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192.168.0.47\Home\SKUPNA MAPA ANJA-ZORAN\BLAGO\ZDRAVILA\Razpisna dokumentacija\Razpisna_dokumentacija_JNSDZ_8_2022\"/>
    </mc:Choice>
  </mc:AlternateContent>
  <xr:revisionPtr revIDLastSave="0" documentId="13_ncr:1_{AEB0EE54-D25A-4211-9155-CEC6DAF18EAF}" xr6:coauthVersionLast="47" xr6:coauthVersionMax="47" xr10:uidLastSave="{00000000-0000-0000-0000-000000000000}"/>
  <bookViews>
    <workbookView xWindow="28680" yWindow="-180" windowWidth="29040" windowHeight="15840" tabRatio="500" xr2:uid="{00000000-000D-0000-FFFF-FFFF00000000}"/>
  </bookViews>
  <sheets>
    <sheet name="Navodila za izpolnitev" sheetId="2" r:id="rId1"/>
    <sheet name="Predračun" sheetId="1" r:id="rId2"/>
  </sheets>
  <definedNames>
    <definedName name="Excel_BuiltIn__FilterDatabase" localSheetId="1">Predračun!$G$2:$G$97</definedName>
    <definedName name="_xlnm.Print_Area" localSheetId="1">Predračun!$A$2:$Q$298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P4" i="1" l="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7" i="1"/>
  <c r="P288" i="1"/>
  <c r="P289" i="1"/>
  <c r="P290" i="1"/>
  <c r="P291" i="1"/>
  <c r="P292" i="1"/>
  <c r="P293" i="1"/>
  <c r="P294" i="1"/>
  <c r="M4" i="1"/>
  <c r="M5" i="1"/>
  <c r="M6" i="1"/>
  <c r="M7" i="1"/>
  <c r="M8" i="1"/>
  <c r="M9" i="1"/>
  <c r="N9" i="1" s="1"/>
  <c r="M10" i="1"/>
  <c r="M11" i="1"/>
  <c r="M12" i="1"/>
  <c r="M13" i="1"/>
  <c r="M14" i="1"/>
  <c r="M15" i="1"/>
  <c r="N15" i="1" s="1"/>
  <c r="M16" i="1"/>
  <c r="M17" i="1"/>
  <c r="M18" i="1"/>
  <c r="M19" i="1"/>
  <c r="M20" i="1"/>
  <c r="M21" i="1"/>
  <c r="N21" i="1" s="1"/>
  <c r="M22" i="1"/>
  <c r="M23" i="1"/>
  <c r="M24" i="1"/>
  <c r="M25" i="1"/>
  <c r="M26" i="1"/>
  <c r="M27" i="1"/>
  <c r="N27" i="1" s="1"/>
  <c r="M28" i="1"/>
  <c r="M29" i="1"/>
  <c r="M30" i="1"/>
  <c r="M31" i="1"/>
  <c r="M32" i="1"/>
  <c r="M33" i="1"/>
  <c r="N33" i="1" s="1"/>
  <c r="M34" i="1"/>
  <c r="M35" i="1"/>
  <c r="M36" i="1"/>
  <c r="M37" i="1"/>
  <c r="M38" i="1"/>
  <c r="M39" i="1"/>
  <c r="N39" i="1" s="1"/>
  <c r="M40" i="1"/>
  <c r="M41" i="1"/>
  <c r="M42" i="1"/>
  <c r="M43" i="1"/>
  <c r="M44" i="1"/>
  <c r="M45" i="1"/>
  <c r="N45" i="1" s="1"/>
  <c r="M46" i="1"/>
  <c r="M47" i="1"/>
  <c r="M48" i="1"/>
  <c r="M49" i="1"/>
  <c r="M50" i="1"/>
  <c r="M51" i="1"/>
  <c r="N51" i="1" s="1"/>
  <c r="M52" i="1"/>
  <c r="M53" i="1"/>
  <c r="M54" i="1"/>
  <c r="M55" i="1"/>
  <c r="M56" i="1"/>
  <c r="M57" i="1"/>
  <c r="N57" i="1" s="1"/>
  <c r="M58" i="1"/>
  <c r="N58" i="1" s="1"/>
  <c r="M59" i="1"/>
  <c r="M60" i="1"/>
  <c r="M61" i="1"/>
  <c r="M62" i="1"/>
  <c r="M63" i="1"/>
  <c r="N63" i="1" s="1"/>
  <c r="M64" i="1"/>
  <c r="M65" i="1"/>
  <c r="M66" i="1"/>
  <c r="M67" i="1"/>
  <c r="M68" i="1"/>
  <c r="M69" i="1"/>
  <c r="N69" i="1" s="1"/>
  <c r="M70" i="1"/>
  <c r="M71" i="1"/>
  <c r="M72" i="1"/>
  <c r="M73" i="1"/>
  <c r="M74" i="1"/>
  <c r="M75" i="1"/>
  <c r="N75" i="1" s="1"/>
  <c r="M76" i="1"/>
  <c r="M77" i="1"/>
  <c r="M78" i="1"/>
  <c r="M79" i="1"/>
  <c r="M80" i="1"/>
  <c r="M81" i="1"/>
  <c r="N81" i="1" s="1"/>
  <c r="M82" i="1"/>
  <c r="M83" i="1"/>
  <c r="M84" i="1"/>
  <c r="M85" i="1"/>
  <c r="M86" i="1"/>
  <c r="M87" i="1"/>
  <c r="N87" i="1" s="1"/>
  <c r="M88" i="1"/>
  <c r="M89" i="1"/>
  <c r="M90" i="1"/>
  <c r="M91" i="1"/>
  <c r="M92" i="1"/>
  <c r="M93" i="1"/>
  <c r="N93" i="1" s="1"/>
  <c r="M94" i="1"/>
  <c r="N94" i="1" s="1"/>
  <c r="M95" i="1"/>
  <c r="M96" i="1"/>
  <c r="M97" i="1"/>
  <c r="M98" i="1"/>
  <c r="M99" i="1"/>
  <c r="N99" i="1" s="1"/>
  <c r="M100" i="1"/>
  <c r="N100" i="1" s="1"/>
  <c r="M101" i="1"/>
  <c r="M102" i="1"/>
  <c r="M103" i="1"/>
  <c r="M104" i="1"/>
  <c r="M105" i="1"/>
  <c r="N105" i="1" s="1"/>
  <c r="M106" i="1"/>
  <c r="N106" i="1" s="1"/>
  <c r="M107" i="1"/>
  <c r="M108" i="1"/>
  <c r="M109" i="1"/>
  <c r="M110" i="1"/>
  <c r="M111" i="1"/>
  <c r="N111" i="1" s="1"/>
  <c r="M112" i="1"/>
  <c r="N112" i="1" s="1"/>
  <c r="M113" i="1"/>
  <c r="M114" i="1"/>
  <c r="M115" i="1"/>
  <c r="M116" i="1"/>
  <c r="M117" i="1"/>
  <c r="N117" i="1" s="1"/>
  <c r="M118" i="1"/>
  <c r="N118" i="1" s="1"/>
  <c r="M119" i="1"/>
  <c r="M120" i="1"/>
  <c r="M121" i="1"/>
  <c r="M122" i="1"/>
  <c r="M123" i="1"/>
  <c r="N123" i="1" s="1"/>
  <c r="M124" i="1"/>
  <c r="N124" i="1" s="1"/>
  <c r="M125" i="1"/>
  <c r="M126" i="1"/>
  <c r="M127" i="1"/>
  <c r="M128" i="1"/>
  <c r="M129" i="1"/>
  <c r="N129" i="1" s="1"/>
  <c r="M130" i="1"/>
  <c r="N130" i="1" s="1"/>
  <c r="M131" i="1"/>
  <c r="M132" i="1"/>
  <c r="M133" i="1"/>
  <c r="M134" i="1"/>
  <c r="M135" i="1"/>
  <c r="N135" i="1" s="1"/>
  <c r="M136" i="1"/>
  <c r="N136" i="1" s="1"/>
  <c r="M137" i="1"/>
  <c r="M138" i="1"/>
  <c r="M139" i="1"/>
  <c r="M140" i="1"/>
  <c r="M141" i="1"/>
  <c r="N141" i="1" s="1"/>
  <c r="M142" i="1"/>
  <c r="N142" i="1" s="1"/>
  <c r="M143" i="1"/>
  <c r="M144" i="1"/>
  <c r="M145" i="1"/>
  <c r="M146" i="1"/>
  <c r="M147" i="1"/>
  <c r="N147" i="1" s="1"/>
  <c r="M148" i="1"/>
  <c r="N148" i="1" s="1"/>
  <c r="M149" i="1"/>
  <c r="M150" i="1"/>
  <c r="M151" i="1"/>
  <c r="M152" i="1"/>
  <c r="M153" i="1"/>
  <c r="N153" i="1" s="1"/>
  <c r="M154" i="1"/>
  <c r="N154" i="1" s="1"/>
  <c r="M155" i="1"/>
  <c r="M156" i="1"/>
  <c r="M157" i="1"/>
  <c r="M158" i="1"/>
  <c r="M159" i="1"/>
  <c r="N159" i="1" s="1"/>
  <c r="M160" i="1"/>
  <c r="N160" i="1" s="1"/>
  <c r="M161" i="1"/>
  <c r="M162" i="1"/>
  <c r="M163" i="1"/>
  <c r="M164" i="1"/>
  <c r="M165" i="1"/>
  <c r="N165" i="1" s="1"/>
  <c r="M166" i="1"/>
  <c r="N166" i="1" s="1"/>
  <c r="M167" i="1"/>
  <c r="M168" i="1"/>
  <c r="M169" i="1"/>
  <c r="M170" i="1"/>
  <c r="M171" i="1"/>
  <c r="N171" i="1" s="1"/>
  <c r="M172" i="1"/>
  <c r="N172" i="1" s="1"/>
  <c r="M173" i="1"/>
  <c r="M174" i="1"/>
  <c r="M175" i="1"/>
  <c r="M176" i="1"/>
  <c r="M177" i="1"/>
  <c r="N177" i="1" s="1"/>
  <c r="M178" i="1"/>
  <c r="N178" i="1" s="1"/>
  <c r="M179" i="1"/>
  <c r="M180" i="1"/>
  <c r="M181" i="1"/>
  <c r="M182" i="1"/>
  <c r="M183" i="1"/>
  <c r="N183" i="1" s="1"/>
  <c r="M184" i="1"/>
  <c r="N184" i="1" s="1"/>
  <c r="M185" i="1"/>
  <c r="M186" i="1"/>
  <c r="M187" i="1"/>
  <c r="M188" i="1"/>
  <c r="M189" i="1"/>
  <c r="N189" i="1" s="1"/>
  <c r="M190" i="1"/>
  <c r="N190" i="1" s="1"/>
  <c r="M191" i="1"/>
  <c r="M192" i="1"/>
  <c r="M193" i="1"/>
  <c r="M194" i="1"/>
  <c r="M195" i="1"/>
  <c r="N195" i="1" s="1"/>
  <c r="M196" i="1"/>
  <c r="N196" i="1" s="1"/>
  <c r="M197" i="1"/>
  <c r="M198" i="1"/>
  <c r="M200" i="1"/>
  <c r="M201" i="1"/>
  <c r="N201" i="1" s="1"/>
  <c r="M202" i="1"/>
  <c r="N202" i="1" s="1"/>
  <c r="M203" i="1"/>
  <c r="M204" i="1"/>
  <c r="M205" i="1"/>
  <c r="M206" i="1"/>
  <c r="M207" i="1"/>
  <c r="N207" i="1" s="1"/>
  <c r="M208" i="1"/>
  <c r="N208" i="1" s="1"/>
  <c r="M209" i="1"/>
  <c r="M210" i="1"/>
  <c r="M211" i="1"/>
  <c r="M212" i="1"/>
  <c r="M213" i="1"/>
  <c r="N213" i="1" s="1"/>
  <c r="M214" i="1"/>
  <c r="N214" i="1" s="1"/>
  <c r="M215" i="1"/>
  <c r="M216" i="1"/>
  <c r="M217" i="1"/>
  <c r="M218" i="1"/>
  <c r="M219" i="1"/>
  <c r="N219" i="1" s="1"/>
  <c r="M220" i="1"/>
  <c r="N220" i="1" s="1"/>
  <c r="M221" i="1"/>
  <c r="M222" i="1"/>
  <c r="M223" i="1"/>
  <c r="M224" i="1"/>
  <c r="M225" i="1"/>
  <c r="N225" i="1" s="1"/>
  <c r="M226" i="1"/>
  <c r="N226" i="1" s="1"/>
  <c r="M227" i="1"/>
  <c r="M228" i="1"/>
  <c r="M229" i="1"/>
  <c r="M230" i="1"/>
  <c r="M231" i="1"/>
  <c r="N231" i="1" s="1"/>
  <c r="M232" i="1"/>
  <c r="N232" i="1" s="1"/>
  <c r="M233" i="1"/>
  <c r="M234" i="1"/>
  <c r="M236" i="1"/>
  <c r="M237" i="1"/>
  <c r="N237" i="1" s="1"/>
  <c r="M238" i="1"/>
  <c r="N238" i="1" s="1"/>
  <c r="M239" i="1"/>
  <c r="M240" i="1"/>
  <c r="M241" i="1"/>
  <c r="M242" i="1"/>
  <c r="M243" i="1"/>
  <c r="N243" i="1" s="1"/>
  <c r="M244" i="1"/>
  <c r="N244" i="1" s="1"/>
  <c r="M245" i="1"/>
  <c r="M246" i="1"/>
  <c r="M247" i="1"/>
  <c r="M248" i="1"/>
  <c r="M249" i="1"/>
  <c r="N249" i="1" s="1"/>
  <c r="M250" i="1"/>
  <c r="N250" i="1" s="1"/>
  <c r="M251" i="1"/>
  <c r="M252" i="1"/>
  <c r="M253" i="1"/>
  <c r="M254" i="1"/>
  <c r="M255" i="1"/>
  <c r="N255" i="1" s="1"/>
  <c r="M256" i="1"/>
  <c r="N256" i="1" s="1"/>
  <c r="M257" i="1"/>
  <c r="M258" i="1"/>
  <c r="M259" i="1"/>
  <c r="M260" i="1"/>
  <c r="M261" i="1"/>
  <c r="N261" i="1" s="1"/>
  <c r="M262" i="1"/>
  <c r="N262" i="1" s="1"/>
  <c r="M263" i="1"/>
  <c r="M264" i="1"/>
  <c r="M265" i="1"/>
  <c r="M266" i="1"/>
  <c r="M267" i="1"/>
  <c r="N267" i="1" s="1"/>
  <c r="M268" i="1"/>
  <c r="N268" i="1" s="1"/>
  <c r="M269" i="1"/>
  <c r="M270" i="1"/>
  <c r="M271" i="1"/>
  <c r="M272" i="1"/>
  <c r="M273" i="1"/>
  <c r="N273" i="1" s="1"/>
  <c r="M274" i="1"/>
  <c r="N274" i="1" s="1"/>
  <c r="M275" i="1"/>
  <c r="M276" i="1"/>
  <c r="M277" i="1"/>
  <c r="M278" i="1"/>
  <c r="M279" i="1"/>
  <c r="N279" i="1" s="1"/>
  <c r="M280" i="1"/>
  <c r="N280" i="1" s="1"/>
  <c r="M281" i="1"/>
  <c r="M282" i="1"/>
  <c r="M283" i="1"/>
  <c r="M284" i="1"/>
  <c r="M285" i="1"/>
  <c r="N285" i="1" s="1"/>
  <c r="M287" i="1"/>
  <c r="M288" i="1"/>
  <c r="M289" i="1"/>
  <c r="M290" i="1"/>
  <c r="M291" i="1"/>
  <c r="N291" i="1" s="1"/>
  <c r="M292" i="1"/>
  <c r="N292" i="1" s="1"/>
  <c r="M293" i="1"/>
  <c r="M294" i="1"/>
  <c r="M295" i="1"/>
  <c r="N295" i="1" s="1"/>
  <c r="P295" i="1" s="1"/>
  <c r="N4" i="1"/>
  <c r="N5" i="1"/>
  <c r="N6" i="1"/>
  <c r="N7" i="1"/>
  <c r="N8" i="1"/>
  <c r="N10" i="1"/>
  <c r="N11" i="1"/>
  <c r="N12" i="1"/>
  <c r="N13" i="1"/>
  <c r="N14" i="1"/>
  <c r="N16" i="1"/>
  <c r="N17" i="1"/>
  <c r="N18" i="1"/>
  <c r="N19" i="1"/>
  <c r="N20" i="1"/>
  <c r="N22" i="1"/>
  <c r="N23" i="1"/>
  <c r="N24" i="1"/>
  <c r="N25" i="1"/>
  <c r="N26" i="1"/>
  <c r="N28" i="1"/>
  <c r="N29" i="1"/>
  <c r="N30" i="1"/>
  <c r="N31" i="1"/>
  <c r="N32" i="1"/>
  <c r="N34" i="1"/>
  <c r="N35" i="1"/>
  <c r="N36" i="1"/>
  <c r="N37" i="1"/>
  <c r="N38" i="1"/>
  <c r="N40" i="1"/>
  <c r="N41" i="1"/>
  <c r="N42" i="1"/>
  <c r="N43" i="1"/>
  <c r="N44" i="1"/>
  <c r="N46" i="1"/>
  <c r="N47" i="1"/>
  <c r="N48" i="1"/>
  <c r="N49" i="1"/>
  <c r="N50" i="1"/>
  <c r="N52" i="1"/>
  <c r="N53" i="1"/>
  <c r="N54" i="1"/>
  <c r="N55" i="1"/>
  <c r="N56" i="1"/>
  <c r="N59" i="1"/>
  <c r="N60" i="1"/>
  <c r="N61" i="1"/>
  <c r="N62" i="1"/>
  <c r="N64" i="1"/>
  <c r="N65" i="1"/>
  <c r="N66" i="1"/>
  <c r="N67" i="1"/>
  <c r="N68" i="1"/>
  <c r="N70" i="1"/>
  <c r="N71" i="1"/>
  <c r="N72" i="1"/>
  <c r="N73" i="1"/>
  <c r="N74" i="1"/>
  <c r="N76" i="1"/>
  <c r="N77" i="1"/>
  <c r="N78" i="1"/>
  <c r="N79" i="1"/>
  <c r="N80" i="1"/>
  <c r="N82" i="1"/>
  <c r="N83" i="1"/>
  <c r="N84" i="1"/>
  <c r="N85" i="1"/>
  <c r="N86" i="1"/>
  <c r="N88" i="1"/>
  <c r="N89" i="1"/>
  <c r="N90" i="1"/>
  <c r="N91" i="1"/>
  <c r="N92" i="1"/>
  <c r="N95" i="1"/>
  <c r="N96" i="1"/>
  <c r="N97" i="1"/>
  <c r="N98" i="1"/>
  <c r="N101" i="1"/>
  <c r="N102" i="1"/>
  <c r="N103" i="1"/>
  <c r="N104" i="1"/>
  <c r="N107" i="1"/>
  <c r="N108" i="1"/>
  <c r="N109" i="1"/>
  <c r="N110" i="1"/>
  <c r="N113" i="1"/>
  <c r="N114" i="1"/>
  <c r="N115" i="1"/>
  <c r="N116" i="1"/>
  <c r="N119" i="1"/>
  <c r="N120" i="1"/>
  <c r="N121" i="1"/>
  <c r="N122" i="1"/>
  <c r="N125" i="1"/>
  <c r="N126" i="1"/>
  <c r="N127" i="1"/>
  <c r="N128" i="1"/>
  <c r="N131" i="1"/>
  <c r="N132" i="1"/>
  <c r="N133" i="1"/>
  <c r="N134" i="1"/>
  <c r="N137" i="1"/>
  <c r="N138" i="1"/>
  <c r="N139" i="1"/>
  <c r="N140" i="1"/>
  <c r="N143" i="1"/>
  <c r="N144" i="1"/>
  <c r="N145" i="1"/>
  <c r="N146" i="1"/>
  <c r="N149" i="1"/>
  <c r="N150" i="1"/>
  <c r="N151" i="1"/>
  <c r="N152" i="1"/>
  <c r="N155" i="1"/>
  <c r="N156" i="1"/>
  <c r="N157" i="1"/>
  <c r="N158" i="1"/>
  <c r="N161" i="1"/>
  <c r="N162" i="1"/>
  <c r="N163" i="1"/>
  <c r="N164" i="1"/>
  <c r="N167" i="1"/>
  <c r="N168" i="1"/>
  <c r="N169" i="1"/>
  <c r="N170" i="1"/>
  <c r="N173" i="1"/>
  <c r="N174" i="1"/>
  <c r="N175" i="1"/>
  <c r="N176" i="1"/>
  <c r="N179" i="1"/>
  <c r="N180" i="1"/>
  <c r="N181" i="1"/>
  <c r="N182" i="1"/>
  <c r="N185" i="1"/>
  <c r="N186" i="1"/>
  <c r="N187" i="1"/>
  <c r="N188" i="1"/>
  <c r="N191" i="1"/>
  <c r="N192" i="1"/>
  <c r="N193" i="1"/>
  <c r="N194" i="1"/>
  <c r="N197" i="1"/>
  <c r="N198" i="1"/>
  <c r="N200" i="1"/>
  <c r="N203" i="1"/>
  <c r="N204" i="1"/>
  <c r="N205" i="1"/>
  <c r="N206" i="1"/>
  <c r="N209" i="1"/>
  <c r="N210" i="1"/>
  <c r="N211" i="1"/>
  <c r="N212" i="1"/>
  <c r="N215" i="1"/>
  <c r="N216" i="1"/>
  <c r="N217" i="1"/>
  <c r="N218" i="1"/>
  <c r="N221" i="1"/>
  <c r="N222" i="1"/>
  <c r="N223" i="1"/>
  <c r="N224" i="1"/>
  <c r="N227" i="1"/>
  <c r="N228" i="1"/>
  <c r="N229" i="1"/>
  <c r="N230" i="1"/>
  <c r="N233" i="1"/>
  <c r="N234" i="1"/>
  <c r="N236" i="1"/>
  <c r="N239" i="1"/>
  <c r="N240" i="1"/>
  <c r="N241" i="1"/>
  <c r="N242" i="1"/>
  <c r="N245" i="1"/>
  <c r="N246" i="1"/>
  <c r="N247" i="1"/>
  <c r="N248" i="1"/>
  <c r="N251" i="1"/>
  <c r="N252" i="1"/>
  <c r="N253" i="1"/>
  <c r="N254" i="1"/>
  <c r="N257" i="1"/>
  <c r="N258" i="1"/>
  <c r="N259" i="1"/>
  <c r="N260" i="1"/>
  <c r="N263" i="1"/>
  <c r="N264" i="1"/>
  <c r="N265" i="1"/>
  <c r="N266" i="1"/>
  <c r="N269" i="1"/>
  <c r="N270" i="1"/>
  <c r="N271" i="1"/>
  <c r="N272" i="1"/>
  <c r="N275" i="1"/>
  <c r="N276" i="1"/>
  <c r="N277" i="1"/>
  <c r="N278" i="1"/>
  <c r="N281" i="1"/>
  <c r="N282" i="1"/>
  <c r="N283" i="1"/>
  <c r="N284" i="1"/>
  <c r="N287" i="1"/>
  <c r="N288" i="1"/>
  <c r="N289" i="1"/>
  <c r="N290" i="1"/>
  <c r="N293" i="1"/>
  <c r="N294" i="1"/>
  <c r="J93" i="1"/>
  <c r="J111" i="1"/>
  <c r="K111" i="1" s="1"/>
  <c r="O111" i="1" s="1"/>
  <c r="J274" i="1"/>
  <c r="K274" i="1" s="1"/>
  <c r="O274" i="1" s="1"/>
  <c r="J270" i="1"/>
  <c r="K270" i="1" s="1"/>
  <c r="O270" i="1" s="1"/>
  <c r="J69" i="1"/>
  <c r="K69" i="1" s="1"/>
  <c r="O69" i="1" s="1"/>
  <c r="J146" i="1"/>
  <c r="K146" i="1" s="1"/>
  <c r="O146" i="1" s="1"/>
  <c r="J276" i="1"/>
  <c r="K276" i="1" s="1"/>
  <c r="O276" i="1" s="1"/>
  <c r="J156" i="1"/>
  <c r="K156" i="1" s="1"/>
  <c r="O156" i="1" s="1"/>
  <c r="J4" i="1" l="1"/>
  <c r="K4" i="1" s="1"/>
  <c r="O4" i="1" s="1"/>
  <c r="J5" i="1"/>
  <c r="K5" i="1" s="1"/>
  <c r="O5" i="1" s="1"/>
  <c r="J6" i="1"/>
  <c r="J7" i="1"/>
  <c r="K7" i="1" s="1"/>
  <c r="O7" i="1" s="1"/>
  <c r="J8" i="1"/>
  <c r="K8" i="1" s="1"/>
  <c r="O8" i="1" s="1"/>
  <c r="J9" i="1"/>
  <c r="K9" i="1" s="1"/>
  <c r="O9" i="1" s="1"/>
  <c r="J10" i="1"/>
  <c r="K10" i="1" s="1"/>
  <c r="O10" i="1" s="1"/>
  <c r="J11" i="1"/>
  <c r="K11" i="1" s="1"/>
  <c r="O11" i="1" s="1"/>
  <c r="J12" i="1"/>
  <c r="K12" i="1" s="1"/>
  <c r="O12" i="1" s="1"/>
  <c r="J13" i="1"/>
  <c r="K13" i="1" s="1"/>
  <c r="O13" i="1" s="1"/>
  <c r="J14" i="1"/>
  <c r="K14" i="1" s="1"/>
  <c r="O14" i="1" s="1"/>
  <c r="J15" i="1"/>
  <c r="K15" i="1" s="1"/>
  <c r="O15" i="1" s="1"/>
  <c r="J16" i="1"/>
  <c r="K16" i="1" s="1"/>
  <c r="O16" i="1" s="1"/>
  <c r="J17" i="1"/>
  <c r="K17" i="1" s="1"/>
  <c r="O17" i="1" s="1"/>
  <c r="J18" i="1"/>
  <c r="K18" i="1" s="1"/>
  <c r="O18" i="1" s="1"/>
  <c r="J19" i="1"/>
  <c r="K19" i="1" s="1"/>
  <c r="O19" i="1" s="1"/>
  <c r="J20" i="1"/>
  <c r="K20" i="1" s="1"/>
  <c r="O20" i="1" s="1"/>
  <c r="J21" i="1"/>
  <c r="K21" i="1" s="1"/>
  <c r="O21" i="1" s="1"/>
  <c r="J22" i="1"/>
  <c r="K22" i="1" s="1"/>
  <c r="O22" i="1" s="1"/>
  <c r="J23" i="1"/>
  <c r="K23" i="1" s="1"/>
  <c r="O23" i="1" s="1"/>
  <c r="J24" i="1"/>
  <c r="K24" i="1" s="1"/>
  <c r="O24" i="1" s="1"/>
  <c r="J25" i="1"/>
  <c r="K25" i="1" s="1"/>
  <c r="O25" i="1" s="1"/>
  <c r="J26" i="1"/>
  <c r="K26" i="1" s="1"/>
  <c r="O26" i="1" s="1"/>
  <c r="J27" i="1"/>
  <c r="K27" i="1" s="1"/>
  <c r="O27" i="1" s="1"/>
  <c r="J28" i="1"/>
  <c r="K28" i="1" s="1"/>
  <c r="O28" i="1" s="1"/>
  <c r="J29" i="1"/>
  <c r="K29" i="1" s="1"/>
  <c r="O29" i="1" s="1"/>
  <c r="J30" i="1"/>
  <c r="K30" i="1" s="1"/>
  <c r="O30" i="1" s="1"/>
  <c r="J31" i="1"/>
  <c r="K31" i="1" s="1"/>
  <c r="O31" i="1" s="1"/>
  <c r="J32" i="1"/>
  <c r="K32" i="1" s="1"/>
  <c r="O32" i="1" s="1"/>
  <c r="J33" i="1"/>
  <c r="K33" i="1" s="1"/>
  <c r="O33" i="1" s="1"/>
  <c r="J34" i="1"/>
  <c r="K34" i="1" s="1"/>
  <c r="O34" i="1" s="1"/>
  <c r="J35" i="1"/>
  <c r="K35" i="1" s="1"/>
  <c r="O35" i="1" s="1"/>
  <c r="J36" i="1"/>
  <c r="K36" i="1" s="1"/>
  <c r="O36" i="1" s="1"/>
  <c r="J37" i="1"/>
  <c r="K37" i="1" s="1"/>
  <c r="O37" i="1" s="1"/>
  <c r="J38" i="1"/>
  <c r="K38" i="1" s="1"/>
  <c r="O38" i="1" s="1"/>
  <c r="J39" i="1"/>
  <c r="K39" i="1" s="1"/>
  <c r="O39" i="1" s="1"/>
  <c r="J40" i="1"/>
  <c r="K40" i="1" s="1"/>
  <c r="O40" i="1" s="1"/>
  <c r="J41" i="1"/>
  <c r="K41" i="1" s="1"/>
  <c r="O41" i="1" s="1"/>
  <c r="J42" i="1"/>
  <c r="K42" i="1" s="1"/>
  <c r="O42" i="1" s="1"/>
  <c r="J43" i="1"/>
  <c r="K43" i="1" s="1"/>
  <c r="O43" i="1" s="1"/>
  <c r="J44" i="1"/>
  <c r="K44" i="1" s="1"/>
  <c r="O44" i="1" s="1"/>
  <c r="J45" i="1"/>
  <c r="K45" i="1" s="1"/>
  <c r="O45" i="1" s="1"/>
  <c r="J46" i="1"/>
  <c r="K46" i="1" s="1"/>
  <c r="O46" i="1" s="1"/>
  <c r="J47" i="1"/>
  <c r="K47" i="1" s="1"/>
  <c r="O47" i="1" s="1"/>
  <c r="J48" i="1"/>
  <c r="K48" i="1" s="1"/>
  <c r="O48" i="1" s="1"/>
  <c r="J49" i="1"/>
  <c r="K49" i="1" s="1"/>
  <c r="O49" i="1" s="1"/>
  <c r="J50" i="1"/>
  <c r="K50" i="1" s="1"/>
  <c r="O50" i="1" s="1"/>
  <c r="J51" i="1"/>
  <c r="K51" i="1" s="1"/>
  <c r="O51" i="1" s="1"/>
  <c r="J52" i="1"/>
  <c r="K52" i="1" s="1"/>
  <c r="O52" i="1" s="1"/>
  <c r="J53" i="1"/>
  <c r="K53" i="1" s="1"/>
  <c r="O53" i="1" s="1"/>
  <c r="J54" i="1"/>
  <c r="K54" i="1" s="1"/>
  <c r="O54" i="1" s="1"/>
  <c r="J55" i="1"/>
  <c r="K55" i="1" s="1"/>
  <c r="O55" i="1" s="1"/>
  <c r="J56" i="1"/>
  <c r="K56" i="1" s="1"/>
  <c r="O56" i="1" s="1"/>
  <c r="J57" i="1"/>
  <c r="K57" i="1" s="1"/>
  <c r="O57" i="1" s="1"/>
  <c r="J58" i="1"/>
  <c r="K58" i="1" s="1"/>
  <c r="O58" i="1" s="1"/>
  <c r="J59" i="1"/>
  <c r="K59" i="1" s="1"/>
  <c r="O59" i="1" s="1"/>
  <c r="J60" i="1"/>
  <c r="K60" i="1" s="1"/>
  <c r="O60" i="1" s="1"/>
  <c r="J61" i="1"/>
  <c r="K61" i="1" s="1"/>
  <c r="O61" i="1" s="1"/>
  <c r="J62" i="1"/>
  <c r="K62" i="1" s="1"/>
  <c r="O62" i="1" s="1"/>
  <c r="J63" i="1"/>
  <c r="K63" i="1" s="1"/>
  <c r="O63" i="1" s="1"/>
  <c r="J64" i="1"/>
  <c r="K64" i="1" s="1"/>
  <c r="O64" i="1" s="1"/>
  <c r="J65" i="1"/>
  <c r="K65" i="1" s="1"/>
  <c r="O65" i="1" s="1"/>
  <c r="J66" i="1"/>
  <c r="K66" i="1" s="1"/>
  <c r="O66" i="1" s="1"/>
  <c r="J67" i="1"/>
  <c r="K67" i="1" s="1"/>
  <c r="O67" i="1" s="1"/>
  <c r="J68" i="1"/>
  <c r="K68" i="1" s="1"/>
  <c r="O68" i="1" s="1"/>
  <c r="J70" i="1"/>
  <c r="K70" i="1" s="1"/>
  <c r="O70" i="1" s="1"/>
  <c r="J71" i="1"/>
  <c r="K71" i="1" s="1"/>
  <c r="O71" i="1" s="1"/>
  <c r="J72" i="1"/>
  <c r="K72" i="1" s="1"/>
  <c r="O72" i="1" s="1"/>
  <c r="J73" i="1"/>
  <c r="K73" i="1" s="1"/>
  <c r="O73" i="1" s="1"/>
  <c r="J74" i="1"/>
  <c r="K74" i="1" s="1"/>
  <c r="O74" i="1" s="1"/>
  <c r="J75" i="1"/>
  <c r="K75" i="1" s="1"/>
  <c r="O75" i="1" s="1"/>
  <c r="J76" i="1"/>
  <c r="K76" i="1" s="1"/>
  <c r="O76" i="1" s="1"/>
  <c r="J77" i="1"/>
  <c r="K77" i="1" s="1"/>
  <c r="O77" i="1" s="1"/>
  <c r="J78" i="1"/>
  <c r="K78" i="1" s="1"/>
  <c r="O78" i="1" s="1"/>
  <c r="J79" i="1"/>
  <c r="K79" i="1" s="1"/>
  <c r="O79" i="1" s="1"/>
  <c r="J80" i="1"/>
  <c r="K80" i="1" s="1"/>
  <c r="O80" i="1" s="1"/>
  <c r="J81" i="1"/>
  <c r="K81" i="1" s="1"/>
  <c r="O81" i="1" s="1"/>
  <c r="J82" i="1"/>
  <c r="K82" i="1" s="1"/>
  <c r="O82" i="1" s="1"/>
  <c r="J83" i="1"/>
  <c r="K83" i="1" s="1"/>
  <c r="O83" i="1" s="1"/>
  <c r="J84" i="1"/>
  <c r="K84" i="1" s="1"/>
  <c r="O84" i="1" s="1"/>
  <c r="J85" i="1"/>
  <c r="K85" i="1" s="1"/>
  <c r="O85" i="1" s="1"/>
  <c r="J86" i="1"/>
  <c r="K86" i="1" s="1"/>
  <c r="O86" i="1" s="1"/>
  <c r="J87" i="1"/>
  <c r="K87" i="1" s="1"/>
  <c r="O87" i="1" s="1"/>
  <c r="J88" i="1"/>
  <c r="K88" i="1" s="1"/>
  <c r="O88" i="1" s="1"/>
  <c r="J89" i="1"/>
  <c r="K89" i="1" s="1"/>
  <c r="O89" i="1" s="1"/>
  <c r="J90" i="1"/>
  <c r="K90" i="1" s="1"/>
  <c r="O90" i="1" s="1"/>
  <c r="J91" i="1"/>
  <c r="K91" i="1" s="1"/>
  <c r="O91" i="1" s="1"/>
  <c r="J92" i="1"/>
  <c r="K92" i="1" s="1"/>
  <c r="O92" i="1" s="1"/>
  <c r="K93" i="1"/>
  <c r="O93" i="1" s="1"/>
  <c r="J94" i="1"/>
  <c r="K94" i="1" s="1"/>
  <c r="O94" i="1" s="1"/>
  <c r="J95" i="1"/>
  <c r="K95" i="1" s="1"/>
  <c r="O95" i="1" s="1"/>
  <c r="J96" i="1"/>
  <c r="K96" i="1" s="1"/>
  <c r="O96" i="1" s="1"/>
  <c r="J97" i="1"/>
  <c r="K97" i="1" s="1"/>
  <c r="O97" i="1" s="1"/>
  <c r="J98" i="1"/>
  <c r="K98" i="1" s="1"/>
  <c r="O98" i="1" s="1"/>
  <c r="J99" i="1"/>
  <c r="K99" i="1" s="1"/>
  <c r="O99" i="1" s="1"/>
  <c r="J100" i="1"/>
  <c r="K100" i="1" s="1"/>
  <c r="O100" i="1" s="1"/>
  <c r="J101" i="1"/>
  <c r="K101" i="1" s="1"/>
  <c r="O101" i="1" s="1"/>
  <c r="J102" i="1"/>
  <c r="K102" i="1" s="1"/>
  <c r="O102" i="1" s="1"/>
  <c r="J103" i="1"/>
  <c r="K103" i="1" s="1"/>
  <c r="O103" i="1" s="1"/>
  <c r="J104" i="1"/>
  <c r="K104" i="1" s="1"/>
  <c r="O104" i="1" s="1"/>
  <c r="J105" i="1"/>
  <c r="K105" i="1" s="1"/>
  <c r="O105" i="1" s="1"/>
  <c r="J106" i="1"/>
  <c r="K106" i="1" s="1"/>
  <c r="O106" i="1" s="1"/>
  <c r="J107" i="1"/>
  <c r="K107" i="1" s="1"/>
  <c r="O107" i="1" s="1"/>
  <c r="J108" i="1"/>
  <c r="K108" i="1" s="1"/>
  <c r="O108" i="1" s="1"/>
  <c r="J109" i="1"/>
  <c r="K109" i="1" s="1"/>
  <c r="O109" i="1" s="1"/>
  <c r="J110" i="1"/>
  <c r="K110" i="1" s="1"/>
  <c r="O110" i="1" s="1"/>
  <c r="J112" i="1"/>
  <c r="K112" i="1" s="1"/>
  <c r="O112" i="1" s="1"/>
  <c r="J113" i="1"/>
  <c r="K113" i="1" s="1"/>
  <c r="O113" i="1" s="1"/>
  <c r="J114" i="1"/>
  <c r="K114" i="1" s="1"/>
  <c r="O114" i="1" s="1"/>
  <c r="J115" i="1"/>
  <c r="K115" i="1" s="1"/>
  <c r="O115" i="1" s="1"/>
  <c r="J116" i="1"/>
  <c r="K116" i="1" s="1"/>
  <c r="O116" i="1" s="1"/>
  <c r="J117" i="1"/>
  <c r="K117" i="1" s="1"/>
  <c r="O117" i="1" s="1"/>
  <c r="J118" i="1"/>
  <c r="K118" i="1" s="1"/>
  <c r="O118" i="1" s="1"/>
  <c r="J119" i="1"/>
  <c r="K119" i="1" s="1"/>
  <c r="O119" i="1" s="1"/>
  <c r="J120" i="1"/>
  <c r="K120" i="1" s="1"/>
  <c r="O120" i="1" s="1"/>
  <c r="J121" i="1"/>
  <c r="K121" i="1" s="1"/>
  <c r="O121" i="1" s="1"/>
  <c r="J122" i="1"/>
  <c r="K122" i="1" s="1"/>
  <c r="O122" i="1" s="1"/>
  <c r="J123" i="1"/>
  <c r="K123" i="1" s="1"/>
  <c r="O123" i="1" s="1"/>
  <c r="J124" i="1"/>
  <c r="K124" i="1" s="1"/>
  <c r="O124" i="1" s="1"/>
  <c r="J125" i="1"/>
  <c r="K125" i="1" s="1"/>
  <c r="O125" i="1" s="1"/>
  <c r="J126" i="1"/>
  <c r="K126" i="1" s="1"/>
  <c r="O126" i="1" s="1"/>
  <c r="J127" i="1"/>
  <c r="K127" i="1" s="1"/>
  <c r="O127" i="1" s="1"/>
  <c r="J128" i="1"/>
  <c r="K128" i="1" s="1"/>
  <c r="O128" i="1" s="1"/>
  <c r="J129" i="1"/>
  <c r="K129" i="1" s="1"/>
  <c r="O129" i="1" s="1"/>
  <c r="J130" i="1"/>
  <c r="K130" i="1" s="1"/>
  <c r="O130" i="1" s="1"/>
  <c r="J131" i="1"/>
  <c r="K131" i="1" s="1"/>
  <c r="O131" i="1" s="1"/>
  <c r="J132" i="1"/>
  <c r="K132" i="1" s="1"/>
  <c r="O132" i="1" s="1"/>
  <c r="J133" i="1"/>
  <c r="K133" i="1" s="1"/>
  <c r="O133" i="1" s="1"/>
  <c r="J134" i="1"/>
  <c r="K134" i="1" s="1"/>
  <c r="O134" i="1" s="1"/>
  <c r="J135" i="1"/>
  <c r="K135" i="1" s="1"/>
  <c r="O135" i="1" s="1"/>
  <c r="J136" i="1"/>
  <c r="K136" i="1" s="1"/>
  <c r="O136" i="1" s="1"/>
  <c r="J137" i="1"/>
  <c r="K137" i="1" s="1"/>
  <c r="O137" i="1" s="1"/>
  <c r="J138" i="1"/>
  <c r="K138" i="1" s="1"/>
  <c r="O138" i="1" s="1"/>
  <c r="J139" i="1"/>
  <c r="K139" i="1" s="1"/>
  <c r="O139" i="1" s="1"/>
  <c r="J140" i="1"/>
  <c r="K140" i="1" s="1"/>
  <c r="O140" i="1" s="1"/>
  <c r="J141" i="1"/>
  <c r="K141" i="1" s="1"/>
  <c r="O141" i="1" s="1"/>
  <c r="J142" i="1"/>
  <c r="K142" i="1" s="1"/>
  <c r="O142" i="1" s="1"/>
  <c r="J143" i="1"/>
  <c r="K143" i="1" s="1"/>
  <c r="O143" i="1" s="1"/>
  <c r="J144" i="1"/>
  <c r="K144" i="1" s="1"/>
  <c r="O144" i="1" s="1"/>
  <c r="J145" i="1"/>
  <c r="K145" i="1" s="1"/>
  <c r="O145" i="1" s="1"/>
  <c r="J147" i="1"/>
  <c r="K147" i="1" s="1"/>
  <c r="O147" i="1" s="1"/>
  <c r="J148" i="1"/>
  <c r="K148" i="1" s="1"/>
  <c r="O148" i="1" s="1"/>
  <c r="J149" i="1"/>
  <c r="K149" i="1" s="1"/>
  <c r="O149" i="1" s="1"/>
  <c r="J150" i="1"/>
  <c r="K150" i="1" s="1"/>
  <c r="O150" i="1" s="1"/>
  <c r="J152" i="1"/>
  <c r="K152" i="1" s="1"/>
  <c r="O152" i="1" s="1"/>
  <c r="J151" i="1"/>
  <c r="K151" i="1" s="1"/>
  <c r="O151" i="1" s="1"/>
  <c r="J153" i="1"/>
  <c r="K153" i="1" s="1"/>
  <c r="O153" i="1" s="1"/>
  <c r="J154" i="1"/>
  <c r="K154" i="1" s="1"/>
  <c r="O154" i="1" s="1"/>
  <c r="J155" i="1"/>
  <c r="K155" i="1" s="1"/>
  <c r="O155" i="1" s="1"/>
  <c r="J157" i="1"/>
  <c r="K157" i="1" s="1"/>
  <c r="O157" i="1" s="1"/>
  <c r="J158" i="1"/>
  <c r="K158" i="1" s="1"/>
  <c r="O158" i="1" s="1"/>
  <c r="J159" i="1"/>
  <c r="K159" i="1" s="1"/>
  <c r="O159" i="1" s="1"/>
  <c r="J160" i="1"/>
  <c r="K160" i="1" s="1"/>
  <c r="O160" i="1" s="1"/>
  <c r="J161" i="1"/>
  <c r="K161" i="1" s="1"/>
  <c r="O161" i="1" s="1"/>
  <c r="J162" i="1"/>
  <c r="K162" i="1" s="1"/>
  <c r="O162" i="1" s="1"/>
  <c r="J163" i="1"/>
  <c r="K163" i="1" s="1"/>
  <c r="O163" i="1" s="1"/>
  <c r="J164" i="1"/>
  <c r="K164" i="1" s="1"/>
  <c r="O164" i="1" s="1"/>
  <c r="J165" i="1"/>
  <c r="K165" i="1" s="1"/>
  <c r="O165" i="1" s="1"/>
  <c r="J166" i="1"/>
  <c r="K166" i="1" s="1"/>
  <c r="O166" i="1" s="1"/>
  <c r="J167" i="1"/>
  <c r="K167" i="1" s="1"/>
  <c r="O167" i="1" s="1"/>
  <c r="J168" i="1"/>
  <c r="K168" i="1" s="1"/>
  <c r="O168" i="1" s="1"/>
  <c r="J169" i="1"/>
  <c r="K169" i="1" s="1"/>
  <c r="O169" i="1" s="1"/>
  <c r="J170" i="1"/>
  <c r="K170" i="1" s="1"/>
  <c r="O170" i="1" s="1"/>
  <c r="J171" i="1"/>
  <c r="K171" i="1" s="1"/>
  <c r="O171" i="1" s="1"/>
  <c r="J172" i="1"/>
  <c r="K172" i="1" s="1"/>
  <c r="O172" i="1" s="1"/>
  <c r="J173" i="1"/>
  <c r="K173" i="1" s="1"/>
  <c r="O173" i="1" s="1"/>
  <c r="J174" i="1"/>
  <c r="K174" i="1" s="1"/>
  <c r="O174" i="1" s="1"/>
  <c r="J175" i="1"/>
  <c r="K175" i="1" s="1"/>
  <c r="O175" i="1" s="1"/>
  <c r="J176" i="1"/>
  <c r="K176" i="1" s="1"/>
  <c r="O176" i="1" s="1"/>
  <c r="J177" i="1"/>
  <c r="K177" i="1" s="1"/>
  <c r="O177" i="1" s="1"/>
  <c r="J178" i="1"/>
  <c r="K178" i="1" s="1"/>
  <c r="O178" i="1" s="1"/>
  <c r="J179" i="1"/>
  <c r="K179" i="1" s="1"/>
  <c r="O179" i="1" s="1"/>
  <c r="J180" i="1"/>
  <c r="K180" i="1" s="1"/>
  <c r="O180" i="1" s="1"/>
  <c r="J181" i="1"/>
  <c r="K181" i="1" s="1"/>
  <c r="O181" i="1" s="1"/>
  <c r="J182" i="1"/>
  <c r="K182" i="1" s="1"/>
  <c r="O182" i="1" s="1"/>
  <c r="J183" i="1"/>
  <c r="K183" i="1" s="1"/>
  <c r="O183" i="1" s="1"/>
  <c r="J184" i="1"/>
  <c r="K184" i="1" s="1"/>
  <c r="O184" i="1" s="1"/>
  <c r="J185" i="1"/>
  <c r="K185" i="1" s="1"/>
  <c r="O185" i="1" s="1"/>
  <c r="J186" i="1"/>
  <c r="K186" i="1" s="1"/>
  <c r="O186" i="1" s="1"/>
  <c r="J187" i="1"/>
  <c r="K187" i="1" s="1"/>
  <c r="O187" i="1" s="1"/>
  <c r="J188" i="1"/>
  <c r="K188" i="1" s="1"/>
  <c r="O188" i="1" s="1"/>
  <c r="J189" i="1"/>
  <c r="K189" i="1" s="1"/>
  <c r="O189" i="1" s="1"/>
  <c r="J190" i="1"/>
  <c r="K190" i="1" s="1"/>
  <c r="O190" i="1" s="1"/>
  <c r="J191" i="1"/>
  <c r="K191" i="1" s="1"/>
  <c r="O191" i="1" s="1"/>
  <c r="J192" i="1"/>
  <c r="K192" i="1" s="1"/>
  <c r="O192" i="1" s="1"/>
  <c r="J193" i="1"/>
  <c r="K193" i="1" s="1"/>
  <c r="O193" i="1" s="1"/>
  <c r="J194" i="1"/>
  <c r="K194" i="1" s="1"/>
  <c r="O194" i="1" s="1"/>
  <c r="J195" i="1"/>
  <c r="K195" i="1" s="1"/>
  <c r="O195" i="1" s="1"/>
  <c r="J196" i="1"/>
  <c r="K196" i="1" s="1"/>
  <c r="O196" i="1" s="1"/>
  <c r="J197" i="1"/>
  <c r="K197" i="1" s="1"/>
  <c r="O197" i="1" s="1"/>
  <c r="J198" i="1"/>
  <c r="K198" i="1" s="1"/>
  <c r="O198" i="1" s="1"/>
  <c r="J199" i="1"/>
  <c r="K199" i="1" s="1"/>
  <c r="J200" i="1"/>
  <c r="K200" i="1" s="1"/>
  <c r="O200" i="1" s="1"/>
  <c r="J201" i="1"/>
  <c r="K201" i="1" s="1"/>
  <c r="O201" i="1" s="1"/>
  <c r="J202" i="1"/>
  <c r="K202" i="1" s="1"/>
  <c r="O202" i="1" s="1"/>
  <c r="J203" i="1"/>
  <c r="K203" i="1" s="1"/>
  <c r="O203" i="1" s="1"/>
  <c r="J204" i="1"/>
  <c r="K204" i="1" s="1"/>
  <c r="O204" i="1" s="1"/>
  <c r="J205" i="1"/>
  <c r="K205" i="1" s="1"/>
  <c r="O205" i="1" s="1"/>
  <c r="J206" i="1"/>
  <c r="K206" i="1" s="1"/>
  <c r="O206" i="1" s="1"/>
  <c r="J207" i="1"/>
  <c r="K207" i="1" s="1"/>
  <c r="O207" i="1" s="1"/>
  <c r="J208" i="1"/>
  <c r="K208" i="1" s="1"/>
  <c r="O208" i="1" s="1"/>
  <c r="J209" i="1"/>
  <c r="K209" i="1" s="1"/>
  <c r="O209" i="1" s="1"/>
  <c r="J210" i="1"/>
  <c r="K210" i="1" s="1"/>
  <c r="O210" i="1" s="1"/>
  <c r="J211" i="1"/>
  <c r="K211" i="1" s="1"/>
  <c r="O211" i="1" s="1"/>
  <c r="J212" i="1"/>
  <c r="K212" i="1" s="1"/>
  <c r="O212" i="1" s="1"/>
  <c r="J213" i="1"/>
  <c r="K213" i="1" s="1"/>
  <c r="O213" i="1" s="1"/>
  <c r="J214" i="1"/>
  <c r="K214" i="1" s="1"/>
  <c r="O214" i="1" s="1"/>
  <c r="J215" i="1"/>
  <c r="K215" i="1" s="1"/>
  <c r="O215" i="1" s="1"/>
  <c r="J216" i="1"/>
  <c r="K216" i="1" s="1"/>
  <c r="O216" i="1" s="1"/>
  <c r="J217" i="1"/>
  <c r="K217" i="1" s="1"/>
  <c r="O217" i="1" s="1"/>
  <c r="J218" i="1"/>
  <c r="K218" i="1" s="1"/>
  <c r="O218" i="1" s="1"/>
  <c r="J219" i="1"/>
  <c r="K219" i="1" s="1"/>
  <c r="O219" i="1" s="1"/>
  <c r="J220" i="1"/>
  <c r="K220" i="1" s="1"/>
  <c r="O220" i="1" s="1"/>
  <c r="J221" i="1"/>
  <c r="K221" i="1" s="1"/>
  <c r="O221" i="1" s="1"/>
  <c r="J222" i="1"/>
  <c r="K222" i="1" s="1"/>
  <c r="O222" i="1" s="1"/>
  <c r="J223" i="1"/>
  <c r="K223" i="1" s="1"/>
  <c r="O223" i="1" s="1"/>
  <c r="J224" i="1"/>
  <c r="K224" i="1" s="1"/>
  <c r="O224" i="1" s="1"/>
  <c r="J225" i="1"/>
  <c r="K225" i="1" s="1"/>
  <c r="O225" i="1" s="1"/>
  <c r="J226" i="1"/>
  <c r="K226" i="1" s="1"/>
  <c r="O226" i="1" s="1"/>
  <c r="J227" i="1"/>
  <c r="K227" i="1" s="1"/>
  <c r="O227" i="1" s="1"/>
  <c r="J228" i="1"/>
  <c r="K228" i="1" s="1"/>
  <c r="O228" i="1" s="1"/>
  <c r="J229" i="1"/>
  <c r="K229" i="1" s="1"/>
  <c r="O229" i="1" s="1"/>
  <c r="J230" i="1"/>
  <c r="K230" i="1" s="1"/>
  <c r="O230" i="1" s="1"/>
  <c r="J231" i="1"/>
  <c r="K231" i="1" s="1"/>
  <c r="O231" i="1" s="1"/>
  <c r="J232" i="1"/>
  <c r="K232" i="1" s="1"/>
  <c r="O232" i="1" s="1"/>
  <c r="J233" i="1"/>
  <c r="K233" i="1" s="1"/>
  <c r="O233" i="1" s="1"/>
  <c r="J234" i="1"/>
  <c r="K234" i="1" s="1"/>
  <c r="O234" i="1" s="1"/>
  <c r="J235" i="1"/>
  <c r="K235" i="1" s="1"/>
  <c r="J236" i="1"/>
  <c r="K236" i="1" s="1"/>
  <c r="O236" i="1" s="1"/>
  <c r="J237" i="1"/>
  <c r="K237" i="1" s="1"/>
  <c r="O237" i="1" s="1"/>
  <c r="J238" i="1"/>
  <c r="K238" i="1" s="1"/>
  <c r="O238" i="1" s="1"/>
  <c r="J239" i="1"/>
  <c r="K239" i="1" s="1"/>
  <c r="O239" i="1" s="1"/>
  <c r="J240" i="1"/>
  <c r="K240" i="1" s="1"/>
  <c r="O240" i="1" s="1"/>
  <c r="J241" i="1"/>
  <c r="K241" i="1" s="1"/>
  <c r="O241" i="1" s="1"/>
  <c r="J242" i="1"/>
  <c r="K242" i="1" s="1"/>
  <c r="O242" i="1" s="1"/>
  <c r="J243" i="1"/>
  <c r="K243" i="1" s="1"/>
  <c r="O243" i="1" s="1"/>
  <c r="J244" i="1"/>
  <c r="K244" i="1" s="1"/>
  <c r="O244" i="1" s="1"/>
  <c r="J245" i="1"/>
  <c r="K245" i="1" s="1"/>
  <c r="O245" i="1" s="1"/>
  <c r="J246" i="1"/>
  <c r="K246" i="1" s="1"/>
  <c r="O246" i="1" s="1"/>
  <c r="J247" i="1"/>
  <c r="K247" i="1" s="1"/>
  <c r="O247" i="1" s="1"/>
  <c r="J248" i="1"/>
  <c r="K248" i="1" s="1"/>
  <c r="O248" i="1" s="1"/>
  <c r="J249" i="1"/>
  <c r="K249" i="1" s="1"/>
  <c r="O249" i="1" s="1"/>
  <c r="J250" i="1"/>
  <c r="K250" i="1" s="1"/>
  <c r="O250" i="1" s="1"/>
  <c r="J251" i="1"/>
  <c r="K251" i="1" s="1"/>
  <c r="O251" i="1" s="1"/>
  <c r="J252" i="1"/>
  <c r="K252" i="1" s="1"/>
  <c r="O252" i="1" s="1"/>
  <c r="J253" i="1"/>
  <c r="K253" i="1" s="1"/>
  <c r="O253" i="1" s="1"/>
  <c r="J254" i="1"/>
  <c r="K254" i="1" s="1"/>
  <c r="O254" i="1" s="1"/>
  <c r="J255" i="1"/>
  <c r="K255" i="1" s="1"/>
  <c r="O255" i="1" s="1"/>
  <c r="J256" i="1"/>
  <c r="K256" i="1" s="1"/>
  <c r="O256" i="1" s="1"/>
  <c r="J257" i="1"/>
  <c r="K257" i="1" s="1"/>
  <c r="O257" i="1" s="1"/>
  <c r="J258" i="1"/>
  <c r="K258" i="1" s="1"/>
  <c r="O258" i="1" s="1"/>
  <c r="J259" i="1"/>
  <c r="K259" i="1" s="1"/>
  <c r="O259" i="1" s="1"/>
  <c r="J260" i="1"/>
  <c r="K260" i="1" s="1"/>
  <c r="O260" i="1" s="1"/>
  <c r="J261" i="1"/>
  <c r="K261" i="1" s="1"/>
  <c r="O261" i="1" s="1"/>
  <c r="J262" i="1"/>
  <c r="K262" i="1" s="1"/>
  <c r="O262" i="1" s="1"/>
  <c r="J263" i="1"/>
  <c r="K263" i="1" s="1"/>
  <c r="O263" i="1" s="1"/>
  <c r="J264" i="1"/>
  <c r="K264" i="1" s="1"/>
  <c r="O264" i="1" s="1"/>
  <c r="J265" i="1"/>
  <c r="K265" i="1" s="1"/>
  <c r="O265" i="1" s="1"/>
  <c r="J266" i="1"/>
  <c r="K266" i="1" s="1"/>
  <c r="O266" i="1" s="1"/>
  <c r="J267" i="1"/>
  <c r="K267" i="1" s="1"/>
  <c r="O267" i="1" s="1"/>
  <c r="J268" i="1"/>
  <c r="K268" i="1" s="1"/>
  <c r="O268" i="1" s="1"/>
  <c r="J269" i="1"/>
  <c r="K269" i="1" s="1"/>
  <c r="O269" i="1" s="1"/>
  <c r="J271" i="1"/>
  <c r="K271" i="1" s="1"/>
  <c r="O271" i="1" s="1"/>
  <c r="J272" i="1"/>
  <c r="K272" i="1" s="1"/>
  <c r="O272" i="1" s="1"/>
  <c r="J273" i="1"/>
  <c r="K273" i="1" s="1"/>
  <c r="O273" i="1" s="1"/>
  <c r="J275" i="1"/>
  <c r="K275" i="1" s="1"/>
  <c r="O275" i="1" s="1"/>
  <c r="J277" i="1"/>
  <c r="K277" i="1" s="1"/>
  <c r="O277" i="1" s="1"/>
  <c r="J278" i="1"/>
  <c r="K278" i="1" s="1"/>
  <c r="O278" i="1" s="1"/>
  <c r="J279" i="1"/>
  <c r="K279" i="1" s="1"/>
  <c r="O279" i="1" s="1"/>
  <c r="J280" i="1"/>
  <c r="K280" i="1" s="1"/>
  <c r="O280" i="1" s="1"/>
  <c r="J281" i="1"/>
  <c r="K281" i="1" s="1"/>
  <c r="O281" i="1" s="1"/>
  <c r="J282" i="1"/>
  <c r="K282" i="1" s="1"/>
  <c r="O282" i="1" s="1"/>
  <c r="J283" i="1"/>
  <c r="K283" i="1" s="1"/>
  <c r="O283" i="1" s="1"/>
  <c r="J284" i="1"/>
  <c r="K284" i="1" s="1"/>
  <c r="O284" i="1" s="1"/>
  <c r="J285" i="1"/>
  <c r="K285" i="1" s="1"/>
  <c r="O285" i="1" s="1"/>
  <c r="J286" i="1"/>
  <c r="K286" i="1" s="1"/>
  <c r="J287" i="1"/>
  <c r="K287" i="1" s="1"/>
  <c r="O287" i="1" s="1"/>
  <c r="J288" i="1"/>
  <c r="K288" i="1" s="1"/>
  <c r="O288" i="1" s="1"/>
  <c r="J289" i="1"/>
  <c r="K289" i="1" s="1"/>
  <c r="O289" i="1" s="1"/>
  <c r="J290" i="1"/>
  <c r="K290" i="1" s="1"/>
  <c r="O290" i="1" s="1"/>
  <c r="J291" i="1"/>
  <c r="K291" i="1" s="1"/>
  <c r="O291" i="1" s="1"/>
  <c r="J292" i="1"/>
  <c r="K292" i="1" s="1"/>
  <c r="O292" i="1" s="1"/>
  <c r="J293" i="1"/>
  <c r="K293" i="1" s="1"/>
  <c r="O293" i="1" s="1"/>
  <c r="J294" i="1"/>
  <c r="K294" i="1" s="1"/>
  <c r="O294" i="1" s="1"/>
  <c r="J295" i="1"/>
  <c r="K295" i="1" s="1"/>
  <c r="O295" i="1" s="1"/>
  <c r="J3" i="1"/>
  <c r="K3" i="1" s="1"/>
  <c r="M3" i="1" s="1"/>
  <c r="N3" i="1" s="1"/>
  <c r="P3" i="1" s="1"/>
  <c r="O199" i="1" l="1"/>
  <c r="M199" i="1"/>
  <c r="N199" i="1" s="1"/>
  <c r="P199" i="1" s="1"/>
  <c r="O286" i="1"/>
  <c r="M286" i="1"/>
  <c r="N286" i="1" s="1"/>
  <c r="P286" i="1" s="1"/>
  <c r="O235" i="1"/>
  <c r="M235" i="1"/>
  <c r="N235" i="1" s="1"/>
  <c r="P235" i="1" s="1"/>
  <c r="O3" i="1"/>
  <c r="K6" i="1"/>
  <c r="O6" i="1" s="1"/>
  <c r="P296" i="1" l="1"/>
  <c r="O296" i="1"/>
</calcChain>
</file>

<file path=xl/sharedStrings.xml><?xml version="1.0" encoding="utf-8"?>
<sst xmlns="http://schemas.openxmlformats.org/spreadsheetml/2006/main" count="1179" uniqueCount="806">
  <si>
    <t xml:space="preserve">Zap. št. </t>
  </si>
  <si>
    <t xml:space="preserve">Nacionalna šifra </t>
  </si>
  <si>
    <t>Poimenovanje zdravila</t>
  </si>
  <si>
    <t>Oznaka osnovne enote za aplikacijo</t>
  </si>
  <si>
    <t>Pakiranje</t>
  </si>
  <si>
    <t>Okvirna letna količina ZD Domžale</t>
  </si>
  <si>
    <t>028622</t>
  </si>
  <si>
    <t>Acipan 20 mg gastrorezistentne tablete</t>
  </si>
  <si>
    <t>tableta</t>
  </si>
  <si>
    <t>škatla z 28 tabletami (4 x 7 tablet v pretisnem omotu)</t>
  </si>
  <si>
    <t>028649</t>
  </si>
  <si>
    <t>Acipan 40 mg gastrorezistentne tablete</t>
  </si>
  <si>
    <t>škatla s 14 tabletami (2 x 7 tablet v pretisnem omotu)</t>
  </si>
  <si>
    <t>025682</t>
  </si>
  <si>
    <t>ACIPAN 40mg/ raztopina za injiciranje</t>
  </si>
  <si>
    <t>viala</t>
  </si>
  <si>
    <t>škatla z eno vialo s praškom</t>
  </si>
  <si>
    <t>001392</t>
  </si>
  <si>
    <t>Adalat OROS 30 mg tablete</t>
  </si>
  <si>
    <t>škatla z 28 tabletami (2 x 14 tablet)</t>
  </si>
  <si>
    <t>ADENOCOR 6mg/ml raztopina za injiciranje</t>
  </si>
  <si>
    <t>ml</t>
  </si>
  <si>
    <t>škatla s 6 vialami z 2 ml raztopine</t>
  </si>
  <si>
    <t>013021</t>
  </si>
  <si>
    <t>Advantan 1 mg/g krema</t>
  </si>
  <si>
    <t>tuba</t>
  </si>
  <si>
    <t>škatla s tubo s 25 g kreme</t>
  </si>
  <si>
    <t>013501</t>
  </si>
  <si>
    <t>Advantan 1 mg/g mazilo</t>
  </si>
  <si>
    <t>škatla s tubo s 25 g mazila</t>
  </si>
  <si>
    <t>019100</t>
  </si>
  <si>
    <t>AERIUS 5 mg filmsko obložene tablete</t>
  </si>
  <si>
    <t>škatla s 30 tabletami (3 x 10 tablet v pretisnem omotu)</t>
  </si>
  <si>
    <t>ampula</t>
  </si>
  <si>
    <t>škatla s 5 ampulami z 1 ml raztopine</t>
  </si>
  <si>
    <t>091235</t>
  </si>
  <si>
    <t>Akineton 5 mg/ml raztopina za injiciranje</t>
  </si>
  <si>
    <t>Akineton 2 mg tablete</t>
  </si>
  <si>
    <t>škatla s 50 tabletami (5 x 10 tablet v pretisnem omotu)</t>
  </si>
  <si>
    <t>003409</t>
  </si>
  <si>
    <t>ALCAINE 5 mg/ml kapljice za oko, raztopina</t>
  </si>
  <si>
    <t>škatla s kapalnim vsebnikom s 15 ml raztopine</t>
  </si>
  <si>
    <t>027049</t>
  </si>
  <si>
    <t>Amiokordin 50 mg/ml raztopina za injiciranje/infundiranje</t>
  </si>
  <si>
    <t>škatla s 5 ampulami po 3 ml raztopine</t>
  </si>
  <si>
    <t>000191</t>
  </si>
  <si>
    <t>ANALGIN 500 mg tablete</t>
  </si>
  <si>
    <t>škatla z 10 tabletami (1 x 10 tablet v pretisnem omotu)</t>
  </si>
  <si>
    <t>018759</t>
  </si>
  <si>
    <t>ANALGIN 500 mg/ml raztopina za injiciranje</t>
  </si>
  <si>
    <t>škatla s 50 ampulami s 5 ml raztopine (10 x 5 ampul v pretisnem omotu)</t>
  </si>
  <si>
    <t>000019</t>
  </si>
  <si>
    <t>Anexate 100 mikrogramov/ml raztopina za injiciranje ali infundiranje</t>
  </si>
  <si>
    <t>škatla s 5 ampulami s 5 ml raztopine</t>
  </si>
  <si>
    <t>007358</t>
  </si>
  <si>
    <t>Apaurin 2 mg obložene tablete</t>
  </si>
  <si>
    <t>škatla s 30 tabletami (2 x 15 tablet v pretisnem omotu)</t>
  </si>
  <si>
    <t>007382</t>
  </si>
  <si>
    <t>Apaurin 5 mg obložene tablete</t>
  </si>
  <si>
    <t>019348</t>
  </si>
  <si>
    <t>Apaurin 10 mg obložene tablete</t>
  </si>
  <si>
    <t>007323</t>
  </si>
  <si>
    <t>Apaurin 5 mg/ml raztopina za injiciranje ali infundiranje</t>
  </si>
  <si>
    <t>škatla z 10 ampulami z 2 ml raztopine</t>
  </si>
  <si>
    <t>008559</t>
  </si>
  <si>
    <t>Aspirin 500 mg tablete</t>
  </si>
  <si>
    <t>škatla z 20 tabletami (2 x 10 tablet v pretisnem omotu)</t>
  </si>
  <si>
    <t>048836</t>
  </si>
  <si>
    <t>ASPIRIN direkt 500 mg žvečljive tablete</t>
  </si>
  <si>
    <t>škatla z 10 tabletami (5 x 2 tableti v dvojnem traku)</t>
  </si>
  <si>
    <t>škatla z 10 ampulami z 1 ml raztopine</t>
  </si>
  <si>
    <t>145526</t>
  </si>
  <si>
    <t>BELODERM 0,5 mg/g krema</t>
  </si>
  <si>
    <t>škatla s tubo s 40 g kreme</t>
  </si>
  <si>
    <t>145527</t>
  </si>
  <si>
    <t>BELODERM 0,5 mg/g mazilo</t>
  </si>
  <si>
    <t>škatla s tubo s 40 g mazila</t>
  </si>
  <si>
    <t>BENZETACIL 2.400.000</t>
  </si>
  <si>
    <t>1 viala z aktivno učinkovino in 1 ampula z vehiklom</t>
  </si>
  <si>
    <t>Bepanthen 50 mg/g krema</t>
  </si>
  <si>
    <t>škatla s tubo s 30 g kreme</t>
  </si>
  <si>
    <t>Bepanthen 50 mg/g mazilo</t>
  </si>
  <si>
    <t>škatla s tubo s 30 g mazila</t>
  </si>
  <si>
    <t>BEPANTHEN plus 50 mg/5 mg v 1 g krema</t>
  </si>
  <si>
    <t>058017</t>
  </si>
  <si>
    <t>Berodual 0,5 mg/0,25 mg v 1 ml inhalacijska raztopina za nebulator</t>
  </si>
  <si>
    <t>steklenica</t>
  </si>
  <si>
    <t>škatla s kapalno stekleničko z 20 ml raztopine</t>
  </si>
  <si>
    <t>013137</t>
  </si>
  <si>
    <t>BERODUAL N 0,05 mg/0,02 mg na odmerek inhalacijska raztopina pod tlakom</t>
  </si>
  <si>
    <t>vpih</t>
  </si>
  <si>
    <t>škatla z 1 pršilnikom z odmernim ventilom 10 ml raztopine (200 odmerkov) in ustnikom</t>
  </si>
  <si>
    <t>012416</t>
  </si>
  <si>
    <t>BETADINE 100 mg/ml dermalna raztopina</t>
  </si>
  <si>
    <t>plastenka</t>
  </si>
  <si>
    <t>škatla s plastenko s 100 ml raztopine</t>
  </si>
  <si>
    <t>018279</t>
  </si>
  <si>
    <t>Betaserc 24 mg tablete</t>
  </si>
  <si>
    <t>škatla s 50 tabletami (2 x 25 tablet v pretisnem omotu)</t>
  </si>
  <si>
    <t>000418</t>
  </si>
  <si>
    <t>Betrion 20 mg/g mazilo</t>
  </si>
  <si>
    <t>škatla s tubo s 15 g mazila</t>
  </si>
  <si>
    <t>053600</t>
  </si>
  <si>
    <t>Bisolvon 2 mg/ml peroralna raztopina/inhalacijska raztopina za nebulator</t>
  </si>
  <si>
    <t>škatla s kaplnim vsebnikom s 40 ml raztopine in merico</t>
  </si>
  <si>
    <t>021482</t>
  </si>
  <si>
    <t>Bivacyn 3.500 i.e./500 i.e. v 1 g mazilo</t>
  </si>
  <si>
    <t>012769</t>
  </si>
  <si>
    <t>Bloxan 100 mg tablete</t>
  </si>
  <si>
    <t>017779</t>
  </si>
  <si>
    <t>BONVIVA 3 mg/3 ml raztopina za injiciranje v napolnjeni injekcijski brizgi</t>
  </si>
  <si>
    <t>brizga</t>
  </si>
  <si>
    <t>1 napolnjena injekcijska brizga</t>
  </si>
  <si>
    <t>Brilique 90 mg filmsko obložene tablete</t>
  </si>
  <si>
    <t>škatla s 56 tabletami v koledarskem pretisnem omotu(PVC-PVDC/Al)</t>
  </si>
  <si>
    <t>Brufen 20 mg/ml peroralna suspenzija</t>
  </si>
  <si>
    <t>škatla s plastenko z 100 ml peroralne suspenzije</t>
  </si>
  <si>
    <t>144980</t>
  </si>
  <si>
    <t>Brufen 40 mg/ml peroralna suspenzija z okusom jagode</t>
  </si>
  <si>
    <t>škatla s plastenko z 200 ml peroralne suspenzije</t>
  </si>
  <si>
    <t>094439</t>
  </si>
  <si>
    <t>Brufen 400 mg filmsko obložene tablete</t>
  </si>
  <si>
    <t>škatla s 30 tabletami (3x10 tablet)</t>
  </si>
  <si>
    <t>067199</t>
  </si>
  <si>
    <t>BUSCOPAN 10 mg obložene tablete</t>
  </si>
  <si>
    <t>škatla z 20 tabletami (1 x 20 tablet v pretisnem omotu)</t>
  </si>
  <si>
    <t>067237</t>
  </si>
  <si>
    <t>BUSCOPAN injekcije</t>
  </si>
  <si>
    <t>5 ampul po 1 ml (20mg/1ml)</t>
  </si>
  <si>
    <t>002712</t>
  </si>
  <si>
    <t>Calpol 120 mg/5 ml peroralna suspenzija</t>
  </si>
  <si>
    <t>škatla s steklenico s 140 ml suspenzije in dvodelno merilno žličko</t>
  </si>
  <si>
    <t>002739</t>
  </si>
  <si>
    <t>Calpol 250 mg/5 ml peroralna suspenzija</t>
  </si>
  <si>
    <t>škatla s steklenico s 100 ml suspenzije in dvodelno merilno žličko</t>
  </si>
  <si>
    <t>015369</t>
  </si>
  <si>
    <t>Canesten 10 mg/g krema</t>
  </si>
  <si>
    <t>škatla s tubo z 20 g kreme</t>
  </si>
  <si>
    <t>004332</t>
  </si>
  <si>
    <t>Carbo medicinalis 150 mg disperzibilne tablete</t>
  </si>
  <si>
    <t>004340</t>
  </si>
  <si>
    <t>Carbo medicinalis 19,25 g zrnca</t>
  </si>
  <si>
    <t>zrnca</t>
  </si>
  <si>
    <t>zrnca za peroralno suspenzijo</t>
  </si>
  <si>
    <t>092410</t>
  </si>
  <si>
    <t>Ceftriakson Lek 2 g prašek za raztopino za injiciranje ali infundiranje</t>
  </si>
  <si>
    <t>škatla s 5 x 1 vialo s praškom</t>
  </si>
  <si>
    <t>017795</t>
  </si>
  <si>
    <t>Chloramphenicol Krka 10 mg/g mazilo za oko</t>
  </si>
  <si>
    <t>škatla s tubo s 5 g mazila</t>
  </si>
  <si>
    <t>071978</t>
  </si>
  <si>
    <t>Claritine 10 mg tablete</t>
  </si>
  <si>
    <t>062995</t>
  </si>
  <si>
    <t>Claritine 5 mg/5 ml sirup</t>
  </si>
  <si>
    <t>škatla s stekleničko s 120 ml sirupa in merilno žličko</t>
  </si>
  <si>
    <t>040347</t>
  </si>
  <si>
    <t>Clopixol Depot 200 mg/ml raztopina za injiciranje</t>
  </si>
  <si>
    <t>024236</t>
  </si>
  <si>
    <t>Concor COR 2,5 mg filmsko obložene tablete</t>
  </si>
  <si>
    <t>008060</t>
  </si>
  <si>
    <t>Cordarone 50 mg/ml raztopina za injiciranje ali infundiranje</t>
  </si>
  <si>
    <t>škatla s 6 ampulami s 3 ml raztopine</t>
  </si>
  <si>
    <t>005720</t>
  </si>
  <si>
    <t>Cyklokapron 500 mg/5 ml</t>
  </si>
  <si>
    <t>škatla z 10 ampulami s 5 ml raztopine</t>
  </si>
  <si>
    <t>023493</t>
  </si>
  <si>
    <t>Daktarin 20 mg/g krema</t>
  </si>
  <si>
    <t>021288</t>
  </si>
  <si>
    <t>Daktarin 20 mg/g oralni gel</t>
  </si>
  <si>
    <t>škatla s tubo s 40 g gela</t>
  </si>
  <si>
    <t>009520</t>
  </si>
  <si>
    <t>Daleron 120 mg/5ml preoralna suspenzija</t>
  </si>
  <si>
    <t>škatla s steklenico s 100 ml suspenzije in brizgo</t>
  </si>
  <si>
    <t>022209</t>
  </si>
  <si>
    <t>DEPO-MEDROL 40 mg/ml suspenzija za injiciranje</t>
  </si>
  <si>
    <t>škatla z 1 vialo z 1 ml suspenzije</t>
  </si>
  <si>
    <t>023620</t>
  </si>
  <si>
    <t>DERMAZIN krema 1% 50g</t>
  </si>
  <si>
    <t>škatla s tubo s polietilenskim ali polipropilenskim zamaškom</t>
  </si>
  <si>
    <t>022624</t>
  </si>
  <si>
    <t>Dexamethason Krka 4 mg/ml raztopina za injiciranje/infundiranje</t>
  </si>
  <si>
    <t>škatla s 25 ampulami z 1 ml raztopine</t>
  </si>
  <si>
    <t>023744</t>
  </si>
  <si>
    <t>Dicynone 125 mg/ml raztopina za injiciranje</t>
  </si>
  <si>
    <t>087238</t>
  </si>
  <si>
    <t>Diprogenta 0,5 mg/1 mg v 1 g krema</t>
  </si>
  <si>
    <t>škatla s tubo s 15 g kreme</t>
  </si>
  <si>
    <t>087246</t>
  </si>
  <si>
    <t>Diprogenta 0,5 mg/1 mg v 1 g mazilo</t>
  </si>
  <si>
    <t>001627</t>
  </si>
  <si>
    <t>Diprosalic 0,5 mg/30 mg v 1 g mazilo</t>
  </si>
  <si>
    <t>škatla s tubo s 50 g mazila</t>
  </si>
  <si>
    <t>039845</t>
  </si>
  <si>
    <t>Diprosone 0,5 mg/g krema</t>
  </si>
  <si>
    <t>039853</t>
  </si>
  <si>
    <t>Diprosone 0,5 mg/g mazilo</t>
  </si>
  <si>
    <t>063770</t>
  </si>
  <si>
    <t>Distraneurin 192 mg mehke kapsule</t>
  </si>
  <si>
    <t>kapsula</t>
  </si>
  <si>
    <t>škatla s steklenico s 25 kapsulami</t>
  </si>
  <si>
    <t>072940</t>
  </si>
  <si>
    <t>Doreta 37,5 mg/325 mg tablete</t>
  </si>
  <si>
    <t>001260</t>
  </si>
  <si>
    <t>Dormicum 1 mg/ml raztopina za injiciranje ali infundiranje</t>
  </si>
  <si>
    <t>049654</t>
  </si>
  <si>
    <t>DULCOLAX 10 mg svečke</t>
  </si>
  <si>
    <t>svečka</t>
  </si>
  <si>
    <t>škatla s 6 svečkami v dvojnem traku</t>
  </si>
  <si>
    <t>026743</t>
  </si>
  <si>
    <t>Ebrantil 25 mg raztopina za injiciranje in infundiranje</t>
  </si>
  <si>
    <t>026808</t>
  </si>
  <si>
    <t>Edemid 10 mg/ml raztopina za injiciranje</t>
  </si>
  <si>
    <t>škatla s 5 ampulami z 2 ml raztopine</t>
  </si>
  <si>
    <t>026778</t>
  </si>
  <si>
    <t>Edemid 40 g tablete</t>
  </si>
  <si>
    <t xml:space="preserve">tableta </t>
  </si>
  <si>
    <t>škatla s 12 tabeletami</t>
  </si>
  <si>
    <t>060780</t>
  </si>
  <si>
    <t>Efient 10 mg filmsko obložene tablete</t>
  </si>
  <si>
    <t>škatla z 28 tabletami v pretisnem omotu</t>
  </si>
  <si>
    <t>001643</t>
  </si>
  <si>
    <t>Elocom 1 mg/g krema</t>
  </si>
  <si>
    <t>škatla s tubo s 50 g kreme</t>
  </si>
  <si>
    <t>001694</t>
  </si>
  <si>
    <t xml:space="preserve">Elocom 1 mg/g mazilo </t>
  </si>
  <si>
    <t>144476</t>
  </si>
  <si>
    <t>EMLA 5% krema</t>
  </si>
  <si>
    <t>1 tuba s 5 g kreme</t>
  </si>
  <si>
    <t>057002</t>
  </si>
  <si>
    <t>Enap 1,25 mg/ml raztopina za injiciranje</t>
  </si>
  <si>
    <t>Epipen 300 mg/0,3ml</t>
  </si>
  <si>
    <t>škatla z 1 avtoinjektorjem z 2 ml raztopine</t>
  </si>
  <si>
    <t>045250</t>
  </si>
  <si>
    <t>Esmeron 10 mg/ml raztopina za injiciranje</t>
  </si>
  <si>
    <t>škatla s 10 vialami s 5ml raztopine</t>
  </si>
  <si>
    <t>146189</t>
  </si>
  <si>
    <t>Esomeprazol STADA 40 mg prašek za raztopino</t>
  </si>
  <si>
    <t>škatla z 10 vialami s praškom</t>
  </si>
  <si>
    <t>053880</t>
  </si>
  <si>
    <t>Fenistil 1 mg/g gel</t>
  </si>
  <si>
    <t>škatla s tubo s 30 g gela</t>
  </si>
  <si>
    <t>060399</t>
  </si>
  <si>
    <t>Fentanil Torrex 50 mikrogramov/ml raztopina za injiciranje</t>
  </si>
  <si>
    <t>072109</t>
  </si>
  <si>
    <t>Ferrum Lek 50 mg/ml raztopina za injiciranje</t>
  </si>
  <si>
    <t>020583</t>
  </si>
  <si>
    <t>Flonidan 10 mg tablete</t>
  </si>
  <si>
    <t>066079</t>
  </si>
  <si>
    <t>FOLKODIN ALKALOID-INT 1 mg/ml peroralna raztopina</t>
  </si>
  <si>
    <t>škatla s stekleničko s 150 ml raztopine</t>
  </si>
  <si>
    <t>022330</t>
  </si>
  <si>
    <t>Fucidin 20 mg krema</t>
  </si>
  <si>
    <t>017116</t>
  </si>
  <si>
    <t>Fucidin 20 mg mazilo</t>
  </si>
  <si>
    <t>033693</t>
  </si>
  <si>
    <t>Garamycin 1 mg/g mazilo</t>
  </si>
  <si>
    <t>097438</t>
  </si>
  <si>
    <t>GlucaGen HypoKit 1 mg prašek in vehikel za raztopino za injiciranje</t>
  </si>
  <si>
    <t>škatla z 1 vialo s praškom in 1 napolnjeno injekcijsko brizgo z 1,1 ml vode za inj.</t>
  </si>
  <si>
    <t>069779</t>
  </si>
  <si>
    <t>Glukoza Braun 50 mg/ml raztopina za infundiranje</t>
  </si>
  <si>
    <t>plastenka iz polietilena s 500 ml raztopine</t>
  </si>
  <si>
    <t>069795</t>
  </si>
  <si>
    <t>plastenka iz polietilena z 250 ml raztopine</t>
  </si>
  <si>
    <t>036099</t>
  </si>
  <si>
    <t>Haloperidol 5 mg/ml raztopina za injiciranje</t>
  </si>
  <si>
    <t>036161</t>
  </si>
  <si>
    <t>Haloperidol depo 50 mg/ml raztopina za injiciranje</t>
  </si>
  <si>
    <t>061670</t>
  </si>
  <si>
    <t>Hartmannova raztopina Braun raztopina za infundiranje</t>
  </si>
  <si>
    <t>polietilenski vsebnik (Ecoflac plus) s 500 ml raztopine</t>
  </si>
  <si>
    <t>057509</t>
  </si>
  <si>
    <t>Helex 0,25 mg tablete</t>
  </si>
  <si>
    <t>029998</t>
  </si>
  <si>
    <t>Heparin Braun 5000 i.e./ml raztopina za injiciranje</t>
  </si>
  <si>
    <t>škatla z 10 vialami s 5 ml raztopine</t>
  </si>
  <si>
    <t>145410</t>
  </si>
  <si>
    <t>Ibubel 20 mg/ml sirup</t>
  </si>
  <si>
    <t>škatla s steklenico s 100 ml suspenzije in odmerno brizgo</t>
  </si>
  <si>
    <t>145229</t>
  </si>
  <si>
    <t>Ibubel 125 mg svečke</t>
  </si>
  <si>
    <t>škatla z 10 svečkami (2 x 5 svečk v dvojnem traku)</t>
  </si>
  <si>
    <t>129690</t>
  </si>
  <si>
    <t>Ibuprofen Belupo 20 mg/ml peroralna suspenzija</t>
  </si>
  <si>
    <t>škatla s stekleničko s 100 ml suspenzije in merilno žličko</t>
  </si>
  <si>
    <t>040223</t>
  </si>
  <si>
    <t>Inotop 12,5 MG/ML</t>
  </si>
  <si>
    <t>škatla s 5 ampulami z 20 ml koncentrata</t>
  </si>
  <si>
    <t>108421</t>
  </si>
  <si>
    <t>Iroprem 50 mg/ml raztopina za injiciranje ali infundiranje</t>
  </si>
  <si>
    <t>škatla z 1 vialo z 10 ml raztopine</t>
  </si>
  <si>
    <t>108430</t>
  </si>
  <si>
    <t>škatla z 1 vialo z 2 ml raztopine</t>
  </si>
  <si>
    <t>145370</t>
  </si>
  <si>
    <t>Jaydess 13,5 mg intrauterini dostavni sistem</t>
  </si>
  <si>
    <t>dost. sis.</t>
  </si>
  <si>
    <t>škatla z 1 intrauterinim dostavnim sistemom</t>
  </si>
  <si>
    <t>088560</t>
  </si>
  <si>
    <t>Kalinor 2,17 g/2,00 g/2,057 g šumeče tablete</t>
  </si>
  <si>
    <t>škatla s plastenko s 15 tabletami</t>
  </si>
  <si>
    <t>003115</t>
  </si>
  <si>
    <t>KAPTOPRIL ALKALOID-INT 25 mg tablete</t>
  </si>
  <si>
    <t>škatla s stekleničko s 40 tabletami</t>
  </si>
  <si>
    <t>027081</t>
  </si>
  <si>
    <t>Kenalog 40 mg/ml suspenzija za injiciranje</t>
  </si>
  <si>
    <t>škatla s 5 ampulami z 1 ml suspenzije</t>
  </si>
  <si>
    <t>145046</t>
  </si>
  <si>
    <t>KEPPRA 100 mg/ml koncentrat za raztopino za</t>
  </si>
  <si>
    <t>škatla z 10 vialami po 5 ml</t>
  </si>
  <si>
    <t>146077</t>
  </si>
  <si>
    <t>Ketanest 5 mg/ml razstopina za injiciranje</t>
  </si>
  <si>
    <t>škatla s 10 ampulami s 5 ml razstopine</t>
  </si>
  <si>
    <t>042706</t>
  </si>
  <si>
    <t>Ketonal 100 mg filmsko obložene tablete</t>
  </si>
  <si>
    <t>škatla s stekleničko z 20 tabletami</t>
  </si>
  <si>
    <t>042684</t>
  </si>
  <si>
    <t>Ketonal 100 mg raztopina za injiciranje/infundiranje</t>
  </si>
  <si>
    <t>085324</t>
  </si>
  <si>
    <t>Konakion 10 mg/1 ml raztopina za injiciranje ali peroralna raztopina</t>
  </si>
  <si>
    <t>043966</t>
  </si>
  <si>
    <t>Kuterid 0,5 mg/g mazilo</t>
  </si>
  <si>
    <t>škatla s tubo z 20 g mazila</t>
  </si>
  <si>
    <t>148178</t>
  </si>
  <si>
    <t xml:space="preserve">Kyleena 19,5 mg </t>
  </si>
  <si>
    <t>sistem</t>
  </si>
  <si>
    <t>059285</t>
  </si>
  <si>
    <t>Lamisil 10 mg/g krema</t>
  </si>
  <si>
    <t>škatla z aluminijasto tubo s 15 g kreme z membrano</t>
  </si>
  <si>
    <t>055654</t>
  </si>
  <si>
    <t>LEKADOL 500 mg tablete</t>
  </si>
  <si>
    <t>090328</t>
  </si>
  <si>
    <t>LEKADOL direkt 500 mg tablete</t>
  </si>
  <si>
    <t>škatla s 6 tabletami (1x6 tablet)</t>
  </si>
  <si>
    <t>092088</t>
  </si>
  <si>
    <t>Lotriderm 0,5 mg/g/10 mg/g krema</t>
  </si>
  <si>
    <t>088706</t>
  </si>
  <si>
    <t>MAXIDEX 1 mg/g mazilo za oko</t>
  </si>
  <si>
    <t>škatla s tubo po 3,5 g mazila</t>
  </si>
  <si>
    <t>082015</t>
  </si>
  <si>
    <t>Medrol 16 mg tablete</t>
  </si>
  <si>
    <t>082007</t>
  </si>
  <si>
    <t>Medrol 32 mg tablete</t>
  </si>
  <si>
    <t>066516</t>
  </si>
  <si>
    <t>Medrol 4 mg tablete</t>
  </si>
  <si>
    <t>škatla s stekleničko s 30 tabletami</t>
  </si>
  <si>
    <t>146311</t>
  </si>
  <si>
    <t>Metamizol STADA 500 mg/ml peroralne kapljice</t>
  </si>
  <si>
    <t>škatla s kapalnim vsebnikom s 100 ml raztopine</t>
  </si>
  <si>
    <t>147429</t>
  </si>
  <si>
    <t>Metamizol Stada 500 mg tablete</t>
  </si>
  <si>
    <t>091464</t>
  </si>
  <si>
    <t>Midazolam Accord 1 mg/ml raztopina</t>
  </si>
  <si>
    <t>škatla z 10 ampulami</t>
  </si>
  <si>
    <t>001783</t>
  </si>
  <si>
    <t>Mirena 20 mikrogramov/24 ur intrauterini dostavni sistem</t>
  </si>
  <si>
    <t>vložek</t>
  </si>
  <si>
    <t>028738</t>
  </si>
  <si>
    <t>Moditen depo 25 mg/ml raztopina za injiciranje</t>
  </si>
  <si>
    <t>škatla s 5 ampulami po 1 ml raztopine</t>
  </si>
  <si>
    <t>052604</t>
  </si>
  <si>
    <t>MORFIN Alkaloid 20 mg/ml raztopina za injiciranje</t>
  </si>
  <si>
    <t>škatla z 10 ampulami z 1 ml raztopine (2 x 5 ampul v pretisnem omotu)</t>
  </si>
  <si>
    <t>023221</t>
  </si>
  <si>
    <t>MOVALIS 15 mg/1,5 ml raztopina za injiciranje</t>
  </si>
  <si>
    <t>škatla s 5 ampulami po 1,5 ml raztopine</t>
  </si>
  <si>
    <t>028967</t>
  </si>
  <si>
    <t>Naklofen 25 mg/ml raztopina za injiciranje</t>
  </si>
  <si>
    <t>škatla s 5 ampulami s 3 ml raztopine</t>
  </si>
  <si>
    <t>059765</t>
  </si>
  <si>
    <t>Naklofen duo 75 mg kapsule</t>
  </si>
  <si>
    <t>škatla z 20 kapsulami (2 x 10 kapsul v pretisnem omotu)</t>
  </si>
  <si>
    <t>145495</t>
  </si>
  <si>
    <t>Nalgesin forte 550 mg filmsko obložene tablete</t>
  </si>
  <si>
    <t>škatla s 20 tabletami</t>
  </si>
  <si>
    <t>028908</t>
  </si>
  <si>
    <t>Naprosyn 375 mg filmsko obložene tablete</t>
  </si>
  <si>
    <t>087777</t>
  </si>
  <si>
    <t>Natrijev hidrogenkarbonat Braun 84 mg/ml raztopina za infundiranje</t>
  </si>
  <si>
    <t>steklenica s 100 ml raztopine</t>
  </si>
  <si>
    <t>003450</t>
  </si>
  <si>
    <t>Natrijev klorid 9 mg/ml in glukoza 50 mg/ml Braun raztopina za infundiranje</t>
  </si>
  <si>
    <t>polietilenska plastenka s 500 ml raztopine</t>
  </si>
  <si>
    <t>071412</t>
  </si>
  <si>
    <t>Natrijev klorid Braun 9 mg/ml raztopina za infundiranje</t>
  </si>
  <si>
    <t>polietilenski vsebnik (Ecoflac plus) z 250 ml raztopine</t>
  </si>
  <si>
    <t>071420</t>
  </si>
  <si>
    <t>072192</t>
  </si>
  <si>
    <t>polietilenski vsebnik (Ecoflac plus) s 100 ml raztopine</t>
  </si>
  <si>
    <t>071455</t>
  </si>
  <si>
    <t>Natrijev klorid Braun 9 mg/ml raztopina za injiciranje</t>
  </si>
  <si>
    <t>škatla z 20 polietilenskimi ampulami (Mini-Plasco) z 10 ml raztopine</t>
  </si>
  <si>
    <t>Natrijev klorid Braun 9mg/ml razstopina za izpiranje</t>
  </si>
  <si>
    <t>071463</t>
  </si>
  <si>
    <t>škatla z 20 polietilenskimi ampulami (Mini-Plasco) z 20 ml raztopine</t>
  </si>
  <si>
    <t>032476</t>
  </si>
  <si>
    <t>NEBIDO 1000 mg/4 ml raztopina za injiciranje</t>
  </si>
  <si>
    <t>škatla z 1 ampulo s 4 ml raztopine</t>
  </si>
  <si>
    <t>007447</t>
  </si>
  <si>
    <t>Neodolpasse 75 mg/30 mg raztopina za infundiranje</t>
  </si>
  <si>
    <t>steklenica z 250 ml raztopine</t>
  </si>
  <si>
    <t>013781</t>
  </si>
  <si>
    <t>Nexium 40 mg tablete</t>
  </si>
  <si>
    <t>škatla z 28 zabletami (4 x 7 tablet)</t>
  </si>
  <si>
    <t>060160</t>
  </si>
  <si>
    <t>Nexodal 0,4 mg/ml raztopina za injiciranje</t>
  </si>
  <si>
    <t>053872</t>
  </si>
  <si>
    <t>Nitrolingual 0,4 mg/razpršek podjezično pršilo</t>
  </si>
  <si>
    <t>škatla s steklenico z 11,2 g (12,2 ml) raztopine za 200 razprškov</t>
  </si>
  <si>
    <t>013510</t>
  </si>
  <si>
    <t>Nolpaza 40 mg gastrorezistentne tablete</t>
  </si>
  <si>
    <t>škatla s 14 tabletami (1x14 tablet v pretisnem omotu)</t>
  </si>
  <si>
    <t>105660</t>
  </si>
  <si>
    <t>Nolpaza 40 mg prašek za raztopino za injiciranje</t>
  </si>
  <si>
    <t>škatla z 1 vialo s praškom</t>
  </si>
  <si>
    <t>Norcuron 4 mg prašek za raztopino za injiciranje ali infundiranje</t>
  </si>
  <si>
    <t>121169</t>
  </si>
  <si>
    <t>škatla z 10 ampulami s praškom</t>
  </si>
  <si>
    <t>plastenka z 500 ml raztopine</t>
  </si>
  <si>
    <t>148019</t>
  </si>
  <si>
    <t>Ofenosept 1 mg/20 mg v 1 ml dermalna raztopina</t>
  </si>
  <si>
    <t>065390</t>
  </si>
  <si>
    <t>Paracetamol Lekarna Ljubljana 120 mg svečke za otroke</t>
  </si>
  <si>
    <t>134201</t>
  </si>
  <si>
    <t>Paracetamol 10 mg/ml raztopina za infudiranje</t>
  </si>
  <si>
    <t>škatla z 10 vialami z 100 ml raztopine</t>
  </si>
  <si>
    <t>600261</t>
  </si>
  <si>
    <t xml:space="preserve">Paracetamol SUPP 60 mg </t>
  </si>
  <si>
    <t xml:space="preserve">škatla z 10 svečkami </t>
  </si>
  <si>
    <t>006408</t>
  </si>
  <si>
    <t>Plavix 75 mg filmsko obložene tablete</t>
  </si>
  <si>
    <t>škatla z 28 tabletami (2 x 14 tablet v pretisnem omotu)</t>
  </si>
  <si>
    <t>034843</t>
  </si>
  <si>
    <t>Propoven 10 mg/ml emulzija za injiciranje ali infundiranje</t>
  </si>
  <si>
    <t>škatla s 5 ampulami z 20 ml emulzije</t>
  </si>
  <si>
    <t>070653</t>
  </si>
  <si>
    <t>Propranolol Lek 40 mg tablete</t>
  </si>
  <si>
    <t>škatla s stekleničko s 50 tabletami</t>
  </si>
  <si>
    <t>071684</t>
  </si>
  <si>
    <t>Ranital 150 mg filmsko obložene tablete</t>
  </si>
  <si>
    <t>071757</t>
  </si>
  <si>
    <t>Ranital 25 mg/ ml raztopina za injiciranje/infundiranje</t>
  </si>
  <si>
    <t>072508</t>
  </si>
  <si>
    <t>REGLAN 1 mg/ml peroralna raztopina</t>
  </si>
  <si>
    <t>škatla s stekleničko s 120 ml peroralne raztopine</t>
  </si>
  <si>
    <t>072451</t>
  </si>
  <si>
    <t>REGLAN 10 mg/2 ml raztopina za injiciranje</t>
  </si>
  <si>
    <t>škatla s 30 ampulami z 2 ml raztopine (6 x 5 ampul v pretisnem omotu)</t>
  </si>
  <si>
    <t>072575</t>
  </si>
  <si>
    <t>REGLAN 10 mg tablete</t>
  </si>
  <si>
    <t>škatal s 40 tabletami</t>
  </si>
  <si>
    <t>039748</t>
  </si>
  <si>
    <t>Rhophylac 300 mikrogramov/2 ml raztopina za injiciranje v napolnjeni injekcijski brizgi</t>
  </si>
  <si>
    <t>škatla z 1 injekcijsko brizgo z 2 ml raztopine in 1 injekcijsko iglo</t>
  </si>
  <si>
    <t>061646</t>
  </si>
  <si>
    <t>Ringerjeva raztopina Braun raztopina za infundiranje</t>
  </si>
  <si>
    <t>033480</t>
  </si>
  <si>
    <t>RISPERDAL CONSTA 37,5 mg prašek in vehikel za suspenzijo za injiciranje s podaljšanim sproščanjem</t>
  </si>
  <si>
    <t>škatla z 1 vialo s praškom, 1 napolnjeno injekcijsko brizgo z vehiklom, 2 iglama Needle-Pro in 1 pripomočkom ALARIS Smartside za rekonstitucijo</t>
  </si>
  <si>
    <t>033499</t>
  </si>
  <si>
    <t>RISPERDAL CONSTA 50 mg prašek in vehikel za suspenzijo za injiciranje s podaljšanim sproščanjem</t>
  </si>
  <si>
    <t>075558</t>
  </si>
  <si>
    <t>Rupurut 500 mg žvečljive tablete</t>
  </si>
  <si>
    <t>056065</t>
  </si>
  <si>
    <t>Rytmonorm 150 mg filmsko obložene tablete</t>
  </si>
  <si>
    <t>019666</t>
  </si>
  <si>
    <t xml:space="preserve">Somatostatin Eumedica 0,25 mg </t>
  </si>
  <si>
    <t>škatla z 1 vialo s praškom in 1 ampulo z vehiklom</t>
  </si>
  <si>
    <t>079588</t>
  </si>
  <si>
    <t>Sanval 5 mg filmsko obložene tablete</t>
  </si>
  <si>
    <t>089451</t>
  </si>
  <si>
    <t>Scandonest 20 mg/0,01 mg v 1 ml raztopina za injiciranje</t>
  </si>
  <si>
    <t>škatla s 50 vložki z 1,8 ml raztopine</t>
  </si>
  <si>
    <t>078107</t>
  </si>
  <si>
    <t>Sirdalud 4 mg tablete</t>
  </si>
  <si>
    <t>078093</t>
  </si>
  <si>
    <t>SOLU-CORTEF 100 mg prašek in vehikel za raztopino za injiciranje ali infundiranje</t>
  </si>
  <si>
    <t>škatla z 1 dvodelno vialo s praškom (Act-O-Vial) in 2 ml vehiklom</t>
  </si>
  <si>
    <t>078123</t>
  </si>
  <si>
    <t>SOLU-CORTEF 500 mg prašek in vehikel za raztopino za injiciranje ali infundiranje</t>
  </si>
  <si>
    <t>škatla z 1 dvodelno vialo s praškom (Act-O-vial) in 4 ml vehiklom</t>
  </si>
  <si>
    <t>078158</t>
  </si>
  <si>
    <t>Solu-Medrol 125 mg prašek in vehikel za raztopino za injiciranje ali infundiranje</t>
  </si>
  <si>
    <t>škatla z 1 dvodelno vialo (Act-O-vial) s praškom in 2 ml vehikla za raztopino za injiciranje ali infundiranje</t>
  </si>
  <si>
    <t>078182</t>
  </si>
  <si>
    <t>Solu-Medrol 40 mg prašek in vehikel za raztopino za injiciranje ali infundiranje</t>
  </si>
  <si>
    <t>škatla z 1 dvodelno vialo (Act-O-vial) s praškom in 1 ml vehikla za raztopino za injiciranje ali infundiranje</t>
  </si>
  <si>
    <t>080446</t>
  </si>
  <si>
    <t>Solu-Medrol 500 mg prašek in vehikel za raztopino za injiciranje ali infundiranje</t>
  </si>
  <si>
    <t>škatla z 1 vialo s praškom in 1 vialo z vehiklom za raztopino za injiciranje ali infundiranje</t>
  </si>
  <si>
    <t>082414</t>
  </si>
  <si>
    <t>Spasmex 0,2 mg/5 ml raztopina za injiciranje</t>
  </si>
  <si>
    <t>078824</t>
  </si>
  <si>
    <t>Spasmex 5 mg tablete</t>
  </si>
  <si>
    <t>škatla z 20 tabletami (2 x 10 tablet v pretisnem onotu)</t>
  </si>
  <si>
    <t>vsebnik</t>
  </si>
  <si>
    <t>079103</t>
  </si>
  <si>
    <t>Suprarenin 1 mg/ml raztopina za injiciranje</t>
  </si>
  <si>
    <t>038245</t>
  </si>
  <si>
    <t>Tanyz 0,4 mg trde kapsule</t>
  </si>
  <si>
    <t>škatla s 30 kapsulami (3 x 10 kapsul v pretisnem omotu)</t>
  </si>
  <si>
    <t>068519</t>
  </si>
  <si>
    <t>Tavegyl 1 mg/ml raztopina za injiciranje</t>
  </si>
  <si>
    <t>147626</t>
  </si>
  <si>
    <t>Telfast 120 mg filmsko obložene tablete</t>
  </si>
  <si>
    <t>087335</t>
  </si>
  <si>
    <t>Telfast 180 mg filmsko obložene tablete</t>
  </si>
  <si>
    <t>003379</t>
  </si>
  <si>
    <t>TOBRADEX 1 mg/3 mg v 1 g mazilo za oko</t>
  </si>
  <si>
    <t>škatla s tubo z 3,5 g mazila</t>
  </si>
  <si>
    <t>073350</t>
  </si>
  <si>
    <t>TOBREX 3 mg/g mazilo za oko</t>
  </si>
  <si>
    <t>073784</t>
  </si>
  <si>
    <t>TOBREX 3 mg/ml kapljice za oko, raztopina</t>
  </si>
  <si>
    <t>škatla s plastenko po 5 ml raztopine</t>
  </si>
  <si>
    <t>086134</t>
  </si>
  <si>
    <t>Torecan 6,5 mg/ml raztopina za injiciranje</t>
  </si>
  <si>
    <t>škatla s 50 ampulami z 1 ml raztopine</t>
  </si>
  <si>
    <t>086223</t>
  </si>
  <si>
    <t>Torecan 6,5 mg/ml svečke</t>
  </si>
  <si>
    <t>086169</t>
  </si>
  <si>
    <t>Torecan 6,5 mg/ml tablete</t>
  </si>
  <si>
    <t>škatla s 50 tabletami v steklenički</t>
  </si>
  <si>
    <t>090190</t>
  </si>
  <si>
    <t>Tramal 50 mg trde kapsule</t>
  </si>
  <si>
    <t>080160</t>
  </si>
  <si>
    <t>Tramal 50 mg/ml raztopina za injiciranje in infundiranje</t>
  </si>
  <si>
    <t>škatla s 5 ampulami s 1 ml raztopine</t>
  </si>
  <si>
    <t>080152</t>
  </si>
  <si>
    <t>Tramal 50 mg/ml raztopina za injiciranje/infundiranje</t>
  </si>
  <si>
    <t>škatla s 5 ampulami po 2 ml raztopine</t>
  </si>
  <si>
    <t>090913</t>
  </si>
  <si>
    <t>ULTRACAIN D-S 40 mg/0,006 mg v 1 ml raztopina za injiciranje</t>
  </si>
  <si>
    <t>099287</t>
  </si>
  <si>
    <t>Venofer 20 mg/ml raztopina za injiciranje/koncentrat za raztopino za infundiranje</t>
  </si>
  <si>
    <t>077410</t>
  </si>
  <si>
    <t>VENTOLIN 100 mikrogramov/vpih inhalacijska suspenzija pod tlakom</t>
  </si>
  <si>
    <t>škatla s kovinskim vsebnikom (z odmernim ventilom) z inhalacijsko suspenzijo pod tlakom za 200 odmerkov in ustnikom</t>
  </si>
  <si>
    <t>077402</t>
  </si>
  <si>
    <t>VENTOLIN 5 mg/ml inhalacijska raztopina za nebulator</t>
  </si>
  <si>
    <t>škatla s stekleničko z 20 ml raztopine</t>
  </si>
  <si>
    <t>091030</t>
  </si>
  <si>
    <t>Voda za injekcije Braun vehikel za parenteralno uporabo</t>
  </si>
  <si>
    <t>škatla z 20 polietilenskimi ampulami z 10 ml vode za injekcije</t>
  </si>
  <si>
    <t>094889</t>
  </si>
  <si>
    <t>Voltaren 12,5 mg svečke</t>
  </si>
  <si>
    <t>035149</t>
  </si>
  <si>
    <t>Voltaren 25 mg svečke</t>
  </si>
  <si>
    <t>047040</t>
  </si>
  <si>
    <t>Volulyte 60 mg/ml raztopina za infundiranje</t>
  </si>
  <si>
    <t>vrečica</t>
  </si>
  <si>
    <t>škatla z 20 vrečami (Freeflex) s 500 ml raztopine</t>
  </si>
  <si>
    <t>024112</t>
  </si>
  <si>
    <t>VOLUVEN 60 mg/ml raztopina za infundiranje</t>
  </si>
  <si>
    <t>vrečka (freeflex) s 500 ml raztopine</t>
  </si>
  <si>
    <t>123374</t>
  </si>
  <si>
    <t>XEPLION 50 mg suspenzija za injiciranje</t>
  </si>
  <si>
    <t>škatla z 1 napolnjeno injekcijsko brizgo in 2 iglama</t>
  </si>
  <si>
    <t>123390</t>
  </si>
  <si>
    <t>XEPLION 100 mg suspenzija za injiciranje</t>
  </si>
  <si>
    <t>128490</t>
  </si>
  <si>
    <t>XGEVA 120 mg raztopina za injiciranje</t>
  </si>
  <si>
    <t>1 viala</t>
  </si>
  <si>
    <t>089753</t>
  </si>
  <si>
    <t>Xylocaine 10 mg/razpršek pršilo, raztopina</t>
  </si>
  <si>
    <t>razpršek</t>
  </si>
  <si>
    <t>škatla s stekleničko s 50 ml raztopine (500 razprškov) in plastično pršilno šobo</t>
  </si>
  <si>
    <t>089680</t>
  </si>
  <si>
    <t>Xylocaine 20 mg/g gel</t>
  </si>
  <si>
    <t>škatla z 10 tubami s 30 g gela in aplikatorjem v pretisnih omotih</t>
  </si>
  <si>
    <t>089656</t>
  </si>
  <si>
    <t>Xylocaine 20 mg/ml raztopina za injiciranje</t>
  </si>
  <si>
    <t>škatla s 5 vialami z 20 ml raztopine</t>
  </si>
  <si>
    <t>077895</t>
  </si>
  <si>
    <t>Zaldiar 37,5 mg/325 mg filmsko obložene tablete</t>
  </si>
  <si>
    <t>006432</t>
  </si>
  <si>
    <t>Zoladex 10,8 mg implantat v napolnjeni injekcijski brizgi</t>
  </si>
  <si>
    <t>škatla z vrečko z napolnjeno injekcijsko brizgo in zaščitnim tulcem ter sušilnim sredstvom</t>
  </si>
  <si>
    <t>007226</t>
  </si>
  <si>
    <t>Zoladex 3,6 mg implantat v napolnjeni injekcijski brizgi</t>
  </si>
  <si>
    <t>Zometa 4 mg/100 ml raztopina za infundiranje</t>
  </si>
  <si>
    <t>1 plastenka s 100 ml raztopine</t>
  </si>
  <si>
    <t>Nalgesin S 275 mg filmsko obložene tablete</t>
  </si>
  <si>
    <t>škatla z 30 tabletami (3 x 10 tablet v pretisnem omotu)</t>
  </si>
  <si>
    <t>Magnezijev sulfat 1m raztopina</t>
  </si>
  <si>
    <t>steklenica z 20 m raztopine</t>
  </si>
  <si>
    <t>013013</t>
  </si>
  <si>
    <t>Novorapid penfill 100 enot/ml raztopina za injiciranje v vložku</t>
  </si>
  <si>
    <t>škatla s 5 injekcijskimi vložki po 3 ml raztopine (100 i.e./ml)</t>
  </si>
  <si>
    <t>144609</t>
  </si>
  <si>
    <t>Temesta 2mg/ml raztopina za injiciranje</t>
  </si>
  <si>
    <t>Lioton 1000 i.e./g gel</t>
  </si>
  <si>
    <t>škatla s tubo s 50 g gela</t>
  </si>
  <si>
    <t>144751</t>
  </si>
  <si>
    <t>Piritramid-hameln 7,5 mg/ml raztopina za injiciranje</t>
  </si>
  <si>
    <t>Abilify maintena 400 mg prašek in vehikel za suspenzijo za injiciranje s podaljšanim sproščanjem</t>
  </si>
  <si>
    <t>1 viala s praškom + 1 viala z vehiklom + 1 injekcijska brizga s predhodno pritrjeno iglo + 1 injekcijska igla za enkratno uporabo z nastavkom Luer Lock + 1 nastavek za vialo + 3 igle (25,38 in 50mm)</t>
  </si>
  <si>
    <t>033618</t>
  </si>
  <si>
    <t>Garamycin 80 mg/ml raztopina za injiciranje</t>
  </si>
  <si>
    <t>škatla z 10 ampulami z 1,5 ml raztopine</t>
  </si>
  <si>
    <t>Epistatus pf s 5 oralna raztopina</t>
  </si>
  <si>
    <t>4 x 0,5 ml napolnjene brizge</t>
  </si>
  <si>
    <t>034436</t>
  </si>
  <si>
    <t>Amlopin 5 mg tablete</t>
  </si>
  <si>
    <t>škatla s 30 tabletami (2 x 15 tablet v AI/PVC pretisnem omotu)</t>
  </si>
  <si>
    <t>032824</t>
  </si>
  <si>
    <t>Sumamed 250 mg trde kapsule</t>
  </si>
  <si>
    <t>škatla s 6 kapsulamii (1 x 6 kapsul v pretisnem omotu)</t>
  </si>
  <si>
    <t>027022</t>
  </si>
  <si>
    <t>Efloran 400 mg tablete</t>
  </si>
  <si>
    <t>škatla s stekleničko z 10 tabletami</t>
  </si>
  <si>
    <t>008303</t>
  </si>
  <si>
    <t>Cordarone 200 mg tablete</t>
  </si>
  <si>
    <t>škatla s 60 tabletami (4 x 15 tablet v pretisnem omotu)</t>
  </si>
  <si>
    <t>076635</t>
  </si>
  <si>
    <t>Seldiar 2 mg trde kapsule</t>
  </si>
  <si>
    <t>škatla s stekleničko z 20 kapsulami</t>
  </si>
  <si>
    <t>003050</t>
  </si>
  <si>
    <t>Elderin 300 mg filmsko obložene tablete</t>
  </si>
  <si>
    <t>škatla s steklenico z 20 tabletami</t>
  </si>
  <si>
    <t>073571</t>
  </si>
  <si>
    <t>Skinsept mucosa dermalna raztopina</t>
  </si>
  <si>
    <t>plastenka s 500 ml raztopine</t>
  </si>
  <si>
    <t>040398</t>
  </si>
  <si>
    <t>Ciprinol 500 mg filmsko obložene tablete</t>
  </si>
  <si>
    <t>škatla</t>
  </si>
  <si>
    <t>149304</t>
  </si>
  <si>
    <t>Penthrox 99,9 % 3 ml para za inhaliranje, tekočina</t>
  </si>
  <si>
    <t>škatla z vsebnikom z zaščito pred poseganjem v zdravilo s 3 ml tekočine, inhalatorjem in komoro z aktivnim ogljem</t>
  </si>
  <si>
    <t>143214</t>
  </si>
  <si>
    <t>ACY 30 mg/g mazilo za oko</t>
  </si>
  <si>
    <t>škatla s tubo s4,5 g mazila</t>
  </si>
  <si>
    <t>123404</t>
  </si>
  <si>
    <t>XEPLION 150 mg suspenzija za injiciranje s podaljšanim sproščanjem</t>
  </si>
  <si>
    <t>034037</t>
  </si>
  <si>
    <t>Atifan 10 mg/g krema</t>
  </si>
  <si>
    <t>132659</t>
  </si>
  <si>
    <t>Afloderm 0,5 mg/g krema</t>
  </si>
  <si>
    <t>132667</t>
  </si>
  <si>
    <t>Afloderm 0,5 mg/g mazilo</t>
  </si>
  <si>
    <t>053910</t>
  </si>
  <si>
    <t>Fenistil 1mg/ml peroralne kapljice, raztopina</t>
  </si>
  <si>
    <t>škatla s steklenico z 20 ml raztopine s polietilensko kapalko in ali z polipropiensko varovalno zaporko ali z za otroke varno polipropilensko varovalno zaporko</t>
  </si>
  <si>
    <t>Glicerine svečke za otroke</t>
  </si>
  <si>
    <t>Glicerine svečke za odrasle</t>
  </si>
  <si>
    <t>045993</t>
  </si>
  <si>
    <t>Xanax 0,25 mg tablete</t>
  </si>
  <si>
    <t>084239</t>
  </si>
  <si>
    <t>Firmagon 80 mg prašek in vehikel za raztopino za injiciranje</t>
  </si>
  <si>
    <t>1 viala s praškom, 1 viala z vehiklom, 1 brizga, 2 adapterja, 1 injekcijska igla</t>
  </si>
  <si>
    <t>147999</t>
  </si>
  <si>
    <t>Deksametazon Krka 4 mg tablete</t>
  </si>
  <si>
    <t>015504</t>
  </si>
  <si>
    <t>Aclasta 5 mg raztopina za infudiranje</t>
  </si>
  <si>
    <t>steklenica 100ml</t>
  </si>
  <si>
    <t>147075</t>
  </si>
  <si>
    <t>Cutticom 1 mg/g krema</t>
  </si>
  <si>
    <t>033995</t>
  </si>
  <si>
    <t>Eligard 22,5 mg prašek in vehikel za raztopino za injiciranje</t>
  </si>
  <si>
    <t>komplet z dvema toplotno formiranima vsebnikoma v kartonski škatli. V enem vsebniku je ena napolnjena injekcijska brizga, veliki bat in vrečka s sušilom, v drugem pa napolnjena injekcijska brizga, sterilna injekcijska igla in vrečka s sušilom.</t>
  </si>
  <si>
    <t>078026</t>
  </si>
  <si>
    <t>Sirdalud 2 mg tablete</t>
  </si>
  <si>
    <t>094455</t>
  </si>
  <si>
    <t>Concor COR 1,25 mg filmsko obložene tablete</t>
  </si>
  <si>
    <t>017876</t>
  </si>
  <si>
    <t>Etomidat-lipuro 2 mg/ml emulzija za injiciranje</t>
  </si>
  <si>
    <t>škatla z 10 ampulami z 10 ml emulzije</t>
  </si>
  <si>
    <t>025852</t>
  </si>
  <si>
    <t>Diclojet 75 mg trde gastrorezistentne kapsule</t>
  </si>
  <si>
    <t>škatla s 30 kapsulami (3 x 10 kapsul v pretisnem omotu iz PVC/PVDC in aluminijaste folije, brez za otroke varne zaščite)</t>
  </si>
  <si>
    <t>080144</t>
  </si>
  <si>
    <t>Amoksiklav 1000 mg/200mg prašek za raztopino za injiciranje/infundiranje</t>
  </si>
  <si>
    <t>škatla s 5 vialami s praškom</t>
  </si>
  <si>
    <t>050857</t>
  </si>
  <si>
    <t>Zyprexa Velotab 15 mg orodisperzibilne tablete</t>
  </si>
  <si>
    <t>034878</t>
  </si>
  <si>
    <t>škatla z 1 vialo s 50 ml emulzije</t>
  </si>
  <si>
    <t>144397</t>
  </si>
  <si>
    <t>Adenosin Altamedics 3 mg/ml raztopina za injiciranje</t>
  </si>
  <si>
    <t>145346</t>
  </si>
  <si>
    <t>Midazolam Lek 5 mg/ml raztopina za injiciranje/infundiranje</t>
  </si>
  <si>
    <t>škatla s 5 ampulami z 10 ml raztopine</t>
  </si>
  <si>
    <t>117196</t>
  </si>
  <si>
    <t>Palexia 50 mg filmsko obložene tablete</t>
  </si>
  <si>
    <t>škatla s 60 tabletami (60 x 1 tableta v pretisnem omotu)</t>
  </si>
  <si>
    <t>146106</t>
  </si>
  <si>
    <t xml:space="preserve">Epipen za otroke 150 mikrogramov/0,3 ml raztopina za injiciranje v napolnjenem injekcijskem peresniku    </t>
  </si>
  <si>
    <t>047325</t>
  </si>
  <si>
    <t>Lorsilan 1 mg tablete</t>
  </si>
  <si>
    <t>škatla s 30 tabletami (1 x 30 tablet v pretisnem omotu)</t>
  </si>
  <si>
    <t>600075</t>
  </si>
  <si>
    <t>Cinkova pasta 35 g (Lekarne Ljubljana)</t>
  </si>
  <si>
    <t>škatla s tubo s 35 g paste</t>
  </si>
  <si>
    <t>143665</t>
  </si>
  <si>
    <t>LYSTHENON 20 mg/ml (2%) raztopina za injiciranje</t>
  </si>
  <si>
    <t>škatla s 100 ampulami s 5 ml raztopine</t>
  </si>
  <si>
    <t>079251</t>
  </si>
  <si>
    <t>Belogent 0,5 mg/1mg v 1 g krema</t>
  </si>
  <si>
    <t>013293</t>
  </si>
  <si>
    <t>Nolpaza 20 mg gastrorezistentne tablete</t>
  </si>
  <si>
    <t>010979</t>
  </si>
  <si>
    <t>Sandostatin Lar 10 mg prašek in vehikel za suspenzijo za injiciranje</t>
  </si>
  <si>
    <t>škatla z 1 vialo s praškom in 1 napolnjeno injekcijsko brizgo z 2 ml vehikla, 1 injekcijsko iglo in 1 adapterjem za vialo</t>
  </si>
  <si>
    <t>150384</t>
  </si>
  <si>
    <t>Lidokain Kabi 20 mg/ml raztopina za injiciranje</t>
  </si>
  <si>
    <t>škatla s 50 ampulami z 20 ml raztopine</t>
  </si>
  <si>
    <t>147113</t>
  </si>
  <si>
    <t>Olicef 2 g prašek za raztopino za infudiranje</t>
  </si>
  <si>
    <t>škatla z 10 vialami z 2 g praška</t>
  </si>
  <si>
    <t>142711</t>
  </si>
  <si>
    <t>Rojazol 20 mg/g krema</t>
  </si>
  <si>
    <t>142730</t>
  </si>
  <si>
    <t>Infectogenta (garamycin)</t>
  </si>
  <si>
    <t>142669</t>
  </si>
  <si>
    <t>Diazepam Allgen 10 mg/2,5 ml rektalna raztopina</t>
  </si>
  <si>
    <t>škatla s 5 rektalnimi tubami z 2,5 ml raztopine</t>
  </si>
  <si>
    <t>009784</t>
  </si>
  <si>
    <t>Locoidon lipocrema 1 mg/g krema</t>
  </si>
  <si>
    <t>013390</t>
  </si>
  <si>
    <t>NovoMix 30 FlexPen 100 e./ml suspenzija za injiciranje v napolnjenem inekcijskem peresniku</t>
  </si>
  <si>
    <t>škatla s 5 napolnjenimi injekcijskimi brizgami v obliki peresa po 3 ml suspenzije</t>
  </si>
  <si>
    <t>029050</t>
  </si>
  <si>
    <t>NovoMix 50 FlexPen 100 e./ml suspenzija za injiciranje v napolnjenem inekcijskem peresniku</t>
  </si>
  <si>
    <t>škatla s 5 napolnjenimi injekcijskimi peresniki</t>
  </si>
  <si>
    <t>142709</t>
  </si>
  <si>
    <t>Rojazol 20 mg/g oralni gel</t>
  </si>
  <si>
    <t>029394</t>
  </si>
  <si>
    <t>Hepan 500 i.e./g. / 5 mg/g krema</t>
  </si>
  <si>
    <t>002593</t>
  </si>
  <si>
    <t>Sumamed 500 mg filmsko obložene tablete</t>
  </si>
  <si>
    <t>škatla s 3 tabletami (1 x 3 tablete v pretisnem omotu)</t>
  </si>
  <si>
    <t>159312</t>
  </si>
  <si>
    <t>Baqsimi 3 mg prašek za nos v enoodmernem vsebniku</t>
  </si>
  <si>
    <t>škatla z 1 enoodmernim vsebnikom</t>
  </si>
  <si>
    <t>011029</t>
  </si>
  <si>
    <t>Sandostatin Lar 30 mg prašek in vehikel za suspenzijo za injiciranje</t>
  </si>
  <si>
    <t>042471</t>
  </si>
  <si>
    <t>Klimicin 300 mg trde kapsule</t>
  </si>
  <si>
    <t>škatla s 16 trdimi kapsulami (2 pretisna omota (PVC/PVDC-aluminij) po 8 trdih kapsul)</t>
  </si>
  <si>
    <t>033650</t>
  </si>
  <si>
    <t>Premovir 125 mg tablete</t>
  </si>
  <si>
    <t>škatla s 7 tabletami (1 x 7 tablet v pretisnem omotu)</t>
  </si>
  <si>
    <t>027995</t>
  </si>
  <si>
    <t>Lorsilan 2,5 mg</t>
  </si>
  <si>
    <t>016250</t>
  </si>
  <si>
    <t>Rispolux 1 mg/ml peroralna raztopina</t>
  </si>
  <si>
    <t>škatla s stekleničko z za otroke varno zaporko s 100 ml raztopine in merilno kapalko</t>
  </si>
  <si>
    <t>050822</t>
  </si>
  <si>
    <t>Zyprexa Velotab 5 mg orodisperzibilne tablete</t>
  </si>
  <si>
    <t>117510</t>
  </si>
  <si>
    <t>Butylscopolamin-carinopharm 20 mg/ml raztopina za injiciranje</t>
  </si>
  <si>
    <t>123382</t>
  </si>
  <si>
    <t>Xeplion 75 mg suspenzija za injiciranje s podaljšanim sproščanjem</t>
  </si>
  <si>
    <t>030619</t>
  </si>
  <si>
    <t>Actrapid 100 i.e./ml raztopina za injiciranje v viali</t>
  </si>
  <si>
    <t>škatla z 1 vialo po 10 ml raztopine</t>
  </si>
  <si>
    <t>142670</t>
  </si>
  <si>
    <t>Diazepam Allgen 5 mg/2,5 ml rektalna raztopina</t>
  </si>
  <si>
    <t>avtoinjektor</t>
  </si>
  <si>
    <t>škatla z 1 ampulo z 1 ml raztopine</t>
  </si>
  <si>
    <t>Fluanxol depot 20 mg/ml raztopina za injiciranje</t>
  </si>
  <si>
    <t>144311</t>
  </si>
  <si>
    <t>škatla z 10 svečkami v dvojnem plastičnem traku</t>
  </si>
  <si>
    <t>Ketanest 25mg/ml razstopina za injiciranje</t>
  </si>
  <si>
    <t>146076</t>
  </si>
  <si>
    <t>škatla s 10 ampulami s 2 ml razstopine</t>
  </si>
  <si>
    <t>149602</t>
  </si>
  <si>
    <t>Syntocinon 5 i.e. koncentrat za raztopino za infundiranje/raztopina za injiciranje</t>
  </si>
  <si>
    <t>Cena na enoto brez DDV</t>
  </si>
  <si>
    <t>Vrednost brez DDV</t>
  </si>
  <si>
    <t>Vrednost z DDV</t>
  </si>
  <si>
    <t>Šifra ZD</t>
  </si>
  <si>
    <t>Odstotek popusta v %</t>
  </si>
  <si>
    <t>Vrednost popusta na enoto</t>
  </si>
  <si>
    <t>Cena na enoto s popustom</t>
  </si>
  <si>
    <t>Klorheksidin 2% v 70% etanolu</t>
  </si>
  <si>
    <t>Vodikov peroksid 1%</t>
  </si>
  <si>
    <t>1 steklenica s 1000 ml tekočine</t>
  </si>
  <si>
    <t>Kadermin, prah za rane, pršilo, 125 ml</t>
  </si>
  <si>
    <t>pršilo</t>
  </si>
  <si>
    <t>1 pršilo s 125 praha</t>
  </si>
  <si>
    <t>CLEMASTINUM WZF 1 mg/ml raztopina za injiciranje</t>
  </si>
  <si>
    <t>Vazelin, 50g v lonćku</t>
  </si>
  <si>
    <t>PVC lonček</t>
  </si>
  <si>
    <t>1 pvc lončcek s 50 g učinkovine</t>
  </si>
  <si>
    <t xml:space="preserve"> škatla z 10 ampulami z 1 ml raztopine</t>
  </si>
  <si>
    <t>VITAMIN B12 DEPOT- ROTEXMEDICA 1 mg/ml raztopina</t>
  </si>
  <si>
    <t xml:space="preserve">144765	</t>
  </si>
  <si>
    <t>Erycytol Depot 1 mg/ml raztopina za injiciranje</t>
  </si>
  <si>
    <t xml:space="preserve"> škatla s 3 ampulami z 1 ml raztopine</t>
  </si>
  <si>
    <t>092142</t>
  </si>
  <si>
    <t>142809</t>
  </si>
  <si>
    <t>Opomba</t>
  </si>
  <si>
    <t>1.</t>
  </si>
  <si>
    <t>2.</t>
  </si>
  <si>
    <t>3.</t>
  </si>
  <si>
    <t>Predmetno javno naročilo: Sukcesivna dobava zdravil JNSDZ_8/2022</t>
  </si>
  <si>
    <t>Navodila za izpolnitev Predračuna za sukcesivno dobavo zdravil</t>
  </si>
  <si>
    <t>Ponudnik izpolni stolpec Odstotek popusta v %</t>
  </si>
  <si>
    <t>Ponudnik izpolni stolpec Cena na enoto brez DDV</t>
  </si>
  <si>
    <t>Predračun za sukcesivno dobavo zdravil</t>
  </si>
  <si>
    <t xml:space="preserve">V kolikor posamezna zdravila, ki so navedena v zavihku Predračun, na trgu trenutno niso dosegljiva, ponudnik pri teh zdravilih vnese ceno 0,00 EUR in vpiše v stolpec Opomba, pojasnilo, zakaj zdravila ni možno dobaviti. Naročnik bo upošteval le tista pojasnila, ki se bodo nanašala izključno na trenutne razmere na tržišču, kar pomeni trenutna odsotnost zdravila na tržišču za vse izvajalce.  </t>
  </si>
  <si>
    <t>4.</t>
  </si>
  <si>
    <t>Cena na enoto z DDV</t>
  </si>
  <si>
    <t>Stopnja davka na dodano vrednost</t>
  </si>
  <si>
    <t>Vrednost davka na enoto</t>
  </si>
  <si>
    <t>Ponudnik izpolni stolpec Stopnja davka na dodano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</si>
</sst>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quot;€&quot;"/>
    <numFmt numFmtId="165" formatCode="#,##0.00\ &quot;€&quot;"/>
  </numFmts>
  <fonts count="6" x14ac:knownFonts="1">
    <font>
      <sz val="10"/>
      <name val="Arial"/>
      <family val="2"/>
      <charset val="238"/>
    </font>
    <font>
      <sz val="10"/>
      <name val="Arial Narrow"/>
      <family val="2"/>
      <charset val="238"/>
    </font>
    <font>
      <b/>
      <sz val="10"/>
      <name val="Arial Narrow"/>
      <family val="2"/>
      <charset val="238"/>
    </font>
    <font>
      <b/>
      <sz val="9"/>
      <name val="Arial"/>
      <family val="2"/>
      <charset val="238"/>
    </font>
    <font>
      <b/>
      <sz val="11"/>
      <name val="Arial"/>
      <family val="2"/>
      <charset val="238"/>
    </font>
    <font>
      <sz val="11"/>
      <name val="Arial"/>
      <family val="2"/>
      <charset val="238"/>
    </font>
  </fonts>
  <fills count="5">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6">
    <xf numFmtId="0" fontId="0" fillId="0" borderId="0" xfId="0"/>
    <xf numFmtId="0" fontId="1" fillId="0" borderId="0" xfId="0" applyFont="1" applyBorder="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1" fillId="0" borderId="0" xfId="0" applyFont="1" applyBorder="1" applyAlignment="1" applyProtection="1">
      <alignment horizontal="center"/>
      <protection locked="0"/>
    </xf>
    <xf numFmtId="0" fontId="2" fillId="0" borderId="0" xfId="0" applyFont="1" applyBorder="1" applyAlignment="1" applyProtection="1">
      <alignment horizontal="center"/>
      <protection locked="0"/>
    </xf>
    <xf numFmtId="0" fontId="2" fillId="0" borderId="2" xfId="0" applyFont="1" applyBorder="1" applyAlignment="1" applyProtection="1">
      <alignment horizontal="center" wrapText="1"/>
      <protection locked="0"/>
    </xf>
    <xf numFmtId="0" fontId="1" fillId="0" borderId="0" xfId="0" applyFont="1" applyAlignment="1" applyProtection="1">
      <alignment vertical="top" wrapText="1"/>
      <protection locked="0"/>
    </xf>
    <xf numFmtId="164" fontId="1" fillId="2" borderId="3" xfId="0" applyNumberFormat="1" applyFont="1" applyFill="1" applyBorder="1" applyProtection="1">
      <protection locked="0"/>
    </xf>
    <xf numFmtId="0" fontId="1" fillId="0" borderId="0" xfId="0" applyFont="1" applyProtection="1">
      <protection locked="0"/>
    </xf>
    <xf numFmtId="0" fontId="0" fillId="0" borderId="0" xfId="0" applyProtection="1">
      <protection locked="0"/>
    </xf>
    <xf numFmtId="49" fontId="2" fillId="0" borderId="0" xfId="0" applyNumberFormat="1" applyFont="1" applyAlignment="1" applyProtection="1">
      <alignment horizontal="right" wrapText="1"/>
      <protection locked="0"/>
    </xf>
    <xf numFmtId="0" fontId="1" fillId="0" borderId="0" xfId="0" applyFont="1" applyAlignment="1" applyProtection="1">
      <alignment wrapText="1"/>
      <protection locked="0"/>
    </xf>
    <xf numFmtId="0" fontId="1" fillId="0" borderId="0" xfId="0" applyFont="1" applyAlignment="1" applyProtection="1">
      <alignment horizontal="center"/>
      <protection locked="0"/>
    </xf>
    <xf numFmtId="0" fontId="2" fillId="0" borderId="0" xfId="0" applyFont="1" applyAlignment="1" applyProtection="1">
      <alignment wrapText="1"/>
      <protection locked="0"/>
    </xf>
    <xf numFmtId="0" fontId="2" fillId="0" borderId="2" xfId="0" applyFont="1" applyBorder="1" applyAlignment="1" applyProtection="1">
      <alignment horizontal="center" wrapText="1"/>
    </xf>
    <xf numFmtId="0" fontId="2" fillId="0" borderId="3" xfId="0" applyFont="1" applyBorder="1" applyProtection="1"/>
    <xf numFmtId="0" fontId="2" fillId="0" borderId="3" xfId="0" applyFont="1" applyBorder="1" applyAlignment="1" applyProtection="1">
      <alignment wrapText="1"/>
    </xf>
    <xf numFmtId="0" fontId="1" fillId="0" borderId="3" xfId="0" applyFont="1" applyBorder="1" applyAlignment="1" applyProtection="1">
      <alignment wrapText="1"/>
    </xf>
    <xf numFmtId="0" fontId="1" fillId="0" borderId="3" xfId="0" applyFont="1" applyBorder="1" applyAlignment="1" applyProtection="1">
      <alignment horizontal="center"/>
    </xf>
    <xf numFmtId="0" fontId="2" fillId="0" borderId="1" xfId="0" applyFont="1" applyBorder="1" applyProtection="1"/>
    <xf numFmtId="49" fontId="2" fillId="0" borderId="1" xfId="0" applyNumberFormat="1" applyFont="1" applyBorder="1" applyAlignment="1" applyProtection="1">
      <alignment horizontal="right"/>
    </xf>
    <xf numFmtId="0" fontId="1" fillId="0" borderId="1" xfId="0" applyFont="1" applyBorder="1" applyProtection="1"/>
    <xf numFmtId="0" fontId="1" fillId="0" borderId="1" xfId="0" applyFont="1" applyBorder="1" applyAlignment="1" applyProtection="1">
      <alignment horizontal="center"/>
    </xf>
    <xf numFmtId="49" fontId="2" fillId="0" borderId="1" xfId="0" applyNumberFormat="1" applyFont="1" applyBorder="1" applyAlignment="1" applyProtection="1">
      <alignment horizontal="right" wrapText="1"/>
    </xf>
    <xf numFmtId="0" fontId="1" fillId="0" borderId="1" xfId="0" applyFont="1" applyBorder="1" applyAlignment="1" applyProtection="1">
      <alignment wrapText="1"/>
    </xf>
    <xf numFmtId="0" fontId="3" fillId="0" borderId="1" xfId="0" applyFont="1" applyBorder="1" applyAlignment="1" applyProtection="1">
      <alignment wrapText="1"/>
    </xf>
    <xf numFmtId="0" fontId="2" fillId="0" borderId="1" xfId="0" applyFont="1" applyBorder="1" applyAlignment="1" applyProtection="1">
      <alignment wrapText="1"/>
    </xf>
    <xf numFmtId="164" fontId="1" fillId="0" borderId="3" xfId="0" applyNumberFormat="1" applyFont="1" applyBorder="1" applyProtection="1"/>
    <xf numFmtId="0" fontId="2" fillId="0" borderId="1" xfId="0" applyFont="1" applyBorder="1"/>
    <xf numFmtId="0" fontId="1" fillId="0" borderId="0" xfId="0" applyFont="1" applyBorder="1" applyProtection="1"/>
    <xf numFmtId="164" fontId="1" fillId="0" borderId="1" xfId="0" applyNumberFormat="1" applyFont="1" applyBorder="1" applyProtection="1"/>
    <xf numFmtId="165" fontId="1" fillId="0" borderId="3" xfId="0" applyNumberFormat="1" applyFont="1" applyBorder="1" applyProtection="1"/>
    <xf numFmtId="165" fontId="2" fillId="0" borderId="5" xfId="0" applyNumberFormat="1" applyFont="1" applyBorder="1" applyProtection="1"/>
    <xf numFmtId="165" fontId="2" fillId="0" borderId="4" xfId="0" applyNumberFormat="1" applyFont="1" applyBorder="1" applyProtection="1"/>
    <xf numFmtId="0" fontId="1" fillId="0" borderId="1" xfId="0" applyFont="1" applyBorder="1" applyProtection="1">
      <protection locked="0"/>
    </xf>
    <xf numFmtId="0" fontId="1" fillId="0" borderId="3" xfId="0" applyFont="1" applyBorder="1" applyProtection="1">
      <protection locked="0"/>
    </xf>
    <xf numFmtId="10" fontId="1" fillId="3" borderId="3" xfId="0" applyNumberFormat="1" applyFont="1" applyFill="1" applyBorder="1" applyProtection="1"/>
    <xf numFmtId="10" fontId="1" fillId="3" borderId="1" xfId="0" applyNumberFormat="1" applyFont="1" applyFill="1" applyBorder="1" applyProtection="1"/>
    <xf numFmtId="0" fontId="5" fillId="0" borderId="0" xfId="0" applyFont="1"/>
    <xf numFmtId="0" fontId="5" fillId="0" borderId="0" xfId="0" applyFont="1" applyAlignment="1">
      <alignment horizontal="left" vertical="center"/>
    </xf>
    <xf numFmtId="10" fontId="1" fillId="4" borderId="3" xfId="0" applyNumberFormat="1" applyFont="1" applyFill="1" applyBorder="1" applyProtection="1"/>
    <xf numFmtId="0" fontId="4" fillId="0" borderId="0" xfId="0" applyFont="1" applyAlignment="1">
      <alignment horizontal="left"/>
    </xf>
    <xf numFmtId="0" fontId="4" fillId="0" borderId="0" xfId="0" applyFont="1" applyAlignment="1">
      <alignment horizontal="left" vertical="center"/>
    </xf>
    <xf numFmtId="0" fontId="5" fillId="0" borderId="0" xfId="0" applyFont="1" applyFill="1" applyAlignment="1">
      <alignment horizontal="left" vertical="center" wrapText="1"/>
    </xf>
    <xf numFmtId="0" fontId="5" fillId="0" borderId="0" xfId="0" applyFont="1" applyAlignment="1">
      <alignment horizontal="left" vertical="center"/>
    </xf>
  </cellXfs>
  <cellStyles count="1">
    <cellStyle name="Navadno" xfId="0" builtinId="0"/>
  </cellStyles>
  <dxfs count="4">
    <dxf>
      <font>
        <b val="0"/>
        <color rgb="FF800080"/>
      </font>
      <fill>
        <patternFill>
          <bgColor rgb="FFFF99CC"/>
        </patternFill>
      </fill>
    </dxf>
    <dxf>
      <font>
        <b val="0"/>
        <color rgb="FF800080"/>
      </font>
      <fill>
        <patternFill>
          <bgColor rgb="FFFF99CC"/>
        </patternFill>
      </fill>
    </dxf>
    <dxf>
      <font>
        <b val="0"/>
        <color rgb="FF800080"/>
      </font>
      <fill>
        <patternFill>
          <bgColor rgb="FFFF99CC"/>
        </patternFill>
      </fill>
    </dxf>
    <dxf>
      <font>
        <b val="0"/>
        <color rgb="FF800080"/>
      </font>
      <fill>
        <patternFill>
          <bgColor rgb="FFFF99CC"/>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40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85725</xdr:colOff>
      <xdr:row>0</xdr:row>
      <xdr:rowOff>0</xdr:rowOff>
    </xdr:from>
    <xdr:to>
      <xdr:col>11</xdr:col>
      <xdr:colOff>239395</xdr:colOff>
      <xdr:row>4</xdr:row>
      <xdr:rowOff>144653</xdr:rowOff>
    </xdr:to>
    <xdr:pic>
      <xdr:nvPicPr>
        <xdr:cNvPr id="3" name="Slika 2">
          <a:extLst>
            <a:ext uri="{FF2B5EF4-FFF2-40B4-BE49-F238E27FC236}">
              <a16:creationId xmlns:a16="http://schemas.microsoft.com/office/drawing/2014/main" id="{4C7007EB-2167-2687-9929-D5DD8D637D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0425" y="0"/>
          <a:ext cx="2611120" cy="820928"/>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3F752-FC39-4313-BF7B-DE7F0E8CF157}">
  <dimension ref="B3:K16"/>
  <sheetViews>
    <sheetView tabSelected="1" workbookViewId="0">
      <selection activeCell="E26" sqref="E26"/>
    </sheetView>
  </sheetViews>
  <sheetFormatPr defaultRowHeight="12.75" x14ac:dyDescent="0.2"/>
  <cols>
    <col min="1" max="1" width="4" customWidth="1"/>
    <col min="7" max="7" width="22.42578125" customWidth="1"/>
    <col min="9" max="9" width="5.28515625" customWidth="1"/>
    <col min="10" max="10" width="26.140625" hidden="1" customWidth="1"/>
    <col min="11" max="11" width="37.5703125" hidden="1" customWidth="1"/>
  </cols>
  <sheetData>
    <row r="3" spans="2:11" ht="15" x14ac:dyDescent="0.25">
      <c r="B3" s="42" t="s">
        <v>799</v>
      </c>
      <c r="C3" s="42"/>
      <c r="D3" s="42"/>
      <c r="E3" s="42"/>
      <c r="F3" s="42"/>
    </row>
    <row r="9" spans="2:11" ht="15" customHeight="1" x14ac:dyDescent="0.2">
      <c r="B9" s="43" t="s">
        <v>795</v>
      </c>
      <c r="C9" s="43"/>
      <c r="D9" s="43"/>
      <c r="E9" s="43"/>
      <c r="F9" s="43"/>
      <c r="G9" s="43"/>
      <c r="H9" s="43"/>
      <c r="I9" s="43"/>
      <c r="J9" s="39"/>
      <c r="K9" s="39"/>
    </row>
    <row r="10" spans="2:11" ht="14.25" x14ac:dyDescent="0.2">
      <c r="B10" s="39"/>
      <c r="C10" s="39"/>
      <c r="D10" s="39"/>
      <c r="E10" s="39"/>
      <c r="F10" s="39"/>
      <c r="G10" s="39"/>
      <c r="H10" s="39"/>
      <c r="I10" s="39"/>
      <c r="J10" s="39"/>
      <c r="K10" s="39"/>
    </row>
    <row r="11" spans="2:11" ht="15" customHeight="1" x14ac:dyDescent="0.2">
      <c r="B11" s="45" t="s">
        <v>796</v>
      </c>
      <c r="C11" s="45"/>
      <c r="D11" s="45"/>
      <c r="E11" s="45"/>
      <c r="F11" s="45"/>
      <c r="G11" s="45"/>
      <c r="H11" s="39"/>
      <c r="I11" s="39"/>
      <c r="J11" s="39"/>
      <c r="K11" s="39"/>
    </row>
    <row r="12" spans="2:11" ht="14.25" x14ac:dyDescent="0.2">
      <c r="B12" s="39"/>
      <c r="C12" s="39"/>
      <c r="D12" s="39"/>
      <c r="E12" s="39"/>
      <c r="F12" s="39"/>
      <c r="G12" s="39"/>
      <c r="H12" s="39"/>
      <c r="I12" s="39"/>
      <c r="J12" s="39"/>
      <c r="K12" s="39"/>
    </row>
    <row r="13" spans="2:11" ht="15" customHeight="1" x14ac:dyDescent="0.2">
      <c r="B13" s="39" t="s">
        <v>792</v>
      </c>
      <c r="C13" s="45" t="s">
        <v>798</v>
      </c>
      <c r="D13" s="45"/>
      <c r="E13" s="45"/>
      <c r="F13" s="45"/>
      <c r="G13" s="45"/>
      <c r="H13" s="39"/>
      <c r="I13" s="39"/>
      <c r="J13" s="39"/>
      <c r="K13" s="39"/>
    </row>
    <row r="14" spans="2:11" ht="15" customHeight="1" x14ac:dyDescent="0.2">
      <c r="B14" s="39" t="s">
        <v>793</v>
      </c>
      <c r="C14" s="45" t="s">
        <v>797</v>
      </c>
      <c r="D14" s="45"/>
      <c r="E14" s="45"/>
      <c r="F14" s="45"/>
      <c r="G14" s="45"/>
      <c r="H14" s="39"/>
      <c r="I14" s="39"/>
      <c r="J14" s="39"/>
      <c r="K14" s="39"/>
    </row>
    <row r="15" spans="2:11" ht="15" customHeight="1" x14ac:dyDescent="0.2">
      <c r="B15" t="s">
        <v>794</v>
      </c>
      <c r="C15" s="45" t="s">
        <v>805</v>
      </c>
      <c r="D15" s="45"/>
      <c r="E15" s="45"/>
      <c r="F15" s="45"/>
      <c r="G15" s="45"/>
      <c r="H15" s="39"/>
      <c r="I15" s="39"/>
      <c r="J15" s="39"/>
      <c r="K15" s="39"/>
    </row>
    <row r="16" spans="2:11" ht="87" customHeight="1" x14ac:dyDescent="0.2">
      <c r="B16" s="40" t="s">
        <v>801</v>
      </c>
      <c r="C16" s="44" t="s">
        <v>800</v>
      </c>
      <c r="D16" s="44"/>
      <c r="E16" s="44"/>
      <c r="F16" s="44"/>
      <c r="G16" s="44"/>
      <c r="H16" s="44"/>
      <c r="I16" s="44"/>
      <c r="J16" s="44"/>
      <c r="K16" s="44"/>
    </row>
  </sheetData>
  <mergeCells count="7">
    <mergeCell ref="B3:F3"/>
    <mergeCell ref="B9:I9"/>
    <mergeCell ref="C16:K16"/>
    <mergeCell ref="C13:G13"/>
    <mergeCell ref="C14:G14"/>
    <mergeCell ref="B11:G11"/>
    <mergeCell ref="C15:G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N333"/>
  <sheetViews>
    <sheetView zoomScale="95" zoomScaleNormal="95" workbookViewId="0">
      <pane ySplit="2" topLeftCell="A3" activePane="bottomLeft" state="frozen"/>
      <selection pane="bottomLeft" activeCell="F18" sqref="F18"/>
    </sheetView>
  </sheetViews>
  <sheetFormatPr defaultColWidth="9.140625" defaultRowHeight="12.75" x14ac:dyDescent="0.2"/>
  <cols>
    <col min="1" max="1" width="4.7109375" style="9" customWidth="1"/>
    <col min="2" max="2" width="7.5703125" style="9" customWidth="1"/>
    <col min="3" max="3" width="9.28515625" style="14" customWidth="1"/>
    <col min="4" max="4" width="52.28515625" style="12" customWidth="1"/>
    <col min="5" max="5" width="9.140625" style="13"/>
    <col min="6" max="6" width="73.140625" style="9" customWidth="1"/>
    <col min="7" max="7" width="8.7109375" style="13" customWidth="1"/>
    <col min="8" max="11" width="9.140625" style="9"/>
    <col min="12" max="12" width="9.5703125" style="9" customWidth="1"/>
    <col min="13" max="14" width="11.5703125" style="9" customWidth="1"/>
    <col min="15" max="15" width="13.85546875" style="9" customWidth="1"/>
    <col min="16" max="16" width="14" style="9" customWidth="1"/>
    <col min="17" max="17" width="27.42578125" style="9" customWidth="1"/>
    <col min="18" max="1028" width="9.140625" style="9"/>
    <col min="1029" max="16384" width="9.140625" style="10"/>
  </cols>
  <sheetData>
    <row r="1" spans="1:17" s="1" customFormat="1" ht="13.5" thickBot="1" x14ac:dyDescent="0.25">
      <c r="C1" s="2"/>
      <c r="D1" s="3"/>
      <c r="E1" s="4"/>
      <c r="G1" s="5"/>
    </row>
    <row r="2" spans="1:17" s="7" customFormat="1" ht="64.5" thickBot="1" x14ac:dyDescent="0.25">
      <c r="A2" s="15" t="s">
        <v>0</v>
      </c>
      <c r="B2" s="15" t="s">
        <v>770</v>
      </c>
      <c r="C2" s="15" t="s">
        <v>1</v>
      </c>
      <c r="D2" s="15" t="s">
        <v>2</v>
      </c>
      <c r="E2" s="15" t="s">
        <v>3</v>
      </c>
      <c r="F2" s="15" t="s">
        <v>4</v>
      </c>
      <c r="G2" s="15" t="s">
        <v>5</v>
      </c>
      <c r="H2" s="6" t="s">
        <v>767</v>
      </c>
      <c r="I2" s="15" t="s">
        <v>771</v>
      </c>
      <c r="J2" s="15" t="s">
        <v>772</v>
      </c>
      <c r="K2" s="15" t="s">
        <v>773</v>
      </c>
      <c r="L2" s="15" t="s">
        <v>803</v>
      </c>
      <c r="M2" s="15" t="s">
        <v>804</v>
      </c>
      <c r="N2" s="15" t="s">
        <v>802</v>
      </c>
      <c r="O2" s="15" t="s">
        <v>768</v>
      </c>
      <c r="P2" s="15" t="s">
        <v>769</v>
      </c>
      <c r="Q2" s="15" t="s">
        <v>791</v>
      </c>
    </row>
    <row r="3" spans="1:17" ht="25.5" x14ac:dyDescent="0.2">
      <c r="A3" s="16">
        <v>1</v>
      </c>
      <c r="B3" s="29">
        <v>1467</v>
      </c>
      <c r="C3" s="17">
        <v>146049</v>
      </c>
      <c r="D3" s="18" t="s">
        <v>594</v>
      </c>
      <c r="E3" s="19" t="s">
        <v>15</v>
      </c>
      <c r="F3" s="18" t="s">
        <v>595</v>
      </c>
      <c r="G3" s="19">
        <v>10</v>
      </c>
      <c r="H3" s="8"/>
      <c r="I3" s="37"/>
      <c r="J3" s="28">
        <f t="shared" ref="J3:J66" si="0">H3*I3</f>
        <v>0</v>
      </c>
      <c r="K3" s="28">
        <f t="shared" ref="K3:K66" si="1">H3-J3</f>
        <v>0</v>
      </c>
      <c r="L3" s="41"/>
      <c r="M3" s="32">
        <f>K3*L3</f>
        <v>0</v>
      </c>
      <c r="N3" s="32">
        <f>M3+K3</f>
        <v>0</v>
      </c>
      <c r="O3" s="32">
        <f t="shared" ref="O3:O66" si="2">K3*G3</f>
        <v>0</v>
      </c>
      <c r="P3" s="32">
        <f>G3*N3</f>
        <v>0</v>
      </c>
      <c r="Q3" s="36"/>
    </row>
    <row r="4" spans="1:17" x14ac:dyDescent="0.2">
      <c r="A4" s="20">
        <v>2</v>
      </c>
      <c r="B4" s="29">
        <v>978</v>
      </c>
      <c r="C4" s="21" t="s">
        <v>6</v>
      </c>
      <c r="D4" s="22" t="s">
        <v>7</v>
      </c>
      <c r="E4" s="23" t="s">
        <v>8</v>
      </c>
      <c r="F4" s="22" t="s">
        <v>9</v>
      </c>
      <c r="G4" s="23">
        <v>7</v>
      </c>
      <c r="H4" s="8"/>
      <c r="I4" s="37"/>
      <c r="J4" s="28">
        <f t="shared" si="0"/>
        <v>0</v>
      </c>
      <c r="K4" s="28">
        <f t="shared" si="1"/>
        <v>0</v>
      </c>
      <c r="L4" s="41"/>
      <c r="M4" s="32">
        <f t="shared" ref="M4:M67" si="3">K4*L4</f>
        <v>0</v>
      </c>
      <c r="N4" s="32">
        <f t="shared" ref="N4:N67" si="4">M4+K4</f>
        <v>0</v>
      </c>
      <c r="O4" s="32">
        <f t="shared" si="2"/>
        <v>0</v>
      </c>
      <c r="P4" s="32">
        <f t="shared" ref="P4:P67" si="5">G4*N4</f>
        <v>0</v>
      </c>
      <c r="Q4" s="35"/>
    </row>
    <row r="5" spans="1:17" x14ac:dyDescent="0.2">
      <c r="A5" s="16">
        <v>3</v>
      </c>
      <c r="B5" s="29">
        <v>977</v>
      </c>
      <c r="C5" s="21" t="s">
        <v>10</v>
      </c>
      <c r="D5" s="22" t="s">
        <v>11</v>
      </c>
      <c r="E5" s="23" t="s">
        <v>8</v>
      </c>
      <c r="F5" s="22" t="s">
        <v>12</v>
      </c>
      <c r="G5" s="23">
        <v>8</v>
      </c>
      <c r="H5" s="8"/>
      <c r="I5" s="37"/>
      <c r="J5" s="28">
        <f t="shared" si="0"/>
        <v>0</v>
      </c>
      <c r="K5" s="28">
        <f t="shared" si="1"/>
        <v>0</v>
      </c>
      <c r="L5" s="41"/>
      <c r="M5" s="32">
        <f t="shared" si="3"/>
        <v>0</v>
      </c>
      <c r="N5" s="32">
        <f t="shared" si="4"/>
        <v>0</v>
      </c>
      <c r="O5" s="32">
        <f t="shared" si="2"/>
        <v>0</v>
      </c>
      <c r="P5" s="32">
        <f t="shared" si="5"/>
        <v>0</v>
      </c>
      <c r="Q5" s="35"/>
    </row>
    <row r="6" spans="1:17" x14ac:dyDescent="0.2">
      <c r="A6" s="20">
        <v>4</v>
      </c>
      <c r="B6" s="29">
        <v>1726</v>
      </c>
      <c r="C6" s="21" t="s">
        <v>13</v>
      </c>
      <c r="D6" s="22" t="s">
        <v>14</v>
      </c>
      <c r="E6" s="23" t="s">
        <v>15</v>
      </c>
      <c r="F6" s="22" t="s">
        <v>16</v>
      </c>
      <c r="G6" s="23">
        <v>8</v>
      </c>
      <c r="H6" s="8"/>
      <c r="I6" s="37"/>
      <c r="J6" s="28">
        <f t="shared" si="0"/>
        <v>0</v>
      </c>
      <c r="K6" s="28">
        <f>H6-J6</f>
        <v>0</v>
      </c>
      <c r="L6" s="41"/>
      <c r="M6" s="32">
        <f t="shared" si="3"/>
        <v>0</v>
      </c>
      <c r="N6" s="32">
        <f t="shared" si="4"/>
        <v>0</v>
      </c>
      <c r="O6" s="32">
        <f t="shared" si="2"/>
        <v>0</v>
      </c>
      <c r="P6" s="32">
        <f t="shared" si="5"/>
        <v>0</v>
      </c>
      <c r="Q6" s="35"/>
    </row>
    <row r="7" spans="1:17" x14ac:dyDescent="0.2">
      <c r="A7" s="16">
        <v>5</v>
      </c>
      <c r="B7" s="29">
        <v>2584</v>
      </c>
      <c r="C7" s="24" t="s">
        <v>651</v>
      </c>
      <c r="D7" s="25" t="s">
        <v>652</v>
      </c>
      <c r="E7" s="23" t="s">
        <v>86</v>
      </c>
      <c r="F7" s="22" t="s">
        <v>653</v>
      </c>
      <c r="G7" s="23">
        <v>5</v>
      </c>
      <c r="H7" s="8"/>
      <c r="I7" s="37"/>
      <c r="J7" s="28">
        <f t="shared" si="0"/>
        <v>0</v>
      </c>
      <c r="K7" s="28">
        <f t="shared" si="1"/>
        <v>0</v>
      </c>
      <c r="L7" s="41"/>
      <c r="M7" s="32">
        <f t="shared" si="3"/>
        <v>0</v>
      </c>
      <c r="N7" s="32">
        <f t="shared" si="4"/>
        <v>0</v>
      </c>
      <c r="O7" s="32">
        <f t="shared" si="2"/>
        <v>0</v>
      </c>
      <c r="P7" s="32">
        <f t="shared" si="5"/>
        <v>0</v>
      </c>
      <c r="Q7" s="35"/>
    </row>
    <row r="8" spans="1:17" x14ac:dyDescent="0.2">
      <c r="A8" s="20">
        <v>6</v>
      </c>
      <c r="B8" s="29">
        <v>3491</v>
      </c>
      <c r="C8" s="24" t="s">
        <v>752</v>
      </c>
      <c r="D8" s="25" t="s">
        <v>753</v>
      </c>
      <c r="E8" s="23" t="s">
        <v>15</v>
      </c>
      <c r="F8" s="22" t="s">
        <v>754</v>
      </c>
      <c r="G8" s="23">
        <v>10</v>
      </c>
      <c r="H8" s="8"/>
      <c r="I8" s="37"/>
      <c r="J8" s="28">
        <f t="shared" si="0"/>
        <v>0</v>
      </c>
      <c r="K8" s="28">
        <f t="shared" si="1"/>
        <v>0</v>
      </c>
      <c r="L8" s="41"/>
      <c r="M8" s="32">
        <f t="shared" si="3"/>
        <v>0</v>
      </c>
      <c r="N8" s="32">
        <f t="shared" si="4"/>
        <v>0</v>
      </c>
      <c r="O8" s="32">
        <f t="shared" si="2"/>
        <v>0</v>
      </c>
      <c r="P8" s="32">
        <f t="shared" si="5"/>
        <v>0</v>
      </c>
      <c r="Q8" s="35"/>
    </row>
    <row r="9" spans="1:17" x14ac:dyDescent="0.2">
      <c r="A9" s="16">
        <v>7</v>
      </c>
      <c r="B9" s="29">
        <v>2398</v>
      </c>
      <c r="C9" s="24" t="s">
        <v>628</v>
      </c>
      <c r="D9" s="25" t="s">
        <v>629</v>
      </c>
      <c r="E9" s="23" t="s">
        <v>25</v>
      </c>
      <c r="F9" s="22" t="s">
        <v>630</v>
      </c>
      <c r="G9" s="23">
        <v>5</v>
      </c>
      <c r="H9" s="8"/>
      <c r="I9" s="37"/>
      <c r="J9" s="28">
        <f t="shared" si="0"/>
        <v>0</v>
      </c>
      <c r="K9" s="28">
        <f t="shared" si="1"/>
        <v>0</v>
      </c>
      <c r="L9" s="41"/>
      <c r="M9" s="32">
        <f t="shared" si="3"/>
        <v>0</v>
      </c>
      <c r="N9" s="32">
        <f t="shared" si="4"/>
        <v>0</v>
      </c>
      <c r="O9" s="32">
        <f t="shared" si="2"/>
        <v>0</v>
      </c>
      <c r="P9" s="32">
        <f t="shared" si="5"/>
        <v>0</v>
      </c>
      <c r="Q9" s="35"/>
    </row>
    <row r="10" spans="1:17" x14ac:dyDescent="0.2">
      <c r="A10" s="20">
        <v>8</v>
      </c>
      <c r="B10" s="29">
        <v>940</v>
      </c>
      <c r="C10" s="21" t="s">
        <v>17</v>
      </c>
      <c r="D10" s="22" t="s">
        <v>18</v>
      </c>
      <c r="E10" s="23" t="s">
        <v>8</v>
      </c>
      <c r="F10" s="22" t="s">
        <v>19</v>
      </c>
      <c r="G10" s="23">
        <v>5</v>
      </c>
      <c r="H10" s="8"/>
      <c r="I10" s="37"/>
      <c r="J10" s="28">
        <f t="shared" si="0"/>
        <v>0</v>
      </c>
      <c r="K10" s="28">
        <f t="shared" si="1"/>
        <v>0</v>
      </c>
      <c r="L10" s="41"/>
      <c r="M10" s="32">
        <f t="shared" si="3"/>
        <v>0</v>
      </c>
      <c r="N10" s="32">
        <f t="shared" si="4"/>
        <v>0</v>
      </c>
      <c r="O10" s="32">
        <f t="shared" si="2"/>
        <v>0</v>
      </c>
      <c r="P10" s="32">
        <f t="shared" si="5"/>
        <v>0</v>
      </c>
      <c r="Q10" s="35"/>
    </row>
    <row r="11" spans="1:17" x14ac:dyDescent="0.2">
      <c r="A11" s="16">
        <v>9</v>
      </c>
      <c r="B11" s="29">
        <v>1102</v>
      </c>
      <c r="C11" s="21">
        <v>144700</v>
      </c>
      <c r="D11" s="22" t="s">
        <v>20</v>
      </c>
      <c r="E11" s="23" t="s">
        <v>21</v>
      </c>
      <c r="F11" s="22" t="s">
        <v>22</v>
      </c>
      <c r="G11" s="23">
        <v>15</v>
      </c>
      <c r="H11" s="8"/>
      <c r="I11" s="37"/>
      <c r="J11" s="28">
        <f t="shared" si="0"/>
        <v>0</v>
      </c>
      <c r="K11" s="28">
        <f t="shared" si="1"/>
        <v>0</v>
      </c>
      <c r="L11" s="41"/>
      <c r="M11" s="32">
        <f t="shared" si="3"/>
        <v>0</v>
      </c>
      <c r="N11" s="32">
        <f t="shared" si="4"/>
        <v>0</v>
      </c>
      <c r="O11" s="32">
        <f t="shared" si="2"/>
        <v>0</v>
      </c>
      <c r="P11" s="32">
        <f t="shared" si="5"/>
        <v>0</v>
      </c>
      <c r="Q11" s="35"/>
    </row>
    <row r="12" spans="1:17" x14ac:dyDescent="0.2">
      <c r="A12" s="20">
        <v>10</v>
      </c>
      <c r="B12" s="29">
        <v>2431</v>
      </c>
      <c r="C12" s="24" t="s">
        <v>676</v>
      </c>
      <c r="D12" s="25" t="s">
        <v>677</v>
      </c>
      <c r="E12" s="23" t="s">
        <v>15</v>
      </c>
      <c r="F12" s="22" t="s">
        <v>22</v>
      </c>
      <c r="G12" s="23">
        <v>5</v>
      </c>
      <c r="H12" s="8"/>
      <c r="I12" s="37"/>
      <c r="J12" s="28">
        <f t="shared" si="0"/>
        <v>0</v>
      </c>
      <c r="K12" s="28">
        <f t="shared" si="1"/>
        <v>0</v>
      </c>
      <c r="L12" s="41"/>
      <c r="M12" s="32">
        <f t="shared" si="3"/>
        <v>0</v>
      </c>
      <c r="N12" s="32">
        <f t="shared" si="4"/>
        <v>0</v>
      </c>
      <c r="O12" s="32">
        <f t="shared" si="2"/>
        <v>0</v>
      </c>
      <c r="P12" s="32">
        <f t="shared" si="5"/>
        <v>0</v>
      </c>
      <c r="Q12" s="35"/>
    </row>
    <row r="13" spans="1:17" x14ac:dyDescent="0.2">
      <c r="A13" s="16">
        <v>11</v>
      </c>
      <c r="B13" s="29">
        <v>1125</v>
      </c>
      <c r="C13" s="21" t="s">
        <v>23</v>
      </c>
      <c r="D13" s="22" t="s">
        <v>24</v>
      </c>
      <c r="E13" s="23" t="s">
        <v>25</v>
      </c>
      <c r="F13" s="22" t="s">
        <v>26</v>
      </c>
      <c r="G13" s="23">
        <v>13</v>
      </c>
      <c r="H13" s="8"/>
      <c r="I13" s="37"/>
      <c r="J13" s="28">
        <f t="shared" si="0"/>
        <v>0</v>
      </c>
      <c r="K13" s="28">
        <f t="shared" si="1"/>
        <v>0</v>
      </c>
      <c r="L13" s="41"/>
      <c r="M13" s="32">
        <f t="shared" si="3"/>
        <v>0</v>
      </c>
      <c r="N13" s="32">
        <f t="shared" si="4"/>
        <v>0</v>
      </c>
      <c r="O13" s="32">
        <f t="shared" si="2"/>
        <v>0</v>
      </c>
      <c r="P13" s="32">
        <f t="shared" si="5"/>
        <v>0</v>
      </c>
      <c r="Q13" s="35"/>
    </row>
    <row r="14" spans="1:17" x14ac:dyDescent="0.2">
      <c r="A14" s="20">
        <v>12</v>
      </c>
      <c r="B14" s="29">
        <v>1126</v>
      </c>
      <c r="C14" s="21" t="s">
        <v>27</v>
      </c>
      <c r="D14" s="22" t="s">
        <v>28</v>
      </c>
      <c r="E14" s="23" t="s">
        <v>25</v>
      </c>
      <c r="F14" s="22" t="s">
        <v>29</v>
      </c>
      <c r="G14" s="23">
        <v>10</v>
      </c>
      <c r="H14" s="8"/>
      <c r="I14" s="37"/>
      <c r="J14" s="28">
        <f t="shared" si="0"/>
        <v>0</v>
      </c>
      <c r="K14" s="28">
        <f t="shared" si="1"/>
        <v>0</v>
      </c>
      <c r="L14" s="41"/>
      <c r="M14" s="32">
        <f t="shared" si="3"/>
        <v>0</v>
      </c>
      <c r="N14" s="32">
        <f t="shared" si="4"/>
        <v>0</v>
      </c>
      <c r="O14" s="32">
        <f t="shared" si="2"/>
        <v>0</v>
      </c>
      <c r="P14" s="32">
        <f t="shared" si="5"/>
        <v>0</v>
      </c>
      <c r="Q14" s="35"/>
    </row>
    <row r="15" spans="1:17" x14ac:dyDescent="0.2">
      <c r="A15" s="16">
        <v>13</v>
      </c>
      <c r="B15" s="29">
        <v>1127</v>
      </c>
      <c r="C15" s="21" t="s">
        <v>30</v>
      </c>
      <c r="D15" s="22" t="s">
        <v>31</v>
      </c>
      <c r="E15" s="23" t="s">
        <v>8</v>
      </c>
      <c r="F15" s="22" t="s">
        <v>32</v>
      </c>
      <c r="G15" s="23">
        <v>2</v>
      </c>
      <c r="H15" s="8"/>
      <c r="I15" s="37"/>
      <c r="J15" s="28">
        <f t="shared" si="0"/>
        <v>0</v>
      </c>
      <c r="K15" s="28">
        <f t="shared" si="1"/>
        <v>0</v>
      </c>
      <c r="L15" s="41"/>
      <c r="M15" s="32">
        <f t="shared" si="3"/>
        <v>0</v>
      </c>
      <c r="N15" s="32">
        <f t="shared" si="4"/>
        <v>0</v>
      </c>
      <c r="O15" s="32">
        <f t="shared" si="2"/>
        <v>0</v>
      </c>
      <c r="P15" s="32">
        <f t="shared" si="5"/>
        <v>0</v>
      </c>
      <c r="Q15" s="35"/>
    </row>
    <row r="16" spans="1:17" x14ac:dyDescent="0.2">
      <c r="A16" s="20">
        <v>14</v>
      </c>
      <c r="B16" s="29">
        <v>2464</v>
      </c>
      <c r="C16" s="24" t="s">
        <v>635</v>
      </c>
      <c r="D16" s="25" t="s">
        <v>636</v>
      </c>
      <c r="E16" s="23" t="s">
        <v>25</v>
      </c>
      <c r="F16" s="22" t="s">
        <v>73</v>
      </c>
      <c r="G16" s="23">
        <v>5</v>
      </c>
      <c r="H16" s="8"/>
      <c r="I16" s="37"/>
      <c r="J16" s="28">
        <f t="shared" si="0"/>
        <v>0</v>
      </c>
      <c r="K16" s="28">
        <f t="shared" si="1"/>
        <v>0</v>
      </c>
      <c r="L16" s="41"/>
      <c r="M16" s="32">
        <f t="shared" si="3"/>
        <v>0</v>
      </c>
      <c r="N16" s="32">
        <f t="shared" si="4"/>
        <v>0</v>
      </c>
      <c r="O16" s="32">
        <f t="shared" si="2"/>
        <v>0</v>
      </c>
      <c r="P16" s="32">
        <f t="shared" si="5"/>
        <v>0</v>
      </c>
      <c r="Q16" s="35"/>
    </row>
    <row r="17" spans="1:17" x14ac:dyDescent="0.2">
      <c r="A17" s="16">
        <v>15</v>
      </c>
      <c r="B17" s="29">
        <v>2465</v>
      </c>
      <c r="C17" s="24" t="s">
        <v>637</v>
      </c>
      <c r="D17" s="25" t="s">
        <v>638</v>
      </c>
      <c r="E17" s="23" t="s">
        <v>25</v>
      </c>
      <c r="F17" s="22" t="s">
        <v>76</v>
      </c>
      <c r="G17" s="23">
        <v>5</v>
      </c>
      <c r="H17" s="8"/>
      <c r="I17" s="37"/>
      <c r="J17" s="28">
        <f t="shared" si="0"/>
        <v>0</v>
      </c>
      <c r="K17" s="28">
        <f t="shared" si="1"/>
        <v>0</v>
      </c>
      <c r="L17" s="41"/>
      <c r="M17" s="32">
        <f t="shared" si="3"/>
        <v>0</v>
      </c>
      <c r="N17" s="32">
        <f t="shared" si="4"/>
        <v>0</v>
      </c>
      <c r="O17" s="32">
        <f t="shared" si="2"/>
        <v>0</v>
      </c>
      <c r="P17" s="32">
        <f t="shared" si="5"/>
        <v>0</v>
      </c>
      <c r="Q17" s="35"/>
    </row>
    <row r="18" spans="1:17" x14ac:dyDescent="0.2">
      <c r="A18" s="20">
        <v>16</v>
      </c>
      <c r="B18" s="29"/>
      <c r="C18" s="26">
        <v>77666</v>
      </c>
      <c r="D18" s="22" t="s">
        <v>37</v>
      </c>
      <c r="E18" s="23" t="s">
        <v>8</v>
      </c>
      <c r="F18" s="22" t="s">
        <v>38</v>
      </c>
      <c r="G18" s="23">
        <v>5</v>
      </c>
      <c r="H18" s="8"/>
      <c r="I18" s="37"/>
      <c r="J18" s="28">
        <f t="shared" si="0"/>
        <v>0</v>
      </c>
      <c r="K18" s="28">
        <f t="shared" si="1"/>
        <v>0</v>
      </c>
      <c r="L18" s="41"/>
      <c r="M18" s="32">
        <f t="shared" si="3"/>
        <v>0</v>
      </c>
      <c r="N18" s="32">
        <f t="shared" si="4"/>
        <v>0</v>
      </c>
      <c r="O18" s="32">
        <f t="shared" si="2"/>
        <v>0</v>
      </c>
      <c r="P18" s="32">
        <f t="shared" si="5"/>
        <v>0</v>
      </c>
      <c r="Q18" s="35"/>
    </row>
    <row r="19" spans="1:17" x14ac:dyDescent="0.2">
      <c r="A19" s="16">
        <v>17</v>
      </c>
      <c r="B19" s="29">
        <v>836</v>
      </c>
      <c r="C19" s="21" t="s">
        <v>35</v>
      </c>
      <c r="D19" s="22" t="s">
        <v>36</v>
      </c>
      <c r="E19" s="23" t="s">
        <v>33</v>
      </c>
      <c r="F19" s="22" t="s">
        <v>34</v>
      </c>
      <c r="G19" s="23">
        <v>2</v>
      </c>
      <c r="H19" s="8"/>
      <c r="I19" s="37"/>
      <c r="J19" s="28">
        <f t="shared" si="0"/>
        <v>0</v>
      </c>
      <c r="K19" s="28">
        <f t="shared" si="1"/>
        <v>0</v>
      </c>
      <c r="L19" s="41"/>
      <c r="M19" s="32">
        <f t="shared" si="3"/>
        <v>0</v>
      </c>
      <c r="N19" s="32">
        <f t="shared" si="4"/>
        <v>0</v>
      </c>
      <c r="O19" s="32">
        <f t="shared" si="2"/>
        <v>0</v>
      </c>
      <c r="P19" s="32">
        <f t="shared" si="5"/>
        <v>0</v>
      </c>
      <c r="Q19" s="35"/>
    </row>
    <row r="20" spans="1:17" x14ac:dyDescent="0.2">
      <c r="A20" s="20">
        <v>18</v>
      </c>
      <c r="B20" s="29">
        <v>912</v>
      </c>
      <c r="C20" s="21" t="s">
        <v>39</v>
      </c>
      <c r="D20" s="22" t="s">
        <v>40</v>
      </c>
      <c r="E20" s="23" t="s">
        <v>21</v>
      </c>
      <c r="F20" s="22" t="s">
        <v>41</v>
      </c>
      <c r="G20" s="23">
        <v>15</v>
      </c>
      <c r="H20" s="8"/>
      <c r="I20" s="37"/>
      <c r="J20" s="28">
        <f t="shared" si="0"/>
        <v>0</v>
      </c>
      <c r="K20" s="28">
        <f t="shared" si="1"/>
        <v>0</v>
      </c>
      <c r="L20" s="41"/>
      <c r="M20" s="32">
        <f t="shared" si="3"/>
        <v>0</v>
      </c>
      <c r="N20" s="32">
        <f t="shared" si="4"/>
        <v>0</v>
      </c>
      <c r="O20" s="32">
        <f t="shared" si="2"/>
        <v>0</v>
      </c>
      <c r="P20" s="32">
        <f t="shared" si="5"/>
        <v>0</v>
      </c>
      <c r="Q20" s="35"/>
    </row>
    <row r="21" spans="1:17" x14ac:dyDescent="0.2">
      <c r="A21" s="16">
        <v>19</v>
      </c>
      <c r="B21" s="29">
        <v>2846</v>
      </c>
      <c r="C21" s="21" t="s">
        <v>42</v>
      </c>
      <c r="D21" s="22" t="s">
        <v>43</v>
      </c>
      <c r="E21" s="23" t="s">
        <v>33</v>
      </c>
      <c r="F21" s="22" t="s">
        <v>44</v>
      </c>
      <c r="G21" s="23">
        <v>5</v>
      </c>
      <c r="H21" s="8"/>
      <c r="I21" s="37"/>
      <c r="J21" s="28">
        <f t="shared" si="0"/>
        <v>0</v>
      </c>
      <c r="K21" s="28">
        <f t="shared" si="1"/>
        <v>0</v>
      </c>
      <c r="L21" s="41"/>
      <c r="M21" s="32">
        <f t="shared" si="3"/>
        <v>0</v>
      </c>
      <c r="N21" s="32">
        <f t="shared" si="4"/>
        <v>0</v>
      </c>
      <c r="O21" s="32">
        <f t="shared" si="2"/>
        <v>0</v>
      </c>
      <c r="P21" s="32">
        <f t="shared" si="5"/>
        <v>0</v>
      </c>
      <c r="Q21" s="35"/>
    </row>
    <row r="22" spans="1:17" x14ac:dyDescent="0.2">
      <c r="A22" s="20">
        <v>20</v>
      </c>
      <c r="B22" s="29">
        <v>2165</v>
      </c>
      <c r="C22" s="24" t="s">
        <v>601</v>
      </c>
      <c r="D22" s="25" t="s">
        <v>602</v>
      </c>
      <c r="E22" s="23" t="s">
        <v>8</v>
      </c>
      <c r="F22" s="22" t="s">
        <v>603</v>
      </c>
      <c r="G22" s="23">
        <v>5</v>
      </c>
      <c r="H22" s="8"/>
      <c r="I22" s="37"/>
      <c r="J22" s="28">
        <f t="shared" si="0"/>
        <v>0</v>
      </c>
      <c r="K22" s="28">
        <f t="shared" si="1"/>
        <v>0</v>
      </c>
      <c r="L22" s="41"/>
      <c r="M22" s="32">
        <f t="shared" si="3"/>
        <v>0</v>
      </c>
      <c r="N22" s="32">
        <f t="shared" si="4"/>
        <v>0</v>
      </c>
      <c r="O22" s="32">
        <f t="shared" si="2"/>
        <v>0</v>
      </c>
      <c r="P22" s="32">
        <f t="shared" si="5"/>
        <v>0</v>
      </c>
      <c r="Q22" s="35"/>
    </row>
    <row r="23" spans="1:17" x14ac:dyDescent="0.2">
      <c r="A23" s="16">
        <v>21</v>
      </c>
      <c r="B23" s="29">
        <v>2595</v>
      </c>
      <c r="C23" s="24" t="s">
        <v>669</v>
      </c>
      <c r="D23" s="25" t="s">
        <v>670</v>
      </c>
      <c r="E23" s="23" t="s">
        <v>15</v>
      </c>
      <c r="F23" s="22" t="s">
        <v>671</v>
      </c>
      <c r="G23" s="23">
        <v>5</v>
      </c>
      <c r="H23" s="8"/>
      <c r="I23" s="37"/>
      <c r="J23" s="28">
        <f t="shared" si="0"/>
        <v>0</v>
      </c>
      <c r="K23" s="28">
        <f t="shared" si="1"/>
        <v>0</v>
      </c>
      <c r="L23" s="41"/>
      <c r="M23" s="32">
        <f t="shared" si="3"/>
        <v>0</v>
      </c>
      <c r="N23" s="32">
        <f t="shared" si="4"/>
        <v>0</v>
      </c>
      <c r="O23" s="32">
        <f t="shared" si="2"/>
        <v>0</v>
      </c>
      <c r="P23" s="32">
        <f t="shared" si="5"/>
        <v>0</v>
      </c>
      <c r="Q23" s="35"/>
    </row>
    <row r="24" spans="1:17" x14ac:dyDescent="0.2">
      <c r="A24" s="20">
        <v>22</v>
      </c>
      <c r="B24" s="29">
        <v>833</v>
      </c>
      <c r="C24" s="21" t="s">
        <v>45</v>
      </c>
      <c r="D24" s="22" t="s">
        <v>46</v>
      </c>
      <c r="E24" s="23" t="s">
        <v>8</v>
      </c>
      <c r="F24" s="22" t="s">
        <v>47</v>
      </c>
      <c r="G24" s="23">
        <v>25</v>
      </c>
      <c r="H24" s="8"/>
      <c r="I24" s="37"/>
      <c r="J24" s="28">
        <f t="shared" si="0"/>
        <v>0</v>
      </c>
      <c r="K24" s="28">
        <f t="shared" si="1"/>
        <v>0</v>
      </c>
      <c r="L24" s="41"/>
      <c r="M24" s="32">
        <f t="shared" si="3"/>
        <v>0</v>
      </c>
      <c r="N24" s="32">
        <f t="shared" si="4"/>
        <v>0</v>
      </c>
      <c r="O24" s="32">
        <f t="shared" si="2"/>
        <v>0</v>
      </c>
      <c r="P24" s="32">
        <f t="shared" si="5"/>
        <v>0</v>
      </c>
      <c r="Q24" s="35"/>
    </row>
    <row r="25" spans="1:17" x14ac:dyDescent="0.2">
      <c r="A25" s="16">
        <v>23</v>
      </c>
      <c r="B25" s="29">
        <v>834</v>
      </c>
      <c r="C25" s="21" t="s">
        <v>48</v>
      </c>
      <c r="D25" s="22" t="s">
        <v>49</v>
      </c>
      <c r="E25" s="23" t="s">
        <v>33</v>
      </c>
      <c r="F25" s="22" t="s">
        <v>50</v>
      </c>
      <c r="G25" s="23">
        <v>21</v>
      </c>
      <c r="H25" s="8"/>
      <c r="I25" s="37"/>
      <c r="J25" s="28">
        <f t="shared" si="0"/>
        <v>0</v>
      </c>
      <c r="K25" s="28">
        <f t="shared" si="1"/>
        <v>0</v>
      </c>
      <c r="L25" s="41"/>
      <c r="M25" s="32">
        <f t="shared" si="3"/>
        <v>0</v>
      </c>
      <c r="N25" s="32">
        <f t="shared" si="4"/>
        <v>0</v>
      </c>
      <c r="O25" s="32">
        <f t="shared" si="2"/>
        <v>0</v>
      </c>
      <c r="P25" s="32">
        <f t="shared" si="5"/>
        <v>0</v>
      </c>
      <c r="Q25" s="35"/>
    </row>
    <row r="26" spans="1:17" x14ac:dyDescent="0.2">
      <c r="A26" s="20">
        <v>24</v>
      </c>
      <c r="B26" s="29">
        <v>934</v>
      </c>
      <c r="C26" s="21" t="s">
        <v>51</v>
      </c>
      <c r="D26" s="22" t="s">
        <v>52</v>
      </c>
      <c r="E26" s="23" t="s">
        <v>33</v>
      </c>
      <c r="F26" s="22" t="s">
        <v>53</v>
      </c>
      <c r="G26" s="23">
        <v>10</v>
      </c>
      <c r="H26" s="8"/>
      <c r="I26" s="37"/>
      <c r="J26" s="28">
        <f t="shared" si="0"/>
        <v>0</v>
      </c>
      <c r="K26" s="28">
        <f t="shared" si="1"/>
        <v>0</v>
      </c>
      <c r="L26" s="41"/>
      <c r="M26" s="32">
        <f t="shared" si="3"/>
        <v>0</v>
      </c>
      <c r="N26" s="32">
        <f t="shared" si="4"/>
        <v>0</v>
      </c>
      <c r="O26" s="32">
        <f t="shared" si="2"/>
        <v>0</v>
      </c>
      <c r="P26" s="32">
        <f t="shared" si="5"/>
        <v>0</v>
      </c>
      <c r="Q26" s="35"/>
    </row>
    <row r="27" spans="1:17" x14ac:dyDescent="0.2">
      <c r="A27" s="16">
        <v>25</v>
      </c>
      <c r="B27" s="29">
        <v>841</v>
      </c>
      <c r="C27" s="21" t="s">
        <v>59</v>
      </c>
      <c r="D27" s="22" t="s">
        <v>60</v>
      </c>
      <c r="E27" s="23" t="s">
        <v>8</v>
      </c>
      <c r="F27" s="22" t="s">
        <v>56</v>
      </c>
      <c r="G27" s="23">
        <v>5</v>
      </c>
      <c r="H27" s="8"/>
      <c r="I27" s="37"/>
      <c r="J27" s="28">
        <f t="shared" si="0"/>
        <v>0</v>
      </c>
      <c r="K27" s="28">
        <f t="shared" si="1"/>
        <v>0</v>
      </c>
      <c r="L27" s="41"/>
      <c r="M27" s="32">
        <f t="shared" si="3"/>
        <v>0</v>
      </c>
      <c r="N27" s="32">
        <f t="shared" si="4"/>
        <v>0</v>
      </c>
      <c r="O27" s="32">
        <f t="shared" si="2"/>
        <v>0</v>
      </c>
      <c r="P27" s="32">
        <f t="shared" si="5"/>
        <v>0</v>
      </c>
      <c r="Q27" s="35"/>
    </row>
    <row r="28" spans="1:17" x14ac:dyDescent="0.2">
      <c r="A28" s="20">
        <v>26</v>
      </c>
      <c r="B28" s="29">
        <v>839</v>
      </c>
      <c r="C28" s="21" t="s">
        <v>54</v>
      </c>
      <c r="D28" s="22" t="s">
        <v>55</v>
      </c>
      <c r="E28" s="23" t="s">
        <v>8</v>
      </c>
      <c r="F28" s="22" t="s">
        <v>56</v>
      </c>
      <c r="G28" s="23">
        <v>5</v>
      </c>
      <c r="H28" s="8"/>
      <c r="I28" s="37"/>
      <c r="J28" s="28">
        <f t="shared" si="0"/>
        <v>0</v>
      </c>
      <c r="K28" s="28">
        <f t="shared" si="1"/>
        <v>0</v>
      </c>
      <c r="L28" s="41"/>
      <c r="M28" s="32">
        <f t="shared" si="3"/>
        <v>0</v>
      </c>
      <c r="N28" s="32">
        <f t="shared" si="4"/>
        <v>0</v>
      </c>
      <c r="O28" s="32">
        <f t="shared" si="2"/>
        <v>0</v>
      </c>
      <c r="P28" s="32">
        <f t="shared" si="5"/>
        <v>0</v>
      </c>
      <c r="Q28" s="35"/>
    </row>
    <row r="29" spans="1:17" x14ac:dyDescent="0.2">
      <c r="A29" s="16">
        <v>27</v>
      </c>
      <c r="B29" s="29">
        <v>840</v>
      </c>
      <c r="C29" s="21" t="s">
        <v>57</v>
      </c>
      <c r="D29" s="22" t="s">
        <v>58</v>
      </c>
      <c r="E29" s="23" t="s">
        <v>8</v>
      </c>
      <c r="F29" s="22" t="s">
        <v>56</v>
      </c>
      <c r="G29" s="23">
        <v>15</v>
      </c>
      <c r="H29" s="8"/>
      <c r="I29" s="37"/>
      <c r="J29" s="28">
        <f t="shared" si="0"/>
        <v>0</v>
      </c>
      <c r="K29" s="28">
        <f t="shared" si="1"/>
        <v>0</v>
      </c>
      <c r="L29" s="41"/>
      <c r="M29" s="32">
        <f t="shared" si="3"/>
        <v>0</v>
      </c>
      <c r="N29" s="32">
        <f t="shared" si="4"/>
        <v>0</v>
      </c>
      <c r="O29" s="32">
        <f t="shared" si="2"/>
        <v>0</v>
      </c>
      <c r="P29" s="32">
        <f t="shared" si="5"/>
        <v>0</v>
      </c>
      <c r="Q29" s="35"/>
    </row>
    <row r="30" spans="1:17" x14ac:dyDescent="0.2">
      <c r="A30" s="20">
        <v>28</v>
      </c>
      <c r="B30" s="29">
        <v>838</v>
      </c>
      <c r="C30" s="21" t="s">
        <v>61</v>
      </c>
      <c r="D30" s="22" t="s">
        <v>62</v>
      </c>
      <c r="E30" s="23" t="s">
        <v>33</v>
      </c>
      <c r="F30" s="22" t="s">
        <v>63</v>
      </c>
      <c r="G30" s="23">
        <v>40</v>
      </c>
      <c r="H30" s="8"/>
      <c r="I30" s="37"/>
      <c r="J30" s="28">
        <f t="shared" si="0"/>
        <v>0</v>
      </c>
      <c r="K30" s="28">
        <f t="shared" si="1"/>
        <v>0</v>
      </c>
      <c r="L30" s="41"/>
      <c r="M30" s="32">
        <f t="shared" si="3"/>
        <v>0</v>
      </c>
      <c r="N30" s="32">
        <f t="shared" si="4"/>
        <v>0</v>
      </c>
      <c r="O30" s="32">
        <f t="shared" si="2"/>
        <v>0</v>
      </c>
      <c r="P30" s="32">
        <f t="shared" si="5"/>
        <v>0</v>
      </c>
      <c r="Q30" s="35"/>
    </row>
    <row r="31" spans="1:17" x14ac:dyDescent="0.2">
      <c r="A31" s="16">
        <v>29</v>
      </c>
      <c r="B31" s="29">
        <v>927</v>
      </c>
      <c r="C31" s="21" t="s">
        <v>64</v>
      </c>
      <c r="D31" s="22" t="s">
        <v>65</v>
      </c>
      <c r="E31" s="23" t="s">
        <v>8</v>
      </c>
      <c r="F31" s="22" t="s">
        <v>66</v>
      </c>
      <c r="G31" s="23">
        <v>5</v>
      </c>
      <c r="H31" s="8"/>
      <c r="I31" s="37"/>
      <c r="J31" s="28">
        <f t="shared" si="0"/>
        <v>0</v>
      </c>
      <c r="K31" s="28">
        <f t="shared" si="1"/>
        <v>0</v>
      </c>
      <c r="L31" s="41"/>
      <c r="M31" s="32">
        <f t="shared" si="3"/>
        <v>0</v>
      </c>
      <c r="N31" s="32">
        <f t="shared" si="4"/>
        <v>0</v>
      </c>
      <c r="O31" s="32">
        <f t="shared" si="2"/>
        <v>0</v>
      </c>
      <c r="P31" s="32">
        <f t="shared" si="5"/>
        <v>0</v>
      </c>
      <c r="Q31" s="35"/>
    </row>
    <row r="32" spans="1:17" x14ac:dyDescent="0.2">
      <c r="A32" s="20">
        <v>30</v>
      </c>
      <c r="B32" s="29">
        <v>928</v>
      </c>
      <c r="C32" s="21" t="s">
        <v>67</v>
      </c>
      <c r="D32" s="22" t="s">
        <v>68</v>
      </c>
      <c r="E32" s="23" t="s">
        <v>8</v>
      </c>
      <c r="F32" s="22" t="s">
        <v>69</v>
      </c>
      <c r="G32" s="23">
        <v>35</v>
      </c>
      <c r="H32" s="8"/>
      <c r="I32" s="37"/>
      <c r="J32" s="28">
        <f t="shared" si="0"/>
        <v>0</v>
      </c>
      <c r="K32" s="28">
        <f t="shared" si="1"/>
        <v>0</v>
      </c>
      <c r="L32" s="41"/>
      <c r="M32" s="32">
        <f t="shared" si="3"/>
        <v>0</v>
      </c>
      <c r="N32" s="32">
        <f t="shared" si="4"/>
        <v>0</v>
      </c>
      <c r="O32" s="32">
        <f t="shared" si="2"/>
        <v>0</v>
      </c>
      <c r="P32" s="32">
        <f t="shared" si="5"/>
        <v>0</v>
      </c>
      <c r="Q32" s="35"/>
    </row>
    <row r="33" spans="1:17" x14ac:dyDescent="0.2">
      <c r="A33" s="16">
        <v>31</v>
      </c>
      <c r="B33" s="29">
        <v>2451</v>
      </c>
      <c r="C33" s="24" t="s">
        <v>633</v>
      </c>
      <c r="D33" s="25" t="s">
        <v>634</v>
      </c>
      <c r="E33" s="23" t="s">
        <v>25</v>
      </c>
      <c r="F33" s="22" t="s">
        <v>186</v>
      </c>
      <c r="G33" s="23">
        <v>5</v>
      </c>
      <c r="H33" s="8"/>
      <c r="I33" s="37"/>
      <c r="J33" s="28">
        <f t="shared" si="0"/>
        <v>0</v>
      </c>
      <c r="K33" s="28">
        <f t="shared" si="1"/>
        <v>0</v>
      </c>
      <c r="L33" s="41"/>
      <c r="M33" s="32">
        <f t="shared" si="3"/>
        <v>0</v>
      </c>
      <c r="N33" s="32">
        <f t="shared" si="4"/>
        <v>0</v>
      </c>
      <c r="O33" s="32">
        <f t="shared" si="2"/>
        <v>0</v>
      </c>
      <c r="P33" s="32">
        <f t="shared" si="5"/>
        <v>0</v>
      </c>
      <c r="Q33" s="35"/>
    </row>
    <row r="34" spans="1:17" x14ac:dyDescent="0.2">
      <c r="A34" s="20">
        <v>32</v>
      </c>
      <c r="B34" s="29">
        <v>3314</v>
      </c>
      <c r="C34" s="24" t="s">
        <v>730</v>
      </c>
      <c r="D34" s="25" t="s">
        <v>731</v>
      </c>
      <c r="E34" s="23" t="s">
        <v>494</v>
      </c>
      <c r="F34" s="22" t="s">
        <v>732</v>
      </c>
      <c r="G34" s="23">
        <v>2</v>
      </c>
      <c r="H34" s="8"/>
      <c r="I34" s="37"/>
      <c r="J34" s="28">
        <f t="shared" si="0"/>
        <v>0</v>
      </c>
      <c r="K34" s="28">
        <f t="shared" si="1"/>
        <v>0</v>
      </c>
      <c r="L34" s="41"/>
      <c r="M34" s="32">
        <f t="shared" si="3"/>
        <v>0</v>
      </c>
      <c r="N34" s="32">
        <f t="shared" si="4"/>
        <v>0</v>
      </c>
      <c r="O34" s="32">
        <f t="shared" si="2"/>
        <v>0</v>
      </c>
      <c r="P34" s="32">
        <f t="shared" si="5"/>
        <v>0</v>
      </c>
      <c r="Q34" s="35"/>
    </row>
    <row r="35" spans="1:17" x14ac:dyDescent="0.2">
      <c r="A35" s="16">
        <v>33</v>
      </c>
      <c r="B35" s="29">
        <v>2040</v>
      </c>
      <c r="C35" s="21" t="s">
        <v>71</v>
      </c>
      <c r="D35" s="22" t="s">
        <v>72</v>
      </c>
      <c r="E35" s="23" t="s">
        <v>8</v>
      </c>
      <c r="F35" s="22" t="s">
        <v>73</v>
      </c>
      <c r="G35" s="23">
        <v>8</v>
      </c>
      <c r="H35" s="8"/>
      <c r="I35" s="37"/>
      <c r="J35" s="28">
        <f t="shared" si="0"/>
        <v>0</v>
      </c>
      <c r="K35" s="28">
        <f t="shared" si="1"/>
        <v>0</v>
      </c>
      <c r="L35" s="41"/>
      <c r="M35" s="32">
        <f t="shared" si="3"/>
        <v>0</v>
      </c>
      <c r="N35" s="32">
        <f t="shared" si="4"/>
        <v>0</v>
      </c>
      <c r="O35" s="32">
        <f t="shared" si="2"/>
        <v>0</v>
      </c>
      <c r="P35" s="32">
        <f t="shared" si="5"/>
        <v>0</v>
      </c>
      <c r="Q35" s="35"/>
    </row>
    <row r="36" spans="1:17" x14ac:dyDescent="0.2">
      <c r="A36" s="20">
        <v>34</v>
      </c>
      <c r="B36" s="29">
        <v>1020</v>
      </c>
      <c r="C36" s="21" t="s">
        <v>74</v>
      </c>
      <c r="D36" s="22" t="s">
        <v>75</v>
      </c>
      <c r="E36" s="23" t="s">
        <v>25</v>
      </c>
      <c r="F36" s="22" t="s">
        <v>76</v>
      </c>
      <c r="G36" s="23">
        <v>2</v>
      </c>
      <c r="H36" s="8"/>
      <c r="I36" s="37"/>
      <c r="J36" s="28">
        <f t="shared" si="0"/>
        <v>0</v>
      </c>
      <c r="K36" s="28">
        <f t="shared" si="1"/>
        <v>0</v>
      </c>
      <c r="L36" s="41"/>
      <c r="M36" s="32">
        <f t="shared" si="3"/>
        <v>0</v>
      </c>
      <c r="N36" s="32">
        <f t="shared" si="4"/>
        <v>0</v>
      </c>
      <c r="O36" s="32">
        <f t="shared" si="2"/>
        <v>0</v>
      </c>
      <c r="P36" s="32">
        <f t="shared" si="5"/>
        <v>0</v>
      </c>
      <c r="Q36" s="35"/>
    </row>
    <row r="37" spans="1:17" x14ac:dyDescent="0.2">
      <c r="A37" s="16">
        <v>35</v>
      </c>
      <c r="B37" s="29">
        <v>2743</v>
      </c>
      <c r="C37" s="24" t="s">
        <v>695</v>
      </c>
      <c r="D37" s="25" t="s">
        <v>696</v>
      </c>
      <c r="E37" s="23" t="s">
        <v>25</v>
      </c>
      <c r="F37" s="22" t="s">
        <v>186</v>
      </c>
      <c r="G37" s="23">
        <v>5</v>
      </c>
      <c r="H37" s="8"/>
      <c r="I37" s="37"/>
      <c r="J37" s="28">
        <f t="shared" si="0"/>
        <v>0</v>
      </c>
      <c r="K37" s="28">
        <f t="shared" si="1"/>
        <v>0</v>
      </c>
      <c r="L37" s="41"/>
      <c r="M37" s="32">
        <f t="shared" si="3"/>
        <v>0</v>
      </c>
      <c r="N37" s="32">
        <f t="shared" si="4"/>
        <v>0</v>
      </c>
      <c r="O37" s="32">
        <f t="shared" si="2"/>
        <v>0</v>
      </c>
      <c r="P37" s="32">
        <f t="shared" si="5"/>
        <v>0</v>
      </c>
      <c r="Q37" s="35"/>
    </row>
    <row r="38" spans="1:17" x14ac:dyDescent="0.2">
      <c r="A38" s="20">
        <v>36</v>
      </c>
      <c r="B38" s="29">
        <v>854</v>
      </c>
      <c r="C38" s="21">
        <v>120747</v>
      </c>
      <c r="D38" s="22" t="s">
        <v>77</v>
      </c>
      <c r="E38" s="23" t="s">
        <v>15</v>
      </c>
      <c r="F38" s="22" t="s">
        <v>78</v>
      </c>
      <c r="G38" s="23">
        <v>25</v>
      </c>
      <c r="H38" s="8"/>
      <c r="I38" s="37"/>
      <c r="J38" s="28">
        <f t="shared" si="0"/>
        <v>0</v>
      </c>
      <c r="K38" s="28">
        <f t="shared" si="1"/>
        <v>0</v>
      </c>
      <c r="L38" s="41"/>
      <c r="M38" s="32">
        <f t="shared" si="3"/>
        <v>0</v>
      </c>
      <c r="N38" s="32">
        <f t="shared" si="4"/>
        <v>0</v>
      </c>
      <c r="O38" s="32">
        <f t="shared" si="2"/>
        <v>0</v>
      </c>
      <c r="P38" s="32">
        <f t="shared" si="5"/>
        <v>0</v>
      </c>
      <c r="Q38" s="35"/>
    </row>
    <row r="39" spans="1:17" x14ac:dyDescent="0.2">
      <c r="A39" s="16">
        <v>37</v>
      </c>
      <c r="B39" s="29">
        <v>2793</v>
      </c>
      <c r="C39" s="21">
        <v>354236</v>
      </c>
      <c r="D39" s="22" t="s">
        <v>79</v>
      </c>
      <c r="E39" s="23" t="s">
        <v>25</v>
      </c>
      <c r="F39" s="22" t="s">
        <v>80</v>
      </c>
      <c r="G39" s="23">
        <v>100</v>
      </c>
      <c r="H39" s="8"/>
      <c r="I39" s="37"/>
      <c r="J39" s="28">
        <f t="shared" si="0"/>
        <v>0</v>
      </c>
      <c r="K39" s="28">
        <f t="shared" si="1"/>
        <v>0</v>
      </c>
      <c r="L39" s="41"/>
      <c r="M39" s="32">
        <f t="shared" si="3"/>
        <v>0</v>
      </c>
      <c r="N39" s="32">
        <f t="shared" si="4"/>
        <v>0</v>
      </c>
      <c r="O39" s="32">
        <f t="shared" si="2"/>
        <v>0</v>
      </c>
      <c r="P39" s="32">
        <f t="shared" si="5"/>
        <v>0</v>
      </c>
      <c r="Q39" s="35"/>
    </row>
    <row r="40" spans="1:17" x14ac:dyDescent="0.2">
      <c r="A40" s="20">
        <v>38</v>
      </c>
      <c r="B40" s="29">
        <v>2794</v>
      </c>
      <c r="C40" s="21">
        <v>350117</v>
      </c>
      <c r="D40" s="22" t="s">
        <v>81</v>
      </c>
      <c r="E40" s="23" t="s">
        <v>25</v>
      </c>
      <c r="F40" s="22" t="s">
        <v>82</v>
      </c>
      <c r="G40" s="23">
        <v>120</v>
      </c>
      <c r="H40" s="8"/>
      <c r="I40" s="37"/>
      <c r="J40" s="28">
        <f t="shared" si="0"/>
        <v>0</v>
      </c>
      <c r="K40" s="28">
        <f t="shared" si="1"/>
        <v>0</v>
      </c>
      <c r="L40" s="41"/>
      <c r="M40" s="32">
        <f t="shared" si="3"/>
        <v>0</v>
      </c>
      <c r="N40" s="32">
        <f t="shared" si="4"/>
        <v>0</v>
      </c>
      <c r="O40" s="32">
        <f t="shared" si="2"/>
        <v>0</v>
      </c>
      <c r="P40" s="32">
        <f t="shared" si="5"/>
        <v>0</v>
      </c>
      <c r="Q40" s="35"/>
    </row>
    <row r="41" spans="1:17" x14ac:dyDescent="0.2">
      <c r="A41" s="16">
        <v>39</v>
      </c>
      <c r="B41" s="29">
        <v>941</v>
      </c>
      <c r="C41" s="21">
        <v>350125</v>
      </c>
      <c r="D41" s="22" t="s">
        <v>83</v>
      </c>
      <c r="E41" s="23" t="s">
        <v>25</v>
      </c>
      <c r="F41" s="22" t="s">
        <v>80</v>
      </c>
      <c r="G41" s="23">
        <v>510</v>
      </c>
      <c r="H41" s="8"/>
      <c r="I41" s="37"/>
      <c r="J41" s="28">
        <f t="shared" si="0"/>
        <v>0</v>
      </c>
      <c r="K41" s="28">
        <f t="shared" si="1"/>
        <v>0</v>
      </c>
      <c r="L41" s="41"/>
      <c r="M41" s="32">
        <f t="shared" si="3"/>
        <v>0</v>
      </c>
      <c r="N41" s="32">
        <f t="shared" si="4"/>
        <v>0</v>
      </c>
      <c r="O41" s="32">
        <f t="shared" si="2"/>
        <v>0</v>
      </c>
      <c r="P41" s="32">
        <f t="shared" si="5"/>
        <v>0</v>
      </c>
      <c r="Q41" s="35"/>
    </row>
    <row r="42" spans="1:17" x14ac:dyDescent="0.2">
      <c r="A42" s="20">
        <v>40</v>
      </c>
      <c r="B42" s="29">
        <v>888</v>
      </c>
      <c r="C42" s="21" t="s">
        <v>84</v>
      </c>
      <c r="D42" s="22" t="s">
        <v>85</v>
      </c>
      <c r="E42" s="23" t="s">
        <v>86</v>
      </c>
      <c r="F42" s="22" t="s">
        <v>87</v>
      </c>
      <c r="G42" s="23">
        <v>20</v>
      </c>
      <c r="H42" s="8"/>
      <c r="I42" s="37"/>
      <c r="J42" s="28">
        <f t="shared" si="0"/>
        <v>0</v>
      </c>
      <c r="K42" s="28">
        <f t="shared" si="1"/>
        <v>0</v>
      </c>
      <c r="L42" s="41"/>
      <c r="M42" s="32">
        <f t="shared" si="3"/>
        <v>0</v>
      </c>
      <c r="N42" s="32">
        <f t="shared" si="4"/>
        <v>0</v>
      </c>
      <c r="O42" s="32">
        <f t="shared" si="2"/>
        <v>0</v>
      </c>
      <c r="P42" s="32">
        <f t="shared" si="5"/>
        <v>0</v>
      </c>
      <c r="Q42" s="35"/>
    </row>
    <row r="43" spans="1:17" x14ac:dyDescent="0.2">
      <c r="A43" s="16">
        <v>41</v>
      </c>
      <c r="B43" s="29">
        <v>889</v>
      </c>
      <c r="C43" s="21" t="s">
        <v>88</v>
      </c>
      <c r="D43" s="22" t="s">
        <v>89</v>
      </c>
      <c r="E43" s="23" t="s">
        <v>90</v>
      </c>
      <c r="F43" s="22" t="s">
        <v>91</v>
      </c>
      <c r="G43" s="23">
        <v>10</v>
      </c>
      <c r="H43" s="8"/>
      <c r="I43" s="37"/>
      <c r="J43" s="28">
        <f t="shared" si="0"/>
        <v>0</v>
      </c>
      <c r="K43" s="28">
        <f t="shared" si="1"/>
        <v>0</v>
      </c>
      <c r="L43" s="41"/>
      <c r="M43" s="32">
        <f t="shared" si="3"/>
        <v>0</v>
      </c>
      <c r="N43" s="32">
        <f t="shared" si="4"/>
        <v>0</v>
      </c>
      <c r="O43" s="32">
        <f t="shared" si="2"/>
        <v>0</v>
      </c>
      <c r="P43" s="32">
        <f t="shared" si="5"/>
        <v>0</v>
      </c>
      <c r="Q43" s="35"/>
    </row>
    <row r="44" spans="1:17" x14ac:dyDescent="0.2">
      <c r="A44" s="20">
        <v>42</v>
      </c>
      <c r="B44" s="29">
        <v>952</v>
      </c>
      <c r="C44" s="21" t="s">
        <v>92</v>
      </c>
      <c r="D44" s="22" t="s">
        <v>93</v>
      </c>
      <c r="E44" s="23" t="s">
        <v>94</v>
      </c>
      <c r="F44" s="22" t="s">
        <v>95</v>
      </c>
      <c r="G44" s="23">
        <v>5</v>
      </c>
      <c r="H44" s="8"/>
      <c r="I44" s="37"/>
      <c r="J44" s="28">
        <f t="shared" si="0"/>
        <v>0</v>
      </c>
      <c r="K44" s="28">
        <f t="shared" si="1"/>
        <v>0</v>
      </c>
      <c r="L44" s="41"/>
      <c r="M44" s="32">
        <f t="shared" si="3"/>
        <v>0</v>
      </c>
      <c r="N44" s="32">
        <f t="shared" si="4"/>
        <v>0</v>
      </c>
      <c r="O44" s="32">
        <f t="shared" si="2"/>
        <v>0</v>
      </c>
      <c r="P44" s="32">
        <f t="shared" si="5"/>
        <v>0</v>
      </c>
      <c r="Q44" s="35"/>
    </row>
    <row r="45" spans="1:17" x14ac:dyDescent="0.2">
      <c r="A45" s="16">
        <v>43</v>
      </c>
      <c r="B45" s="29">
        <v>1675</v>
      </c>
      <c r="C45" s="21" t="s">
        <v>96</v>
      </c>
      <c r="D45" s="22" t="s">
        <v>97</v>
      </c>
      <c r="E45" s="23" t="s">
        <v>8</v>
      </c>
      <c r="F45" s="22" t="s">
        <v>98</v>
      </c>
      <c r="G45" s="23">
        <v>3</v>
      </c>
      <c r="H45" s="8"/>
      <c r="I45" s="37"/>
      <c r="J45" s="28">
        <f t="shared" si="0"/>
        <v>0</v>
      </c>
      <c r="K45" s="28">
        <f t="shared" si="1"/>
        <v>0</v>
      </c>
      <c r="L45" s="41"/>
      <c r="M45" s="32">
        <f t="shared" si="3"/>
        <v>0</v>
      </c>
      <c r="N45" s="32">
        <f t="shared" si="4"/>
        <v>0</v>
      </c>
      <c r="O45" s="32">
        <f t="shared" si="2"/>
        <v>0</v>
      </c>
      <c r="P45" s="32">
        <f t="shared" si="5"/>
        <v>0</v>
      </c>
      <c r="Q45" s="35"/>
    </row>
    <row r="46" spans="1:17" x14ac:dyDescent="0.2">
      <c r="A46" s="20">
        <v>44</v>
      </c>
      <c r="B46" s="29">
        <v>954</v>
      </c>
      <c r="C46" s="21" t="s">
        <v>99</v>
      </c>
      <c r="D46" s="22" t="s">
        <v>100</v>
      </c>
      <c r="E46" s="23" t="s">
        <v>25</v>
      </c>
      <c r="F46" s="22" t="s">
        <v>101</v>
      </c>
      <c r="G46" s="23">
        <v>60</v>
      </c>
      <c r="H46" s="8"/>
      <c r="I46" s="37"/>
      <c r="J46" s="28">
        <f t="shared" si="0"/>
        <v>0</v>
      </c>
      <c r="K46" s="28">
        <f t="shared" si="1"/>
        <v>0</v>
      </c>
      <c r="L46" s="41"/>
      <c r="M46" s="32">
        <f t="shared" si="3"/>
        <v>0</v>
      </c>
      <c r="N46" s="32">
        <f t="shared" si="4"/>
        <v>0</v>
      </c>
      <c r="O46" s="32">
        <f t="shared" si="2"/>
        <v>0</v>
      </c>
      <c r="P46" s="32">
        <f t="shared" si="5"/>
        <v>0</v>
      </c>
      <c r="Q46" s="35"/>
    </row>
    <row r="47" spans="1:17" x14ac:dyDescent="0.2">
      <c r="A47" s="16">
        <v>45</v>
      </c>
      <c r="B47" s="29">
        <v>920</v>
      </c>
      <c r="C47" s="21" t="s">
        <v>102</v>
      </c>
      <c r="D47" s="22" t="s">
        <v>103</v>
      </c>
      <c r="E47" s="23" t="s">
        <v>21</v>
      </c>
      <c r="F47" s="22" t="s">
        <v>104</v>
      </c>
      <c r="G47" s="23">
        <v>4</v>
      </c>
      <c r="H47" s="8"/>
      <c r="I47" s="37"/>
      <c r="J47" s="28">
        <f t="shared" si="0"/>
        <v>0</v>
      </c>
      <c r="K47" s="28">
        <f t="shared" si="1"/>
        <v>0</v>
      </c>
      <c r="L47" s="41"/>
      <c r="M47" s="32">
        <f t="shared" si="3"/>
        <v>0</v>
      </c>
      <c r="N47" s="32">
        <f t="shared" si="4"/>
        <v>0</v>
      </c>
      <c r="O47" s="32">
        <f t="shared" si="2"/>
        <v>0</v>
      </c>
      <c r="P47" s="32">
        <f t="shared" si="5"/>
        <v>0</v>
      </c>
      <c r="Q47" s="35"/>
    </row>
    <row r="48" spans="1:17" x14ac:dyDescent="0.2">
      <c r="A48" s="20">
        <v>46</v>
      </c>
      <c r="B48" s="29">
        <v>933</v>
      </c>
      <c r="C48" s="21" t="s">
        <v>105</v>
      </c>
      <c r="D48" s="22" t="s">
        <v>106</v>
      </c>
      <c r="E48" s="23" t="s">
        <v>25</v>
      </c>
      <c r="F48" s="22" t="s">
        <v>82</v>
      </c>
      <c r="G48" s="23">
        <v>15</v>
      </c>
      <c r="H48" s="8"/>
      <c r="I48" s="37"/>
      <c r="J48" s="28">
        <f t="shared" si="0"/>
        <v>0</v>
      </c>
      <c r="K48" s="28">
        <f t="shared" si="1"/>
        <v>0</v>
      </c>
      <c r="L48" s="41"/>
      <c r="M48" s="32">
        <f t="shared" si="3"/>
        <v>0</v>
      </c>
      <c r="N48" s="32">
        <f t="shared" si="4"/>
        <v>0</v>
      </c>
      <c r="O48" s="32">
        <f t="shared" si="2"/>
        <v>0</v>
      </c>
      <c r="P48" s="32">
        <f t="shared" si="5"/>
        <v>0</v>
      </c>
      <c r="Q48" s="35"/>
    </row>
    <row r="49" spans="1:17" x14ac:dyDescent="0.2">
      <c r="A49" s="16">
        <v>47</v>
      </c>
      <c r="B49" s="29">
        <v>1629</v>
      </c>
      <c r="C49" s="21" t="s">
        <v>107</v>
      </c>
      <c r="D49" s="22" t="s">
        <v>108</v>
      </c>
      <c r="E49" s="23" t="s">
        <v>8</v>
      </c>
      <c r="F49" s="22" t="s">
        <v>32</v>
      </c>
      <c r="G49" s="23">
        <v>2</v>
      </c>
      <c r="H49" s="8"/>
      <c r="I49" s="37"/>
      <c r="J49" s="28">
        <f t="shared" si="0"/>
        <v>0</v>
      </c>
      <c r="K49" s="28">
        <f t="shared" si="1"/>
        <v>0</v>
      </c>
      <c r="L49" s="41"/>
      <c r="M49" s="32">
        <f t="shared" si="3"/>
        <v>0</v>
      </c>
      <c r="N49" s="32">
        <f t="shared" si="4"/>
        <v>0</v>
      </c>
      <c r="O49" s="32">
        <f t="shared" si="2"/>
        <v>0</v>
      </c>
      <c r="P49" s="32">
        <f t="shared" si="5"/>
        <v>0</v>
      </c>
      <c r="Q49" s="35"/>
    </row>
    <row r="50" spans="1:17" x14ac:dyDescent="0.2">
      <c r="A50" s="20">
        <v>48</v>
      </c>
      <c r="B50" s="29">
        <v>1113</v>
      </c>
      <c r="C50" s="21" t="s">
        <v>109</v>
      </c>
      <c r="D50" s="22" t="s">
        <v>110</v>
      </c>
      <c r="E50" s="23" t="s">
        <v>111</v>
      </c>
      <c r="F50" s="22" t="s">
        <v>112</v>
      </c>
      <c r="G50" s="23">
        <v>6</v>
      </c>
      <c r="H50" s="8"/>
      <c r="I50" s="37"/>
      <c r="J50" s="28">
        <f t="shared" si="0"/>
        <v>0</v>
      </c>
      <c r="K50" s="28">
        <f t="shared" si="1"/>
        <v>0</v>
      </c>
      <c r="L50" s="41"/>
      <c r="M50" s="32">
        <f t="shared" si="3"/>
        <v>0</v>
      </c>
      <c r="N50" s="32">
        <f t="shared" si="4"/>
        <v>0</v>
      </c>
      <c r="O50" s="32">
        <f t="shared" si="2"/>
        <v>0</v>
      </c>
      <c r="P50" s="32">
        <f t="shared" si="5"/>
        <v>0</v>
      </c>
      <c r="Q50" s="35"/>
    </row>
    <row r="51" spans="1:17" x14ac:dyDescent="0.2">
      <c r="A51" s="16">
        <v>49</v>
      </c>
      <c r="B51" s="29">
        <v>895</v>
      </c>
      <c r="C51" s="21">
        <v>117625</v>
      </c>
      <c r="D51" s="22" t="s">
        <v>113</v>
      </c>
      <c r="E51" s="23" t="s">
        <v>8</v>
      </c>
      <c r="F51" s="22" t="s">
        <v>114</v>
      </c>
      <c r="G51" s="23">
        <v>2</v>
      </c>
      <c r="H51" s="8"/>
      <c r="I51" s="37"/>
      <c r="J51" s="28">
        <f t="shared" si="0"/>
        <v>0</v>
      </c>
      <c r="K51" s="28">
        <f t="shared" si="1"/>
        <v>0</v>
      </c>
      <c r="L51" s="41"/>
      <c r="M51" s="32">
        <f t="shared" si="3"/>
        <v>0</v>
      </c>
      <c r="N51" s="32">
        <f t="shared" si="4"/>
        <v>0</v>
      </c>
      <c r="O51" s="32">
        <f t="shared" si="2"/>
        <v>0</v>
      </c>
      <c r="P51" s="32">
        <f t="shared" si="5"/>
        <v>0</v>
      </c>
      <c r="Q51" s="35"/>
    </row>
    <row r="52" spans="1:17" x14ac:dyDescent="0.2">
      <c r="A52" s="20">
        <v>50</v>
      </c>
      <c r="B52" s="29">
        <v>892</v>
      </c>
      <c r="C52" s="21">
        <v>132292</v>
      </c>
      <c r="D52" s="22" t="s">
        <v>115</v>
      </c>
      <c r="E52" s="23" t="s">
        <v>21</v>
      </c>
      <c r="F52" s="22" t="s">
        <v>116</v>
      </c>
      <c r="G52" s="23">
        <v>15</v>
      </c>
      <c r="H52" s="8"/>
      <c r="I52" s="37"/>
      <c r="J52" s="28">
        <f t="shared" si="0"/>
        <v>0</v>
      </c>
      <c r="K52" s="28">
        <f t="shared" si="1"/>
        <v>0</v>
      </c>
      <c r="L52" s="41"/>
      <c r="M52" s="32">
        <f t="shared" si="3"/>
        <v>0</v>
      </c>
      <c r="N52" s="32">
        <f t="shared" si="4"/>
        <v>0</v>
      </c>
      <c r="O52" s="32">
        <f t="shared" si="2"/>
        <v>0</v>
      </c>
      <c r="P52" s="32">
        <f t="shared" si="5"/>
        <v>0</v>
      </c>
      <c r="Q52" s="35"/>
    </row>
    <row r="53" spans="1:17" x14ac:dyDescent="0.2">
      <c r="A53" s="16">
        <v>51</v>
      </c>
      <c r="B53" s="29">
        <v>1032</v>
      </c>
      <c r="C53" s="21" t="s">
        <v>117</v>
      </c>
      <c r="D53" s="22" t="s">
        <v>118</v>
      </c>
      <c r="E53" s="23" t="s">
        <v>21</v>
      </c>
      <c r="F53" s="22" t="s">
        <v>119</v>
      </c>
      <c r="G53" s="23">
        <v>7</v>
      </c>
      <c r="H53" s="8"/>
      <c r="I53" s="37"/>
      <c r="J53" s="28">
        <f t="shared" si="0"/>
        <v>0</v>
      </c>
      <c r="K53" s="28">
        <f t="shared" si="1"/>
        <v>0</v>
      </c>
      <c r="L53" s="41"/>
      <c r="M53" s="32">
        <f t="shared" si="3"/>
        <v>0</v>
      </c>
      <c r="N53" s="32">
        <f t="shared" si="4"/>
        <v>0</v>
      </c>
      <c r="O53" s="32">
        <f t="shared" si="2"/>
        <v>0</v>
      </c>
      <c r="P53" s="32">
        <f t="shared" si="5"/>
        <v>0</v>
      </c>
      <c r="Q53" s="35"/>
    </row>
    <row r="54" spans="1:17" x14ac:dyDescent="0.2">
      <c r="A54" s="20">
        <v>52</v>
      </c>
      <c r="B54" s="29">
        <v>1053</v>
      </c>
      <c r="C54" s="21" t="s">
        <v>120</v>
      </c>
      <c r="D54" s="22" t="s">
        <v>121</v>
      </c>
      <c r="E54" s="23" t="s">
        <v>8</v>
      </c>
      <c r="F54" s="22" t="s">
        <v>122</v>
      </c>
      <c r="G54" s="23">
        <v>5</v>
      </c>
      <c r="H54" s="8"/>
      <c r="I54" s="37"/>
      <c r="J54" s="28">
        <f t="shared" si="0"/>
        <v>0</v>
      </c>
      <c r="K54" s="28">
        <f t="shared" si="1"/>
        <v>0</v>
      </c>
      <c r="L54" s="41"/>
      <c r="M54" s="32">
        <f t="shared" si="3"/>
        <v>0</v>
      </c>
      <c r="N54" s="32">
        <f t="shared" si="4"/>
        <v>0</v>
      </c>
      <c r="O54" s="32">
        <f t="shared" si="2"/>
        <v>0</v>
      </c>
      <c r="P54" s="32">
        <f t="shared" si="5"/>
        <v>0</v>
      </c>
      <c r="Q54" s="35"/>
    </row>
    <row r="55" spans="1:17" x14ac:dyDescent="0.2">
      <c r="A55" s="16">
        <v>53</v>
      </c>
      <c r="B55" s="29">
        <v>843</v>
      </c>
      <c r="C55" s="21" t="s">
        <v>123</v>
      </c>
      <c r="D55" s="22" t="s">
        <v>124</v>
      </c>
      <c r="E55" s="23" t="s">
        <v>8</v>
      </c>
      <c r="F55" s="22" t="s">
        <v>125</v>
      </c>
      <c r="G55" s="23">
        <v>5</v>
      </c>
      <c r="H55" s="8"/>
      <c r="I55" s="37"/>
      <c r="J55" s="28">
        <f t="shared" si="0"/>
        <v>0</v>
      </c>
      <c r="K55" s="28">
        <f t="shared" si="1"/>
        <v>0</v>
      </c>
      <c r="L55" s="41"/>
      <c r="M55" s="32">
        <f t="shared" si="3"/>
        <v>0</v>
      </c>
      <c r="N55" s="32">
        <f t="shared" si="4"/>
        <v>0</v>
      </c>
      <c r="O55" s="32">
        <f t="shared" si="2"/>
        <v>0</v>
      </c>
      <c r="P55" s="32">
        <f t="shared" si="5"/>
        <v>0</v>
      </c>
      <c r="Q55" s="35"/>
    </row>
    <row r="56" spans="1:17" x14ac:dyDescent="0.2">
      <c r="A56" s="20">
        <v>54</v>
      </c>
      <c r="B56" s="29">
        <v>842</v>
      </c>
      <c r="C56" s="21" t="s">
        <v>126</v>
      </c>
      <c r="D56" s="22" t="s">
        <v>127</v>
      </c>
      <c r="E56" s="23" t="s">
        <v>33</v>
      </c>
      <c r="F56" s="22" t="s">
        <v>128</v>
      </c>
      <c r="G56" s="23">
        <v>10</v>
      </c>
      <c r="H56" s="8"/>
      <c r="I56" s="37"/>
      <c r="J56" s="28">
        <f t="shared" si="0"/>
        <v>0</v>
      </c>
      <c r="K56" s="28">
        <f t="shared" si="1"/>
        <v>0</v>
      </c>
      <c r="L56" s="41"/>
      <c r="M56" s="32">
        <f t="shared" si="3"/>
        <v>0</v>
      </c>
      <c r="N56" s="32">
        <f t="shared" si="4"/>
        <v>0</v>
      </c>
      <c r="O56" s="32">
        <f t="shared" si="2"/>
        <v>0</v>
      </c>
      <c r="P56" s="32">
        <f t="shared" si="5"/>
        <v>0</v>
      </c>
      <c r="Q56" s="35"/>
    </row>
    <row r="57" spans="1:17" x14ac:dyDescent="0.2">
      <c r="A57" s="16">
        <v>55</v>
      </c>
      <c r="B57" s="29">
        <v>3472</v>
      </c>
      <c r="C57" s="24" t="s">
        <v>748</v>
      </c>
      <c r="D57" s="25" t="s">
        <v>749</v>
      </c>
      <c r="E57" s="23" t="s">
        <v>33</v>
      </c>
      <c r="F57" s="22" t="s">
        <v>70</v>
      </c>
      <c r="G57" s="23">
        <v>3</v>
      </c>
      <c r="H57" s="8"/>
      <c r="I57" s="37"/>
      <c r="J57" s="28">
        <f t="shared" si="0"/>
        <v>0</v>
      </c>
      <c r="K57" s="28">
        <f t="shared" si="1"/>
        <v>0</v>
      </c>
      <c r="L57" s="41"/>
      <c r="M57" s="32">
        <f t="shared" si="3"/>
        <v>0</v>
      </c>
      <c r="N57" s="32">
        <f t="shared" si="4"/>
        <v>0</v>
      </c>
      <c r="O57" s="32">
        <f t="shared" si="2"/>
        <v>0</v>
      </c>
      <c r="P57" s="32">
        <f t="shared" si="5"/>
        <v>0</v>
      </c>
      <c r="Q57" s="35"/>
    </row>
    <row r="58" spans="1:17" x14ac:dyDescent="0.2">
      <c r="A58" s="20">
        <v>56</v>
      </c>
      <c r="B58" s="29">
        <v>1033</v>
      </c>
      <c r="C58" s="21" t="s">
        <v>129</v>
      </c>
      <c r="D58" s="22" t="s">
        <v>130</v>
      </c>
      <c r="E58" s="23" t="s">
        <v>21</v>
      </c>
      <c r="F58" s="22" t="s">
        <v>131</v>
      </c>
      <c r="G58" s="23">
        <v>10</v>
      </c>
      <c r="H58" s="8"/>
      <c r="I58" s="37"/>
      <c r="J58" s="28">
        <f t="shared" si="0"/>
        <v>0</v>
      </c>
      <c r="K58" s="28">
        <f t="shared" si="1"/>
        <v>0</v>
      </c>
      <c r="L58" s="41"/>
      <c r="M58" s="32">
        <f t="shared" si="3"/>
        <v>0</v>
      </c>
      <c r="N58" s="32">
        <f t="shared" si="4"/>
        <v>0</v>
      </c>
      <c r="O58" s="32">
        <f t="shared" si="2"/>
        <v>0</v>
      </c>
      <c r="P58" s="32">
        <f t="shared" si="5"/>
        <v>0</v>
      </c>
      <c r="Q58" s="35"/>
    </row>
    <row r="59" spans="1:17" x14ac:dyDescent="0.2">
      <c r="A59" s="16">
        <v>57</v>
      </c>
      <c r="B59" s="29">
        <v>1034</v>
      </c>
      <c r="C59" s="21" t="s">
        <v>132</v>
      </c>
      <c r="D59" s="22" t="s">
        <v>133</v>
      </c>
      <c r="E59" s="23" t="s">
        <v>21</v>
      </c>
      <c r="F59" s="22" t="s">
        <v>134</v>
      </c>
      <c r="G59" s="23">
        <v>10</v>
      </c>
      <c r="H59" s="8"/>
      <c r="I59" s="37"/>
      <c r="J59" s="28">
        <f t="shared" si="0"/>
        <v>0</v>
      </c>
      <c r="K59" s="28">
        <f t="shared" si="1"/>
        <v>0</v>
      </c>
      <c r="L59" s="41"/>
      <c r="M59" s="32">
        <f t="shared" si="3"/>
        <v>0</v>
      </c>
      <c r="N59" s="32">
        <f t="shared" si="4"/>
        <v>0</v>
      </c>
      <c r="O59" s="32">
        <f t="shared" si="2"/>
        <v>0</v>
      </c>
      <c r="P59" s="32">
        <f t="shared" si="5"/>
        <v>0</v>
      </c>
      <c r="Q59" s="35"/>
    </row>
    <row r="60" spans="1:17" x14ac:dyDescent="0.2">
      <c r="A60" s="20">
        <v>58</v>
      </c>
      <c r="B60" s="29">
        <v>902</v>
      </c>
      <c r="C60" s="21" t="s">
        <v>135</v>
      </c>
      <c r="D60" s="22" t="s">
        <v>136</v>
      </c>
      <c r="E60" s="23" t="s">
        <v>25</v>
      </c>
      <c r="F60" s="22" t="s">
        <v>137</v>
      </c>
      <c r="G60" s="23">
        <v>100</v>
      </c>
      <c r="H60" s="8"/>
      <c r="I60" s="37"/>
      <c r="J60" s="28">
        <f t="shared" si="0"/>
        <v>0</v>
      </c>
      <c r="K60" s="28">
        <f t="shared" si="1"/>
        <v>0</v>
      </c>
      <c r="L60" s="41"/>
      <c r="M60" s="32">
        <f t="shared" si="3"/>
        <v>0</v>
      </c>
      <c r="N60" s="32">
        <f t="shared" si="4"/>
        <v>0</v>
      </c>
      <c r="O60" s="32">
        <f t="shared" si="2"/>
        <v>0</v>
      </c>
      <c r="P60" s="32">
        <f t="shared" si="5"/>
        <v>0</v>
      </c>
      <c r="Q60" s="35"/>
    </row>
    <row r="61" spans="1:17" x14ac:dyDescent="0.2">
      <c r="A61" s="16">
        <v>59</v>
      </c>
      <c r="B61" s="29">
        <v>979</v>
      </c>
      <c r="C61" s="21" t="s">
        <v>138</v>
      </c>
      <c r="D61" s="22" t="s">
        <v>139</v>
      </c>
      <c r="E61" s="23" t="s">
        <v>8</v>
      </c>
      <c r="F61" s="22" t="s">
        <v>56</v>
      </c>
      <c r="G61" s="23">
        <v>2</v>
      </c>
      <c r="H61" s="8"/>
      <c r="I61" s="37"/>
      <c r="J61" s="28">
        <f t="shared" si="0"/>
        <v>0</v>
      </c>
      <c r="K61" s="28">
        <f t="shared" si="1"/>
        <v>0</v>
      </c>
      <c r="L61" s="41"/>
      <c r="M61" s="32">
        <f t="shared" si="3"/>
        <v>0</v>
      </c>
      <c r="N61" s="32">
        <f t="shared" si="4"/>
        <v>0</v>
      </c>
      <c r="O61" s="32">
        <f t="shared" si="2"/>
        <v>0</v>
      </c>
      <c r="P61" s="32">
        <f t="shared" si="5"/>
        <v>0</v>
      </c>
      <c r="Q61" s="35"/>
    </row>
    <row r="62" spans="1:17" x14ac:dyDescent="0.2">
      <c r="A62" s="20">
        <v>60</v>
      </c>
      <c r="B62" s="29">
        <v>980</v>
      </c>
      <c r="C62" s="21" t="s">
        <v>140</v>
      </c>
      <c r="D62" s="22" t="s">
        <v>141</v>
      </c>
      <c r="E62" s="23" t="s">
        <v>142</v>
      </c>
      <c r="F62" s="22" t="s">
        <v>143</v>
      </c>
      <c r="G62" s="23">
        <v>2</v>
      </c>
      <c r="H62" s="8"/>
      <c r="I62" s="37"/>
      <c r="J62" s="28">
        <f t="shared" si="0"/>
        <v>0</v>
      </c>
      <c r="K62" s="28">
        <f t="shared" si="1"/>
        <v>0</v>
      </c>
      <c r="L62" s="41"/>
      <c r="M62" s="32">
        <f t="shared" si="3"/>
        <v>0</v>
      </c>
      <c r="N62" s="32">
        <f t="shared" si="4"/>
        <v>0</v>
      </c>
      <c r="O62" s="32">
        <f t="shared" si="2"/>
        <v>0</v>
      </c>
      <c r="P62" s="32">
        <f t="shared" si="5"/>
        <v>0</v>
      </c>
      <c r="Q62" s="35"/>
    </row>
    <row r="63" spans="1:17" x14ac:dyDescent="0.2">
      <c r="A63" s="16">
        <v>61</v>
      </c>
      <c r="B63" s="29">
        <v>868</v>
      </c>
      <c r="C63" s="21" t="s">
        <v>144</v>
      </c>
      <c r="D63" s="22" t="s">
        <v>145</v>
      </c>
      <c r="E63" s="23" t="s">
        <v>15</v>
      </c>
      <c r="F63" s="22" t="s">
        <v>146</v>
      </c>
      <c r="G63" s="23">
        <v>15</v>
      </c>
      <c r="H63" s="8"/>
      <c r="I63" s="37"/>
      <c r="J63" s="28">
        <f t="shared" si="0"/>
        <v>0</v>
      </c>
      <c r="K63" s="28">
        <f t="shared" si="1"/>
        <v>0</v>
      </c>
      <c r="L63" s="41"/>
      <c r="M63" s="32">
        <f t="shared" si="3"/>
        <v>0</v>
      </c>
      <c r="N63" s="32">
        <f t="shared" si="4"/>
        <v>0</v>
      </c>
      <c r="O63" s="32">
        <f t="shared" si="2"/>
        <v>0</v>
      </c>
      <c r="P63" s="32">
        <f t="shared" si="5"/>
        <v>0</v>
      </c>
      <c r="Q63" s="35"/>
    </row>
    <row r="64" spans="1:17" x14ac:dyDescent="0.2">
      <c r="A64" s="20">
        <v>62</v>
      </c>
      <c r="B64" s="29">
        <v>845</v>
      </c>
      <c r="C64" s="21" t="s">
        <v>147</v>
      </c>
      <c r="D64" s="22" t="s">
        <v>148</v>
      </c>
      <c r="E64" s="23" t="s">
        <v>25</v>
      </c>
      <c r="F64" s="22" t="s">
        <v>149</v>
      </c>
      <c r="G64" s="23">
        <v>10</v>
      </c>
      <c r="H64" s="8"/>
      <c r="I64" s="37"/>
      <c r="J64" s="28">
        <f t="shared" si="0"/>
        <v>0</v>
      </c>
      <c r="K64" s="28">
        <f t="shared" si="1"/>
        <v>0</v>
      </c>
      <c r="L64" s="41"/>
      <c r="M64" s="32">
        <f t="shared" si="3"/>
        <v>0</v>
      </c>
      <c r="N64" s="32">
        <f t="shared" si="4"/>
        <v>0</v>
      </c>
      <c r="O64" s="32">
        <f t="shared" si="2"/>
        <v>0</v>
      </c>
      <c r="P64" s="32">
        <f t="shared" si="5"/>
        <v>0</v>
      </c>
      <c r="Q64" s="35"/>
    </row>
    <row r="65" spans="1:17" x14ac:dyDescent="0.2">
      <c r="A65" s="16">
        <v>63</v>
      </c>
      <c r="B65" s="29">
        <v>996</v>
      </c>
      <c r="C65" s="24" t="s">
        <v>689</v>
      </c>
      <c r="D65" s="25" t="s">
        <v>690</v>
      </c>
      <c r="E65" s="23" t="s">
        <v>25</v>
      </c>
      <c r="F65" s="22" t="s">
        <v>691</v>
      </c>
      <c r="G65" s="23">
        <v>3</v>
      </c>
      <c r="H65" s="8"/>
      <c r="I65" s="37"/>
      <c r="J65" s="28">
        <f t="shared" si="0"/>
        <v>0</v>
      </c>
      <c r="K65" s="28">
        <f t="shared" si="1"/>
        <v>0</v>
      </c>
      <c r="L65" s="41"/>
      <c r="M65" s="32">
        <f t="shared" si="3"/>
        <v>0</v>
      </c>
      <c r="N65" s="32">
        <f t="shared" si="4"/>
        <v>0</v>
      </c>
      <c r="O65" s="32">
        <f t="shared" si="2"/>
        <v>0</v>
      </c>
      <c r="P65" s="32">
        <f t="shared" si="5"/>
        <v>0</v>
      </c>
      <c r="Q65" s="35"/>
    </row>
    <row r="66" spans="1:17" x14ac:dyDescent="0.2">
      <c r="A66" s="20">
        <v>64</v>
      </c>
      <c r="B66" s="29">
        <v>2283</v>
      </c>
      <c r="C66" s="24" t="s">
        <v>622</v>
      </c>
      <c r="D66" s="25" t="s">
        <v>623</v>
      </c>
      <c r="E66" s="23" t="s">
        <v>624</v>
      </c>
      <c r="F66" s="22" t="s">
        <v>47</v>
      </c>
      <c r="G66" s="23">
        <v>2</v>
      </c>
      <c r="H66" s="8"/>
      <c r="I66" s="37"/>
      <c r="J66" s="28">
        <f t="shared" si="0"/>
        <v>0</v>
      </c>
      <c r="K66" s="28">
        <f t="shared" si="1"/>
        <v>0</v>
      </c>
      <c r="L66" s="41"/>
      <c r="M66" s="32">
        <f t="shared" si="3"/>
        <v>0</v>
      </c>
      <c r="N66" s="32">
        <f t="shared" si="4"/>
        <v>0</v>
      </c>
      <c r="O66" s="32">
        <f t="shared" si="2"/>
        <v>0</v>
      </c>
      <c r="P66" s="32">
        <f t="shared" si="5"/>
        <v>0</v>
      </c>
      <c r="Q66" s="35"/>
    </row>
    <row r="67" spans="1:17" x14ac:dyDescent="0.2">
      <c r="A67" s="16">
        <v>65</v>
      </c>
      <c r="B67" s="29">
        <v>1043</v>
      </c>
      <c r="C67" s="21" t="s">
        <v>150</v>
      </c>
      <c r="D67" s="22" t="s">
        <v>151</v>
      </c>
      <c r="E67" s="23" t="s">
        <v>8</v>
      </c>
      <c r="F67" s="22" t="s">
        <v>32</v>
      </c>
      <c r="G67" s="23">
        <v>30</v>
      </c>
      <c r="H67" s="8"/>
      <c r="I67" s="37"/>
      <c r="J67" s="28">
        <f t="shared" ref="J67:J130" si="6">H67*I67</f>
        <v>0</v>
      </c>
      <c r="K67" s="28">
        <f t="shared" ref="K67:K130" si="7">H67-J67</f>
        <v>0</v>
      </c>
      <c r="L67" s="41"/>
      <c r="M67" s="32">
        <f t="shared" si="3"/>
        <v>0</v>
      </c>
      <c r="N67" s="32">
        <f t="shared" si="4"/>
        <v>0</v>
      </c>
      <c r="O67" s="32">
        <f t="shared" ref="O67:O130" si="8">K67*G67</f>
        <v>0</v>
      </c>
      <c r="P67" s="32">
        <f t="shared" si="5"/>
        <v>0</v>
      </c>
      <c r="Q67" s="35"/>
    </row>
    <row r="68" spans="1:17" x14ac:dyDescent="0.2">
      <c r="A68" s="20">
        <v>66</v>
      </c>
      <c r="B68" s="29">
        <v>1044</v>
      </c>
      <c r="C68" s="21" t="s">
        <v>152</v>
      </c>
      <c r="D68" s="22" t="s">
        <v>153</v>
      </c>
      <c r="E68" s="23" t="s">
        <v>21</v>
      </c>
      <c r="F68" s="22" t="s">
        <v>154</v>
      </c>
      <c r="G68" s="23">
        <v>7</v>
      </c>
      <c r="H68" s="8"/>
      <c r="I68" s="37"/>
      <c r="J68" s="28">
        <f t="shared" si="6"/>
        <v>0</v>
      </c>
      <c r="K68" s="28">
        <f t="shared" si="7"/>
        <v>0</v>
      </c>
      <c r="L68" s="41"/>
      <c r="M68" s="32">
        <f t="shared" ref="M68:M131" si="9">K68*L68</f>
        <v>0</v>
      </c>
      <c r="N68" s="32">
        <f t="shared" ref="N68:N131" si="10">M68+K68</f>
        <v>0</v>
      </c>
      <c r="O68" s="32">
        <f t="shared" si="8"/>
        <v>0</v>
      </c>
      <c r="P68" s="32">
        <f t="shared" ref="P68:P131" si="11">G68*N68</f>
        <v>0</v>
      </c>
      <c r="Q68" s="35"/>
    </row>
    <row r="69" spans="1:17" x14ac:dyDescent="0.2">
      <c r="A69" s="16">
        <v>67</v>
      </c>
      <c r="B69" s="29">
        <v>2282</v>
      </c>
      <c r="C69" s="21" t="s">
        <v>790</v>
      </c>
      <c r="D69" s="22" t="s">
        <v>780</v>
      </c>
      <c r="E69" s="23" t="s">
        <v>33</v>
      </c>
      <c r="F69" s="22" t="s">
        <v>212</v>
      </c>
      <c r="G69" s="23">
        <v>50</v>
      </c>
      <c r="H69" s="8"/>
      <c r="I69" s="37"/>
      <c r="J69" s="28">
        <f t="shared" si="6"/>
        <v>0</v>
      </c>
      <c r="K69" s="28">
        <f t="shared" si="7"/>
        <v>0</v>
      </c>
      <c r="L69" s="41"/>
      <c r="M69" s="32">
        <f t="shared" si="9"/>
        <v>0</v>
      </c>
      <c r="N69" s="32">
        <f t="shared" si="10"/>
        <v>0</v>
      </c>
      <c r="O69" s="32">
        <f t="shared" si="8"/>
        <v>0</v>
      </c>
      <c r="P69" s="32">
        <f t="shared" si="11"/>
        <v>0</v>
      </c>
      <c r="Q69" s="35"/>
    </row>
    <row r="70" spans="1:17" x14ac:dyDescent="0.2">
      <c r="A70" s="20">
        <v>68</v>
      </c>
      <c r="B70" s="29">
        <v>936</v>
      </c>
      <c r="C70" s="21" t="s">
        <v>155</v>
      </c>
      <c r="D70" s="22" t="s">
        <v>156</v>
      </c>
      <c r="E70" s="23" t="s">
        <v>33</v>
      </c>
      <c r="F70" s="22" t="s">
        <v>70</v>
      </c>
      <c r="G70" s="23">
        <v>15</v>
      </c>
      <c r="H70" s="8"/>
      <c r="I70" s="37"/>
      <c r="J70" s="28">
        <f t="shared" si="6"/>
        <v>0</v>
      </c>
      <c r="K70" s="28">
        <f t="shared" si="7"/>
        <v>0</v>
      </c>
      <c r="L70" s="41"/>
      <c r="M70" s="32">
        <f t="shared" si="9"/>
        <v>0</v>
      </c>
      <c r="N70" s="32">
        <f t="shared" si="10"/>
        <v>0</v>
      </c>
      <c r="O70" s="32">
        <f t="shared" si="8"/>
        <v>0</v>
      </c>
      <c r="P70" s="32">
        <f t="shared" si="11"/>
        <v>0</v>
      </c>
      <c r="Q70" s="35"/>
    </row>
    <row r="71" spans="1:17" x14ac:dyDescent="0.2">
      <c r="A71" s="16">
        <v>69</v>
      </c>
      <c r="B71" s="29">
        <v>2638</v>
      </c>
      <c r="C71" s="24" t="s">
        <v>661</v>
      </c>
      <c r="D71" s="22" t="s">
        <v>662</v>
      </c>
      <c r="E71" s="23" t="s">
        <v>8</v>
      </c>
      <c r="F71" s="22" t="s">
        <v>125</v>
      </c>
      <c r="G71" s="23">
        <v>3</v>
      </c>
      <c r="H71" s="8"/>
      <c r="I71" s="37"/>
      <c r="J71" s="28">
        <f t="shared" si="6"/>
        <v>0</v>
      </c>
      <c r="K71" s="28">
        <f t="shared" si="7"/>
        <v>0</v>
      </c>
      <c r="L71" s="41"/>
      <c r="M71" s="32">
        <f t="shared" si="9"/>
        <v>0</v>
      </c>
      <c r="N71" s="32">
        <f t="shared" si="10"/>
        <v>0</v>
      </c>
      <c r="O71" s="32">
        <f t="shared" si="8"/>
        <v>0</v>
      </c>
      <c r="P71" s="32">
        <f t="shared" si="11"/>
        <v>0</v>
      </c>
      <c r="Q71" s="35"/>
    </row>
    <row r="72" spans="1:17" x14ac:dyDescent="0.2">
      <c r="A72" s="20">
        <v>70</v>
      </c>
      <c r="B72" s="29">
        <v>987</v>
      </c>
      <c r="C72" s="21" t="s">
        <v>157</v>
      </c>
      <c r="D72" s="22" t="s">
        <v>158</v>
      </c>
      <c r="E72" s="23" t="s">
        <v>8</v>
      </c>
      <c r="F72" s="22" t="s">
        <v>32</v>
      </c>
      <c r="G72" s="23">
        <v>5</v>
      </c>
      <c r="H72" s="8"/>
      <c r="I72" s="37"/>
      <c r="J72" s="28">
        <f t="shared" si="6"/>
        <v>0</v>
      </c>
      <c r="K72" s="28">
        <f t="shared" si="7"/>
        <v>0</v>
      </c>
      <c r="L72" s="41"/>
      <c r="M72" s="32">
        <f t="shared" si="9"/>
        <v>0</v>
      </c>
      <c r="N72" s="32">
        <f t="shared" si="10"/>
        <v>0</v>
      </c>
      <c r="O72" s="32">
        <f t="shared" si="8"/>
        <v>0</v>
      </c>
      <c r="P72" s="32">
        <f t="shared" si="11"/>
        <v>0</v>
      </c>
      <c r="Q72" s="35"/>
    </row>
    <row r="73" spans="1:17" x14ac:dyDescent="0.2">
      <c r="A73" s="16">
        <v>71</v>
      </c>
      <c r="B73" s="29">
        <v>2205</v>
      </c>
      <c r="C73" s="24" t="s">
        <v>610</v>
      </c>
      <c r="D73" s="25" t="s">
        <v>611</v>
      </c>
      <c r="E73" s="23" t="s">
        <v>8</v>
      </c>
      <c r="F73" s="22" t="s">
        <v>612</v>
      </c>
      <c r="G73" s="23">
        <v>10</v>
      </c>
      <c r="H73" s="8"/>
      <c r="I73" s="37"/>
      <c r="J73" s="28">
        <f t="shared" si="6"/>
        <v>0</v>
      </c>
      <c r="K73" s="28">
        <f t="shared" si="7"/>
        <v>0</v>
      </c>
      <c r="L73" s="41"/>
      <c r="M73" s="32">
        <f t="shared" si="9"/>
        <v>0</v>
      </c>
      <c r="N73" s="32">
        <f t="shared" si="10"/>
        <v>0</v>
      </c>
      <c r="O73" s="32">
        <f t="shared" si="8"/>
        <v>0</v>
      </c>
      <c r="P73" s="32">
        <f t="shared" si="11"/>
        <v>0</v>
      </c>
      <c r="Q73" s="35"/>
    </row>
    <row r="74" spans="1:17" x14ac:dyDescent="0.2">
      <c r="A74" s="20">
        <v>72</v>
      </c>
      <c r="B74" s="29">
        <v>962</v>
      </c>
      <c r="C74" s="21" t="s">
        <v>159</v>
      </c>
      <c r="D74" s="22" t="s">
        <v>160</v>
      </c>
      <c r="E74" s="23" t="s">
        <v>33</v>
      </c>
      <c r="F74" s="22" t="s">
        <v>161</v>
      </c>
      <c r="G74" s="23">
        <v>15</v>
      </c>
      <c r="H74" s="8"/>
      <c r="I74" s="37"/>
      <c r="J74" s="28">
        <f t="shared" si="6"/>
        <v>0</v>
      </c>
      <c r="K74" s="28">
        <f t="shared" si="7"/>
        <v>0</v>
      </c>
      <c r="L74" s="41"/>
      <c r="M74" s="32">
        <f t="shared" si="9"/>
        <v>0</v>
      </c>
      <c r="N74" s="32">
        <f t="shared" si="10"/>
        <v>0</v>
      </c>
      <c r="O74" s="32">
        <f t="shared" si="8"/>
        <v>0</v>
      </c>
      <c r="P74" s="32">
        <f t="shared" si="11"/>
        <v>0</v>
      </c>
      <c r="Q74" s="35"/>
    </row>
    <row r="75" spans="1:17" x14ac:dyDescent="0.2">
      <c r="A75" s="16">
        <v>73</v>
      </c>
      <c r="B75" s="29">
        <v>2594</v>
      </c>
      <c r="C75" s="24" t="s">
        <v>654</v>
      </c>
      <c r="D75" s="25" t="s">
        <v>655</v>
      </c>
      <c r="E75" s="23" t="s">
        <v>25</v>
      </c>
      <c r="F75" s="22" t="s">
        <v>222</v>
      </c>
      <c r="G75" s="23">
        <v>10</v>
      </c>
      <c r="H75" s="8"/>
      <c r="I75" s="37"/>
      <c r="J75" s="28">
        <f t="shared" si="6"/>
        <v>0</v>
      </c>
      <c r="K75" s="28">
        <f t="shared" si="7"/>
        <v>0</v>
      </c>
      <c r="L75" s="41"/>
      <c r="M75" s="32">
        <f t="shared" si="9"/>
        <v>0</v>
      </c>
      <c r="N75" s="32">
        <f t="shared" si="10"/>
        <v>0</v>
      </c>
      <c r="O75" s="32">
        <f t="shared" si="8"/>
        <v>0</v>
      </c>
      <c r="P75" s="32">
        <f t="shared" si="11"/>
        <v>0</v>
      </c>
      <c r="Q75" s="35"/>
    </row>
    <row r="76" spans="1:17" x14ac:dyDescent="0.2">
      <c r="A76" s="20">
        <v>74</v>
      </c>
      <c r="B76" s="29">
        <v>1156</v>
      </c>
      <c r="C76" s="21" t="s">
        <v>162</v>
      </c>
      <c r="D76" s="22" t="s">
        <v>163</v>
      </c>
      <c r="E76" s="23" t="s">
        <v>33</v>
      </c>
      <c r="F76" s="22" t="s">
        <v>164</v>
      </c>
      <c r="G76" s="23">
        <v>5</v>
      </c>
      <c r="H76" s="8"/>
      <c r="I76" s="37"/>
      <c r="J76" s="28">
        <f t="shared" si="6"/>
        <v>0</v>
      </c>
      <c r="K76" s="28">
        <f t="shared" si="7"/>
        <v>0</v>
      </c>
      <c r="L76" s="41"/>
      <c r="M76" s="32">
        <f t="shared" si="9"/>
        <v>0</v>
      </c>
      <c r="N76" s="32">
        <f t="shared" si="10"/>
        <v>0</v>
      </c>
      <c r="O76" s="32">
        <f t="shared" si="8"/>
        <v>0</v>
      </c>
      <c r="P76" s="32">
        <f t="shared" si="11"/>
        <v>0</v>
      </c>
      <c r="Q76" s="35"/>
    </row>
    <row r="77" spans="1:17" x14ac:dyDescent="0.2">
      <c r="A77" s="16">
        <v>75</v>
      </c>
      <c r="B77" s="29">
        <v>909</v>
      </c>
      <c r="C77" s="21" t="s">
        <v>165</v>
      </c>
      <c r="D77" s="22" t="s">
        <v>166</v>
      </c>
      <c r="E77" s="23" t="s">
        <v>25</v>
      </c>
      <c r="F77" s="22" t="s">
        <v>80</v>
      </c>
      <c r="G77" s="23">
        <v>30</v>
      </c>
      <c r="H77" s="8"/>
      <c r="I77" s="37"/>
      <c r="J77" s="28">
        <f t="shared" si="6"/>
        <v>0</v>
      </c>
      <c r="K77" s="28">
        <f t="shared" si="7"/>
        <v>0</v>
      </c>
      <c r="L77" s="41"/>
      <c r="M77" s="32">
        <f t="shared" si="9"/>
        <v>0</v>
      </c>
      <c r="N77" s="32">
        <f t="shared" si="10"/>
        <v>0</v>
      </c>
      <c r="O77" s="32">
        <f t="shared" si="8"/>
        <v>0</v>
      </c>
      <c r="P77" s="32">
        <f t="shared" si="11"/>
        <v>0</v>
      </c>
      <c r="Q77" s="35"/>
    </row>
    <row r="78" spans="1:17" x14ac:dyDescent="0.2">
      <c r="A78" s="20">
        <v>76</v>
      </c>
      <c r="B78" s="29">
        <v>908</v>
      </c>
      <c r="C78" s="21" t="s">
        <v>167</v>
      </c>
      <c r="D78" s="22" t="s">
        <v>168</v>
      </c>
      <c r="E78" s="23" t="s">
        <v>25</v>
      </c>
      <c r="F78" s="22" t="s">
        <v>169</v>
      </c>
      <c r="G78" s="23">
        <v>20</v>
      </c>
      <c r="H78" s="8"/>
      <c r="I78" s="37"/>
      <c r="J78" s="28">
        <f t="shared" si="6"/>
        <v>0</v>
      </c>
      <c r="K78" s="28">
        <f t="shared" si="7"/>
        <v>0</v>
      </c>
      <c r="L78" s="41"/>
      <c r="M78" s="32">
        <f t="shared" si="9"/>
        <v>0</v>
      </c>
      <c r="N78" s="32">
        <f t="shared" si="10"/>
        <v>0</v>
      </c>
      <c r="O78" s="32">
        <f t="shared" si="8"/>
        <v>0</v>
      </c>
      <c r="P78" s="32">
        <f t="shared" si="11"/>
        <v>0</v>
      </c>
      <c r="Q78" s="35"/>
    </row>
    <row r="79" spans="1:17" x14ac:dyDescent="0.2">
      <c r="A79" s="16">
        <v>77</v>
      </c>
      <c r="B79" s="29"/>
      <c r="C79" s="21" t="s">
        <v>170</v>
      </c>
      <c r="D79" s="22" t="s">
        <v>171</v>
      </c>
      <c r="E79" s="23" t="s">
        <v>86</v>
      </c>
      <c r="F79" s="22" t="s">
        <v>172</v>
      </c>
      <c r="G79" s="23">
        <v>10</v>
      </c>
      <c r="H79" s="8"/>
      <c r="I79" s="37"/>
      <c r="J79" s="28">
        <f t="shared" si="6"/>
        <v>0</v>
      </c>
      <c r="K79" s="28">
        <f t="shared" si="7"/>
        <v>0</v>
      </c>
      <c r="L79" s="41"/>
      <c r="M79" s="32">
        <f t="shared" si="9"/>
        <v>0</v>
      </c>
      <c r="N79" s="32">
        <f t="shared" si="10"/>
        <v>0</v>
      </c>
      <c r="O79" s="32">
        <f t="shared" si="8"/>
        <v>0</v>
      </c>
      <c r="P79" s="32">
        <f t="shared" si="11"/>
        <v>0</v>
      </c>
      <c r="Q79" s="35"/>
    </row>
    <row r="80" spans="1:17" x14ac:dyDescent="0.2">
      <c r="A80" s="20">
        <v>78</v>
      </c>
      <c r="B80" s="29">
        <v>2581</v>
      </c>
      <c r="C80" s="24" t="s">
        <v>649</v>
      </c>
      <c r="D80" s="25" t="s">
        <v>650</v>
      </c>
      <c r="E80" s="23" t="s">
        <v>8</v>
      </c>
      <c r="F80" s="22" t="s">
        <v>32</v>
      </c>
      <c r="G80" s="23">
        <v>5</v>
      </c>
      <c r="H80" s="8"/>
      <c r="I80" s="37"/>
      <c r="J80" s="28">
        <f t="shared" si="6"/>
        <v>0</v>
      </c>
      <c r="K80" s="28">
        <f t="shared" si="7"/>
        <v>0</v>
      </c>
      <c r="L80" s="41"/>
      <c r="M80" s="32">
        <f t="shared" si="9"/>
        <v>0</v>
      </c>
      <c r="N80" s="32">
        <f t="shared" si="10"/>
        <v>0</v>
      </c>
      <c r="O80" s="32">
        <f t="shared" si="8"/>
        <v>0</v>
      </c>
      <c r="P80" s="32">
        <f t="shared" si="11"/>
        <v>0</v>
      </c>
      <c r="Q80" s="35"/>
    </row>
    <row r="81" spans="1:17" x14ac:dyDescent="0.2">
      <c r="A81" s="16">
        <v>79</v>
      </c>
      <c r="B81" s="29">
        <v>848</v>
      </c>
      <c r="C81" s="21" t="s">
        <v>173</v>
      </c>
      <c r="D81" s="22" t="s">
        <v>174</v>
      </c>
      <c r="E81" s="23" t="s">
        <v>15</v>
      </c>
      <c r="F81" s="22" t="s">
        <v>175</v>
      </c>
      <c r="G81" s="23">
        <v>25</v>
      </c>
      <c r="H81" s="8"/>
      <c r="I81" s="37"/>
      <c r="J81" s="28">
        <f t="shared" si="6"/>
        <v>0</v>
      </c>
      <c r="K81" s="28">
        <f t="shared" si="7"/>
        <v>0</v>
      </c>
      <c r="L81" s="41"/>
      <c r="M81" s="32">
        <f t="shared" si="9"/>
        <v>0</v>
      </c>
      <c r="N81" s="32">
        <f t="shared" si="10"/>
        <v>0</v>
      </c>
      <c r="O81" s="32">
        <f t="shared" si="8"/>
        <v>0</v>
      </c>
      <c r="P81" s="32">
        <f t="shared" si="11"/>
        <v>0</v>
      </c>
      <c r="Q81" s="35"/>
    </row>
    <row r="82" spans="1:17" x14ac:dyDescent="0.2">
      <c r="A82" s="20">
        <v>80</v>
      </c>
      <c r="B82" s="29">
        <v>850</v>
      </c>
      <c r="C82" s="21" t="s">
        <v>176</v>
      </c>
      <c r="D82" s="22" t="s">
        <v>177</v>
      </c>
      <c r="E82" s="23" t="s">
        <v>25</v>
      </c>
      <c r="F82" s="22" t="s">
        <v>178</v>
      </c>
      <c r="G82" s="23">
        <v>35</v>
      </c>
      <c r="H82" s="8"/>
      <c r="I82" s="37"/>
      <c r="J82" s="28">
        <f t="shared" si="6"/>
        <v>0</v>
      </c>
      <c r="K82" s="28">
        <f t="shared" si="7"/>
        <v>0</v>
      </c>
      <c r="L82" s="41"/>
      <c r="M82" s="32">
        <f t="shared" si="9"/>
        <v>0</v>
      </c>
      <c r="N82" s="32">
        <f t="shared" si="10"/>
        <v>0</v>
      </c>
      <c r="O82" s="32">
        <f t="shared" si="8"/>
        <v>0</v>
      </c>
      <c r="P82" s="32">
        <f t="shared" si="11"/>
        <v>0</v>
      </c>
      <c r="Q82" s="35"/>
    </row>
    <row r="83" spans="1:17" x14ac:dyDescent="0.2">
      <c r="A83" s="16">
        <v>81</v>
      </c>
      <c r="B83" s="29">
        <v>959</v>
      </c>
      <c r="C83" s="21" t="s">
        <v>179</v>
      </c>
      <c r="D83" s="22" t="s">
        <v>180</v>
      </c>
      <c r="E83" s="23" t="s">
        <v>33</v>
      </c>
      <c r="F83" s="22" t="s">
        <v>181</v>
      </c>
      <c r="G83" s="23">
        <v>120</v>
      </c>
      <c r="H83" s="8"/>
      <c r="I83" s="37"/>
      <c r="J83" s="28">
        <f t="shared" si="6"/>
        <v>0</v>
      </c>
      <c r="K83" s="28">
        <f t="shared" si="7"/>
        <v>0</v>
      </c>
      <c r="L83" s="41"/>
      <c r="M83" s="32">
        <f t="shared" si="9"/>
        <v>0</v>
      </c>
      <c r="N83" s="32">
        <f t="shared" si="10"/>
        <v>0</v>
      </c>
      <c r="O83" s="32">
        <f t="shared" si="8"/>
        <v>0</v>
      </c>
      <c r="P83" s="32">
        <f t="shared" si="11"/>
        <v>0</v>
      </c>
      <c r="Q83" s="35"/>
    </row>
    <row r="84" spans="1:17" x14ac:dyDescent="0.2">
      <c r="A84" s="20">
        <v>82</v>
      </c>
      <c r="B84" s="29">
        <v>2957</v>
      </c>
      <c r="C84" s="24" t="s">
        <v>712</v>
      </c>
      <c r="D84" s="25" t="s">
        <v>713</v>
      </c>
      <c r="E84" s="23" t="s">
        <v>25</v>
      </c>
      <c r="F84" s="22" t="s">
        <v>714</v>
      </c>
      <c r="G84" s="23">
        <v>10</v>
      </c>
      <c r="H84" s="8"/>
      <c r="I84" s="37"/>
      <c r="J84" s="28">
        <f t="shared" si="6"/>
        <v>0</v>
      </c>
      <c r="K84" s="28">
        <f t="shared" si="7"/>
        <v>0</v>
      </c>
      <c r="L84" s="41"/>
      <c r="M84" s="32">
        <f t="shared" si="9"/>
        <v>0</v>
      </c>
      <c r="N84" s="32">
        <f t="shared" si="10"/>
        <v>0</v>
      </c>
      <c r="O84" s="32">
        <f t="shared" si="8"/>
        <v>0</v>
      </c>
      <c r="P84" s="32">
        <f t="shared" si="11"/>
        <v>0</v>
      </c>
      <c r="Q84" s="35"/>
    </row>
    <row r="85" spans="1:17" x14ac:dyDescent="0.2">
      <c r="A85" s="16">
        <v>83</v>
      </c>
      <c r="B85" s="29">
        <v>2090</v>
      </c>
      <c r="C85" s="24" t="s">
        <v>755</v>
      </c>
      <c r="D85" s="25" t="s">
        <v>756</v>
      </c>
      <c r="E85" s="23" t="s">
        <v>25</v>
      </c>
      <c r="F85" s="22" t="s">
        <v>714</v>
      </c>
      <c r="G85" s="23">
        <v>15</v>
      </c>
      <c r="H85" s="8"/>
      <c r="I85" s="37"/>
      <c r="J85" s="28">
        <f t="shared" si="6"/>
        <v>0</v>
      </c>
      <c r="K85" s="28">
        <f t="shared" si="7"/>
        <v>0</v>
      </c>
      <c r="L85" s="41"/>
      <c r="M85" s="32">
        <f t="shared" si="9"/>
        <v>0</v>
      </c>
      <c r="N85" s="32">
        <f t="shared" si="10"/>
        <v>0</v>
      </c>
      <c r="O85" s="32">
        <f t="shared" si="8"/>
        <v>0</v>
      </c>
      <c r="P85" s="32">
        <f t="shared" si="11"/>
        <v>0</v>
      </c>
      <c r="Q85" s="35"/>
    </row>
    <row r="86" spans="1:17" ht="25.5" x14ac:dyDescent="0.2">
      <c r="A86" s="20">
        <v>84</v>
      </c>
      <c r="B86" s="29">
        <v>2616</v>
      </c>
      <c r="C86" s="24" t="s">
        <v>666</v>
      </c>
      <c r="D86" s="25" t="s">
        <v>667</v>
      </c>
      <c r="E86" s="23" t="s">
        <v>198</v>
      </c>
      <c r="F86" s="25" t="s">
        <v>668</v>
      </c>
      <c r="G86" s="23">
        <v>3</v>
      </c>
      <c r="H86" s="8"/>
      <c r="I86" s="37"/>
      <c r="J86" s="28">
        <f t="shared" si="6"/>
        <v>0</v>
      </c>
      <c r="K86" s="28">
        <f t="shared" si="7"/>
        <v>0</v>
      </c>
      <c r="L86" s="41"/>
      <c r="M86" s="32">
        <f t="shared" si="9"/>
        <v>0</v>
      </c>
      <c r="N86" s="32">
        <f t="shared" si="10"/>
        <v>0</v>
      </c>
      <c r="O86" s="32">
        <f t="shared" si="8"/>
        <v>0</v>
      </c>
      <c r="P86" s="32">
        <f t="shared" si="11"/>
        <v>0</v>
      </c>
      <c r="Q86" s="35"/>
    </row>
    <row r="87" spans="1:17" x14ac:dyDescent="0.2">
      <c r="A87" s="16">
        <v>85</v>
      </c>
      <c r="B87" s="29">
        <v>849</v>
      </c>
      <c r="C87" s="21" t="s">
        <v>182</v>
      </c>
      <c r="D87" s="22" t="s">
        <v>183</v>
      </c>
      <c r="E87" s="23" t="s">
        <v>33</v>
      </c>
      <c r="F87" s="22" t="s">
        <v>63</v>
      </c>
      <c r="G87" s="23">
        <v>3</v>
      </c>
      <c r="H87" s="8"/>
      <c r="I87" s="37"/>
      <c r="J87" s="28">
        <f t="shared" si="6"/>
        <v>0</v>
      </c>
      <c r="K87" s="28">
        <f t="shared" si="7"/>
        <v>0</v>
      </c>
      <c r="L87" s="41"/>
      <c r="M87" s="32">
        <f t="shared" si="9"/>
        <v>0</v>
      </c>
      <c r="N87" s="32">
        <f t="shared" si="10"/>
        <v>0</v>
      </c>
      <c r="O87" s="32">
        <f t="shared" si="8"/>
        <v>0</v>
      </c>
      <c r="P87" s="32">
        <f t="shared" si="11"/>
        <v>0</v>
      </c>
      <c r="Q87" s="35"/>
    </row>
    <row r="88" spans="1:17" x14ac:dyDescent="0.2">
      <c r="A88" s="20">
        <v>86</v>
      </c>
      <c r="B88" s="29">
        <v>910</v>
      </c>
      <c r="C88" s="21" t="s">
        <v>184</v>
      </c>
      <c r="D88" s="22" t="s">
        <v>185</v>
      </c>
      <c r="E88" s="23" t="s">
        <v>25</v>
      </c>
      <c r="F88" s="22" t="s">
        <v>186</v>
      </c>
      <c r="G88" s="23">
        <v>126</v>
      </c>
      <c r="H88" s="8"/>
      <c r="I88" s="37"/>
      <c r="J88" s="28">
        <f t="shared" si="6"/>
        <v>0</v>
      </c>
      <c r="K88" s="28">
        <f t="shared" si="7"/>
        <v>0</v>
      </c>
      <c r="L88" s="41"/>
      <c r="M88" s="32">
        <f t="shared" si="9"/>
        <v>0</v>
      </c>
      <c r="N88" s="32">
        <f t="shared" si="10"/>
        <v>0</v>
      </c>
      <c r="O88" s="32">
        <f t="shared" si="8"/>
        <v>0</v>
      </c>
      <c r="P88" s="32">
        <f t="shared" si="11"/>
        <v>0</v>
      </c>
      <c r="Q88" s="35"/>
    </row>
    <row r="89" spans="1:17" x14ac:dyDescent="0.2">
      <c r="A89" s="16">
        <v>87</v>
      </c>
      <c r="B89" s="29">
        <v>911</v>
      </c>
      <c r="C89" s="21" t="s">
        <v>187</v>
      </c>
      <c r="D89" s="22" t="s">
        <v>188</v>
      </c>
      <c r="E89" s="23" t="s">
        <v>25</v>
      </c>
      <c r="F89" s="22" t="s">
        <v>101</v>
      </c>
      <c r="G89" s="23">
        <v>70</v>
      </c>
      <c r="H89" s="8"/>
      <c r="I89" s="37"/>
      <c r="J89" s="28">
        <f t="shared" si="6"/>
        <v>0</v>
      </c>
      <c r="K89" s="28">
        <f t="shared" si="7"/>
        <v>0</v>
      </c>
      <c r="L89" s="41"/>
      <c r="M89" s="32">
        <f t="shared" si="9"/>
        <v>0</v>
      </c>
      <c r="N89" s="32">
        <f t="shared" si="10"/>
        <v>0</v>
      </c>
      <c r="O89" s="32">
        <f t="shared" si="8"/>
        <v>0</v>
      </c>
      <c r="P89" s="32">
        <f t="shared" si="11"/>
        <v>0</v>
      </c>
      <c r="Q89" s="35"/>
    </row>
    <row r="90" spans="1:17" x14ac:dyDescent="0.2">
      <c r="A90" s="20">
        <v>88</v>
      </c>
      <c r="B90" s="29"/>
      <c r="C90" s="21" t="s">
        <v>189</v>
      </c>
      <c r="D90" s="22" t="s">
        <v>190</v>
      </c>
      <c r="E90" s="23" t="s">
        <v>25</v>
      </c>
      <c r="F90" s="22" t="s">
        <v>191</v>
      </c>
      <c r="G90" s="23">
        <v>1</v>
      </c>
      <c r="H90" s="8"/>
      <c r="I90" s="37"/>
      <c r="J90" s="28">
        <f t="shared" si="6"/>
        <v>0</v>
      </c>
      <c r="K90" s="28">
        <f t="shared" si="7"/>
        <v>0</v>
      </c>
      <c r="L90" s="41"/>
      <c r="M90" s="32">
        <f t="shared" si="9"/>
        <v>0</v>
      </c>
      <c r="N90" s="32">
        <f t="shared" si="10"/>
        <v>0</v>
      </c>
      <c r="O90" s="32">
        <f t="shared" si="8"/>
        <v>0</v>
      </c>
      <c r="P90" s="32">
        <f t="shared" si="11"/>
        <v>0</v>
      </c>
      <c r="Q90" s="35"/>
    </row>
    <row r="91" spans="1:17" x14ac:dyDescent="0.2">
      <c r="A91" s="16">
        <v>89</v>
      </c>
      <c r="B91" s="29">
        <v>1154</v>
      </c>
      <c r="C91" s="21" t="s">
        <v>192</v>
      </c>
      <c r="D91" s="22" t="s">
        <v>193</v>
      </c>
      <c r="E91" s="23" t="s">
        <v>25</v>
      </c>
      <c r="F91" s="22" t="s">
        <v>80</v>
      </c>
      <c r="G91" s="23">
        <v>4</v>
      </c>
      <c r="H91" s="8"/>
      <c r="I91" s="37"/>
      <c r="J91" s="28">
        <f t="shared" si="6"/>
        <v>0</v>
      </c>
      <c r="K91" s="28">
        <f t="shared" si="7"/>
        <v>0</v>
      </c>
      <c r="L91" s="41"/>
      <c r="M91" s="32">
        <f t="shared" si="9"/>
        <v>0</v>
      </c>
      <c r="N91" s="32">
        <f t="shared" si="10"/>
        <v>0</v>
      </c>
      <c r="O91" s="32">
        <f t="shared" si="8"/>
        <v>0</v>
      </c>
      <c r="P91" s="32">
        <f t="shared" si="11"/>
        <v>0</v>
      </c>
      <c r="Q91" s="35"/>
    </row>
    <row r="92" spans="1:17" x14ac:dyDescent="0.2">
      <c r="A92" s="20">
        <v>90</v>
      </c>
      <c r="B92" s="29">
        <v>1155</v>
      </c>
      <c r="C92" s="21" t="s">
        <v>194</v>
      </c>
      <c r="D92" s="22" t="s">
        <v>195</v>
      </c>
      <c r="E92" s="23" t="s">
        <v>25</v>
      </c>
      <c r="F92" s="22" t="s">
        <v>82</v>
      </c>
      <c r="G92" s="23">
        <v>4</v>
      </c>
      <c r="H92" s="8"/>
      <c r="I92" s="37"/>
      <c r="J92" s="28">
        <f t="shared" si="6"/>
        <v>0</v>
      </c>
      <c r="K92" s="28">
        <f t="shared" si="7"/>
        <v>0</v>
      </c>
      <c r="L92" s="41"/>
      <c r="M92" s="32">
        <f t="shared" si="9"/>
        <v>0</v>
      </c>
      <c r="N92" s="32">
        <f t="shared" si="10"/>
        <v>0</v>
      </c>
      <c r="O92" s="32">
        <f t="shared" si="8"/>
        <v>0</v>
      </c>
      <c r="P92" s="32">
        <f t="shared" si="11"/>
        <v>0</v>
      </c>
      <c r="Q92" s="35"/>
    </row>
    <row r="93" spans="1:17" x14ac:dyDescent="0.2">
      <c r="A93" s="16">
        <v>91</v>
      </c>
      <c r="B93" s="29">
        <v>1047</v>
      </c>
      <c r="C93" s="21" t="s">
        <v>196</v>
      </c>
      <c r="D93" s="22" t="s">
        <v>197</v>
      </c>
      <c r="E93" s="23" t="s">
        <v>198</v>
      </c>
      <c r="F93" s="22" t="s">
        <v>199</v>
      </c>
      <c r="G93" s="23">
        <v>2</v>
      </c>
      <c r="H93" s="8"/>
      <c r="I93" s="37"/>
      <c r="J93" s="28">
        <f>H93*I93</f>
        <v>0</v>
      </c>
      <c r="K93" s="28">
        <f t="shared" si="7"/>
        <v>0</v>
      </c>
      <c r="L93" s="41"/>
      <c r="M93" s="32">
        <f t="shared" si="9"/>
        <v>0</v>
      </c>
      <c r="N93" s="32">
        <f t="shared" si="10"/>
        <v>0</v>
      </c>
      <c r="O93" s="32">
        <f t="shared" si="8"/>
        <v>0</v>
      </c>
      <c r="P93" s="32">
        <f t="shared" si="11"/>
        <v>0</v>
      </c>
      <c r="Q93" s="35"/>
    </row>
    <row r="94" spans="1:17" x14ac:dyDescent="0.2">
      <c r="A94" s="20">
        <v>92</v>
      </c>
      <c r="B94" s="29">
        <v>1997</v>
      </c>
      <c r="C94" s="21" t="s">
        <v>200</v>
      </c>
      <c r="D94" s="22" t="s">
        <v>201</v>
      </c>
      <c r="E94" s="23" t="s">
        <v>8</v>
      </c>
      <c r="F94" s="22" t="s">
        <v>32</v>
      </c>
      <c r="G94" s="23">
        <v>4</v>
      </c>
      <c r="H94" s="8"/>
      <c r="I94" s="37"/>
      <c r="J94" s="28">
        <f t="shared" si="6"/>
        <v>0</v>
      </c>
      <c r="K94" s="28">
        <f t="shared" si="7"/>
        <v>0</v>
      </c>
      <c r="L94" s="41"/>
      <c r="M94" s="32">
        <f t="shared" si="9"/>
        <v>0</v>
      </c>
      <c r="N94" s="32">
        <f t="shared" si="10"/>
        <v>0</v>
      </c>
      <c r="O94" s="32">
        <f t="shared" si="8"/>
        <v>0</v>
      </c>
      <c r="P94" s="32">
        <f t="shared" si="11"/>
        <v>0</v>
      </c>
      <c r="Q94" s="35"/>
    </row>
    <row r="95" spans="1:17" x14ac:dyDescent="0.2">
      <c r="A95" s="16">
        <v>93</v>
      </c>
      <c r="B95" s="29">
        <v>1158</v>
      </c>
      <c r="C95" s="21" t="s">
        <v>202</v>
      </c>
      <c r="D95" s="22" t="s">
        <v>203</v>
      </c>
      <c r="E95" s="23" t="s">
        <v>33</v>
      </c>
      <c r="F95" s="22" t="s">
        <v>164</v>
      </c>
      <c r="G95" s="23">
        <v>5</v>
      </c>
      <c r="H95" s="8"/>
      <c r="I95" s="37"/>
      <c r="J95" s="28">
        <f t="shared" si="6"/>
        <v>0</v>
      </c>
      <c r="K95" s="28">
        <f t="shared" si="7"/>
        <v>0</v>
      </c>
      <c r="L95" s="41"/>
      <c r="M95" s="32">
        <f t="shared" si="9"/>
        <v>0</v>
      </c>
      <c r="N95" s="32">
        <f t="shared" si="10"/>
        <v>0</v>
      </c>
      <c r="O95" s="32">
        <f t="shared" si="8"/>
        <v>0</v>
      </c>
      <c r="P95" s="32">
        <f t="shared" si="11"/>
        <v>0</v>
      </c>
      <c r="Q95" s="35"/>
    </row>
    <row r="96" spans="1:17" x14ac:dyDescent="0.2">
      <c r="A96" s="20">
        <v>94</v>
      </c>
      <c r="B96" s="29">
        <v>971</v>
      </c>
      <c r="C96" s="21" t="s">
        <v>204</v>
      </c>
      <c r="D96" s="22" t="s">
        <v>205</v>
      </c>
      <c r="E96" s="23" t="s">
        <v>206</v>
      </c>
      <c r="F96" s="22" t="s">
        <v>207</v>
      </c>
      <c r="G96" s="23">
        <v>10</v>
      </c>
      <c r="H96" s="8"/>
      <c r="I96" s="37"/>
      <c r="J96" s="28">
        <f t="shared" si="6"/>
        <v>0</v>
      </c>
      <c r="K96" s="28">
        <f t="shared" si="7"/>
        <v>0</v>
      </c>
      <c r="L96" s="41"/>
      <c r="M96" s="32">
        <f t="shared" si="9"/>
        <v>0</v>
      </c>
      <c r="N96" s="32">
        <f t="shared" si="10"/>
        <v>0</v>
      </c>
      <c r="O96" s="32">
        <f t="shared" si="8"/>
        <v>0</v>
      </c>
      <c r="P96" s="32">
        <f t="shared" si="11"/>
        <v>0</v>
      </c>
      <c r="Q96" s="35"/>
    </row>
    <row r="97" spans="1:17" x14ac:dyDescent="0.2">
      <c r="A97" s="16">
        <v>95</v>
      </c>
      <c r="B97" s="29">
        <v>1107</v>
      </c>
      <c r="C97" s="21" t="s">
        <v>208</v>
      </c>
      <c r="D97" s="22" t="s">
        <v>209</v>
      </c>
      <c r="E97" s="23" t="s">
        <v>33</v>
      </c>
      <c r="F97" s="22" t="s">
        <v>53</v>
      </c>
      <c r="G97" s="23">
        <v>5</v>
      </c>
      <c r="H97" s="8"/>
      <c r="I97" s="37"/>
      <c r="J97" s="28">
        <f t="shared" si="6"/>
        <v>0</v>
      </c>
      <c r="K97" s="28">
        <f t="shared" si="7"/>
        <v>0</v>
      </c>
      <c r="L97" s="41"/>
      <c r="M97" s="32">
        <f t="shared" si="9"/>
        <v>0</v>
      </c>
      <c r="N97" s="32">
        <f t="shared" si="10"/>
        <v>0</v>
      </c>
      <c r="O97" s="32">
        <f t="shared" si="8"/>
        <v>0</v>
      </c>
      <c r="P97" s="32">
        <f t="shared" si="11"/>
        <v>0</v>
      </c>
      <c r="Q97" s="35"/>
    </row>
    <row r="98" spans="1:17" x14ac:dyDescent="0.2">
      <c r="A98" s="20">
        <v>96</v>
      </c>
      <c r="B98" s="29">
        <v>852</v>
      </c>
      <c r="C98" s="21" t="s">
        <v>210</v>
      </c>
      <c r="D98" s="22" t="s">
        <v>211</v>
      </c>
      <c r="E98" s="23" t="s">
        <v>33</v>
      </c>
      <c r="F98" s="22" t="s">
        <v>212</v>
      </c>
      <c r="G98" s="23">
        <v>75</v>
      </c>
      <c r="H98" s="8"/>
      <c r="I98" s="37"/>
      <c r="J98" s="28">
        <f t="shared" si="6"/>
        <v>0</v>
      </c>
      <c r="K98" s="28">
        <f t="shared" si="7"/>
        <v>0</v>
      </c>
      <c r="L98" s="41"/>
      <c r="M98" s="32">
        <f t="shared" si="9"/>
        <v>0</v>
      </c>
      <c r="N98" s="32">
        <f t="shared" si="10"/>
        <v>0</v>
      </c>
      <c r="O98" s="32">
        <f t="shared" si="8"/>
        <v>0</v>
      </c>
      <c r="P98" s="32">
        <f t="shared" si="11"/>
        <v>0</v>
      </c>
      <c r="Q98" s="35"/>
    </row>
    <row r="99" spans="1:17" x14ac:dyDescent="0.2">
      <c r="A99" s="16">
        <v>97</v>
      </c>
      <c r="B99" s="29">
        <v>853</v>
      </c>
      <c r="C99" s="21" t="s">
        <v>213</v>
      </c>
      <c r="D99" s="22" t="s">
        <v>214</v>
      </c>
      <c r="E99" s="23" t="s">
        <v>215</v>
      </c>
      <c r="F99" s="22" t="s">
        <v>216</v>
      </c>
      <c r="G99" s="23">
        <v>5</v>
      </c>
      <c r="H99" s="8"/>
      <c r="I99" s="37"/>
      <c r="J99" s="28">
        <f t="shared" si="6"/>
        <v>0</v>
      </c>
      <c r="K99" s="28">
        <f t="shared" si="7"/>
        <v>0</v>
      </c>
      <c r="L99" s="41"/>
      <c r="M99" s="32">
        <f t="shared" si="9"/>
        <v>0</v>
      </c>
      <c r="N99" s="32">
        <f t="shared" si="10"/>
        <v>0</v>
      </c>
      <c r="O99" s="32">
        <f t="shared" si="8"/>
        <v>0</v>
      </c>
      <c r="P99" s="32">
        <f t="shared" si="11"/>
        <v>0</v>
      </c>
      <c r="Q99" s="35"/>
    </row>
    <row r="100" spans="1:17" x14ac:dyDescent="0.2">
      <c r="A100" s="20">
        <v>98</v>
      </c>
      <c r="B100" s="29">
        <v>896</v>
      </c>
      <c r="C100" s="21" t="s">
        <v>217</v>
      </c>
      <c r="D100" s="22" t="s">
        <v>218</v>
      </c>
      <c r="E100" s="23" t="s">
        <v>8</v>
      </c>
      <c r="F100" s="22" t="s">
        <v>219</v>
      </c>
      <c r="G100" s="23">
        <v>2</v>
      </c>
      <c r="H100" s="8"/>
      <c r="I100" s="37"/>
      <c r="J100" s="28">
        <f t="shared" si="6"/>
        <v>0</v>
      </c>
      <c r="K100" s="28">
        <f t="shared" si="7"/>
        <v>0</v>
      </c>
      <c r="L100" s="41"/>
      <c r="M100" s="32">
        <f t="shared" si="9"/>
        <v>0</v>
      </c>
      <c r="N100" s="32">
        <f t="shared" si="10"/>
        <v>0</v>
      </c>
      <c r="O100" s="32">
        <f t="shared" si="8"/>
        <v>0</v>
      </c>
      <c r="P100" s="32">
        <f t="shared" si="11"/>
        <v>0</v>
      </c>
      <c r="Q100" s="35"/>
    </row>
    <row r="101" spans="1:17" x14ac:dyDescent="0.2">
      <c r="A101" s="16">
        <v>99</v>
      </c>
      <c r="B101" s="29">
        <v>2204</v>
      </c>
      <c r="C101" s="24" t="s">
        <v>607</v>
      </c>
      <c r="D101" s="25" t="s">
        <v>608</v>
      </c>
      <c r="E101" s="23" t="s">
        <v>86</v>
      </c>
      <c r="F101" s="22" t="s">
        <v>609</v>
      </c>
      <c r="G101" s="23">
        <v>2</v>
      </c>
      <c r="H101" s="8"/>
      <c r="I101" s="37"/>
      <c r="J101" s="28">
        <f t="shared" si="6"/>
        <v>0</v>
      </c>
      <c r="K101" s="28">
        <f t="shared" si="7"/>
        <v>0</v>
      </c>
      <c r="L101" s="41"/>
      <c r="M101" s="32">
        <f t="shared" si="9"/>
        <v>0</v>
      </c>
      <c r="N101" s="32">
        <f t="shared" si="10"/>
        <v>0</v>
      </c>
      <c r="O101" s="32">
        <f t="shared" si="8"/>
        <v>0</v>
      </c>
      <c r="P101" s="32">
        <f t="shared" si="11"/>
        <v>0</v>
      </c>
      <c r="Q101" s="35"/>
    </row>
    <row r="102" spans="1:17" x14ac:dyDescent="0.2">
      <c r="A102" s="20">
        <v>100</v>
      </c>
      <c r="B102" s="29">
        <v>2206</v>
      </c>
      <c r="C102" s="24" t="s">
        <v>616</v>
      </c>
      <c r="D102" s="25" t="s">
        <v>617</v>
      </c>
      <c r="E102" s="23" t="s">
        <v>86</v>
      </c>
      <c r="F102" s="22" t="s">
        <v>618</v>
      </c>
      <c r="G102" s="23">
        <v>5</v>
      </c>
      <c r="H102" s="8"/>
      <c r="I102" s="37"/>
      <c r="J102" s="28">
        <f t="shared" si="6"/>
        <v>0</v>
      </c>
      <c r="K102" s="28">
        <f t="shared" si="7"/>
        <v>0</v>
      </c>
      <c r="L102" s="41"/>
      <c r="M102" s="32">
        <f t="shared" si="9"/>
        <v>0</v>
      </c>
      <c r="N102" s="32">
        <f t="shared" si="10"/>
        <v>0</v>
      </c>
      <c r="O102" s="32">
        <f t="shared" si="8"/>
        <v>0</v>
      </c>
      <c r="P102" s="32">
        <f t="shared" si="11"/>
        <v>0</v>
      </c>
      <c r="Q102" s="35"/>
    </row>
    <row r="103" spans="1:17" ht="38.25" x14ac:dyDescent="0.2">
      <c r="A103" s="16">
        <v>101</v>
      </c>
      <c r="B103" s="29">
        <v>2606</v>
      </c>
      <c r="C103" s="24" t="s">
        <v>656</v>
      </c>
      <c r="D103" s="25" t="s">
        <v>657</v>
      </c>
      <c r="E103" s="23" t="s">
        <v>494</v>
      </c>
      <c r="F103" s="25" t="s">
        <v>658</v>
      </c>
      <c r="G103" s="23">
        <v>7</v>
      </c>
      <c r="H103" s="8"/>
      <c r="I103" s="37"/>
      <c r="J103" s="28">
        <f t="shared" si="6"/>
        <v>0</v>
      </c>
      <c r="K103" s="28">
        <f t="shared" si="7"/>
        <v>0</v>
      </c>
      <c r="L103" s="41"/>
      <c r="M103" s="32">
        <f t="shared" si="9"/>
        <v>0</v>
      </c>
      <c r="N103" s="32">
        <f t="shared" si="10"/>
        <v>0</v>
      </c>
      <c r="O103" s="32">
        <f t="shared" si="8"/>
        <v>0</v>
      </c>
      <c r="P103" s="32">
        <f t="shared" si="11"/>
        <v>0</v>
      </c>
      <c r="Q103" s="35"/>
    </row>
    <row r="104" spans="1:17" x14ac:dyDescent="0.2">
      <c r="A104" s="20">
        <v>102</v>
      </c>
      <c r="B104" s="29">
        <v>994</v>
      </c>
      <c r="C104" s="21" t="s">
        <v>220</v>
      </c>
      <c r="D104" s="22" t="s">
        <v>221</v>
      </c>
      <c r="E104" s="23" t="s">
        <v>25</v>
      </c>
      <c r="F104" s="22" t="s">
        <v>222</v>
      </c>
      <c r="G104" s="23">
        <v>15</v>
      </c>
      <c r="H104" s="8"/>
      <c r="I104" s="37"/>
      <c r="J104" s="28">
        <f t="shared" si="6"/>
        <v>0</v>
      </c>
      <c r="K104" s="28">
        <f t="shared" si="7"/>
        <v>0</v>
      </c>
      <c r="L104" s="41"/>
      <c r="M104" s="32">
        <f t="shared" si="9"/>
        <v>0</v>
      </c>
      <c r="N104" s="32">
        <f t="shared" si="10"/>
        <v>0</v>
      </c>
      <c r="O104" s="32">
        <f t="shared" si="8"/>
        <v>0</v>
      </c>
      <c r="P104" s="32">
        <f t="shared" si="11"/>
        <v>0</v>
      </c>
      <c r="Q104" s="35"/>
    </row>
    <row r="105" spans="1:17" x14ac:dyDescent="0.2">
      <c r="A105" s="16">
        <v>103</v>
      </c>
      <c r="B105" s="29">
        <v>995</v>
      </c>
      <c r="C105" s="21" t="s">
        <v>223</v>
      </c>
      <c r="D105" s="22" t="s">
        <v>224</v>
      </c>
      <c r="E105" s="23" t="s">
        <v>25</v>
      </c>
      <c r="F105" s="22" t="s">
        <v>191</v>
      </c>
      <c r="G105" s="23">
        <v>20</v>
      </c>
      <c r="H105" s="8"/>
      <c r="I105" s="37"/>
      <c r="J105" s="28">
        <f t="shared" si="6"/>
        <v>0</v>
      </c>
      <c r="K105" s="28">
        <f t="shared" si="7"/>
        <v>0</v>
      </c>
      <c r="L105" s="41"/>
      <c r="M105" s="32">
        <f t="shared" si="9"/>
        <v>0</v>
      </c>
      <c r="N105" s="32">
        <f t="shared" si="10"/>
        <v>0</v>
      </c>
      <c r="O105" s="32">
        <f t="shared" si="8"/>
        <v>0</v>
      </c>
      <c r="P105" s="32">
        <f t="shared" si="11"/>
        <v>0</v>
      </c>
      <c r="Q105" s="35"/>
    </row>
    <row r="106" spans="1:17" x14ac:dyDescent="0.2">
      <c r="A106" s="20">
        <v>104</v>
      </c>
      <c r="B106" s="29">
        <v>844</v>
      </c>
      <c r="C106" s="21" t="s">
        <v>225</v>
      </c>
      <c r="D106" s="22" t="s">
        <v>226</v>
      </c>
      <c r="E106" s="23" t="s">
        <v>25</v>
      </c>
      <c r="F106" s="25" t="s">
        <v>227</v>
      </c>
      <c r="G106" s="23">
        <v>40</v>
      </c>
      <c r="H106" s="8"/>
      <c r="I106" s="37"/>
      <c r="J106" s="28">
        <f t="shared" si="6"/>
        <v>0</v>
      </c>
      <c r="K106" s="28">
        <f t="shared" si="7"/>
        <v>0</v>
      </c>
      <c r="L106" s="41"/>
      <c r="M106" s="32">
        <f t="shared" si="9"/>
        <v>0</v>
      </c>
      <c r="N106" s="32">
        <f t="shared" si="10"/>
        <v>0</v>
      </c>
      <c r="O106" s="32">
        <f t="shared" si="8"/>
        <v>0</v>
      </c>
      <c r="P106" s="32">
        <f t="shared" si="11"/>
        <v>0</v>
      </c>
      <c r="Q106" s="35"/>
    </row>
    <row r="107" spans="1:17" x14ac:dyDescent="0.2">
      <c r="A107" s="16">
        <v>105</v>
      </c>
      <c r="B107" s="29">
        <v>1035</v>
      </c>
      <c r="C107" s="21" t="s">
        <v>228</v>
      </c>
      <c r="D107" s="22" t="s">
        <v>229</v>
      </c>
      <c r="E107" s="23" t="s">
        <v>33</v>
      </c>
      <c r="F107" s="22" t="s">
        <v>34</v>
      </c>
      <c r="G107" s="23">
        <v>10</v>
      </c>
      <c r="H107" s="8"/>
      <c r="I107" s="37"/>
      <c r="J107" s="28">
        <f t="shared" si="6"/>
        <v>0</v>
      </c>
      <c r="K107" s="28">
        <f t="shared" si="7"/>
        <v>0</v>
      </c>
      <c r="L107" s="41"/>
      <c r="M107" s="32">
        <f t="shared" si="9"/>
        <v>0</v>
      </c>
      <c r="N107" s="32">
        <f t="shared" si="10"/>
        <v>0</v>
      </c>
      <c r="O107" s="32">
        <f t="shared" si="8"/>
        <v>0</v>
      </c>
      <c r="P107" s="32">
        <f t="shared" si="11"/>
        <v>0</v>
      </c>
      <c r="Q107" s="35"/>
    </row>
    <row r="108" spans="1:17" x14ac:dyDescent="0.2">
      <c r="A108" s="20">
        <v>106</v>
      </c>
      <c r="B108" s="29">
        <v>1980</v>
      </c>
      <c r="C108" s="20">
        <v>146104</v>
      </c>
      <c r="D108" s="22" t="s">
        <v>230</v>
      </c>
      <c r="E108" s="23" t="s">
        <v>757</v>
      </c>
      <c r="F108" s="22" t="s">
        <v>231</v>
      </c>
      <c r="G108" s="23">
        <v>10</v>
      </c>
      <c r="H108" s="8"/>
      <c r="I108" s="37"/>
      <c r="J108" s="28">
        <f t="shared" si="6"/>
        <v>0</v>
      </c>
      <c r="K108" s="28">
        <f t="shared" si="7"/>
        <v>0</v>
      </c>
      <c r="L108" s="41"/>
      <c r="M108" s="32">
        <f t="shared" si="9"/>
        <v>0</v>
      </c>
      <c r="N108" s="32">
        <f t="shared" si="10"/>
        <v>0</v>
      </c>
      <c r="O108" s="32">
        <f t="shared" si="8"/>
        <v>0</v>
      </c>
      <c r="P108" s="32">
        <f t="shared" si="11"/>
        <v>0</v>
      </c>
      <c r="Q108" s="35"/>
    </row>
    <row r="109" spans="1:17" ht="25.5" x14ac:dyDescent="0.2">
      <c r="A109" s="16">
        <v>107</v>
      </c>
      <c r="B109" s="29">
        <v>2248</v>
      </c>
      <c r="C109" s="24" t="s">
        <v>684</v>
      </c>
      <c r="D109" s="25" t="s">
        <v>685</v>
      </c>
      <c r="E109" s="23" t="s">
        <v>757</v>
      </c>
      <c r="F109" s="22" t="s">
        <v>231</v>
      </c>
      <c r="G109" s="23">
        <v>10</v>
      </c>
      <c r="H109" s="8"/>
      <c r="I109" s="37"/>
      <c r="J109" s="28">
        <f t="shared" si="6"/>
        <v>0</v>
      </c>
      <c r="K109" s="28">
        <f t="shared" si="7"/>
        <v>0</v>
      </c>
      <c r="L109" s="41"/>
      <c r="M109" s="32">
        <f t="shared" si="9"/>
        <v>0</v>
      </c>
      <c r="N109" s="32">
        <f t="shared" si="10"/>
        <v>0</v>
      </c>
      <c r="O109" s="32">
        <f t="shared" si="8"/>
        <v>0</v>
      </c>
      <c r="P109" s="32">
        <f t="shared" si="11"/>
        <v>0</v>
      </c>
      <c r="Q109" s="35"/>
    </row>
    <row r="110" spans="1:17" x14ac:dyDescent="0.2">
      <c r="A110" s="20">
        <v>108</v>
      </c>
      <c r="B110" s="29">
        <v>2078</v>
      </c>
      <c r="C110" s="27">
        <v>143563</v>
      </c>
      <c r="D110" s="25" t="s">
        <v>599</v>
      </c>
      <c r="E110" s="23" t="s">
        <v>111</v>
      </c>
      <c r="F110" s="22" t="s">
        <v>600</v>
      </c>
      <c r="G110" s="23">
        <v>7</v>
      </c>
      <c r="H110" s="8"/>
      <c r="I110" s="37"/>
      <c r="J110" s="28">
        <f t="shared" si="6"/>
        <v>0</v>
      </c>
      <c r="K110" s="28">
        <f t="shared" si="7"/>
        <v>0</v>
      </c>
      <c r="L110" s="41"/>
      <c r="M110" s="32">
        <f t="shared" si="9"/>
        <v>0</v>
      </c>
      <c r="N110" s="32">
        <f t="shared" si="10"/>
        <v>0</v>
      </c>
      <c r="O110" s="32">
        <f t="shared" si="8"/>
        <v>0</v>
      </c>
      <c r="P110" s="32">
        <f t="shared" si="11"/>
        <v>0</v>
      </c>
      <c r="Q110" s="35"/>
    </row>
    <row r="111" spans="1:17" x14ac:dyDescent="0.2">
      <c r="A111" s="16">
        <v>109</v>
      </c>
      <c r="B111" s="29">
        <v>916</v>
      </c>
      <c r="C111" s="24" t="s">
        <v>789</v>
      </c>
      <c r="D111" s="25" t="s">
        <v>787</v>
      </c>
      <c r="E111" s="23" t="s">
        <v>33</v>
      </c>
      <c r="F111" s="25" t="s">
        <v>788</v>
      </c>
      <c r="G111" s="23">
        <v>10</v>
      </c>
      <c r="H111" s="8"/>
      <c r="I111" s="37"/>
      <c r="J111" s="28">
        <f t="shared" si="6"/>
        <v>0</v>
      </c>
      <c r="K111" s="28">
        <f t="shared" si="7"/>
        <v>0</v>
      </c>
      <c r="L111" s="41"/>
      <c r="M111" s="32">
        <f t="shared" si="9"/>
        <v>0</v>
      </c>
      <c r="N111" s="32">
        <f t="shared" si="10"/>
        <v>0</v>
      </c>
      <c r="O111" s="32">
        <f t="shared" si="8"/>
        <v>0</v>
      </c>
      <c r="P111" s="32">
        <f t="shared" si="11"/>
        <v>0</v>
      </c>
      <c r="Q111" s="35"/>
    </row>
    <row r="112" spans="1:17" x14ac:dyDescent="0.2">
      <c r="A112" s="20">
        <v>110</v>
      </c>
      <c r="B112" s="29">
        <v>851</v>
      </c>
      <c r="C112" s="21" t="s">
        <v>232</v>
      </c>
      <c r="D112" s="22" t="s">
        <v>233</v>
      </c>
      <c r="E112" s="23" t="s">
        <v>15</v>
      </c>
      <c r="F112" s="22" t="s">
        <v>234</v>
      </c>
      <c r="G112" s="23">
        <v>8</v>
      </c>
      <c r="H112" s="8"/>
      <c r="I112" s="37"/>
      <c r="J112" s="28">
        <f t="shared" si="6"/>
        <v>0</v>
      </c>
      <c r="K112" s="28">
        <f t="shared" si="7"/>
        <v>0</v>
      </c>
      <c r="L112" s="41"/>
      <c r="M112" s="32">
        <f t="shared" si="9"/>
        <v>0</v>
      </c>
      <c r="N112" s="32">
        <f t="shared" si="10"/>
        <v>0</v>
      </c>
      <c r="O112" s="32">
        <f t="shared" si="8"/>
        <v>0</v>
      </c>
      <c r="P112" s="32">
        <f t="shared" si="11"/>
        <v>0</v>
      </c>
      <c r="Q112" s="35"/>
    </row>
    <row r="113" spans="1:17" x14ac:dyDescent="0.2">
      <c r="A113" s="16">
        <v>111</v>
      </c>
      <c r="B113" s="29">
        <v>1161</v>
      </c>
      <c r="C113" s="21" t="s">
        <v>235</v>
      </c>
      <c r="D113" s="22" t="s">
        <v>236</v>
      </c>
      <c r="E113" s="23" t="s">
        <v>15</v>
      </c>
      <c r="F113" s="22" t="s">
        <v>237</v>
      </c>
      <c r="G113" s="23">
        <v>2</v>
      </c>
      <c r="H113" s="8"/>
      <c r="I113" s="37"/>
      <c r="J113" s="28">
        <f t="shared" si="6"/>
        <v>0</v>
      </c>
      <c r="K113" s="28">
        <f t="shared" si="7"/>
        <v>0</v>
      </c>
      <c r="L113" s="41"/>
      <c r="M113" s="32">
        <f t="shared" si="9"/>
        <v>0</v>
      </c>
      <c r="N113" s="32">
        <f t="shared" si="10"/>
        <v>0</v>
      </c>
      <c r="O113" s="32">
        <f t="shared" si="8"/>
        <v>0</v>
      </c>
      <c r="P113" s="32">
        <f t="shared" si="11"/>
        <v>0</v>
      </c>
      <c r="Q113" s="35"/>
    </row>
    <row r="114" spans="1:17" x14ac:dyDescent="0.2">
      <c r="A114" s="20">
        <v>112</v>
      </c>
      <c r="B114" s="29">
        <v>2741</v>
      </c>
      <c r="C114" s="24" t="s">
        <v>663</v>
      </c>
      <c r="D114" s="25" t="s">
        <v>664</v>
      </c>
      <c r="E114" s="23" t="s">
        <v>33</v>
      </c>
      <c r="F114" s="22" t="s">
        <v>665</v>
      </c>
      <c r="G114" s="23">
        <v>2</v>
      </c>
      <c r="H114" s="8"/>
      <c r="I114" s="37"/>
      <c r="J114" s="28">
        <f t="shared" si="6"/>
        <v>0</v>
      </c>
      <c r="K114" s="28">
        <f t="shared" si="7"/>
        <v>0</v>
      </c>
      <c r="L114" s="41"/>
      <c r="M114" s="32">
        <f t="shared" si="9"/>
        <v>0</v>
      </c>
      <c r="N114" s="32">
        <f t="shared" si="10"/>
        <v>0</v>
      </c>
      <c r="O114" s="32">
        <f t="shared" si="8"/>
        <v>0</v>
      </c>
      <c r="P114" s="32">
        <f t="shared" si="11"/>
        <v>0</v>
      </c>
      <c r="Q114" s="35"/>
    </row>
    <row r="115" spans="1:17" x14ac:dyDescent="0.2">
      <c r="A115" s="16">
        <v>113</v>
      </c>
      <c r="B115" s="29">
        <v>901</v>
      </c>
      <c r="C115" s="21" t="s">
        <v>238</v>
      </c>
      <c r="D115" s="22" t="s">
        <v>239</v>
      </c>
      <c r="E115" s="23" t="s">
        <v>25</v>
      </c>
      <c r="F115" s="22" t="s">
        <v>240</v>
      </c>
      <c r="G115" s="23">
        <v>4</v>
      </c>
      <c r="H115" s="8"/>
      <c r="I115" s="37"/>
      <c r="J115" s="28">
        <f t="shared" si="6"/>
        <v>0</v>
      </c>
      <c r="K115" s="28">
        <f t="shared" si="7"/>
        <v>0</v>
      </c>
      <c r="L115" s="41"/>
      <c r="M115" s="32">
        <f t="shared" si="9"/>
        <v>0</v>
      </c>
      <c r="N115" s="32">
        <f t="shared" si="10"/>
        <v>0</v>
      </c>
      <c r="O115" s="32">
        <f t="shared" si="8"/>
        <v>0</v>
      </c>
      <c r="P115" s="32">
        <f t="shared" si="11"/>
        <v>0</v>
      </c>
      <c r="Q115" s="35"/>
    </row>
    <row r="116" spans="1:17" ht="25.5" x14ac:dyDescent="0.2">
      <c r="A116" s="20">
        <v>114</v>
      </c>
      <c r="B116" s="29">
        <v>2473</v>
      </c>
      <c r="C116" s="24" t="s">
        <v>639</v>
      </c>
      <c r="D116" s="25" t="s">
        <v>640</v>
      </c>
      <c r="E116" s="23" t="s">
        <v>86</v>
      </c>
      <c r="F116" s="25" t="s">
        <v>641</v>
      </c>
      <c r="G116" s="23">
        <v>5</v>
      </c>
      <c r="H116" s="8"/>
      <c r="I116" s="37"/>
      <c r="J116" s="28">
        <f t="shared" si="6"/>
        <v>0</v>
      </c>
      <c r="K116" s="28">
        <f t="shared" si="7"/>
        <v>0</v>
      </c>
      <c r="L116" s="41"/>
      <c r="M116" s="32">
        <f t="shared" si="9"/>
        <v>0</v>
      </c>
      <c r="N116" s="32">
        <f t="shared" si="10"/>
        <v>0</v>
      </c>
      <c r="O116" s="32">
        <f t="shared" si="8"/>
        <v>0</v>
      </c>
      <c r="P116" s="32">
        <f t="shared" si="11"/>
        <v>0</v>
      </c>
      <c r="Q116" s="35"/>
    </row>
    <row r="117" spans="1:17" x14ac:dyDescent="0.2">
      <c r="A117" s="16">
        <v>115</v>
      </c>
      <c r="B117" s="29">
        <v>1112</v>
      </c>
      <c r="C117" s="21" t="s">
        <v>241</v>
      </c>
      <c r="D117" s="22" t="s">
        <v>242</v>
      </c>
      <c r="E117" s="23" t="s">
        <v>33</v>
      </c>
      <c r="F117" s="22" t="s">
        <v>212</v>
      </c>
      <c r="G117" s="23">
        <v>11</v>
      </c>
      <c r="H117" s="8"/>
      <c r="I117" s="37"/>
      <c r="J117" s="28">
        <f t="shared" si="6"/>
        <v>0</v>
      </c>
      <c r="K117" s="28">
        <f t="shared" si="7"/>
        <v>0</v>
      </c>
      <c r="L117" s="41"/>
      <c r="M117" s="32">
        <f t="shared" si="9"/>
        <v>0</v>
      </c>
      <c r="N117" s="32">
        <f t="shared" si="10"/>
        <v>0</v>
      </c>
      <c r="O117" s="32">
        <f t="shared" si="8"/>
        <v>0</v>
      </c>
      <c r="P117" s="32">
        <f t="shared" si="11"/>
        <v>0</v>
      </c>
      <c r="Q117" s="35"/>
    </row>
    <row r="118" spans="1:17" x14ac:dyDescent="0.2">
      <c r="A118" s="20">
        <v>116</v>
      </c>
      <c r="B118" s="29">
        <v>2123</v>
      </c>
      <c r="C118" s="21" t="s">
        <v>243</v>
      </c>
      <c r="D118" s="22" t="s">
        <v>244</v>
      </c>
      <c r="E118" s="23" t="s">
        <v>33</v>
      </c>
      <c r="F118" s="22" t="s">
        <v>212</v>
      </c>
      <c r="G118" s="23">
        <v>3</v>
      </c>
      <c r="H118" s="8"/>
      <c r="I118" s="37"/>
      <c r="J118" s="28">
        <f t="shared" si="6"/>
        <v>0</v>
      </c>
      <c r="K118" s="28">
        <f t="shared" si="7"/>
        <v>0</v>
      </c>
      <c r="L118" s="41"/>
      <c r="M118" s="32">
        <f t="shared" si="9"/>
        <v>0</v>
      </c>
      <c r="N118" s="32">
        <f t="shared" si="10"/>
        <v>0</v>
      </c>
      <c r="O118" s="32">
        <f t="shared" si="8"/>
        <v>0</v>
      </c>
      <c r="P118" s="32">
        <f t="shared" si="11"/>
        <v>0</v>
      </c>
      <c r="Q118" s="35"/>
    </row>
    <row r="119" spans="1:17" x14ac:dyDescent="0.2">
      <c r="A119" s="16">
        <v>117</v>
      </c>
      <c r="B119" s="29">
        <v>2580</v>
      </c>
      <c r="C119" s="24" t="s">
        <v>646</v>
      </c>
      <c r="D119" s="25" t="s">
        <v>647</v>
      </c>
      <c r="E119" s="23" t="s">
        <v>15</v>
      </c>
      <c r="F119" s="22" t="s">
        <v>648</v>
      </c>
      <c r="G119" s="23">
        <v>5</v>
      </c>
      <c r="H119" s="8"/>
      <c r="I119" s="37"/>
      <c r="J119" s="28">
        <f t="shared" si="6"/>
        <v>0</v>
      </c>
      <c r="K119" s="28">
        <f t="shared" si="7"/>
        <v>0</v>
      </c>
      <c r="L119" s="41"/>
      <c r="M119" s="32">
        <f t="shared" si="9"/>
        <v>0</v>
      </c>
      <c r="N119" s="32">
        <f t="shared" si="10"/>
        <v>0</v>
      </c>
      <c r="O119" s="32">
        <f t="shared" si="8"/>
        <v>0</v>
      </c>
      <c r="P119" s="32">
        <f t="shared" si="11"/>
        <v>0</v>
      </c>
      <c r="Q119" s="35"/>
    </row>
    <row r="120" spans="1:17" x14ac:dyDescent="0.2">
      <c r="A120" s="20">
        <v>118</v>
      </c>
      <c r="B120" s="29">
        <v>1086</v>
      </c>
      <c r="C120" s="21" t="s">
        <v>245</v>
      </c>
      <c r="D120" s="22" t="s">
        <v>246</v>
      </c>
      <c r="E120" s="23" t="s">
        <v>8</v>
      </c>
      <c r="F120" s="22" t="s">
        <v>32</v>
      </c>
      <c r="G120" s="23">
        <v>8</v>
      </c>
      <c r="H120" s="8"/>
      <c r="I120" s="37"/>
      <c r="J120" s="28">
        <f t="shared" si="6"/>
        <v>0</v>
      </c>
      <c r="K120" s="28">
        <f t="shared" si="7"/>
        <v>0</v>
      </c>
      <c r="L120" s="41"/>
      <c r="M120" s="32">
        <f t="shared" si="9"/>
        <v>0</v>
      </c>
      <c r="N120" s="32">
        <f t="shared" si="10"/>
        <v>0</v>
      </c>
      <c r="O120" s="32">
        <f t="shared" si="8"/>
        <v>0</v>
      </c>
      <c r="P120" s="32">
        <f t="shared" si="11"/>
        <v>0</v>
      </c>
      <c r="Q120" s="35"/>
    </row>
    <row r="121" spans="1:17" x14ac:dyDescent="0.2">
      <c r="A121" s="16">
        <v>119</v>
      </c>
      <c r="B121" s="29">
        <v>3490</v>
      </c>
      <c r="C121" s="24" t="s">
        <v>760</v>
      </c>
      <c r="D121" s="25" t="s">
        <v>759</v>
      </c>
      <c r="E121" s="23" t="s">
        <v>33</v>
      </c>
      <c r="F121" s="25" t="s">
        <v>758</v>
      </c>
      <c r="G121" s="23">
        <v>3</v>
      </c>
      <c r="H121" s="8"/>
      <c r="I121" s="37"/>
      <c r="J121" s="28">
        <f t="shared" si="6"/>
        <v>0</v>
      </c>
      <c r="K121" s="28">
        <f t="shared" si="7"/>
        <v>0</v>
      </c>
      <c r="L121" s="41"/>
      <c r="M121" s="32">
        <f t="shared" si="9"/>
        <v>0</v>
      </c>
      <c r="N121" s="32">
        <f t="shared" si="10"/>
        <v>0</v>
      </c>
      <c r="O121" s="32">
        <f t="shared" si="8"/>
        <v>0</v>
      </c>
      <c r="P121" s="32">
        <f t="shared" si="11"/>
        <v>0</v>
      </c>
      <c r="Q121" s="35"/>
    </row>
    <row r="122" spans="1:17" x14ac:dyDescent="0.2">
      <c r="A122" s="20">
        <v>120</v>
      </c>
      <c r="B122" s="29">
        <v>1071</v>
      </c>
      <c r="C122" s="21" t="s">
        <v>247</v>
      </c>
      <c r="D122" s="22" t="s">
        <v>248</v>
      </c>
      <c r="E122" s="23" t="s">
        <v>86</v>
      </c>
      <c r="F122" s="22" t="s">
        <v>249</v>
      </c>
      <c r="G122" s="23">
        <v>10</v>
      </c>
      <c r="H122" s="8"/>
      <c r="I122" s="37"/>
      <c r="J122" s="28">
        <f t="shared" si="6"/>
        <v>0</v>
      </c>
      <c r="K122" s="28">
        <f t="shared" si="7"/>
        <v>0</v>
      </c>
      <c r="L122" s="41"/>
      <c r="M122" s="32">
        <f t="shared" si="9"/>
        <v>0</v>
      </c>
      <c r="N122" s="32">
        <f t="shared" si="10"/>
        <v>0</v>
      </c>
      <c r="O122" s="32">
        <f t="shared" si="8"/>
        <v>0</v>
      </c>
      <c r="P122" s="32">
        <f t="shared" si="11"/>
        <v>0</v>
      </c>
      <c r="Q122" s="35"/>
    </row>
    <row r="123" spans="1:17" x14ac:dyDescent="0.2">
      <c r="A123" s="16">
        <v>121</v>
      </c>
      <c r="B123" s="29">
        <v>1075</v>
      </c>
      <c r="C123" s="21" t="s">
        <v>250</v>
      </c>
      <c r="D123" s="22" t="s">
        <v>251</v>
      </c>
      <c r="E123" s="23" t="s">
        <v>25</v>
      </c>
      <c r="F123" s="22" t="s">
        <v>186</v>
      </c>
      <c r="G123" s="23">
        <v>10</v>
      </c>
      <c r="H123" s="8"/>
      <c r="I123" s="37"/>
      <c r="J123" s="28">
        <f t="shared" si="6"/>
        <v>0</v>
      </c>
      <c r="K123" s="28">
        <f t="shared" si="7"/>
        <v>0</v>
      </c>
      <c r="L123" s="41"/>
      <c r="M123" s="32">
        <f t="shared" si="9"/>
        <v>0</v>
      </c>
      <c r="N123" s="32">
        <f t="shared" si="10"/>
        <v>0</v>
      </c>
      <c r="O123" s="32">
        <f t="shared" si="8"/>
        <v>0</v>
      </c>
      <c r="P123" s="32">
        <f t="shared" si="11"/>
        <v>0</v>
      </c>
      <c r="Q123" s="35"/>
    </row>
    <row r="124" spans="1:17" x14ac:dyDescent="0.2">
      <c r="A124" s="20">
        <v>122</v>
      </c>
      <c r="B124" s="29">
        <v>1925</v>
      </c>
      <c r="C124" s="21" t="s">
        <v>252</v>
      </c>
      <c r="D124" s="22" t="s">
        <v>253</v>
      </c>
      <c r="E124" s="23" t="s">
        <v>25</v>
      </c>
      <c r="F124" s="22" t="s">
        <v>101</v>
      </c>
      <c r="G124" s="23">
        <v>10</v>
      </c>
      <c r="H124" s="8"/>
      <c r="I124" s="37"/>
      <c r="J124" s="28">
        <f t="shared" si="6"/>
        <v>0</v>
      </c>
      <c r="K124" s="28">
        <f t="shared" si="7"/>
        <v>0</v>
      </c>
      <c r="L124" s="41"/>
      <c r="M124" s="32">
        <f t="shared" si="9"/>
        <v>0</v>
      </c>
      <c r="N124" s="32">
        <f t="shared" si="10"/>
        <v>0</v>
      </c>
      <c r="O124" s="32">
        <f t="shared" si="8"/>
        <v>0</v>
      </c>
      <c r="P124" s="32">
        <f t="shared" si="11"/>
        <v>0</v>
      </c>
      <c r="Q124" s="35"/>
    </row>
    <row r="125" spans="1:17" x14ac:dyDescent="0.2">
      <c r="A125" s="16">
        <v>123</v>
      </c>
      <c r="B125" s="29">
        <v>861</v>
      </c>
      <c r="C125" s="21" t="s">
        <v>254</v>
      </c>
      <c r="D125" s="22" t="s">
        <v>255</v>
      </c>
      <c r="E125" s="23" t="s">
        <v>25</v>
      </c>
      <c r="F125" s="22" t="s">
        <v>101</v>
      </c>
      <c r="G125" s="23">
        <v>95</v>
      </c>
      <c r="H125" s="8"/>
      <c r="I125" s="37"/>
      <c r="J125" s="28">
        <f t="shared" si="6"/>
        <v>0</v>
      </c>
      <c r="K125" s="28">
        <f t="shared" si="7"/>
        <v>0</v>
      </c>
      <c r="L125" s="41"/>
      <c r="M125" s="32">
        <f t="shared" si="9"/>
        <v>0</v>
      </c>
      <c r="N125" s="32">
        <f t="shared" si="10"/>
        <v>0</v>
      </c>
      <c r="O125" s="32">
        <f t="shared" si="8"/>
        <v>0</v>
      </c>
      <c r="P125" s="32">
        <f t="shared" si="11"/>
        <v>0</v>
      </c>
      <c r="Q125" s="35"/>
    </row>
    <row r="126" spans="1:17" x14ac:dyDescent="0.2">
      <c r="A126" s="20">
        <v>124</v>
      </c>
      <c r="B126" s="29">
        <v>1597</v>
      </c>
      <c r="C126" s="24" t="s">
        <v>596</v>
      </c>
      <c r="D126" s="25" t="s">
        <v>597</v>
      </c>
      <c r="E126" s="23" t="s">
        <v>33</v>
      </c>
      <c r="F126" s="22" t="s">
        <v>598</v>
      </c>
      <c r="G126" s="23">
        <v>3</v>
      </c>
      <c r="H126" s="8"/>
      <c r="I126" s="37"/>
      <c r="J126" s="28">
        <f t="shared" si="6"/>
        <v>0</v>
      </c>
      <c r="K126" s="28">
        <f t="shared" si="7"/>
        <v>0</v>
      </c>
      <c r="L126" s="41"/>
      <c r="M126" s="32">
        <f t="shared" si="9"/>
        <v>0</v>
      </c>
      <c r="N126" s="32">
        <f t="shared" si="10"/>
        <v>0</v>
      </c>
      <c r="O126" s="32">
        <f t="shared" si="8"/>
        <v>0</v>
      </c>
      <c r="P126" s="32">
        <f t="shared" si="11"/>
        <v>0</v>
      </c>
      <c r="Q126" s="35"/>
    </row>
    <row r="127" spans="1:17" x14ac:dyDescent="0.2">
      <c r="A127" s="16">
        <v>125</v>
      </c>
      <c r="B127" s="29">
        <v>2534</v>
      </c>
      <c r="C127" s="24"/>
      <c r="D127" s="25" t="s">
        <v>643</v>
      </c>
      <c r="E127" s="23" t="s">
        <v>206</v>
      </c>
      <c r="F127" s="22" t="s">
        <v>761</v>
      </c>
      <c r="G127" s="23">
        <v>5</v>
      </c>
      <c r="H127" s="8"/>
      <c r="I127" s="37"/>
      <c r="J127" s="28">
        <f t="shared" si="6"/>
        <v>0</v>
      </c>
      <c r="K127" s="28">
        <f t="shared" si="7"/>
        <v>0</v>
      </c>
      <c r="L127" s="41"/>
      <c r="M127" s="32">
        <f t="shared" si="9"/>
        <v>0</v>
      </c>
      <c r="N127" s="32">
        <f t="shared" si="10"/>
        <v>0</v>
      </c>
      <c r="O127" s="32">
        <f t="shared" si="8"/>
        <v>0</v>
      </c>
      <c r="P127" s="32">
        <f t="shared" si="11"/>
        <v>0</v>
      </c>
      <c r="Q127" s="35"/>
    </row>
    <row r="128" spans="1:17" x14ac:dyDescent="0.2">
      <c r="A128" s="20">
        <v>126</v>
      </c>
      <c r="B128" s="29">
        <v>2533</v>
      </c>
      <c r="C128" s="24"/>
      <c r="D128" s="25" t="s">
        <v>642</v>
      </c>
      <c r="E128" s="23" t="s">
        <v>206</v>
      </c>
      <c r="F128" s="22" t="s">
        <v>761</v>
      </c>
      <c r="G128" s="23">
        <v>5</v>
      </c>
      <c r="H128" s="8"/>
      <c r="I128" s="37"/>
      <c r="J128" s="28">
        <f t="shared" si="6"/>
        <v>0</v>
      </c>
      <c r="K128" s="28">
        <f t="shared" si="7"/>
        <v>0</v>
      </c>
      <c r="L128" s="41"/>
      <c r="M128" s="32">
        <f t="shared" si="9"/>
        <v>0</v>
      </c>
      <c r="N128" s="32">
        <f t="shared" si="10"/>
        <v>0</v>
      </c>
      <c r="O128" s="32">
        <f t="shared" si="8"/>
        <v>0</v>
      </c>
      <c r="P128" s="32">
        <f t="shared" si="11"/>
        <v>0</v>
      </c>
      <c r="Q128" s="35"/>
    </row>
    <row r="129" spans="1:17" x14ac:dyDescent="0.2">
      <c r="A129" s="16">
        <v>127</v>
      </c>
      <c r="B129" s="29">
        <v>2588</v>
      </c>
      <c r="C129" s="21" t="s">
        <v>256</v>
      </c>
      <c r="D129" s="22" t="s">
        <v>257</v>
      </c>
      <c r="E129" s="23" t="s">
        <v>15</v>
      </c>
      <c r="F129" s="22" t="s">
        <v>258</v>
      </c>
      <c r="G129" s="23">
        <v>15</v>
      </c>
      <c r="H129" s="8"/>
      <c r="I129" s="37"/>
      <c r="J129" s="28">
        <f t="shared" si="6"/>
        <v>0</v>
      </c>
      <c r="K129" s="28">
        <f t="shared" si="7"/>
        <v>0</v>
      </c>
      <c r="L129" s="41"/>
      <c r="M129" s="32">
        <f t="shared" si="9"/>
        <v>0</v>
      </c>
      <c r="N129" s="32">
        <f t="shared" si="10"/>
        <v>0</v>
      </c>
      <c r="O129" s="32">
        <f t="shared" si="8"/>
        <v>0</v>
      </c>
      <c r="P129" s="32">
        <f t="shared" si="11"/>
        <v>0</v>
      </c>
      <c r="Q129" s="35"/>
    </row>
    <row r="130" spans="1:17" x14ac:dyDescent="0.2">
      <c r="A130" s="20">
        <v>128</v>
      </c>
      <c r="B130" s="29">
        <v>948</v>
      </c>
      <c r="C130" s="21" t="s">
        <v>259</v>
      </c>
      <c r="D130" s="22" t="s">
        <v>260</v>
      </c>
      <c r="E130" s="23" t="s">
        <v>94</v>
      </c>
      <c r="F130" s="22" t="s">
        <v>261</v>
      </c>
      <c r="G130" s="23">
        <v>30</v>
      </c>
      <c r="H130" s="8"/>
      <c r="I130" s="37"/>
      <c r="J130" s="28">
        <f t="shared" si="6"/>
        <v>0</v>
      </c>
      <c r="K130" s="28">
        <f t="shared" si="7"/>
        <v>0</v>
      </c>
      <c r="L130" s="41"/>
      <c r="M130" s="32">
        <f t="shared" si="9"/>
        <v>0</v>
      </c>
      <c r="N130" s="32">
        <f t="shared" si="10"/>
        <v>0</v>
      </c>
      <c r="O130" s="32">
        <f t="shared" si="8"/>
        <v>0</v>
      </c>
      <c r="P130" s="32">
        <f t="shared" si="11"/>
        <v>0</v>
      </c>
      <c r="Q130" s="35"/>
    </row>
    <row r="131" spans="1:17" x14ac:dyDescent="0.2">
      <c r="A131" s="16">
        <v>129</v>
      </c>
      <c r="B131" s="29">
        <v>947</v>
      </c>
      <c r="C131" s="21" t="s">
        <v>262</v>
      </c>
      <c r="D131" s="22" t="s">
        <v>260</v>
      </c>
      <c r="E131" s="23" t="s">
        <v>94</v>
      </c>
      <c r="F131" s="22" t="s">
        <v>263</v>
      </c>
      <c r="G131" s="23">
        <v>25</v>
      </c>
      <c r="H131" s="8"/>
      <c r="I131" s="37"/>
      <c r="J131" s="28">
        <f t="shared" ref="J131:J194" si="12">H131*I131</f>
        <v>0</v>
      </c>
      <c r="K131" s="28">
        <f t="shared" ref="K131:K194" si="13">H131-J131</f>
        <v>0</v>
      </c>
      <c r="L131" s="41"/>
      <c r="M131" s="32">
        <f t="shared" si="9"/>
        <v>0</v>
      </c>
      <c r="N131" s="32">
        <f t="shared" si="10"/>
        <v>0</v>
      </c>
      <c r="O131" s="32">
        <f t="shared" ref="O131:O194" si="14">K131*G131</f>
        <v>0</v>
      </c>
      <c r="P131" s="32">
        <f t="shared" si="11"/>
        <v>0</v>
      </c>
      <c r="Q131" s="35"/>
    </row>
    <row r="132" spans="1:17" x14ac:dyDescent="0.2">
      <c r="A132" s="20">
        <v>130</v>
      </c>
      <c r="B132" s="29">
        <v>870</v>
      </c>
      <c r="C132" s="21" t="s">
        <v>264</v>
      </c>
      <c r="D132" s="22" t="s">
        <v>265</v>
      </c>
      <c r="E132" s="23" t="s">
        <v>33</v>
      </c>
      <c r="F132" s="22" t="s">
        <v>70</v>
      </c>
      <c r="G132" s="23">
        <v>8</v>
      </c>
      <c r="H132" s="8"/>
      <c r="I132" s="37"/>
      <c r="J132" s="28">
        <f t="shared" si="12"/>
        <v>0</v>
      </c>
      <c r="K132" s="28">
        <f t="shared" si="13"/>
        <v>0</v>
      </c>
      <c r="L132" s="41"/>
      <c r="M132" s="32">
        <f t="shared" ref="M132:M195" si="15">K132*L132</f>
        <v>0</v>
      </c>
      <c r="N132" s="32">
        <f t="shared" ref="N132:N195" si="16">M132+K132</f>
        <v>0</v>
      </c>
      <c r="O132" s="32">
        <f t="shared" si="14"/>
        <v>0</v>
      </c>
      <c r="P132" s="32">
        <f t="shared" ref="P132:P195" si="17">G132*N132</f>
        <v>0</v>
      </c>
      <c r="Q132" s="35"/>
    </row>
    <row r="133" spans="1:17" x14ac:dyDescent="0.2">
      <c r="A133" s="16">
        <v>131</v>
      </c>
      <c r="B133" s="29">
        <v>937</v>
      </c>
      <c r="C133" s="21" t="s">
        <v>266</v>
      </c>
      <c r="D133" s="22" t="s">
        <v>267</v>
      </c>
      <c r="E133" s="23" t="s">
        <v>33</v>
      </c>
      <c r="F133" s="22" t="s">
        <v>34</v>
      </c>
      <c r="G133" s="23">
        <v>30</v>
      </c>
      <c r="H133" s="8"/>
      <c r="I133" s="37"/>
      <c r="J133" s="28">
        <f t="shared" si="12"/>
        <v>0</v>
      </c>
      <c r="K133" s="28">
        <f t="shared" si="13"/>
        <v>0</v>
      </c>
      <c r="L133" s="41"/>
      <c r="M133" s="32">
        <f t="shared" si="15"/>
        <v>0</v>
      </c>
      <c r="N133" s="32">
        <f t="shared" si="16"/>
        <v>0</v>
      </c>
      <c r="O133" s="32">
        <f t="shared" si="14"/>
        <v>0</v>
      </c>
      <c r="P133" s="32">
        <f t="shared" si="17"/>
        <v>0</v>
      </c>
      <c r="Q133" s="35"/>
    </row>
    <row r="134" spans="1:17" x14ac:dyDescent="0.2">
      <c r="A134" s="20">
        <v>132</v>
      </c>
      <c r="B134" s="29">
        <v>1118</v>
      </c>
      <c r="C134" s="21" t="s">
        <v>268</v>
      </c>
      <c r="D134" s="22" t="s">
        <v>269</v>
      </c>
      <c r="E134" s="23" t="s">
        <v>94</v>
      </c>
      <c r="F134" s="22" t="s">
        <v>270</v>
      </c>
      <c r="G134" s="23">
        <v>48</v>
      </c>
      <c r="H134" s="8"/>
      <c r="I134" s="37"/>
      <c r="J134" s="28">
        <f t="shared" si="12"/>
        <v>0</v>
      </c>
      <c r="K134" s="28">
        <f t="shared" si="13"/>
        <v>0</v>
      </c>
      <c r="L134" s="41"/>
      <c r="M134" s="32">
        <f t="shared" si="15"/>
        <v>0</v>
      </c>
      <c r="N134" s="32">
        <f t="shared" si="16"/>
        <v>0</v>
      </c>
      <c r="O134" s="32">
        <f t="shared" si="14"/>
        <v>0</v>
      </c>
      <c r="P134" s="32">
        <f t="shared" si="17"/>
        <v>0</v>
      </c>
      <c r="Q134" s="35"/>
    </row>
    <row r="135" spans="1:17" x14ac:dyDescent="0.2">
      <c r="A135" s="16">
        <v>133</v>
      </c>
      <c r="B135" s="29">
        <v>1103</v>
      </c>
      <c r="C135" s="21" t="s">
        <v>271</v>
      </c>
      <c r="D135" s="22" t="s">
        <v>272</v>
      </c>
      <c r="E135" s="23" t="s">
        <v>8</v>
      </c>
      <c r="F135" s="22" t="s">
        <v>56</v>
      </c>
      <c r="G135" s="23">
        <v>18</v>
      </c>
      <c r="H135" s="8"/>
      <c r="I135" s="37"/>
      <c r="J135" s="28">
        <f t="shared" si="12"/>
        <v>0</v>
      </c>
      <c r="K135" s="28">
        <f t="shared" si="13"/>
        <v>0</v>
      </c>
      <c r="L135" s="41"/>
      <c r="M135" s="32">
        <f t="shared" si="15"/>
        <v>0</v>
      </c>
      <c r="N135" s="32">
        <f t="shared" si="16"/>
        <v>0</v>
      </c>
      <c r="O135" s="32">
        <f t="shared" si="14"/>
        <v>0</v>
      </c>
      <c r="P135" s="32">
        <f t="shared" si="17"/>
        <v>0</v>
      </c>
      <c r="Q135" s="35"/>
    </row>
    <row r="136" spans="1:17" x14ac:dyDescent="0.2">
      <c r="A136" s="20">
        <v>134</v>
      </c>
      <c r="B136" s="29">
        <v>3239</v>
      </c>
      <c r="C136" s="24" t="s">
        <v>725</v>
      </c>
      <c r="D136" s="25" t="s">
        <v>726</v>
      </c>
      <c r="E136" s="23" t="s">
        <v>25</v>
      </c>
      <c r="F136" s="22" t="s">
        <v>591</v>
      </c>
      <c r="G136" s="23">
        <v>3</v>
      </c>
      <c r="H136" s="8"/>
      <c r="I136" s="37"/>
      <c r="J136" s="28">
        <f t="shared" si="12"/>
        <v>0</v>
      </c>
      <c r="K136" s="28">
        <f t="shared" si="13"/>
        <v>0</v>
      </c>
      <c r="L136" s="41"/>
      <c r="M136" s="32">
        <f t="shared" si="15"/>
        <v>0</v>
      </c>
      <c r="N136" s="32">
        <f t="shared" si="16"/>
        <v>0</v>
      </c>
      <c r="O136" s="32">
        <f t="shared" si="14"/>
        <v>0</v>
      </c>
      <c r="P136" s="32">
        <f t="shared" si="17"/>
        <v>0</v>
      </c>
      <c r="Q136" s="35"/>
    </row>
    <row r="137" spans="1:17" x14ac:dyDescent="0.2">
      <c r="A137" s="16">
        <v>135</v>
      </c>
      <c r="B137" s="29">
        <v>914</v>
      </c>
      <c r="C137" s="21" t="s">
        <v>273</v>
      </c>
      <c r="D137" s="22" t="s">
        <v>274</v>
      </c>
      <c r="E137" s="23" t="s">
        <v>15</v>
      </c>
      <c r="F137" s="22" t="s">
        <v>275</v>
      </c>
      <c r="G137" s="23">
        <v>8</v>
      </c>
      <c r="H137" s="8"/>
      <c r="I137" s="37"/>
      <c r="J137" s="28">
        <f t="shared" si="12"/>
        <v>0</v>
      </c>
      <c r="K137" s="28">
        <f t="shared" si="13"/>
        <v>0</v>
      </c>
      <c r="L137" s="41"/>
      <c r="M137" s="32">
        <f t="shared" si="15"/>
        <v>0</v>
      </c>
      <c r="N137" s="32">
        <f t="shared" si="16"/>
        <v>0</v>
      </c>
      <c r="O137" s="32">
        <f t="shared" si="14"/>
        <v>0</v>
      </c>
      <c r="P137" s="32">
        <f t="shared" si="17"/>
        <v>0</v>
      </c>
      <c r="Q137" s="35"/>
    </row>
    <row r="138" spans="1:17" x14ac:dyDescent="0.2">
      <c r="A138" s="20">
        <v>136</v>
      </c>
      <c r="B138" s="29">
        <v>2083</v>
      </c>
      <c r="C138" s="21" t="s">
        <v>279</v>
      </c>
      <c r="D138" s="22" t="s">
        <v>280</v>
      </c>
      <c r="E138" s="23" t="s">
        <v>206</v>
      </c>
      <c r="F138" s="25" t="s">
        <v>281</v>
      </c>
      <c r="G138" s="23">
        <v>5</v>
      </c>
      <c r="H138" s="8"/>
      <c r="I138" s="37"/>
      <c r="J138" s="28">
        <f t="shared" si="12"/>
        <v>0</v>
      </c>
      <c r="K138" s="28">
        <f t="shared" si="13"/>
        <v>0</v>
      </c>
      <c r="L138" s="41"/>
      <c r="M138" s="32">
        <f t="shared" si="15"/>
        <v>0</v>
      </c>
      <c r="N138" s="32">
        <f t="shared" si="16"/>
        <v>0</v>
      </c>
      <c r="O138" s="32">
        <f t="shared" si="14"/>
        <v>0</v>
      </c>
      <c r="P138" s="32">
        <f t="shared" si="17"/>
        <v>0</v>
      </c>
      <c r="Q138" s="35"/>
    </row>
    <row r="139" spans="1:17" x14ac:dyDescent="0.2">
      <c r="A139" s="16">
        <v>137</v>
      </c>
      <c r="B139" s="29">
        <v>2082</v>
      </c>
      <c r="C139" s="21" t="s">
        <v>276</v>
      </c>
      <c r="D139" s="22" t="s">
        <v>277</v>
      </c>
      <c r="E139" s="23" t="s">
        <v>21</v>
      </c>
      <c r="F139" s="25" t="s">
        <v>278</v>
      </c>
      <c r="G139" s="23">
        <v>5</v>
      </c>
      <c r="H139" s="8"/>
      <c r="I139" s="37"/>
      <c r="J139" s="28">
        <f t="shared" si="12"/>
        <v>0</v>
      </c>
      <c r="K139" s="28">
        <f t="shared" si="13"/>
        <v>0</v>
      </c>
      <c r="L139" s="41"/>
      <c r="M139" s="32">
        <f t="shared" si="15"/>
        <v>0</v>
      </c>
      <c r="N139" s="32">
        <f t="shared" si="16"/>
        <v>0</v>
      </c>
      <c r="O139" s="32">
        <f t="shared" si="14"/>
        <v>0</v>
      </c>
      <c r="P139" s="32">
        <f t="shared" si="17"/>
        <v>0</v>
      </c>
      <c r="Q139" s="35"/>
    </row>
    <row r="140" spans="1:17" x14ac:dyDescent="0.2">
      <c r="A140" s="20">
        <v>138</v>
      </c>
      <c r="B140" s="29">
        <v>2092</v>
      </c>
      <c r="C140" s="21" t="s">
        <v>282</v>
      </c>
      <c r="D140" s="22" t="s">
        <v>283</v>
      </c>
      <c r="E140" s="23" t="s">
        <v>86</v>
      </c>
      <c r="F140" s="22" t="s">
        <v>284</v>
      </c>
      <c r="G140" s="23">
        <v>10</v>
      </c>
      <c r="H140" s="8"/>
      <c r="I140" s="37"/>
      <c r="J140" s="28">
        <f t="shared" si="12"/>
        <v>0</v>
      </c>
      <c r="K140" s="28">
        <f t="shared" si="13"/>
        <v>0</v>
      </c>
      <c r="L140" s="41"/>
      <c r="M140" s="32">
        <f t="shared" si="15"/>
        <v>0</v>
      </c>
      <c r="N140" s="32">
        <f t="shared" si="16"/>
        <v>0</v>
      </c>
      <c r="O140" s="32">
        <f t="shared" si="14"/>
        <v>0</v>
      </c>
      <c r="P140" s="32">
        <f t="shared" si="17"/>
        <v>0</v>
      </c>
      <c r="Q140" s="35"/>
    </row>
    <row r="141" spans="1:17" x14ac:dyDescent="0.2">
      <c r="A141" s="16">
        <v>139</v>
      </c>
      <c r="B141" s="29">
        <v>2884</v>
      </c>
      <c r="C141" s="24" t="s">
        <v>710</v>
      </c>
      <c r="D141" s="25" t="s">
        <v>711</v>
      </c>
      <c r="E141" s="23" t="s">
        <v>25</v>
      </c>
      <c r="F141" s="22" t="s">
        <v>101</v>
      </c>
      <c r="G141" s="23">
        <v>100</v>
      </c>
      <c r="H141" s="8"/>
      <c r="I141" s="37"/>
      <c r="J141" s="28">
        <f t="shared" si="12"/>
        <v>0</v>
      </c>
      <c r="K141" s="28">
        <f t="shared" si="13"/>
        <v>0</v>
      </c>
      <c r="L141" s="41"/>
      <c r="M141" s="32">
        <f t="shared" si="15"/>
        <v>0</v>
      </c>
      <c r="N141" s="32">
        <f t="shared" si="16"/>
        <v>0</v>
      </c>
      <c r="O141" s="32">
        <f t="shared" si="14"/>
        <v>0</v>
      </c>
      <c r="P141" s="32">
        <f t="shared" si="17"/>
        <v>0</v>
      </c>
      <c r="Q141" s="35"/>
    </row>
    <row r="142" spans="1:17" x14ac:dyDescent="0.2">
      <c r="A142" s="20">
        <v>140</v>
      </c>
      <c r="B142" s="29">
        <v>872</v>
      </c>
      <c r="C142" s="21" t="s">
        <v>285</v>
      </c>
      <c r="D142" s="22" t="s">
        <v>286</v>
      </c>
      <c r="E142" s="23" t="s">
        <v>33</v>
      </c>
      <c r="F142" s="22" t="s">
        <v>287</v>
      </c>
      <c r="G142" s="23">
        <v>5</v>
      </c>
      <c r="H142" s="8"/>
      <c r="I142" s="37"/>
      <c r="J142" s="28">
        <f t="shared" si="12"/>
        <v>0</v>
      </c>
      <c r="K142" s="28">
        <f t="shared" si="13"/>
        <v>0</v>
      </c>
      <c r="L142" s="41"/>
      <c r="M142" s="32">
        <f t="shared" si="15"/>
        <v>0</v>
      </c>
      <c r="N142" s="32">
        <f t="shared" si="16"/>
        <v>0</v>
      </c>
      <c r="O142" s="32">
        <f t="shared" si="14"/>
        <v>0</v>
      </c>
      <c r="P142" s="32">
        <f t="shared" si="17"/>
        <v>0</v>
      </c>
      <c r="Q142" s="35"/>
    </row>
    <row r="143" spans="1:17" x14ac:dyDescent="0.2">
      <c r="A143" s="16">
        <v>141</v>
      </c>
      <c r="B143" s="29">
        <v>874</v>
      </c>
      <c r="C143" s="21" t="s">
        <v>288</v>
      </c>
      <c r="D143" s="22" t="s">
        <v>289</v>
      </c>
      <c r="E143" s="23" t="s">
        <v>15</v>
      </c>
      <c r="F143" s="22" t="s">
        <v>290</v>
      </c>
      <c r="G143" s="23">
        <v>120</v>
      </c>
      <c r="H143" s="8"/>
      <c r="I143" s="37"/>
      <c r="J143" s="28">
        <f t="shared" si="12"/>
        <v>0</v>
      </c>
      <c r="K143" s="28">
        <f t="shared" si="13"/>
        <v>0</v>
      </c>
      <c r="L143" s="41"/>
      <c r="M143" s="32">
        <f t="shared" si="15"/>
        <v>0</v>
      </c>
      <c r="N143" s="32">
        <f t="shared" si="16"/>
        <v>0</v>
      </c>
      <c r="O143" s="32">
        <f t="shared" si="14"/>
        <v>0</v>
      </c>
      <c r="P143" s="32">
        <f t="shared" si="17"/>
        <v>0</v>
      </c>
      <c r="Q143" s="35"/>
    </row>
    <row r="144" spans="1:17" x14ac:dyDescent="0.2">
      <c r="A144" s="20">
        <v>142</v>
      </c>
      <c r="B144" s="29"/>
      <c r="C144" s="21" t="s">
        <v>291</v>
      </c>
      <c r="D144" s="22" t="s">
        <v>289</v>
      </c>
      <c r="E144" s="23" t="s">
        <v>15</v>
      </c>
      <c r="F144" s="22" t="s">
        <v>292</v>
      </c>
      <c r="G144" s="23">
        <v>130</v>
      </c>
      <c r="H144" s="8"/>
      <c r="I144" s="37"/>
      <c r="J144" s="28">
        <f t="shared" si="12"/>
        <v>0</v>
      </c>
      <c r="K144" s="28">
        <f t="shared" si="13"/>
        <v>0</v>
      </c>
      <c r="L144" s="41"/>
      <c r="M144" s="32">
        <f t="shared" si="15"/>
        <v>0</v>
      </c>
      <c r="N144" s="32">
        <f t="shared" si="16"/>
        <v>0</v>
      </c>
      <c r="O144" s="32">
        <f t="shared" si="14"/>
        <v>0</v>
      </c>
      <c r="P144" s="32">
        <f t="shared" si="17"/>
        <v>0</v>
      </c>
      <c r="Q144" s="35"/>
    </row>
    <row r="145" spans="1:17" x14ac:dyDescent="0.2">
      <c r="A145" s="16">
        <v>143</v>
      </c>
      <c r="B145" s="29">
        <v>1062</v>
      </c>
      <c r="C145" s="21" t="s">
        <v>293</v>
      </c>
      <c r="D145" s="22" t="s">
        <v>294</v>
      </c>
      <c r="E145" s="23" t="s">
        <v>295</v>
      </c>
      <c r="F145" s="22" t="s">
        <v>296</v>
      </c>
      <c r="G145" s="23">
        <v>55</v>
      </c>
      <c r="H145" s="8"/>
      <c r="I145" s="37"/>
      <c r="J145" s="28">
        <f t="shared" si="12"/>
        <v>0</v>
      </c>
      <c r="K145" s="28">
        <f t="shared" si="13"/>
        <v>0</v>
      </c>
      <c r="L145" s="41"/>
      <c r="M145" s="32">
        <f t="shared" si="15"/>
        <v>0</v>
      </c>
      <c r="N145" s="32">
        <f t="shared" si="16"/>
        <v>0</v>
      </c>
      <c r="O145" s="32">
        <f t="shared" si="14"/>
        <v>0</v>
      </c>
      <c r="P145" s="32">
        <f t="shared" si="17"/>
        <v>0</v>
      </c>
      <c r="Q145" s="35"/>
    </row>
    <row r="146" spans="1:17" x14ac:dyDescent="0.2">
      <c r="A146" s="20">
        <v>144</v>
      </c>
      <c r="B146" s="29">
        <v>3395</v>
      </c>
      <c r="C146" s="21"/>
      <c r="D146" s="22" t="s">
        <v>777</v>
      </c>
      <c r="E146" s="23" t="s">
        <v>778</v>
      </c>
      <c r="F146" s="22" t="s">
        <v>779</v>
      </c>
      <c r="G146" s="23">
        <v>50</v>
      </c>
      <c r="H146" s="8"/>
      <c r="I146" s="37"/>
      <c r="J146" s="28">
        <f t="shared" si="12"/>
        <v>0</v>
      </c>
      <c r="K146" s="28">
        <f t="shared" si="13"/>
        <v>0</v>
      </c>
      <c r="L146" s="41"/>
      <c r="M146" s="32">
        <f t="shared" si="15"/>
        <v>0</v>
      </c>
      <c r="N146" s="32">
        <f t="shared" si="16"/>
        <v>0</v>
      </c>
      <c r="O146" s="32">
        <f t="shared" si="14"/>
        <v>0</v>
      </c>
      <c r="P146" s="32">
        <f t="shared" si="17"/>
        <v>0</v>
      </c>
      <c r="Q146" s="35"/>
    </row>
    <row r="147" spans="1:17" x14ac:dyDescent="0.2">
      <c r="A147" s="16">
        <v>145</v>
      </c>
      <c r="B147" s="29">
        <v>1867</v>
      </c>
      <c r="C147" s="21" t="s">
        <v>297</v>
      </c>
      <c r="D147" s="22" t="s">
        <v>298</v>
      </c>
      <c r="E147" s="23" t="s">
        <v>8</v>
      </c>
      <c r="F147" s="22" t="s">
        <v>299</v>
      </c>
      <c r="G147" s="23">
        <v>5</v>
      </c>
      <c r="H147" s="8"/>
      <c r="I147" s="37"/>
      <c r="J147" s="28">
        <f t="shared" si="12"/>
        <v>0</v>
      </c>
      <c r="K147" s="28">
        <f t="shared" si="13"/>
        <v>0</v>
      </c>
      <c r="L147" s="41"/>
      <c r="M147" s="32">
        <f t="shared" si="15"/>
        <v>0</v>
      </c>
      <c r="N147" s="32">
        <f t="shared" si="16"/>
        <v>0</v>
      </c>
      <c r="O147" s="32">
        <f t="shared" si="14"/>
        <v>0</v>
      </c>
      <c r="P147" s="32">
        <f t="shared" si="17"/>
        <v>0</v>
      </c>
      <c r="Q147" s="35"/>
    </row>
    <row r="148" spans="1:17" x14ac:dyDescent="0.2">
      <c r="A148" s="20">
        <v>146</v>
      </c>
      <c r="B148" s="29">
        <v>1041</v>
      </c>
      <c r="C148" s="21" t="s">
        <v>300</v>
      </c>
      <c r="D148" s="22" t="s">
        <v>301</v>
      </c>
      <c r="E148" s="23" t="s">
        <v>8</v>
      </c>
      <c r="F148" s="22" t="s">
        <v>302</v>
      </c>
      <c r="G148" s="23">
        <v>35</v>
      </c>
      <c r="H148" s="8"/>
      <c r="I148" s="37"/>
      <c r="J148" s="28">
        <f t="shared" si="12"/>
        <v>0</v>
      </c>
      <c r="K148" s="28">
        <f t="shared" si="13"/>
        <v>0</v>
      </c>
      <c r="L148" s="41"/>
      <c r="M148" s="32">
        <f t="shared" si="15"/>
        <v>0</v>
      </c>
      <c r="N148" s="32">
        <f t="shared" si="16"/>
        <v>0</v>
      </c>
      <c r="O148" s="32">
        <f t="shared" si="14"/>
        <v>0</v>
      </c>
      <c r="P148" s="32">
        <f t="shared" si="17"/>
        <v>0</v>
      </c>
      <c r="Q148" s="35"/>
    </row>
    <row r="149" spans="1:17" x14ac:dyDescent="0.2">
      <c r="A149" s="16">
        <v>147</v>
      </c>
      <c r="B149" s="29">
        <v>863</v>
      </c>
      <c r="C149" s="21" t="s">
        <v>303</v>
      </c>
      <c r="D149" s="22" t="s">
        <v>304</v>
      </c>
      <c r="E149" s="23" t="s">
        <v>33</v>
      </c>
      <c r="F149" s="22" t="s">
        <v>305</v>
      </c>
      <c r="G149" s="23">
        <v>7</v>
      </c>
      <c r="H149" s="8"/>
      <c r="I149" s="37"/>
      <c r="J149" s="28">
        <f t="shared" si="12"/>
        <v>0</v>
      </c>
      <c r="K149" s="28">
        <f t="shared" si="13"/>
        <v>0</v>
      </c>
      <c r="L149" s="41"/>
      <c r="M149" s="32">
        <f t="shared" si="15"/>
        <v>0</v>
      </c>
      <c r="N149" s="32">
        <f t="shared" si="16"/>
        <v>0</v>
      </c>
      <c r="O149" s="32">
        <f t="shared" si="14"/>
        <v>0</v>
      </c>
      <c r="P149" s="32">
        <f t="shared" si="17"/>
        <v>0</v>
      </c>
      <c r="Q149" s="35"/>
    </row>
    <row r="150" spans="1:17" x14ac:dyDescent="0.2">
      <c r="A150" s="20">
        <v>148</v>
      </c>
      <c r="B150" s="29">
        <v>1747</v>
      </c>
      <c r="C150" s="21" t="s">
        <v>306</v>
      </c>
      <c r="D150" s="22" t="s">
        <v>307</v>
      </c>
      <c r="E150" s="23" t="s">
        <v>15</v>
      </c>
      <c r="F150" s="22" t="s">
        <v>308</v>
      </c>
      <c r="G150" s="23">
        <v>10</v>
      </c>
      <c r="H150" s="8"/>
      <c r="I150" s="37"/>
      <c r="J150" s="28">
        <f t="shared" si="12"/>
        <v>0</v>
      </c>
      <c r="K150" s="28">
        <f t="shared" si="13"/>
        <v>0</v>
      </c>
      <c r="L150" s="41"/>
      <c r="M150" s="32">
        <f t="shared" si="15"/>
        <v>0</v>
      </c>
      <c r="N150" s="32">
        <f t="shared" si="16"/>
        <v>0</v>
      </c>
      <c r="O150" s="32">
        <f t="shared" si="14"/>
        <v>0</v>
      </c>
      <c r="P150" s="32">
        <f t="shared" si="17"/>
        <v>0</v>
      </c>
      <c r="Q150" s="35"/>
    </row>
    <row r="151" spans="1:17" x14ac:dyDescent="0.2">
      <c r="A151" s="16">
        <v>149</v>
      </c>
      <c r="B151" s="29">
        <v>2291</v>
      </c>
      <c r="C151" s="21" t="s">
        <v>763</v>
      </c>
      <c r="D151" s="22" t="s">
        <v>762</v>
      </c>
      <c r="E151" s="23" t="s">
        <v>33</v>
      </c>
      <c r="F151" s="22" t="s">
        <v>764</v>
      </c>
      <c r="G151" s="23">
        <v>5</v>
      </c>
      <c r="H151" s="8"/>
      <c r="I151" s="37"/>
      <c r="J151" s="28">
        <f t="shared" si="12"/>
        <v>0</v>
      </c>
      <c r="K151" s="28">
        <f t="shared" si="13"/>
        <v>0</v>
      </c>
      <c r="L151" s="41"/>
      <c r="M151" s="32">
        <f t="shared" si="15"/>
        <v>0</v>
      </c>
      <c r="N151" s="32">
        <f t="shared" si="16"/>
        <v>0</v>
      </c>
      <c r="O151" s="32">
        <f t="shared" si="14"/>
        <v>0</v>
      </c>
      <c r="P151" s="32">
        <f t="shared" si="17"/>
        <v>0</v>
      </c>
      <c r="Q151" s="35"/>
    </row>
    <row r="152" spans="1:17" x14ac:dyDescent="0.2">
      <c r="A152" s="20">
        <v>150</v>
      </c>
      <c r="B152" s="29">
        <v>986</v>
      </c>
      <c r="C152" s="21" t="s">
        <v>309</v>
      </c>
      <c r="D152" s="22" t="s">
        <v>310</v>
      </c>
      <c r="E152" s="23" t="s">
        <v>33</v>
      </c>
      <c r="F152" s="22" t="s">
        <v>311</v>
      </c>
      <c r="G152" s="23">
        <v>5</v>
      </c>
      <c r="H152" s="8"/>
      <c r="I152" s="37"/>
      <c r="J152" s="28">
        <f t="shared" si="12"/>
        <v>0</v>
      </c>
      <c r="K152" s="28">
        <f t="shared" si="13"/>
        <v>0</v>
      </c>
      <c r="L152" s="41"/>
      <c r="M152" s="32">
        <f t="shared" si="15"/>
        <v>0</v>
      </c>
      <c r="N152" s="32">
        <f t="shared" si="16"/>
        <v>0</v>
      </c>
      <c r="O152" s="32">
        <f t="shared" si="14"/>
        <v>0</v>
      </c>
      <c r="P152" s="32">
        <f t="shared" si="17"/>
        <v>0</v>
      </c>
      <c r="Q152" s="35"/>
    </row>
    <row r="153" spans="1:17" x14ac:dyDescent="0.2">
      <c r="A153" s="16">
        <v>151</v>
      </c>
      <c r="B153" s="29">
        <v>864</v>
      </c>
      <c r="C153" s="21" t="s">
        <v>312</v>
      </c>
      <c r="D153" s="22" t="s">
        <v>313</v>
      </c>
      <c r="E153" s="23" t="s">
        <v>8</v>
      </c>
      <c r="F153" s="22" t="s">
        <v>314</v>
      </c>
      <c r="G153" s="23">
        <v>10</v>
      </c>
      <c r="H153" s="8"/>
      <c r="I153" s="37"/>
      <c r="J153" s="28">
        <f t="shared" si="12"/>
        <v>0</v>
      </c>
      <c r="K153" s="28">
        <f t="shared" si="13"/>
        <v>0</v>
      </c>
      <c r="L153" s="41"/>
      <c r="M153" s="32">
        <f t="shared" si="15"/>
        <v>0</v>
      </c>
      <c r="N153" s="32">
        <f t="shared" si="16"/>
        <v>0</v>
      </c>
      <c r="O153" s="32">
        <f t="shared" si="14"/>
        <v>0</v>
      </c>
      <c r="P153" s="32">
        <f t="shared" si="17"/>
        <v>0</v>
      </c>
      <c r="Q153" s="35"/>
    </row>
    <row r="154" spans="1:17" x14ac:dyDescent="0.2">
      <c r="A154" s="20">
        <v>152</v>
      </c>
      <c r="B154" s="29">
        <v>865</v>
      </c>
      <c r="C154" s="21" t="s">
        <v>315</v>
      </c>
      <c r="D154" s="22" t="s">
        <v>316</v>
      </c>
      <c r="E154" s="23" t="s">
        <v>33</v>
      </c>
      <c r="F154" s="22" t="s">
        <v>63</v>
      </c>
      <c r="G154" s="23">
        <v>225</v>
      </c>
      <c r="H154" s="8"/>
      <c r="I154" s="37"/>
      <c r="J154" s="28">
        <f t="shared" si="12"/>
        <v>0</v>
      </c>
      <c r="K154" s="28">
        <f t="shared" si="13"/>
        <v>0</v>
      </c>
      <c r="L154" s="41"/>
      <c r="M154" s="32">
        <f t="shared" si="15"/>
        <v>0</v>
      </c>
      <c r="N154" s="32">
        <f t="shared" si="16"/>
        <v>0</v>
      </c>
      <c r="O154" s="32">
        <f t="shared" si="14"/>
        <v>0</v>
      </c>
      <c r="P154" s="32">
        <f t="shared" si="17"/>
        <v>0</v>
      </c>
      <c r="Q154" s="35"/>
    </row>
    <row r="155" spans="1:17" x14ac:dyDescent="0.2">
      <c r="A155" s="16">
        <v>153</v>
      </c>
      <c r="B155" s="29">
        <v>3410</v>
      </c>
      <c r="C155" s="24" t="s">
        <v>735</v>
      </c>
      <c r="D155" s="25" t="s">
        <v>736</v>
      </c>
      <c r="E155" s="23" t="s">
        <v>198</v>
      </c>
      <c r="F155" s="22" t="s">
        <v>737</v>
      </c>
      <c r="G155" s="23">
        <v>5</v>
      </c>
      <c r="H155" s="8"/>
      <c r="I155" s="37"/>
      <c r="J155" s="28">
        <f t="shared" si="12"/>
        <v>0</v>
      </c>
      <c r="K155" s="28">
        <f t="shared" si="13"/>
        <v>0</v>
      </c>
      <c r="L155" s="41"/>
      <c r="M155" s="32">
        <f t="shared" si="15"/>
        <v>0</v>
      </c>
      <c r="N155" s="32">
        <f t="shared" si="16"/>
        <v>0</v>
      </c>
      <c r="O155" s="32">
        <f t="shared" si="14"/>
        <v>0</v>
      </c>
      <c r="P155" s="32">
        <f t="shared" si="17"/>
        <v>0</v>
      </c>
      <c r="Q155" s="35"/>
    </row>
    <row r="156" spans="1:17" x14ac:dyDescent="0.2">
      <c r="A156" s="20">
        <v>154</v>
      </c>
      <c r="B156" s="29">
        <v>2490</v>
      </c>
      <c r="C156" s="21"/>
      <c r="D156" s="22" t="s">
        <v>774</v>
      </c>
      <c r="E156" s="23" t="s">
        <v>94</v>
      </c>
      <c r="F156" s="22" t="s">
        <v>580</v>
      </c>
      <c r="G156" s="23">
        <v>150</v>
      </c>
      <c r="H156" s="8"/>
      <c r="I156" s="37"/>
      <c r="J156" s="28">
        <f t="shared" si="12"/>
        <v>0</v>
      </c>
      <c r="K156" s="28">
        <f t="shared" si="13"/>
        <v>0</v>
      </c>
      <c r="L156" s="41"/>
      <c r="M156" s="32">
        <f t="shared" si="15"/>
        <v>0</v>
      </c>
      <c r="N156" s="32">
        <f t="shared" si="16"/>
        <v>0</v>
      </c>
      <c r="O156" s="32">
        <f t="shared" si="14"/>
        <v>0</v>
      </c>
      <c r="P156" s="32">
        <f t="shared" si="17"/>
        <v>0</v>
      </c>
      <c r="Q156" s="35"/>
    </row>
    <row r="157" spans="1:17" x14ac:dyDescent="0.2">
      <c r="A157" s="16">
        <v>155</v>
      </c>
      <c r="B157" s="29">
        <v>1063</v>
      </c>
      <c r="C157" s="21" t="s">
        <v>317</v>
      </c>
      <c r="D157" s="22" t="s">
        <v>318</v>
      </c>
      <c r="E157" s="23" t="s">
        <v>33</v>
      </c>
      <c r="F157" s="22" t="s">
        <v>34</v>
      </c>
      <c r="G157" s="23">
        <v>8</v>
      </c>
      <c r="H157" s="8"/>
      <c r="I157" s="37"/>
      <c r="J157" s="28">
        <f t="shared" si="12"/>
        <v>0</v>
      </c>
      <c r="K157" s="28">
        <f t="shared" si="13"/>
        <v>0</v>
      </c>
      <c r="L157" s="41"/>
      <c r="M157" s="32">
        <f t="shared" si="15"/>
        <v>0</v>
      </c>
      <c r="N157" s="32">
        <f t="shared" si="16"/>
        <v>0</v>
      </c>
      <c r="O157" s="32">
        <f t="shared" si="14"/>
        <v>0</v>
      </c>
      <c r="P157" s="32">
        <f t="shared" si="17"/>
        <v>0</v>
      </c>
      <c r="Q157" s="35"/>
    </row>
    <row r="158" spans="1:17" x14ac:dyDescent="0.2">
      <c r="A158" s="20">
        <v>156</v>
      </c>
      <c r="B158" s="29">
        <v>1829</v>
      </c>
      <c r="C158" s="21" t="s">
        <v>319</v>
      </c>
      <c r="D158" s="22" t="s">
        <v>320</v>
      </c>
      <c r="E158" s="23" t="s">
        <v>25</v>
      </c>
      <c r="F158" s="22" t="s">
        <v>321</v>
      </c>
      <c r="G158" s="23">
        <v>40</v>
      </c>
      <c r="H158" s="8"/>
      <c r="I158" s="37"/>
      <c r="J158" s="28">
        <f t="shared" si="12"/>
        <v>0</v>
      </c>
      <c r="K158" s="28">
        <f t="shared" si="13"/>
        <v>0</v>
      </c>
      <c r="L158" s="41"/>
      <c r="M158" s="32">
        <f t="shared" si="15"/>
        <v>0</v>
      </c>
      <c r="N158" s="32">
        <f t="shared" si="16"/>
        <v>0</v>
      </c>
      <c r="O158" s="32">
        <f t="shared" si="14"/>
        <v>0</v>
      </c>
      <c r="P158" s="32">
        <f t="shared" si="17"/>
        <v>0</v>
      </c>
      <c r="Q158" s="35"/>
    </row>
    <row r="159" spans="1:17" x14ac:dyDescent="0.2">
      <c r="A159" s="16">
        <v>157</v>
      </c>
      <c r="B159" s="29">
        <v>1948</v>
      </c>
      <c r="C159" s="21" t="s">
        <v>322</v>
      </c>
      <c r="D159" s="22" t="s">
        <v>323</v>
      </c>
      <c r="E159" s="23" t="s">
        <v>324</v>
      </c>
      <c r="F159" s="22" t="s">
        <v>296</v>
      </c>
      <c r="G159" s="23">
        <v>80</v>
      </c>
      <c r="H159" s="8"/>
      <c r="I159" s="37"/>
      <c r="J159" s="28">
        <f t="shared" si="12"/>
        <v>0</v>
      </c>
      <c r="K159" s="28">
        <f t="shared" si="13"/>
        <v>0</v>
      </c>
      <c r="L159" s="41"/>
      <c r="M159" s="32">
        <f t="shared" si="15"/>
        <v>0</v>
      </c>
      <c r="N159" s="32">
        <f t="shared" si="16"/>
        <v>0</v>
      </c>
      <c r="O159" s="32">
        <f t="shared" si="14"/>
        <v>0</v>
      </c>
      <c r="P159" s="32">
        <f t="shared" si="17"/>
        <v>0</v>
      </c>
      <c r="Q159" s="35"/>
    </row>
    <row r="160" spans="1:17" x14ac:dyDescent="0.2">
      <c r="A160" s="20">
        <v>158</v>
      </c>
      <c r="B160" s="29">
        <v>2221</v>
      </c>
      <c r="C160" s="21" t="s">
        <v>325</v>
      </c>
      <c r="D160" s="22" t="s">
        <v>326</v>
      </c>
      <c r="E160" s="23" t="s">
        <v>25</v>
      </c>
      <c r="F160" s="22" t="s">
        <v>327</v>
      </c>
      <c r="G160" s="23">
        <v>35</v>
      </c>
      <c r="H160" s="8"/>
      <c r="I160" s="37"/>
      <c r="J160" s="28">
        <f t="shared" si="12"/>
        <v>0</v>
      </c>
      <c r="K160" s="28">
        <f t="shared" si="13"/>
        <v>0</v>
      </c>
      <c r="L160" s="41"/>
      <c r="M160" s="32">
        <f t="shared" si="15"/>
        <v>0</v>
      </c>
      <c r="N160" s="32">
        <f t="shared" si="16"/>
        <v>0</v>
      </c>
      <c r="O160" s="32">
        <f t="shared" si="14"/>
        <v>0</v>
      </c>
      <c r="P160" s="32">
        <f t="shared" si="17"/>
        <v>0</v>
      </c>
      <c r="Q160" s="35"/>
    </row>
    <row r="161" spans="1:17" x14ac:dyDescent="0.2">
      <c r="A161" s="16">
        <v>159</v>
      </c>
      <c r="B161" s="29">
        <v>1045</v>
      </c>
      <c r="C161" s="21" t="s">
        <v>328</v>
      </c>
      <c r="D161" s="22" t="s">
        <v>329</v>
      </c>
      <c r="E161" s="23" t="s">
        <v>8</v>
      </c>
      <c r="F161" s="22" t="s">
        <v>66</v>
      </c>
      <c r="G161" s="23">
        <v>60</v>
      </c>
      <c r="H161" s="8"/>
      <c r="I161" s="37"/>
      <c r="J161" s="28">
        <f t="shared" si="12"/>
        <v>0</v>
      </c>
      <c r="K161" s="28">
        <f t="shared" si="13"/>
        <v>0</v>
      </c>
      <c r="L161" s="41"/>
      <c r="M161" s="32">
        <f t="shared" si="15"/>
        <v>0</v>
      </c>
      <c r="N161" s="32">
        <f t="shared" si="16"/>
        <v>0</v>
      </c>
      <c r="O161" s="32">
        <f t="shared" si="14"/>
        <v>0</v>
      </c>
      <c r="P161" s="32">
        <f t="shared" si="17"/>
        <v>0</v>
      </c>
      <c r="Q161" s="35"/>
    </row>
    <row r="162" spans="1:17" x14ac:dyDescent="0.2">
      <c r="A162" s="20">
        <v>160</v>
      </c>
      <c r="B162" s="29">
        <v>1046</v>
      </c>
      <c r="C162" s="21" t="s">
        <v>330</v>
      </c>
      <c r="D162" s="22" t="s">
        <v>331</v>
      </c>
      <c r="E162" s="23" t="s">
        <v>8</v>
      </c>
      <c r="F162" s="22" t="s">
        <v>332</v>
      </c>
      <c r="G162" s="23">
        <v>5</v>
      </c>
      <c r="H162" s="8"/>
      <c r="I162" s="37"/>
      <c r="J162" s="28">
        <f t="shared" si="12"/>
        <v>0</v>
      </c>
      <c r="K162" s="28">
        <f t="shared" si="13"/>
        <v>0</v>
      </c>
      <c r="L162" s="41"/>
      <c r="M162" s="32">
        <f t="shared" si="15"/>
        <v>0</v>
      </c>
      <c r="N162" s="32">
        <f t="shared" si="16"/>
        <v>0</v>
      </c>
      <c r="O162" s="32">
        <f t="shared" si="14"/>
        <v>0</v>
      </c>
      <c r="P162" s="32">
        <f t="shared" si="17"/>
        <v>0</v>
      </c>
      <c r="Q162" s="35"/>
    </row>
    <row r="163" spans="1:17" x14ac:dyDescent="0.2">
      <c r="A163" s="16">
        <v>161</v>
      </c>
      <c r="B163" s="29">
        <v>2858</v>
      </c>
      <c r="C163" s="24" t="s">
        <v>702</v>
      </c>
      <c r="D163" s="25" t="s">
        <v>703</v>
      </c>
      <c r="E163" s="23" t="s">
        <v>33</v>
      </c>
      <c r="F163" s="22" t="s">
        <v>704</v>
      </c>
      <c r="G163" s="23">
        <v>5</v>
      </c>
      <c r="H163" s="8"/>
      <c r="I163" s="37"/>
      <c r="J163" s="28">
        <f t="shared" si="12"/>
        <v>0</v>
      </c>
      <c r="K163" s="28">
        <f t="shared" si="13"/>
        <v>0</v>
      </c>
      <c r="L163" s="41"/>
      <c r="M163" s="32">
        <f t="shared" si="15"/>
        <v>0</v>
      </c>
      <c r="N163" s="32">
        <f t="shared" si="16"/>
        <v>0</v>
      </c>
      <c r="O163" s="32">
        <f t="shared" si="14"/>
        <v>0</v>
      </c>
      <c r="P163" s="32">
        <f t="shared" si="17"/>
        <v>0</v>
      </c>
      <c r="Q163" s="35"/>
    </row>
    <row r="164" spans="1:17" x14ac:dyDescent="0.2">
      <c r="A164" s="20">
        <v>162</v>
      </c>
      <c r="B164" s="29">
        <v>1135</v>
      </c>
      <c r="C164" s="24">
        <v>145149</v>
      </c>
      <c r="D164" s="25" t="s">
        <v>590</v>
      </c>
      <c r="E164" s="23" t="s">
        <v>25</v>
      </c>
      <c r="F164" s="22" t="s">
        <v>591</v>
      </c>
      <c r="G164" s="23">
        <v>5</v>
      </c>
      <c r="H164" s="8"/>
      <c r="I164" s="37"/>
      <c r="J164" s="28">
        <f t="shared" si="12"/>
        <v>0</v>
      </c>
      <c r="K164" s="28">
        <f t="shared" si="13"/>
        <v>0</v>
      </c>
      <c r="L164" s="41"/>
      <c r="M164" s="32">
        <f t="shared" si="15"/>
        <v>0</v>
      </c>
      <c r="N164" s="32">
        <f t="shared" si="16"/>
        <v>0</v>
      </c>
      <c r="O164" s="32">
        <f t="shared" si="14"/>
        <v>0</v>
      </c>
      <c r="P164" s="32">
        <f t="shared" si="17"/>
        <v>0</v>
      </c>
      <c r="Q164" s="35"/>
    </row>
    <row r="165" spans="1:17" x14ac:dyDescent="0.2">
      <c r="A165" s="16">
        <v>163</v>
      </c>
      <c r="B165" s="29">
        <v>2958</v>
      </c>
      <c r="C165" s="24" t="s">
        <v>715</v>
      </c>
      <c r="D165" s="25" t="s">
        <v>716</v>
      </c>
      <c r="E165" s="23" t="s">
        <v>25</v>
      </c>
      <c r="F165" s="22" t="s">
        <v>80</v>
      </c>
      <c r="G165" s="23">
        <v>5</v>
      </c>
      <c r="H165" s="8"/>
      <c r="I165" s="37"/>
      <c r="J165" s="28">
        <f t="shared" si="12"/>
        <v>0</v>
      </c>
      <c r="K165" s="28">
        <f t="shared" si="13"/>
        <v>0</v>
      </c>
      <c r="L165" s="41"/>
      <c r="M165" s="32">
        <f t="shared" si="15"/>
        <v>0</v>
      </c>
      <c r="N165" s="32">
        <f t="shared" si="16"/>
        <v>0</v>
      </c>
      <c r="O165" s="32">
        <f t="shared" si="14"/>
        <v>0</v>
      </c>
      <c r="P165" s="32">
        <f t="shared" si="17"/>
        <v>0</v>
      </c>
      <c r="Q165" s="35"/>
    </row>
    <row r="166" spans="1:17" x14ac:dyDescent="0.2">
      <c r="A166" s="20">
        <v>164</v>
      </c>
      <c r="B166" s="29">
        <v>2152</v>
      </c>
      <c r="C166" s="24" t="s">
        <v>686</v>
      </c>
      <c r="D166" s="25" t="s">
        <v>687</v>
      </c>
      <c r="E166" s="23" t="s">
        <v>8</v>
      </c>
      <c r="F166" s="22" t="s">
        <v>688</v>
      </c>
      <c r="G166" s="23">
        <v>5</v>
      </c>
      <c r="H166" s="8"/>
      <c r="I166" s="37"/>
      <c r="J166" s="28">
        <f t="shared" si="12"/>
        <v>0</v>
      </c>
      <c r="K166" s="28">
        <f t="shared" si="13"/>
        <v>0</v>
      </c>
      <c r="L166" s="41"/>
      <c r="M166" s="32">
        <f t="shared" si="15"/>
        <v>0</v>
      </c>
      <c r="N166" s="32">
        <f t="shared" si="16"/>
        <v>0</v>
      </c>
      <c r="O166" s="32">
        <f t="shared" si="14"/>
        <v>0</v>
      </c>
      <c r="P166" s="32">
        <f t="shared" si="17"/>
        <v>0</v>
      </c>
      <c r="Q166" s="35"/>
    </row>
    <row r="167" spans="1:17" x14ac:dyDescent="0.2">
      <c r="A167" s="16">
        <v>165</v>
      </c>
      <c r="B167" s="29">
        <v>3458</v>
      </c>
      <c r="C167" s="24" t="s">
        <v>741</v>
      </c>
      <c r="D167" s="25" t="s">
        <v>742</v>
      </c>
      <c r="E167" s="23" t="s">
        <v>8</v>
      </c>
      <c r="F167" s="22" t="s">
        <v>125</v>
      </c>
      <c r="G167" s="23">
        <v>5</v>
      </c>
      <c r="H167" s="8"/>
      <c r="I167" s="37"/>
      <c r="J167" s="28">
        <f t="shared" si="12"/>
        <v>0</v>
      </c>
      <c r="K167" s="28">
        <f t="shared" si="13"/>
        <v>0</v>
      </c>
      <c r="L167" s="41"/>
      <c r="M167" s="32">
        <f t="shared" si="15"/>
        <v>0</v>
      </c>
      <c r="N167" s="32">
        <f t="shared" si="16"/>
        <v>0</v>
      </c>
      <c r="O167" s="32">
        <f t="shared" si="14"/>
        <v>0</v>
      </c>
      <c r="P167" s="32">
        <f t="shared" si="17"/>
        <v>0</v>
      </c>
      <c r="Q167" s="35"/>
    </row>
    <row r="168" spans="1:17" x14ac:dyDescent="0.2">
      <c r="A168" s="20">
        <v>166</v>
      </c>
      <c r="B168" s="29">
        <v>917</v>
      </c>
      <c r="C168" s="21" t="s">
        <v>333</v>
      </c>
      <c r="D168" s="22" t="s">
        <v>334</v>
      </c>
      <c r="E168" s="23" t="s">
        <v>25</v>
      </c>
      <c r="F168" s="22" t="s">
        <v>186</v>
      </c>
      <c r="G168" s="23">
        <v>20</v>
      </c>
      <c r="H168" s="8"/>
      <c r="I168" s="37"/>
      <c r="J168" s="28">
        <f t="shared" si="12"/>
        <v>0</v>
      </c>
      <c r="K168" s="28">
        <f t="shared" si="13"/>
        <v>0</v>
      </c>
      <c r="L168" s="41"/>
      <c r="M168" s="32">
        <f t="shared" si="15"/>
        <v>0</v>
      </c>
      <c r="N168" s="32">
        <f t="shared" si="16"/>
        <v>0</v>
      </c>
      <c r="O168" s="32">
        <f t="shared" si="14"/>
        <v>0</v>
      </c>
      <c r="P168" s="32">
        <f t="shared" si="17"/>
        <v>0</v>
      </c>
      <c r="Q168" s="35"/>
    </row>
    <row r="169" spans="1:17" x14ac:dyDescent="0.2">
      <c r="A169" s="16">
        <v>167</v>
      </c>
      <c r="B169" s="29">
        <v>1110</v>
      </c>
      <c r="C169" s="24" t="s">
        <v>692</v>
      </c>
      <c r="D169" s="25" t="s">
        <v>693</v>
      </c>
      <c r="E169" s="23" t="s">
        <v>33</v>
      </c>
      <c r="F169" s="22" t="s">
        <v>694</v>
      </c>
      <c r="G169" s="23">
        <v>5</v>
      </c>
      <c r="H169" s="8"/>
      <c r="I169" s="37"/>
      <c r="J169" s="28">
        <f t="shared" si="12"/>
        <v>0</v>
      </c>
      <c r="K169" s="28">
        <f t="shared" si="13"/>
        <v>0</v>
      </c>
      <c r="L169" s="41"/>
      <c r="M169" s="32">
        <f t="shared" si="15"/>
        <v>0</v>
      </c>
      <c r="N169" s="32">
        <f t="shared" si="16"/>
        <v>0</v>
      </c>
      <c r="O169" s="32">
        <f t="shared" si="14"/>
        <v>0</v>
      </c>
      <c r="P169" s="32">
        <f t="shared" si="17"/>
        <v>0</v>
      </c>
      <c r="Q169" s="35"/>
    </row>
    <row r="170" spans="1:17" x14ac:dyDescent="0.2">
      <c r="A170" s="20">
        <v>168</v>
      </c>
      <c r="B170" s="29">
        <v>981</v>
      </c>
      <c r="C170" s="24">
        <v>601840</v>
      </c>
      <c r="D170" s="25" t="s">
        <v>583</v>
      </c>
      <c r="E170" s="23" t="s">
        <v>86</v>
      </c>
      <c r="F170" s="22" t="s">
        <v>584</v>
      </c>
      <c r="G170" s="23">
        <v>15</v>
      </c>
      <c r="H170" s="8"/>
      <c r="I170" s="37"/>
      <c r="J170" s="28">
        <f t="shared" si="12"/>
        <v>0</v>
      </c>
      <c r="K170" s="28">
        <f t="shared" si="13"/>
        <v>0</v>
      </c>
      <c r="L170" s="41"/>
      <c r="M170" s="32">
        <f t="shared" si="15"/>
        <v>0</v>
      </c>
      <c r="N170" s="32">
        <f t="shared" si="16"/>
        <v>0</v>
      </c>
      <c r="O170" s="32">
        <f t="shared" si="14"/>
        <v>0</v>
      </c>
      <c r="P170" s="32">
        <f t="shared" si="17"/>
        <v>0</v>
      </c>
      <c r="Q170" s="35"/>
    </row>
    <row r="171" spans="1:17" x14ac:dyDescent="0.2">
      <c r="A171" s="16">
        <v>169</v>
      </c>
      <c r="B171" s="29">
        <v>1165</v>
      </c>
      <c r="C171" s="21" t="s">
        <v>335</v>
      </c>
      <c r="D171" s="22" t="s">
        <v>336</v>
      </c>
      <c r="E171" s="23" t="s">
        <v>25</v>
      </c>
      <c r="F171" s="22" t="s">
        <v>337</v>
      </c>
      <c r="G171" s="23">
        <v>5</v>
      </c>
      <c r="H171" s="8"/>
      <c r="I171" s="37"/>
      <c r="J171" s="28">
        <f t="shared" si="12"/>
        <v>0</v>
      </c>
      <c r="K171" s="28">
        <f t="shared" si="13"/>
        <v>0</v>
      </c>
      <c r="L171" s="41"/>
      <c r="M171" s="32">
        <f t="shared" si="15"/>
        <v>0</v>
      </c>
      <c r="N171" s="32">
        <f t="shared" si="16"/>
        <v>0</v>
      </c>
      <c r="O171" s="32">
        <f t="shared" si="14"/>
        <v>0</v>
      </c>
      <c r="P171" s="32">
        <f t="shared" si="17"/>
        <v>0</v>
      </c>
      <c r="Q171" s="35"/>
    </row>
    <row r="172" spans="1:17" x14ac:dyDescent="0.2">
      <c r="A172" s="20">
        <v>170</v>
      </c>
      <c r="B172" s="29">
        <v>1036</v>
      </c>
      <c r="C172" s="21" t="s">
        <v>338</v>
      </c>
      <c r="D172" s="22" t="s">
        <v>339</v>
      </c>
      <c r="E172" s="23" t="s">
        <v>8</v>
      </c>
      <c r="F172" s="22" t="s">
        <v>38</v>
      </c>
      <c r="G172" s="23">
        <v>15</v>
      </c>
      <c r="H172" s="8"/>
      <c r="I172" s="37"/>
      <c r="J172" s="28">
        <f t="shared" si="12"/>
        <v>0</v>
      </c>
      <c r="K172" s="28">
        <f t="shared" si="13"/>
        <v>0</v>
      </c>
      <c r="L172" s="41"/>
      <c r="M172" s="32">
        <f t="shared" si="15"/>
        <v>0</v>
      </c>
      <c r="N172" s="32">
        <f t="shared" si="16"/>
        <v>0</v>
      </c>
      <c r="O172" s="32">
        <f t="shared" si="14"/>
        <v>0</v>
      </c>
      <c r="P172" s="32">
        <f t="shared" si="17"/>
        <v>0</v>
      </c>
      <c r="Q172" s="35"/>
    </row>
    <row r="173" spans="1:17" x14ac:dyDescent="0.2">
      <c r="A173" s="16">
        <v>171</v>
      </c>
      <c r="B173" s="29">
        <v>1037</v>
      </c>
      <c r="C173" s="21" t="s">
        <v>340</v>
      </c>
      <c r="D173" s="22" t="s">
        <v>341</v>
      </c>
      <c r="E173" s="23" t="s">
        <v>8</v>
      </c>
      <c r="F173" s="22" t="s">
        <v>66</v>
      </c>
      <c r="G173" s="23">
        <v>30</v>
      </c>
      <c r="H173" s="8"/>
      <c r="I173" s="37"/>
      <c r="J173" s="28">
        <f t="shared" si="12"/>
        <v>0</v>
      </c>
      <c r="K173" s="28">
        <f t="shared" si="13"/>
        <v>0</v>
      </c>
      <c r="L173" s="41"/>
      <c r="M173" s="32">
        <f t="shared" si="15"/>
        <v>0</v>
      </c>
      <c r="N173" s="32">
        <f t="shared" si="16"/>
        <v>0</v>
      </c>
      <c r="O173" s="32">
        <f t="shared" si="14"/>
        <v>0</v>
      </c>
      <c r="P173" s="32">
        <f t="shared" si="17"/>
        <v>0</v>
      </c>
      <c r="Q173" s="35"/>
    </row>
    <row r="174" spans="1:17" x14ac:dyDescent="0.2">
      <c r="A174" s="20">
        <v>172</v>
      </c>
      <c r="B174" s="29">
        <v>847</v>
      </c>
      <c r="C174" s="21" t="s">
        <v>342</v>
      </c>
      <c r="D174" s="22" t="s">
        <v>343</v>
      </c>
      <c r="E174" s="23" t="s">
        <v>8</v>
      </c>
      <c r="F174" s="22" t="s">
        <v>344</v>
      </c>
      <c r="G174" s="23">
        <v>2</v>
      </c>
      <c r="H174" s="8"/>
      <c r="I174" s="37"/>
      <c r="J174" s="28">
        <f t="shared" si="12"/>
        <v>0</v>
      </c>
      <c r="K174" s="28">
        <f t="shared" si="13"/>
        <v>0</v>
      </c>
      <c r="L174" s="41"/>
      <c r="M174" s="32">
        <f t="shared" si="15"/>
        <v>0</v>
      </c>
      <c r="N174" s="32">
        <f t="shared" si="16"/>
        <v>0</v>
      </c>
      <c r="O174" s="32">
        <f t="shared" si="14"/>
        <v>0</v>
      </c>
      <c r="P174" s="32">
        <f t="shared" si="17"/>
        <v>0</v>
      </c>
      <c r="Q174" s="35"/>
    </row>
    <row r="175" spans="1:17" x14ac:dyDescent="0.2">
      <c r="A175" s="16">
        <v>173</v>
      </c>
      <c r="B175" s="29">
        <v>1769</v>
      </c>
      <c r="C175" s="21" t="s">
        <v>348</v>
      </c>
      <c r="D175" s="22" t="s">
        <v>349</v>
      </c>
      <c r="E175" s="23" t="s">
        <v>8</v>
      </c>
      <c r="F175" s="22" t="s">
        <v>32</v>
      </c>
      <c r="G175" s="23">
        <v>5</v>
      </c>
      <c r="H175" s="8"/>
      <c r="I175" s="37"/>
      <c r="J175" s="28">
        <f t="shared" si="12"/>
        <v>0</v>
      </c>
      <c r="K175" s="28">
        <f t="shared" si="13"/>
        <v>0</v>
      </c>
      <c r="L175" s="41"/>
      <c r="M175" s="32">
        <f t="shared" si="15"/>
        <v>0</v>
      </c>
      <c r="N175" s="32">
        <f t="shared" si="16"/>
        <v>0</v>
      </c>
      <c r="O175" s="32">
        <f t="shared" si="14"/>
        <v>0</v>
      </c>
      <c r="P175" s="32">
        <f t="shared" si="17"/>
        <v>0</v>
      </c>
      <c r="Q175" s="35"/>
    </row>
    <row r="176" spans="1:17" x14ac:dyDescent="0.2">
      <c r="A176" s="20">
        <v>174</v>
      </c>
      <c r="B176" s="29">
        <v>1628</v>
      </c>
      <c r="C176" s="21" t="s">
        <v>345</v>
      </c>
      <c r="D176" s="22" t="s">
        <v>346</v>
      </c>
      <c r="E176" s="23" t="s">
        <v>21</v>
      </c>
      <c r="F176" s="22" t="s">
        <v>347</v>
      </c>
      <c r="G176" s="23">
        <v>5</v>
      </c>
      <c r="H176" s="8"/>
      <c r="I176" s="37"/>
      <c r="J176" s="28">
        <f t="shared" si="12"/>
        <v>0</v>
      </c>
      <c r="K176" s="28">
        <f t="shared" si="13"/>
        <v>0</v>
      </c>
      <c r="L176" s="41"/>
      <c r="M176" s="32">
        <f t="shared" si="15"/>
        <v>0</v>
      </c>
      <c r="N176" s="32">
        <f t="shared" si="16"/>
        <v>0</v>
      </c>
      <c r="O176" s="32">
        <f t="shared" si="14"/>
        <v>0</v>
      </c>
      <c r="P176" s="32">
        <f t="shared" si="17"/>
        <v>0</v>
      </c>
      <c r="Q176" s="35"/>
    </row>
    <row r="177" spans="1:17" x14ac:dyDescent="0.2">
      <c r="A177" s="16">
        <v>175</v>
      </c>
      <c r="B177" s="29">
        <v>2160</v>
      </c>
      <c r="C177" s="21" t="s">
        <v>350</v>
      </c>
      <c r="D177" s="22" t="s">
        <v>351</v>
      </c>
      <c r="E177" s="23" t="s">
        <v>33</v>
      </c>
      <c r="F177" s="22" t="s">
        <v>352</v>
      </c>
      <c r="G177" s="23">
        <v>5</v>
      </c>
      <c r="H177" s="8"/>
      <c r="I177" s="37"/>
      <c r="J177" s="28">
        <f t="shared" si="12"/>
        <v>0</v>
      </c>
      <c r="K177" s="28">
        <f t="shared" si="13"/>
        <v>0</v>
      </c>
      <c r="L177" s="41"/>
      <c r="M177" s="32">
        <f t="shared" si="15"/>
        <v>0</v>
      </c>
      <c r="N177" s="32">
        <f t="shared" si="16"/>
        <v>0</v>
      </c>
      <c r="O177" s="32">
        <f t="shared" si="14"/>
        <v>0</v>
      </c>
      <c r="P177" s="32">
        <f t="shared" si="17"/>
        <v>0</v>
      </c>
      <c r="Q177" s="35"/>
    </row>
    <row r="178" spans="1:17" x14ac:dyDescent="0.2">
      <c r="A178" s="20">
        <v>176</v>
      </c>
      <c r="B178" s="29">
        <v>2396</v>
      </c>
      <c r="C178" s="24" t="s">
        <v>678</v>
      </c>
      <c r="D178" s="25" t="s">
        <v>679</v>
      </c>
      <c r="E178" s="23" t="s">
        <v>33</v>
      </c>
      <c r="F178" s="22" t="s">
        <v>680</v>
      </c>
      <c r="G178" s="23">
        <v>5</v>
      </c>
      <c r="H178" s="8"/>
      <c r="I178" s="37"/>
      <c r="J178" s="28">
        <f t="shared" si="12"/>
        <v>0</v>
      </c>
      <c r="K178" s="28">
        <f t="shared" si="13"/>
        <v>0</v>
      </c>
      <c r="L178" s="41"/>
      <c r="M178" s="32">
        <f t="shared" si="15"/>
        <v>0</v>
      </c>
      <c r="N178" s="32">
        <f t="shared" si="16"/>
        <v>0</v>
      </c>
      <c r="O178" s="32">
        <f t="shared" si="14"/>
        <v>0</v>
      </c>
      <c r="P178" s="32">
        <f t="shared" si="17"/>
        <v>0</v>
      </c>
      <c r="Q178" s="35"/>
    </row>
    <row r="179" spans="1:17" x14ac:dyDescent="0.2">
      <c r="A179" s="16">
        <v>177</v>
      </c>
      <c r="B179" s="29">
        <v>1060</v>
      </c>
      <c r="C179" s="21" t="s">
        <v>353</v>
      </c>
      <c r="D179" s="22" t="s">
        <v>354</v>
      </c>
      <c r="E179" s="23" t="s">
        <v>355</v>
      </c>
      <c r="F179" s="22" t="s">
        <v>296</v>
      </c>
      <c r="G179" s="23">
        <v>120</v>
      </c>
      <c r="H179" s="8"/>
      <c r="I179" s="37"/>
      <c r="J179" s="28">
        <f t="shared" si="12"/>
        <v>0</v>
      </c>
      <c r="K179" s="28">
        <f t="shared" si="13"/>
        <v>0</v>
      </c>
      <c r="L179" s="41"/>
      <c r="M179" s="32">
        <f t="shared" si="15"/>
        <v>0</v>
      </c>
      <c r="N179" s="32">
        <f t="shared" si="16"/>
        <v>0</v>
      </c>
      <c r="O179" s="32">
        <f t="shared" si="14"/>
        <v>0</v>
      </c>
      <c r="P179" s="32">
        <f t="shared" si="17"/>
        <v>0</v>
      </c>
      <c r="Q179" s="35"/>
    </row>
    <row r="180" spans="1:17" x14ac:dyDescent="0.2">
      <c r="A180" s="20">
        <v>178</v>
      </c>
      <c r="B180" s="29">
        <v>875</v>
      </c>
      <c r="C180" s="21" t="s">
        <v>356</v>
      </c>
      <c r="D180" s="22" t="s">
        <v>357</v>
      </c>
      <c r="E180" s="23" t="s">
        <v>33</v>
      </c>
      <c r="F180" s="22" t="s">
        <v>358</v>
      </c>
      <c r="G180" s="23">
        <v>40</v>
      </c>
      <c r="H180" s="8"/>
      <c r="I180" s="37"/>
      <c r="J180" s="28">
        <f t="shared" si="12"/>
        <v>0</v>
      </c>
      <c r="K180" s="28">
        <f t="shared" si="13"/>
        <v>0</v>
      </c>
      <c r="L180" s="41"/>
      <c r="M180" s="32">
        <f t="shared" si="15"/>
        <v>0</v>
      </c>
      <c r="N180" s="32">
        <f t="shared" si="16"/>
        <v>0</v>
      </c>
      <c r="O180" s="32">
        <f t="shared" si="14"/>
        <v>0</v>
      </c>
      <c r="P180" s="32">
        <f t="shared" si="17"/>
        <v>0</v>
      </c>
      <c r="Q180" s="35"/>
    </row>
    <row r="181" spans="1:17" x14ac:dyDescent="0.2">
      <c r="A181" s="16">
        <v>179</v>
      </c>
      <c r="B181" s="29">
        <v>1027</v>
      </c>
      <c r="C181" s="21" t="s">
        <v>359</v>
      </c>
      <c r="D181" s="22" t="s">
        <v>360</v>
      </c>
      <c r="E181" s="23" t="s">
        <v>33</v>
      </c>
      <c r="F181" s="22" t="s">
        <v>361</v>
      </c>
      <c r="G181" s="23">
        <v>10</v>
      </c>
      <c r="H181" s="8"/>
      <c r="I181" s="37"/>
      <c r="J181" s="28">
        <f t="shared" si="12"/>
        <v>0</v>
      </c>
      <c r="K181" s="28">
        <f t="shared" si="13"/>
        <v>0</v>
      </c>
      <c r="L181" s="41"/>
      <c r="M181" s="32">
        <f t="shared" si="15"/>
        <v>0</v>
      </c>
      <c r="N181" s="32">
        <f t="shared" si="16"/>
        <v>0</v>
      </c>
      <c r="O181" s="32">
        <f t="shared" si="14"/>
        <v>0</v>
      </c>
      <c r="P181" s="32">
        <f t="shared" si="17"/>
        <v>0</v>
      </c>
      <c r="Q181" s="35"/>
    </row>
    <row r="182" spans="1:17" x14ac:dyDescent="0.2">
      <c r="A182" s="20">
        <v>180</v>
      </c>
      <c r="B182" s="29">
        <v>1064</v>
      </c>
      <c r="C182" s="21" t="s">
        <v>362</v>
      </c>
      <c r="D182" s="22" t="s">
        <v>363</v>
      </c>
      <c r="E182" s="23" t="s">
        <v>33</v>
      </c>
      <c r="F182" s="22" t="s">
        <v>364</v>
      </c>
      <c r="G182" s="23">
        <v>40</v>
      </c>
      <c r="H182" s="8"/>
      <c r="I182" s="37"/>
      <c r="J182" s="28">
        <f t="shared" si="12"/>
        <v>0</v>
      </c>
      <c r="K182" s="28">
        <f t="shared" si="13"/>
        <v>0</v>
      </c>
      <c r="L182" s="41"/>
      <c r="M182" s="32">
        <f t="shared" si="15"/>
        <v>0</v>
      </c>
      <c r="N182" s="32">
        <f t="shared" si="16"/>
        <v>0</v>
      </c>
      <c r="O182" s="32">
        <f t="shared" si="14"/>
        <v>0</v>
      </c>
      <c r="P182" s="32">
        <f t="shared" si="17"/>
        <v>0</v>
      </c>
      <c r="Q182" s="35"/>
    </row>
    <row r="183" spans="1:17" x14ac:dyDescent="0.2">
      <c r="A183" s="16">
        <v>181</v>
      </c>
      <c r="B183" s="29">
        <v>1054</v>
      </c>
      <c r="C183" s="21" t="s">
        <v>365</v>
      </c>
      <c r="D183" s="22" t="s">
        <v>366</v>
      </c>
      <c r="E183" s="23" t="s">
        <v>33</v>
      </c>
      <c r="F183" s="22" t="s">
        <v>367</v>
      </c>
      <c r="G183" s="23">
        <v>100</v>
      </c>
      <c r="H183" s="8"/>
      <c r="I183" s="37"/>
      <c r="J183" s="28">
        <f t="shared" si="12"/>
        <v>0</v>
      </c>
      <c r="K183" s="28">
        <f t="shared" si="13"/>
        <v>0</v>
      </c>
      <c r="L183" s="41"/>
      <c r="M183" s="32">
        <f t="shared" si="15"/>
        <v>0</v>
      </c>
      <c r="N183" s="32">
        <f t="shared" si="16"/>
        <v>0</v>
      </c>
      <c r="O183" s="32">
        <f t="shared" si="14"/>
        <v>0</v>
      </c>
      <c r="P183" s="32">
        <f t="shared" si="17"/>
        <v>0</v>
      </c>
      <c r="Q183" s="35"/>
    </row>
    <row r="184" spans="1:17" x14ac:dyDescent="0.2">
      <c r="A184" s="20">
        <v>182</v>
      </c>
      <c r="B184" s="29">
        <v>1055</v>
      </c>
      <c r="C184" s="21" t="s">
        <v>368</v>
      </c>
      <c r="D184" s="22" t="s">
        <v>369</v>
      </c>
      <c r="E184" s="23" t="s">
        <v>198</v>
      </c>
      <c r="F184" s="22" t="s">
        <v>370</v>
      </c>
      <c r="G184" s="23">
        <v>20</v>
      </c>
      <c r="H184" s="8"/>
      <c r="I184" s="37"/>
      <c r="J184" s="28">
        <f t="shared" si="12"/>
        <v>0</v>
      </c>
      <c r="K184" s="28">
        <f t="shared" si="13"/>
        <v>0</v>
      </c>
      <c r="L184" s="41"/>
      <c r="M184" s="32">
        <f t="shared" si="15"/>
        <v>0</v>
      </c>
      <c r="N184" s="32">
        <f t="shared" si="16"/>
        <v>0</v>
      </c>
      <c r="O184" s="32">
        <f t="shared" si="14"/>
        <v>0</v>
      </c>
      <c r="P184" s="32">
        <f t="shared" si="17"/>
        <v>0</v>
      </c>
      <c r="Q184" s="35"/>
    </row>
    <row r="185" spans="1:17" x14ac:dyDescent="0.2">
      <c r="A185" s="16">
        <v>183</v>
      </c>
      <c r="B185" s="29">
        <v>1042</v>
      </c>
      <c r="C185" s="21" t="s">
        <v>371</v>
      </c>
      <c r="D185" s="22" t="s">
        <v>372</v>
      </c>
      <c r="E185" s="23" t="s">
        <v>8</v>
      </c>
      <c r="F185" s="22" t="s">
        <v>373</v>
      </c>
      <c r="G185" s="23">
        <v>15</v>
      </c>
      <c r="H185" s="8"/>
      <c r="I185" s="37"/>
      <c r="J185" s="28">
        <f t="shared" si="12"/>
        <v>0</v>
      </c>
      <c r="K185" s="28">
        <f t="shared" si="13"/>
        <v>0</v>
      </c>
      <c r="L185" s="41"/>
      <c r="M185" s="32">
        <f t="shared" si="15"/>
        <v>0</v>
      </c>
      <c r="N185" s="32">
        <f t="shared" si="16"/>
        <v>0</v>
      </c>
      <c r="O185" s="32">
        <f t="shared" si="14"/>
        <v>0</v>
      </c>
      <c r="P185" s="32">
        <f t="shared" si="17"/>
        <v>0</v>
      </c>
      <c r="Q185" s="35"/>
    </row>
    <row r="186" spans="1:17" x14ac:dyDescent="0.2">
      <c r="A186" s="20">
        <v>184</v>
      </c>
      <c r="B186" s="29">
        <v>3457</v>
      </c>
      <c r="C186" s="27">
        <v>146196</v>
      </c>
      <c r="D186" s="25" t="s">
        <v>581</v>
      </c>
      <c r="E186" s="23" t="s">
        <v>8</v>
      </c>
      <c r="F186" s="22" t="s">
        <v>582</v>
      </c>
      <c r="G186" s="23">
        <v>10</v>
      </c>
      <c r="H186" s="8"/>
      <c r="I186" s="37"/>
      <c r="J186" s="28">
        <f t="shared" si="12"/>
        <v>0</v>
      </c>
      <c r="K186" s="28">
        <f t="shared" si="13"/>
        <v>0</v>
      </c>
      <c r="L186" s="41"/>
      <c r="M186" s="32">
        <f t="shared" si="15"/>
        <v>0</v>
      </c>
      <c r="N186" s="32">
        <f t="shared" si="16"/>
        <v>0</v>
      </c>
      <c r="O186" s="32">
        <f t="shared" si="14"/>
        <v>0</v>
      </c>
      <c r="P186" s="32">
        <f t="shared" si="17"/>
        <v>0</v>
      </c>
      <c r="Q186" s="35"/>
    </row>
    <row r="187" spans="1:17" x14ac:dyDescent="0.2">
      <c r="A187" s="16">
        <v>185</v>
      </c>
      <c r="B187" s="29">
        <v>880</v>
      </c>
      <c r="C187" s="21" t="s">
        <v>374</v>
      </c>
      <c r="D187" s="22" t="s">
        <v>375</v>
      </c>
      <c r="E187" s="23" t="s">
        <v>8</v>
      </c>
      <c r="F187" s="22" t="s">
        <v>38</v>
      </c>
      <c r="G187" s="23">
        <v>18</v>
      </c>
      <c r="H187" s="8"/>
      <c r="I187" s="37"/>
      <c r="J187" s="28">
        <f t="shared" si="12"/>
        <v>0</v>
      </c>
      <c r="K187" s="28">
        <f t="shared" si="13"/>
        <v>0</v>
      </c>
      <c r="L187" s="41"/>
      <c r="M187" s="32">
        <f t="shared" si="15"/>
        <v>0</v>
      </c>
      <c r="N187" s="32">
        <f t="shared" si="16"/>
        <v>0</v>
      </c>
      <c r="O187" s="32">
        <f t="shared" si="14"/>
        <v>0</v>
      </c>
      <c r="P187" s="32">
        <f t="shared" si="17"/>
        <v>0</v>
      </c>
      <c r="Q187" s="35"/>
    </row>
    <row r="188" spans="1:17" x14ac:dyDescent="0.2">
      <c r="A188" s="20">
        <v>186</v>
      </c>
      <c r="B188" s="29">
        <v>993</v>
      </c>
      <c r="C188" s="21" t="s">
        <v>376</v>
      </c>
      <c r="D188" s="22" t="s">
        <v>377</v>
      </c>
      <c r="E188" s="23" t="s">
        <v>86</v>
      </c>
      <c r="F188" s="22" t="s">
        <v>378</v>
      </c>
      <c r="G188" s="23">
        <v>8</v>
      </c>
      <c r="H188" s="8"/>
      <c r="I188" s="37"/>
      <c r="J188" s="28">
        <f t="shared" si="12"/>
        <v>0</v>
      </c>
      <c r="K188" s="28">
        <f t="shared" si="13"/>
        <v>0</v>
      </c>
      <c r="L188" s="41"/>
      <c r="M188" s="32">
        <f t="shared" si="15"/>
        <v>0</v>
      </c>
      <c r="N188" s="32">
        <f t="shared" si="16"/>
        <v>0</v>
      </c>
      <c r="O188" s="32">
        <f t="shared" si="14"/>
        <v>0</v>
      </c>
      <c r="P188" s="32">
        <f t="shared" si="17"/>
        <v>0</v>
      </c>
      <c r="Q188" s="35"/>
    </row>
    <row r="189" spans="1:17" x14ac:dyDescent="0.2">
      <c r="A189" s="16">
        <v>187</v>
      </c>
      <c r="B189" s="29">
        <v>976</v>
      </c>
      <c r="C189" s="21" t="s">
        <v>379</v>
      </c>
      <c r="D189" s="22" t="s">
        <v>380</v>
      </c>
      <c r="E189" s="23" t="s">
        <v>94</v>
      </c>
      <c r="F189" s="22" t="s">
        <v>381</v>
      </c>
      <c r="G189" s="23">
        <v>45</v>
      </c>
      <c r="H189" s="8"/>
      <c r="I189" s="37"/>
      <c r="J189" s="28">
        <f t="shared" si="12"/>
        <v>0</v>
      </c>
      <c r="K189" s="28">
        <f t="shared" si="13"/>
        <v>0</v>
      </c>
      <c r="L189" s="41"/>
      <c r="M189" s="32">
        <f t="shared" si="15"/>
        <v>0</v>
      </c>
      <c r="N189" s="32">
        <f t="shared" si="16"/>
        <v>0</v>
      </c>
      <c r="O189" s="32">
        <f t="shared" si="14"/>
        <v>0</v>
      </c>
      <c r="P189" s="32">
        <f t="shared" si="17"/>
        <v>0</v>
      </c>
      <c r="Q189" s="35"/>
    </row>
    <row r="190" spans="1:17" x14ac:dyDescent="0.2">
      <c r="A190" s="20">
        <v>188</v>
      </c>
      <c r="B190" s="29">
        <v>857</v>
      </c>
      <c r="C190" s="21" t="s">
        <v>382</v>
      </c>
      <c r="D190" s="22" t="s">
        <v>383</v>
      </c>
      <c r="E190" s="23" t="s">
        <v>21</v>
      </c>
      <c r="F190" s="22" t="s">
        <v>384</v>
      </c>
      <c r="G190" s="23">
        <v>600</v>
      </c>
      <c r="H190" s="8"/>
      <c r="I190" s="37"/>
      <c r="J190" s="28">
        <f t="shared" si="12"/>
        <v>0</v>
      </c>
      <c r="K190" s="28">
        <f t="shared" si="13"/>
        <v>0</v>
      </c>
      <c r="L190" s="41"/>
      <c r="M190" s="32">
        <f t="shared" si="15"/>
        <v>0</v>
      </c>
      <c r="N190" s="32">
        <f t="shared" si="16"/>
        <v>0</v>
      </c>
      <c r="O190" s="32">
        <f t="shared" si="14"/>
        <v>0</v>
      </c>
      <c r="P190" s="32">
        <f t="shared" si="17"/>
        <v>0</v>
      </c>
      <c r="Q190" s="35"/>
    </row>
    <row r="191" spans="1:17" x14ac:dyDescent="0.2">
      <c r="A191" s="16">
        <v>189</v>
      </c>
      <c r="B191" s="29">
        <v>856</v>
      </c>
      <c r="C191" s="21" t="s">
        <v>385</v>
      </c>
      <c r="D191" s="22" t="s">
        <v>383</v>
      </c>
      <c r="E191" s="23" t="s">
        <v>21</v>
      </c>
      <c r="F191" s="22" t="s">
        <v>270</v>
      </c>
      <c r="G191" s="23">
        <v>1500</v>
      </c>
      <c r="H191" s="8"/>
      <c r="I191" s="37"/>
      <c r="J191" s="28">
        <f t="shared" si="12"/>
        <v>0</v>
      </c>
      <c r="K191" s="28">
        <f t="shared" si="13"/>
        <v>0</v>
      </c>
      <c r="L191" s="41"/>
      <c r="M191" s="32">
        <f t="shared" si="15"/>
        <v>0</v>
      </c>
      <c r="N191" s="32">
        <f t="shared" si="16"/>
        <v>0</v>
      </c>
      <c r="O191" s="32">
        <f t="shared" si="14"/>
        <v>0</v>
      </c>
      <c r="P191" s="32">
        <f t="shared" si="17"/>
        <v>0</v>
      </c>
      <c r="Q191" s="35"/>
    </row>
    <row r="192" spans="1:17" x14ac:dyDescent="0.2">
      <c r="A192" s="20">
        <v>190</v>
      </c>
      <c r="B192" s="29">
        <v>858</v>
      </c>
      <c r="C192" s="21" t="s">
        <v>386</v>
      </c>
      <c r="D192" s="22" t="s">
        <v>383</v>
      </c>
      <c r="E192" s="23" t="s">
        <v>21</v>
      </c>
      <c r="F192" s="22" t="s">
        <v>387</v>
      </c>
      <c r="G192" s="23">
        <v>3500</v>
      </c>
      <c r="H192" s="8"/>
      <c r="I192" s="37"/>
      <c r="J192" s="28">
        <f t="shared" si="12"/>
        <v>0</v>
      </c>
      <c r="K192" s="28">
        <f t="shared" si="13"/>
        <v>0</v>
      </c>
      <c r="L192" s="41"/>
      <c r="M192" s="32">
        <f t="shared" si="15"/>
        <v>0</v>
      </c>
      <c r="N192" s="32">
        <f t="shared" si="16"/>
        <v>0</v>
      </c>
      <c r="O192" s="32">
        <f t="shared" si="14"/>
        <v>0</v>
      </c>
      <c r="P192" s="32">
        <f t="shared" si="17"/>
        <v>0</v>
      </c>
      <c r="Q192" s="35"/>
    </row>
    <row r="193" spans="1:17" x14ac:dyDescent="0.2">
      <c r="A193" s="16">
        <v>191</v>
      </c>
      <c r="B193" s="29">
        <v>951</v>
      </c>
      <c r="C193" s="21" t="s">
        <v>388</v>
      </c>
      <c r="D193" s="22" t="s">
        <v>389</v>
      </c>
      <c r="E193" s="23" t="s">
        <v>33</v>
      </c>
      <c r="F193" s="22" t="s">
        <v>390</v>
      </c>
      <c r="G193" s="23">
        <v>4000</v>
      </c>
      <c r="H193" s="8"/>
      <c r="I193" s="37"/>
      <c r="J193" s="28">
        <f t="shared" si="12"/>
        <v>0</v>
      </c>
      <c r="K193" s="28">
        <f t="shared" si="13"/>
        <v>0</v>
      </c>
      <c r="L193" s="41"/>
      <c r="M193" s="32">
        <f t="shared" si="15"/>
        <v>0</v>
      </c>
      <c r="N193" s="32">
        <f t="shared" si="16"/>
        <v>0</v>
      </c>
      <c r="O193" s="32">
        <f t="shared" si="14"/>
        <v>0</v>
      </c>
      <c r="P193" s="32">
        <f t="shared" si="17"/>
        <v>0</v>
      </c>
      <c r="Q193" s="35"/>
    </row>
    <row r="194" spans="1:17" x14ac:dyDescent="0.2">
      <c r="A194" s="20">
        <v>192</v>
      </c>
      <c r="B194" s="29"/>
      <c r="C194" s="21" t="s">
        <v>392</v>
      </c>
      <c r="D194" s="22" t="s">
        <v>389</v>
      </c>
      <c r="E194" s="23" t="s">
        <v>33</v>
      </c>
      <c r="F194" s="22" t="s">
        <v>393</v>
      </c>
      <c r="G194" s="23">
        <v>500</v>
      </c>
      <c r="H194" s="8"/>
      <c r="I194" s="37"/>
      <c r="J194" s="28">
        <f t="shared" si="12"/>
        <v>0</v>
      </c>
      <c r="K194" s="28">
        <f t="shared" si="13"/>
        <v>0</v>
      </c>
      <c r="L194" s="41"/>
      <c r="M194" s="32">
        <f t="shared" si="15"/>
        <v>0</v>
      </c>
      <c r="N194" s="32">
        <f t="shared" si="16"/>
        <v>0</v>
      </c>
      <c r="O194" s="32">
        <f t="shared" si="14"/>
        <v>0</v>
      </c>
      <c r="P194" s="32">
        <f t="shared" si="17"/>
        <v>0</v>
      </c>
      <c r="Q194" s="35"/>
    </row>
    <row r="195" spans="1:17" x14ac:dyDescent="0.2">
      <c r="A195" s="16">
        <v>193</v>
      </c>
      <c r="B195" s="29">
        <v>855</v>
      </c>
      <c r="C195" s="21" t="s">
        <v>385</v>
      </c>
      <c r="D195" s="22" t="s">
        <v>391</v>
      </c>
      <c r="E195" s="23" t="s">
        <v>21</v>
      </c>
      <c r="F195" s="22" t="s">
        <v>270</v>
      </c>
      <c r="G195" s="23">
        <v>1500</v>
      </c>
      <c r="H195" s="8"/>
      <c r="I195" s="37"/>
      <c r="J195" s="28">
        <f t="shared" ref="J195:J258" si="18">H195*I195</f>
        <v>0</v>
      </c>
      <c r="K195" s="28">
        <f t="shared" ref="K195:K258" si="19">H195-J195</f>
        <v>0</v>
      </c>
      <c r="L195" s="41"/>
      <c r="M195" s="32">
        <f t="shared" si="15"/>
        <v>0</v>
      </c>
      <c r="N195" s="32">
        <f t="shared" si="16"/>
        <v>0</v>
      </c>
      <c r="O195" s="32">
        <f t="shared" ref="O195:O258" si="20">K195*G195</f>
        <v>0</v>
      </c>
      <c r="P195" s="32">
        <f t="shared" si="17"/>
        <v>0</v>
      </c>
      <c r="Q195" s="35"/>
    </row>
    <row r="196" spans="1:17" x14ac:dyDescent="0.2">
      <c r="A196" s="20">
        <v>194</v>
      </c>
      <c r="B196" s="29">
        <v>1105</v>
      </c>
      <c r="C196" s="21" t="s">
        <v>394</v>
      </c>
      <c r="D196" s="22" t="s">
        <v>395</v>
      </c>
      <c r="E196" s="23" t="s">
        <v>33</v>
      </c>
      <c r="F196" s="22" t="s">
        <v>396</v>
      </c>
      <c r="G196" s="23">
        <v>6</v>
      </c>
      <c r="H196" s="8"/>
      <c r="I196" s="37"/>
      <c r="J196" s="28">
        <f t="shared" si="18"/>
        <v>0</v>
      </c>
      <c r="K196" s="28">
        <f t="shared" si="19"/>
        <v>0</v>
      </c>
      <c r="L196" s="41"/>
      <c r="M196" s="32">
        <f t="shared" ref="M196:M259" si="21">K196*L196</f>
        <v>0</v>
      </c>
      <c r="N196" s="32">
        <f t="shared" ref="N196:N259" si="22">M196+K196</f>
        <v>0</v>
      </c>
      <c r="O196" s="32">
        <f t="shared" si="20"/>
        <v>0</v>
      </c>
      <c r="P196" s="32">
        <f t="shared" ref="P196:P259" si="23">G196*N196</f>
        <v>0</v>
      </c>
      <c r="Q196" s="35"/>
    </row>
    <row r="197" spans="1:17" x14ac:dyDescent="0.2">
      <c r="A197" s="16">
        <v>195</v>
      </c>
      <c r="B197" s="29">
        <v>999</v>
      </c>
      <c r="C197" s="21" t="s">
        <v>397</v>
      </c>
      <c r="D197" s="22" t="s">
        <v>398</v>
      </c>
      <c r="E197" s="23" t="s">
        <v>21</v>
      </c>
      <c r="F197" s="22" t="s">
        <v>399</v>
      </c>
      <c r="G197" s="23">
        <v>5</v>
      </c>
      <c r="H197" s="8"/>
      <c r="I197" s="37"/>
      <c r="J197" s="28">
        <f t="shared" si="18"/>
        <v>0</v>
      </c>
      <c r="K197" s="28">
        <f t="shared" si="19"/>
        <v>0</v>
      </c>
      <c r="L197" s="41"/>
      <c r="M197" s="32">
        <f t="shared" si="21"/>
        <v>0</v>
      </c>
      <c r="N197" s="32">
        <f t="shared" si="22"/>
        <v>0</v>
      </c>
      <c r="O197" s="32">
        <f t="shared" si="20"/>
        <v>0</v>
      </c>
      <c r="P197" s="32">
        <f t="shared" si="23"/>
        <v>0</v>
      </c>
      <c r="Q197" s="35"/>
    </row>
    <row r="198" spans="1:17" x14ac:dyDescent="0.2">
      <c r="A198" s="20">
        <v>196</v>
      </c>
      <c r="B198" s="29">
        <v>891</v>
      </c>
      <c r="C198" s="21" t="s">
        <v>400</v>
      </c>
      <c r="D198" s="22" t="s">
        <v>401</v>
      </c>
      <c r="E198" s="23" t="s">
        <v>8</v>
      </c>
      <c r="F198" s="22" t="s">
        <v>402</v>
      </c>
      <c r="G198" s="23">
        <v>5</v>
      </c>
      <c r="H198" s="8"/>
      <c r="I198" s="37"/>
      <c r="J198" s="28">
        <f t="shared" si="18"/>
        <v>0</v>
      </c>
      <c r="K198" s="28">
        <f t="shared" si="19"/>
        <v>0</v>
      </c>
      <c r="L198" s="41"/>
      <c r="M198" s="32">
        <f t="shared" si="21"/>
        <v>0</v>
      </c>
      <c r="N198" s="32">
        <f t="shared" si="22"/>
        <v>0</v>
      </c>
      <c r="O198" s="32">
        <f t="shared" si="20"/>
        <v>0</v>
      </c>
      <c r="P198" s="32">
        <f t="shared" si="23"/>
        <v>0</v>
      </c>
      <c r="Q198" s="35"/>
    </row>
    <row r="199" spans="1:17" x14ac:dyDescent="0.2">
      <c r="A199" s="16">
        <v>197</v>
      </c>
      <c r="B199" s="29">
        <v>935</v>
      </c>
      <c r="C199" s="21" t="s">
        <v>403</v>
      </c>
      <c r="D199" s="22" t="s">
        <v>404</v>
      </c>
      <c r="E199" s="23" t="s">
        <v>33</v>
      </c>
      <c r="F199" s="22" t="s">
        <v>70</v>
      </c>
      <c r="G199" s="23">
        <v>10</v>
      </c>
      <c r="H199" s="8"/>
      <c r="I199" s="37"/>
      <c r="J199" s="28">
        <f t="shared" si="18"/>
        <v>0</v>
      </c>
      <c r="K199" s="28">
        <f t="shared" si="19"/>
        <v>0</v>
      </c>
      <c r="L199" s="41"/>
      <c r="M199" s="32">
        <f t="shared" si="21"/>
        <v>0</v>
      </c>
      <c r="N199" s="32">
        <f t="shared" si="22"/>
        <v>0</v>
      </c>
      <c r="O199" s="32">
        <f t="shared" si="20"/>
        <v>0</v>
      </c>
      <c r="P199" s="32">
        <f t="shared" si="23"/>
        <v>0</v>
      </c>
      <c r="Q199" s="35"/>
    </row>
    <row r="200" spans="1:17" x14ac:dyDescent="0.2">
      <c r="A200" s="20">
        <v>198</v>
      </c>
      <c r="B200" s="29">
        <v>837</v>
      </c>
      <c r="C200" s="21" t="s">
        <v>405</v>
      </c>
      <c r="D200" s="22" t="s">
        <v>406</v>
      </c>
      <c r="E200" s="23" t="s">
        <v>86</v>
      </c>
      <c r="F200" s="22" t="s">
        <v>407</v>
      </c>
      <c r="G200" s="23">
        <v>30</v>
      </c>
      <c r="H200" s="8"/>
      <c r="I200" s="37"/>
      <c r="J200" s="28">
        <f t="shared" si="18"/>
        <v>0</v>
      </c>
      <c r="K200" s="28">
        <f t="shared" si="19"/>
        <v>0</v>
      </c>
      <c r="L200" s="41"/>
      <c r="M200" s="32">
        <f t="shared" si="21"/>
        <v>0</v>
      </c>
      <c r="N200" s="32">
        <f t="shared" si="22"/>
        <v>0</v>
      </c>
      <c r="O200" s="32">
        <f t="shared" si="20"/>
        <v>0</v>
      </c>
      <c r="P200" s="32">
        <f t="shared" si="23"/>
        <v>0</v>
      </c>
      <c r="Q200" s="35"/>
    </row>
    <row r="201" spans="1:17" x14ac:dyDescent="0.2">
      <c r="A201" s="16">
        <v>199</v>
      </c>
      <c r="B201" s="29">
        <v>2785</v>
      </c>
      <c r="C201" s="24" t="s">
        <v>697</v>
      </c>
      <c r="D201" s="25" t="s">
        <v>698</v>
      </c>
      <c r="E201" s="23" t="s">
        <v>8</v>
      </c>
      <c r="F201" s="22" t="s">
        <v>56</v>
      </c>
      <c r="G201" s="23">
        <v>5</v>
      </c>
      <c r="H201" s="8"/>
      <c r="I201" s="37"/>
      <c r="J201" s="28">
        <f t="shared" si="18"/>
        <v>0</v>
      </c>
      <c r="K201" s="28">
        <f t="shared" si="19"/>
        <v>0</v>
      </c>
      <c r="L201" s="41"/>
      <c r="M201" s="32">
        <f t="shared" si="21"/>
        <v>0</v>
      </c>
      <c r="N201" s="32">
        <f t="shared" si="22"/>
        <v>0</v>
      </c>
      <c r="O201" s="32">
        <f t="shared" si="20"/>
        <v>0</v>
      </c>
      <c r="P201" s="32">
        <f t="shared" si="23"/>
        <v>0</v>
      </c>
      <c r="Q201" s="35"/>
    </row>
    <row r="202" spans="1:17" x14ac:dyDescent="0.2">
      <c r="A202" s="20">
        <v>200</v>
      </c>
      <c r="B202" s="29">
        <v>2874</v>
      </c>
      <c r="C202" s="21" t="s">
        <v>408</v>
      </c>
      <c r="D202" s="22" t="s">
        <v>409</v>
      </c>
      <c r="E202" s="23" t="s">
        <v>8</v>
      </c>
      <c r="F202" s="22" t="s">
        <v>410</v>
      </c>
      <c r="G202" s="23">
        <v>5</v>
      </c>
      <c r="H202" s="8"/>
      <c r="I202" s="37"/>
      <c r="J202" s="28">
        <f t="shared" si="18"/>
        <v>0</v>
      </c>
      <c r="K202" s="28">
        <f t="shared" si="19"/>
        <v>0</v>
      </c>
      <c r="L202" s="41"/>
      <c r="M202" s="32">
        <f t="shared" si="21"/>
        <v>0</v>
      </c>
      <c r="N202" s="32">
        <f t="shared" si="22"/>
        <v>0</v>
      </c>
      <c r="O202" s="32">
        <f t="shared" si="20"/>
        <v>0</v>
      </c>
      <c r="P202" s="32">
        <f t="shared" si="23"/>
        <v>0</v>
      </c>
      <c r="Q202" s="35"/>
    </row>
    <row r="203" spans="1:17" x14ac:dyDescent="0.2">
      <c r="A203" s="16">
        <v>201</v>
      </c>
      <c r="B203" s="29">
        <v>2048</v>
      </c>
      <c r="C203" s="21" t="s">
        <v>411</v>
      </c>
      <c r="D203" s="22" t="s">
        <v>412</v>
      </c>
      <c r="E203" s="23" t="s">
        <v>15</v>
      </c>
      <c r="F203" s="22" t="s">
        <v>413</v>
      </c>
      <c r="G203" s="23">
        <v>80</v>
      </c>
      <c r="H203" s="8"/>
      <c r="I203" s="37"/>
      <c r="J203" s="28">
        <f t="shared" si="18"/>
        <v>0</v>
      </c>
      <c r="K203" s="28">
        <f t="shared" si="19"/>
        <v>0</v>
      </c>
      <c r="L203" s="41"/>
      <c r="M203" s="32">
        <f t="shared" si="21"/>
        <v>0</v>
      </c>
      <c r="N203" s="32">
        <f t="shared" si="22"/>
        <v>0</v>
      </c>
      <c r="O203" s="32">
        <f t="shared" si="20"/>
        <v>0</v>
      </c>
      <c r="P203" s="32">
        <f t="shared" si="23"/>
        <v>0</v>
      </c>
      <c r="Q203" s="35"/>
    </row>
    <row r="204" spans="1:17" x14ac:dyDescent="0.2">
      <c r="A204" s="20">
        <v>202</v>
      </c>
      <c r="B204" s="29">
        <v>1106</v>
      </c>
      <c r="C204" s="21" t="s">
        <v>415</v>
      </c>
      <c r="D204" s="22" t="s">
        <v>414</v>
      </c>
      <c r="E204" s="23" t="s">
        <v>33</v>
      </c>
      <c r="F204" s="22" t="s">
        <v>416</v>
      </c>
      <c r="G204" s="23">
        <v>5</v>
      </c>
      <c r="H204" s="8"/>
      <c r="I204" s="37"/>
      <c r="J204" s="28">
        <f t="shared" si="18"/>
        <v>0</v>
      </c>
      <c r="K204" s="28">
        <f t="shared" si="19"/>
        <v>0</v>
      </c>
      <c r="L204" s="41"/>
      <c r="M204" s="32">
        <f t="shared" si="21"/>
        <v>0</v>
      </c>
      <c r="N204" s="32">
        <f t="shared" si="22"/>
        <v>0</v>
      </c>
      <c r="O204" s="32">
        <f t="shared" si="20"/>
        <v>0</v>
      </c>
      <c r="P204" s="32">
        <f t="shared" si="23"/>
        <v>0</v>
      </c>
      <c r="Q204" s="35"/>
    </row>
    <row r="205" spans="1:17" ht="25.5" x14ac:dyDescent="0.2">
      <c r="A205" s="16">
        <v>203</v>
      </c>
      <c r="B205" s="29">
        <v>2985</v>
      </c>
      <c r="C205" s="24" t="s">
        <v>717</v>
      </c>
      <c r="D205" s="25" t="s">
        <v>718</v>
      </c>
      <c r="E205" s="23" t="s">
        <v>111</v>
      </c>
      <c r="F205" s="22" t="s">
        <v>719</v>
      </c>
      <c r="G205" s="23">
        <v>5</v>
      </c>
      <c r="H205" s="8"/>
      <c r="I205" s="37"/>
      <c r="J205" s="28">
        <f t="shared" si="18"/>
        <v>0</v>
      </c>
      <c r="K205" s="28">
        <f t="shared" si="19"/>
        <v>0</v>
      </c>
      <c r="L205" s="41"/>
      <c r="M205" s="32">
        <f t="shared" si="21"/>
        <v>0</v>
      </c>
      <c r="N205" s="32">
        <f t="shared" si="22"/>
        <v>0</v>
      </c>
      <c r="O205" s="32">
        <f t="shared" si="20"/>
        <v>0</v>
      </c>
      <c r="P205" s="32">
        <f t="shared" si="23"/>
        <v>0</v>
      </c>
      <c r="Q205" s="35"/>
    </row>
    <row r="206" spans="1:17" ht="25.5" x14ac:dyDescent="0.2">
      <c r="A206" s="20">
        <v>204</v>
      </c>
      <c r="B206" s="29">
        <v>2986</v>
      </c>
      <c r="C206" s="24" t="s">
        <v>720</v>
      </c>
      <c r="D206" s="25" t="s">
        <v>721</v>
      </c>
      <c r="E206" s="23" t="s">
        <v>624</v>
      </c>
      <c r="F206" s="22" t="s">
        <v>722</v>
      </c>
      <c r="G206" s="23">
        <v>5</v>
      </c>
      <c r="H206" s="8"/>
      <c r="I206" s="37"/>
      <c r="J206" s="28">
        <f t="shared" si="18"/>
        <v>0</v>
      </c>
      <c r="K206" s="28">
        <f t="shared" si="19"/>
        <v>0</v>
      </c>
      <c r="L206" s="41"/>
      <c r="M206" s="32">
        <f t="shared" si="21"/>
        <v>0</v>
      </c>
      <c r="N206" s="32">
        <f t="shared" si="22"/>
        <v>0</v>
      </c>
      <c r="O206" s="32">
        <f t="shared" si="20"/>
        <v>0</v>
      </c>
      <c r="P206" s="32">
        <f t="shared" si="23"/>
        <v>0</v>
      </c>
      <c r="Q206" s="35"/>
    </row>
    <row r="207" spans="1:17" x14ac:dyDescent="0.2">
      <c r="A207" s="16">
        <v>205</v>
      </c>
      <c r="B207" s="29">
        <v>985</v>
      </c>
      <c r="C207" s="24" t="s">
        <v>585</v>
      </c>
      <c r="D207" s="25" t="s">
        <v>586</v>
      </c>
      <c r="E207" s="23" t="s">
        <v>355</v>
      </c>
      <c r="F207" s="22" t="s">
        <v>587</v>
      </c>
      <c r="G207" s="23">
        <v>5</v>
      </c>
      <c r="H207" s="8"/>
      <c r="I207" s="37"/>
      <c r="J207" s="28">
        <f t="shared" si="18"/>
        <v>0</v>
      </c>
      <c r="K207" s="28">
        <f t="shared" si="19"/>
        <v>0</v>
      </c>
      <c r="L207" s="41"/>
      <c r="M207" s="32">
        <f t="shared" si="21"/>
        <v>0</v>
      </c>
      <c r="N207" s="32">
        <f t="shared" si="22"/>
        <v>0</v>
      </c>
      <c r="O207" s="32">
        <f t="shared" si="20"/>
        <v>0</v>
      </c>
      <c r="P207" s="32">
        <f t="shared" si="23"/>
        <v>0</v>
      </c>
      <c r="Q207" s="35"/>
    </row>
    <row r="208" spans="1:17" x14ac:dyDescent="0.2">
      <c r="A208" s="20">
        <v>206</v>
      </c>
      <c r="B208" s="29">
        <v>2005</v>
      </c>
      <c r="C208" s="21" t="s">
        <v>418</v>
      </c>
      <c r="D208" s="22" t="s">
        <v>419</v>
      </c>
      <c r="E208" s="23" t="s">
        <v>21</v>
      </c>
      <c r="F208" s="22" t="s">
        <v>417</v>
      </c>
      <c r="G208" s="23">
        <v>20</v>
      </c>
      <c r="H208" s="8"/>
      <c r="I208" s="37"/>
      <c r="J208" s="28">
        <f t="shared" si="18"/>
        <v>0</v>
      </c>
      <c r="K208" s="28">
        <f t="shared" si="19"/>
        <v>0</v>
      </c>
      <c r="L208" s="41"/>
      <c r="M208" s="32">
        <f t="shared" si="21"/>
        <v>0</v>
      </c>
      <c r="N208" s="32">
        <f t="shared" si="22"/>
        <v>0</v>
      </c>
      <c r="O208" s="32">
        <f t="shared" si="20"/>
        <v>0</v>
      </c>
      <c r="P208" s="32">
        <f t="shared" si="23"/>
        <v>0</v>
      </c>
      <c r="Q208" s="35"/>
    </row>
    <row r="209" spans="1:17" x14ac:dyDescent="0.2">
      <c r="A209" s="16">
        <v>207</v>
      </c>
      <c r="B209" s="29">
        <v>2859</v>
      </c>
      <c r="C209" s="24" t="s">
        <v>705</v>
      </c>
      <c r="D209" s="25" t="s">
        <v>706</v>
      </c>
      <c r="E209" s="23" t="s">
        <v>15</v>
      </c>
      <c r="F209" s="22" t="s">
        <v>707</v>
      </c>
      <c r="G209" s="23">
        <v>5</v>
      </c>
      <c r="H209" s="8"/>
      <c r="I209" s="37"/>
      <c r="J209" s="28">
        <f t="shared" si="18"/>
        <v>0</v>
      </c>
      <c r="K209" s="28">
        <f t="shared" si="19"/>
        <v>0</v>
      </c>
      <c r="L209" s="41"/>
      <c r="M209" s="32">
        <f t="shared" si="21"/>
        <v>0</v>
      </c>
      <c r="N209" s="32">
        <f t="shared" si="22"/>
        <v>0</v>
      </c>
      <c r="O209" s="32">
        <f t="shared" si="20"/>
        <v>0</v>
      </c>
      <c r="P209" s="32">
        <f t="shared" si="23"/>
        <v>0</v>
      </c>
      <c r="Q209" s="35"/>
    </row>
    <row r="210" spans="1:17" x14ac:dyDescent="0.2">
      <c r="A210" s="20">
        <v>208</v>
      </c>
      <c r="B210" s="29">
        <v>2349</v>
      </c>
      <c r="C210" s="24" t="s">
        <v>681</v>
      </c>
      <c r="D210" s="25" t="s">
        <v>682</v>
      </c>
      <c r="E210" s="23" t="s">
        <v>8</v>
      </c>
      <c r="F210" s="22" t="s">
        <v>683</v>
      </c>
      <c r="G210" s="23">
        <v>5</v>
      </c>
      <c r="H210" s="8"/>
      <c r="I210" s="37"/>
      <c r="J210" s="28">
        <f t="shared" si="18"/>
        <v>0</v>
      </c>
      <c r="K210" s="28">
        <f t="shared" si="19"/>
        <v>0</v>
      </c>
      <c r="L210" s="41"/>
      <c r="M210" s="32">
        <f t="shared" si="21"/>
        <v>0</v>
      </c>
      <c r="N210" s="32">
        <f t="shared" si="22"/>
        <v>0</v>
      </c>
      <c r="O210" s="32">
        <f t="shared" si="20"/>
        <v>0</v>
      </c>
      <c r="P210" s="32">
        <f t="shared" si="23"/>
        <v>0</v>
      </c>
      <c r="Q210" s="35"/>
    </row>
    <row r="211" spans="1:17" x14ac:dyDescent="0.2">
      <c r="A211" s="16">
        <v>209</v>
      </c>
      <c r="B211" s="29">
        <v>904</v>
      </c>
      <c r="C211" s="21" t="s">
        <v>422</v>
      </c>
      <c r="D211" s="22" t="s">
        <v>423</v>
      </c>
      <c r="E211" s="23" t="s">
        <v>15</v>
      </c>
      <c r="F211" s="22" t="s">
        <v>424</v>
      </c>
      <c r="G211" s="23">
        <v>40</v>
      </c>
      <c r="H211" s="8"/>
      <c r="I211" s="37"/>
      <c r="J211" s="28">
        <f t="shared" si="18"/>
        <v>0</v>
      </c>
      <c r="K211" s="28">
        <f t="shared" si="19"/>
        <v>0</v>
      </c>
      <c r="L211" s="41"/>
      <c r="M211" s="32">
        <f t="shared" si="21"/>
        <v>0</v>
      </c>
      <c r="N211" s="32">
        <f t="shared" si="22"/>
        <v>0</v>
      </c>
      <c r="O211" s="32">
        <f t="shared" si="20"/>
        <v>0</v>
      </c>
      <c r="P211" s="32">
        <f t="shared" si="23"/>
        <v>0</v>
      </c>
      <c r="Q211" s="35"/>
    </row>
    <row r="212" spans="1:17" x14ac:dyDescent="0.2">
      <c r="A212" s="20">
        <v>210</v>
      </c>
      <c r="B212" s="29">
        <v>903</v>
      </c>
      <c r="C212" s="21" t="s">
        <v>420</v>
      </c>
      <c r="D212" s="22" t="s">
        <v>421</v>
      </c>
      <c r="E212" s="23" t="s">
        <v>206</v>
      </c>
      <c r="F212" s="22" t="s">
        <v>281</v>
      </c>
      <c r="G212" s="23">
        <v>30</v>
      </c>
      <c r="H212" s="8"/>
      <c r="I212" s="37"/>
      <c r="J212" s="28">
        <f t="shared" si="18"/>
        <v>0</v>
      </c>
      <c r="K212" s="28">
        <f t="shared" si="19"/>
        <v>0</v>
      </c>
      <c r="L212" s="41"/>
      <c r="M212" s="32">
        <f t="shared" si="21"/>
        <v>0</v>
      </c>
      <c r="N212" s="32">
        <f t="shared" si="22"/>
        <v>0</v>
      </c>
      <c r="O212" s="32">
        <f t="shared" si="20"/>
        <v>0</v>
      </c>
      <c r="P212" s="32">
        <f t="shared" si="23"/>
        <v>0</v>
      </c>
      <c r="Q212" s="35"/>
    </row>
    <row r="213" spans="1:17" x14ac:dyDescent="0.2">
      <c r="A213" s="16">
        <v>211</v>
      </c>
      <c r="B213" s="29">
        <v>1682</v>
      </c>
      <c r="C213" s="24" t="s">
        <v>425</v>
      </c>
      <c r="D213" s="22" t="s">
        <v>426</v>
      </c>
      <c r="E213" s="23" t="s">
        <v>206</v>
      </c>
      <c r="F213" s="22" t="s">
        <v>427</v>
      </c>
      <c r="G213" s="23">
        <v>10</v>
      </c>
      <c r="H213" s="8"/>
      <c r="I213" s="37"/>
      <c r="J213" s="28">
        <f t="shared" si="18"/>
        <v>0</v>
      </c>
      <c r="K213" s="28">
        <f t="shared" si="19"/>
        <v>0</v>
      </c>
      <c r="L213" s="41"/>
      <c r="M213" s="32">
        <f t="shared" si="21"/>
        <v>0</v>
      </c>
      <c r="N213" s="32">
        <f t="shared" si="22"/>
        <v>0</v>
      </c>
      <c r="O213" s="32">
        <f t="shared" si="20"/>
        <v>0</v>
      </c>
      <c r="P213" s="32">
        <f t="shared" si="23"/>
        <v>0</v>
      </c>
      <c r="Q213" s="35"/>
    </row>
    <row r="214" spans="1:17" ht="25.5" x14ac:dyDescent="0.2">
      <c r="A214" s="20">
        <v>212</v>
      </c>
      <c r="B214" s="29">
        <v>2339</v>
      </c>
      <c r="C214" s="24" t="s">
        <v>625</v>
      </c>
      <c r="D214" s="25" t="s">
        <v>626</v>
      </c>
      <c r="E214" s="23" t="s">
        <v>624</v>
      </c>
      <c r="F214" s="25" t="s">
        <v>627</v>
      </c>
      <c r="G214" s="23">
        <v>10</v>
      </c>
      <c r="H214" s="8"/>
      <c r="I214" s="37"/>
      <c r="J214" s="28">
        <f t="shared" si="18"/>
        <v>0</v>
      </c>
      <c r="K214" s="28">
        <f t="shared" si="19"/>
        <v>0</v>
      </c>
      <c r="L214" s="41"/>
      <c r="M214" s="32">
        <f t="shared" si="21"/>
        <v>0</v>
      </c>
      <c r="N214" s="32">
        <f t="shared" si="22"/>
        <v>0</v>
      </c>
      <c r="O214" s="32">
        <f t="shared" si="20"/>
        <v>0</v>
      </c>
      <c r="P214" s="32">
        <f t="shared" si="23"/>
        <v>0</v>
      </c>
      <c r="Q214" s="35"/>
    </row>
    <row r="215" spans="1:17" x14ac:dyDescent="0.2">
      <c r="A215" s="16">
        <v>213</v>
      </c>
      <c r="B215" s="29">
        <v>1166</v>
      </c>
      <c r="C215" s="24" t="s">
        <v>592</v>
      </c>
      <c r="D215" s="25" t="s">
        <v>593</v>
      </c>
      <c r="E215" s="23" t="s">
        <v>33</v>
      </c>
      <c r="F215" s="22" t="s">
        <v>63</v>
      </c>
      <c r="G215" s="23">
        <v>20</v>
      </c>
      <c r="H215" s="8"/>
      <c r="I215" s="37"/>
      <c r="J215" s="28">
        <f t="shared" si="18"/>
        <v>0</v>
      </c>
      <c r="K215" s="28">
        <f t="shared" si="19"/>
        <v>0</v>
      </c>
      <c r="L215" s="41"/>
      <c r="M215" s="32">
        <f t="shared" si="21"/>
        <v>0</v>
      </c>
      <c r="N215" s="32">
        <f t="shared" si="22"/>
        <v>0</v>
      </c>
      <c r="O215" s="32">
        <f t="shared" si="20"/>
        <v>0</v>
      </c>
      <c r="P215" s="32">
        <f t="shared" si="23"/>
        <v>0</v>
      </c>
      <c r="Q215" s="35"/>
    </row>
    <row r="216" spans="1:17" x14ac:dyDescent="0.2">
      <c r="A216" s="20">
        <v>214</v>
      </c>
      <c r="B216" s="29">
        <v>1089</v>
      </c>
      <c r="C216" s="21" t="s">
        <v>428</v>
      </c>
      <c r="D216" s="22" t="s">
        <v>429</v>
      </c>
      <c r="E216" s="23" t="s">
        <v>8</v>
      </c>
      <c r="F216" s="22" t="s">
        <v>430</v>
      </c>
      <c r="G216" s="23">
        <v>5</v>
      </c>
      <c r="H216" s="8"/>
      <c r="I216" s="37"/>
      <c r="J216" s="28">
        <f t="shared" si="18"/>
        <v>0</v>
      </c>
      <c r="K216" s="28">
        <f t="shared" si="19"/>
        <v>0</v>
      </c>
      <c r="L216" s="41"/>
      <c r="M216" s="32">
        <f t="shared" si="21"/>
        <v>0</v>
      </c>
      <c r="N216" s="32">
        <f t="shared" si="22"/>
        <v>0</v>
      </c>
      <c r="O216" s="32">
        <f t="shared" si="20"/>
        <v>0</v>
      </c>
      <c r="P216" s="32">
        <f t="shared" si="23"/>
        <v>0</v>
      </c>
      <c r="Q216" s="35"/>
    </row>
    <row r="217" spans="1:17" x14ac:dyDescent="0.2">
      <c r="A217" s="16">
        <v>215</v>
      </c>
      <c r="B217" s="29">
        <v>3449</v>
      </c>
      <c r="C217" s="24" t="s">
        <v>738</v>
      </c>
      <c r="D217" s="25" t="s">
        <v>739</v>
      </c>
      <c r="E217" s="23" t="s">
        <v>8</v>
      </c>
      <c r="F217" s="22" t="s">
        <v>740</v>
      </c>
      <c r="G217" s="23">
        <v>5</v>
      </c>
      <c r="H217" s="8"/>
      <c r="I217" s="37"/>
      <c r="J217" s="28">
        <f t="shared" si="18"/>
        <v>0</v>
      </c>
      <c r="K217" s="28">
        <f t="shared" si="19"/>
        <v>0</v>
      </c>
      <c r="L217" s="41"/>
      <c r="M217" s="32">
        <f t="shared" si="21"/>
        <v>0</v>
      </c>
      <c r="N217" s="32">
        <f t="shared" si="22"/>
        <v>0</v>
      </c>
      <c r="O217" s="32">
        <f t="shared" si="20"/>
        <v>0</v>
      </c>
      <c r="P217" s="32">
        <f t="shared" si="23"/>
        <v>0</v>
      </c>
      <c r="Q217" s="35"/>
    </row>
    <row r="218" spans="1:17" x14ac:dyDescent="0.2">
      <c r="A218" s="20">
        <v>216</v>
      </c>
      <c r="B218" s="29">
        <v>1061</v>
      </c>
      <c r="C218" s="21" t="s">
        <v>431</v>
      </c>
      <c r="D218" s="22" t="s">
        <v>432</v>
      </c>
      <c r="E218" s="23" t="s">
        <v>33</v>
      </c>
      <c r="F218" s="22" t="s">
        <v>433</v>
      </c>
      <c r="G218" s="23">
        <v>5</v>
      </c>
      <c r="H218" s="8"/>
      <c r="I218" s="37"/>
      <c r="J218" s="28">
        <f t="shared" si="18"/>
        <v>0</v>
      </c>
      <c r="K218" s="28">
        <f t="shared" si="19"/>
        <v>0</v>
      </c>
      <c r="L218" s="41"/>
      <c r="M218" s="32">
        <f t="shared" si="21"/>
        <v>0</v>
      </c>
      <c r="N218" s="32">
        <f t="shared" si="22"/>
        <v>0</v>
      </c>
      <c r="O218" s="32">
        <f t="shared" si="20"/>
        <v>0</v>
      </c>
      <c r="P218" s="32">
        <f t="shared" si="23"/>
        <v>0</v>
      </c>
      <c r="Q218" s="35"/>
    </row>
    <row r="219" spans="1:17" x14ac:dyDescent="0.2">
      <c r="A219" s="16">
        <v>217</v>
      </c>
      <c r="B219" s="29">
        <v>2480</v>
      </c>
      <c r="C219" s="24" t="s">
        <v>674</v>
      </c>
      <c r="D219" s="25" t="s">
        <v>432</v>
      </c>
      <c r="E219" s="23" t="s">
        <v>15</v>
      </c>
      <c r="F219" s="22" t="s">
        <v>675</v>
      </c>
      <c r="G219" s="23">
        <v>5</v>
      </c>
      <c r="H219" s="8"/>
      <c r="I219" s="37"/>
      <c r="J219" s="28">
        <f t="shared" si="18"/>
        <v>0</v>
      </c>
      <c r="K219" s="28">
        <f t="shared" si="19"/>
        <v>0</v>
      </c>
      <c r="L219" s="41"/>
      <c r="M219" s="32">
        <f t="shared" si="21"/>
        <v>0</v>
      </c>
      <c r="N219" s="32">
        <f t="shared" si="22"/>
        <v>0</v>
      </c>
      <c r="O219" s="32">
        <f t="shared" si="20"/>
        <v>0</v>
      </c>
      <c r="P219" s="32">
        <f t="shared" si="23"/>
        <v>0</v>
      </c>
      <c r="Q219" s="35"/>
    </row>
    <row r="220" spans="1:17" x14ac:dyDescent="0.2">
      <c r="A220" s="20">
        <v>218</v>
      </c>
      <c r="B220" s="29">
        <v>1087</v>
      </c>
      <c r="C220" s="21" t="s">
        <v>434</v>
      </c>
      <c r="D220" s="22" t="s">
        <v>435</v>
      </c>
      <c r="E220" s="23" t="s">
        <v>8</v>
      </c>
      <c r="F220" s="22" t="s">
        <v>436</v>
      </c>
      <c r="G220" s="23">
        <v>5</v>
      </c>
      <c r="H220" s="8"/>
      <c r="I220" s="37"/>
      <c r="J220" s="28">
        <f t="shared" si="18"/>
        <v>0</v>
      </c>
      <c r="K220" s="28">
        <f t="shared" si="19"/>
        <v>0</v>
      </c>
      <c r="L220" s="41"/>
      <c r="M220" s="32">
        <f t="shared" si="21"/>
        <v>0</v>
      </c>
      <c r="N220" s="32">
        <f t="shared" si="22"/>
        <v>0</v>
      </c>
      <c r="O220" s="32">
        <f t="shared" si="20"/>
        <v>0</v>
      </c>
      <c r="P220" s="32">
        <f t="shared" si="23"/>
        <v>0</v>
      </c>
      <c r="Q220" s="35"/>
    </row>
    <row r="221" spans="1:17" x14ac:dyDescent="0.2">
      <c r="A221" s="16">
        <v>219</v>
      </c>
      <c r="B221" s="29">
        <v>992</v>
      </c>
      <c r="C221" s="21" t="s">
        <v>437</v>
      </c>
      <c r="D221" s="22" t="s">
        <v>438</v>
      </c>
      <c r="E221" s="23" t="s">
        <v>8</v>
      </c>
      <c r="F221" s="22" t="s">
        <v>66</v>
      </c>
      <c r="G221" s="23">
        <v>10</v>
      </c>
      <c r="H221" s="8"/>
      <c r="I221" s="37"/>
      <c r="J221" s="28">
        <f t="shared" si="18"/>
        <v>0</v>
      </c>
      <c r="K221" s="28">
        <f t="shared" si="19"/>
        <v>0</v>
      </c>
      <c r="L221" s="41"/>
      <c r="M221" s="32">
        <f t="shared" si="21"/>
        <v>0</v>
      </c>
      <c r="N221" s="32">
        <f t="shared" si="22"/>
        <v>0</v>
      </c>
      <c r="O221" s="32">
        <f t="shared" si="20"/>
        <v>0</v>
      </c>
      <c r="P221" s="32">
        <f t="shared" si="23"/>
        <v>0</v>
      </c>
      <c r="Q221" s="35"/>
    </row>
    <row r="222" spans="1:17" x14ac:dyDescent="0.2">
      <c r="A222" s="20">
        <v>220</v>
      </c>
      <c r="B222" s="29">
        <v>991</v>
      </c>
      <c r="C222" s="21" t="s">
        <v>439</v>
      </c>
      <c r="D222" s="22" t="s">
        <v>440</v>
      </c>
      <c r="E222" s="23" t="s">
        <v>33</v>
      </c>
      <c r="F222" s="22" t="s">
        <v>212</v>
      </c>
      <c r="G222" s="23">
        <v>15</v>
      </c>
      <c r="H222" s="8"/>
      <c r="I222" s="37"/>
      <c r="J222" s="28">
        <f t="shared" si="18"/>
        <v>0</v>
      </c>
      <c r="K222" s="28">
        <f t="shared" si="19"/>
        <v>0</v>
      </c>
      <c r="L222" s="41"/>
      <c r="M222" s="32">
        <f t="shared" si="21"/>
        <v>0</v>
      </c>
      <c r="N222" s="32">
        <f t="shared" si="22"/>
        <v>0</v>
      </c>
      <c r="O222" s="32">
        <f t="shared" si="20"/>
        <v>0</v>
      </c>
      <c r="P222" s="32">
        <f t="shared" si="23"/>
        <v>0</v>
      </c>
      <c r="Q222" s="35"/>
    </row>
    <row r="223" spans="1:17" x14ac:dyDescent="0.2">
      <c r="A223" s="16">
        <v>221</v>
      </c>
      <c r="B223" s="29">
        <v>1159</v>
      </c>
      <c r="C223" s="21" t="s">
        <v>441</v>
      </c>
      <c r="D223" s="22" t="s">
        <v>442</v>
      </c>
      <c r="E223" s="23" t="s">
        <v>86</v>
      </c>
      <c r="F223" s="22" t="s">
        <v>443</v>
      </c>
      <c r="G223" s="23">
        <v>5</v>
      </c>
      <c r="H223" s="8"/>
      <c r="I223" s="37"/>
      <c r="J223" s="28">
        <f t="shared" si="18"/>
        <v>0</v>
      </c>
      <c r="K223" s="28">
        <f t="shared" si="19"/>
        <v>0</v>
      </c>
      <c r="L223" s="41"/>
      <c r="M223" s="32">
        <f t="shared" si="21"/>
        <v>0</v>
      </c>
      <c r="N223" s="32">
        <f t="shared" si="22"/>
        <v>0</v>
      </c>
      <c r="O223" s="32">
        <f t="shared" si="20"/>
        <v>0</v>
      </c>
      <c r="P223" s="32">
        <f t="shared" si="23"/>
        <v>0</v>
      </c>
      <c r="Q223" s="35"/>
    </row>
    <row r="224" spans="1:17" x14ac:dyDescent="0.2">
      <c r="A224" s="20">
        <v>222</v>
      </c>
      <c r="B224" s="29">
        <v>1059</v>
      </c>
      <c r="C224" s="21" t="s">
        <v>447</v>
      </c>
      <c r="D224" s="22" t="s">
        <v>448</v>
      </c>
      <c r="E224" s="23" t="s">
        <v>8</v>
      </c>
      <c r="F224" s="22" t="s">
        <v>449</v>
      </c>
      <c r="G224" s="23">
        <v>10</v>
      </c>
      <c r="H224" s="8"/>
      <c r="I224" s="37"/>
      <c r="J224" s="28">
        <f t="shared" si="18"/>
        <v>0</v>
      </c>
      <c r="K224" s="28">
        <f t="shared" si="19"/>
        <v>0</v>
      </c>
      <c r="L224" s="41"/>
      <c r="M224" s="32">
        <f t="shared" si="21"/>
        <v>0</v>
      </c>
      <c r="N224" s="32">
        <f t="shared" si="22"/>
        <v>0</v>
      </c>
      <c r="O224" s="32">
        <f t="shared" si="20"/>
        <v>0</v>
      </c>
      <c r="P224" s="32">
        <f t="shared" si="23"/>
        <v>0</v>
      </c>
      <c r="Q224" s="35"/>
    </row>
    <row r="225" spans="1:17" x14ac:dyDescent="0.2">
      <c r="A225" s="16">
        <v>223</v>
      </c>
      <c r="B225" s="29">
        <v>1058</v>
      </c>
      <c r="C225" s="21" t="s">
        <v>444</v>
      </c>
      <c r="D225" s="22" t="s">
        <v>445</v>
      </c>
      <c r="E225" s="23" t="s">
        <v>33</v>
      </c>
      <c r="F225" s="22" t="s">
        <v>446</v>
      </c>
      <c r="G225" s="23">
        <v>10</v>
      </c>
      <c r="H225" s="8"/>
      <c r="I225" s="37"/>
      <c r="J225" s="28">
        <f t="shared" si="18"/>
        <v>0</v>
      </c>
      <c r="K225" s="28">
        <f t="shared" si="19"/>
        <v>0</v>
      </c>
      <c r="L225" s="41"/>
      <c r="M225" s="32">
        <f t="shared" si="21"/>
        <v>0</v>
      </c>
      <c r="N225" s="32">
        <f t="shared" si="22"/>
        <v>0</v>
      </c>
      <c r="O225" s="32">
        <f t="shared" si="20"/>
        <v>0</v>
      </c>
      <c r="P225" s="32">
        <f t="shared" si="23"/>
        <v>0</v>
      </c>
      <c r="Q225" s="35"/>
    </row>
    <row r="226" spans="1:17" x14ac:dyDescent="0.2">
      <c r="A226" s="20">
        <v>224</v>
      </c>
      <c r="B226" s="29">
        <v>1745</v>
      </c>
      <c r="C226" s="21" t="s">
        <v>450</v>
      </c>
      <c r="D226" s="22" t="s">
        <v>451</v>
      </c>
      <c r="E226" s="23" t="s">
        <v>111</v>
      </c>
      <c r="F226" s="22" t="s">
        <v>452</v>
      </c>
      <c r="G226" s="23">
        <v>120</v>
      </c>
      <c r="H226" s="8"/>
      <c r="I226" s="37"/>
      <c r="J226" s="28">
        <f t="shared" si="18"/>
        <v>0</v>
      </c>
      <c r="K226" s="28">
        <f t="shared" si="19"/>
        <v>0</v>
      </c>
      <c r="L226" s="41"/>
      <c r="M226" s="32">
        <f t="shared" si="21"/>
        <v>0</v>
      </c>
      <c r="N226" s="32">
        <f t="shared" si="22"/>
        <v>0</v>
      </c>
      <c r="O226" s="32">
        <f t="shared" si="20"/>
        <v>0</v>
      </c>
      <c r="P226" s="32">
        <f t="shared" si="23"/>
        <v>0</v>
      </c>
      <c r="Q226" s="35"/>
    </row>
    <row r="227" spans="1:17" x14ac:dyDescent="0.2">
      <c r="A227" s="16">
        <v>225</v>
      </c>
      <c r="B227" s="29">
        <v>960</v>
      </c>
      <c r="C227" s="21" t="s">
        <v>453</v>
      </c>
      <c r="D227" s="22" t="s">
        <v>454</v>
      </c>
      <c r="E227" s="23" t="s">
        <v>94</v>
      </c>
      <c r="F227" s="22" t="s">
        <v>270</v>
      </c>
      <c r="G227" s="23">
        <v>135</v>
      </c>
      <c r="H227" s="8"/>
      <c r="I227" s="37"/>
      <c r="J227" s="28">
        <f t="shared" si="18"/>
        <v>0</v>
      </c>
      <c r="K227" s="28">
        <f t="shared" si="19"/>
        <v>0</v>
      </c>
      <c r="L227" s="41"/>
      <c r="M227" s="32">
        <f t="shared" si="21"/>
        <v>0</v>
      </c>
      <c r="N227" s="32">
        <f t="shared" si="22"/>
        <v>0</v>
      </c>
      <c r="O227" s="32">
        <f t="shared" si="20"/>
        <v>0</v>
      </c>
      <c r="P227" s="32">
        <f t="shared" si="23"/>
        <v>0</v>
      </c>
      <c r="Q227" s="35"/>
    </row>
    <row r="228" spans="1:17" ht="25.5" x14ac:dyDescent="0.2">
      <c r="A228" s="20">
        <v>226</v>
      </c>
      <c r="B228" s="29">
        <v>938</v>
      </c>
      <c r="C228" s="21" t="s">
        <v>455</v>
      </c>
      <c r="D228" s="22" t="s">
        <v>456</v>
      </c>
      <c r="E228" s="23" t="s">
        <v>15</v>
      </c>
      <c r="F228" s="25" t="s">
        <v>457</v>
      </c>
      <c r="G228" s="23">
        <v>3</v>
      </c>
      <c r="H228" s="8"/>
      <c r="I228" s="37"/>
      <c r="J228" s="28">
        <f t="shared" si="18"/>
        <v>0</v>
      </c>
      <c r="K228" s="28">
        <f t="shared" si="19"/>
        <v>0</v>
      </c>
      <c r="L228" s="41"/>
      <c r="M228" s="32">
        <f t="shared" si="21"/>
        <v>0</v>
      </c>
      <c r="N228" s="32">
        <f t="shared" si="22"/>
        <v>0</v>
      </c>
      <c r="O228" s="32">
        <f t="shared" si="20"/>
        <v>0</v>
      </c>
      <c r="P228" s="32">
        <f t="shared" si="23"/>
        <v>0</v>
      </c>
      <c r="Q228" s="35"/>
    </row>
    <row r="229" spans="1:17" ht="25.5" x14ac:dyDescent="0.2">
      <c r="A229" s="16">
        <v>227</v>
      </c>
      <c r="B229" s="29">
        <v>3473</v>
      </c>
      <c r="C229" s="21" t="s">
        <v>458</v>
      </c>
      <c r="D229" s="22" t="s">
        <v>459</v>
      </c>
      <c r="E229" s="23" t="s">
        <v>15</v>
      </c>
      <c r="F229" s="25" t="s">
        <v>457</v>
      </c>
      <c r="G229" s="23">
        <v>4</v>
      </c>
      <c r="H229" s="8"/>
      <c r="I229" s="37"/>
      <c r="J229" s="28">
        <f t="shared" si="18"/>
        <v>0</v>
      </c>
      <c r="K229" s="28">
        <f t="shared" si="19"/>
        <v>0</v>
      </c>
      <c r="L229" s="41"/>
      <c r="M229" s="32">
        <f t="shared" si="21"/>
        <v>0</v>
      </c>
      <c r="N229" s="32">
        <f t="shared" si="22"/>
        <v>0</v>
      </c>
      <c r="O229" s="32">
        <f t="shared" si="20"/>
        <v>0</v>
      </c>
      <c r="P229" s="32">
        <f t="shared" si="23"/>
        <v>0</v>
      </c>
      <c r="Q229" s="35"/>
    </row>
    <row r="230" spans="1:17" x14ac:dyDescent="0.2">
      <c r="A230" s="20">
        <v>228</v>
      </c>
      <c r="B230" s="29">
        <v>3459</v>
      </c>
      <c r="C230" s="24" t="s">
        <v>743</v>
      </c>
      <c r="D230" s="25" t="s">
        <v>744</v>
      </c>
      <c r="E230" s="23" t="s">
        <v>86</v>
      </c>
      <c r="F230" s="22" t="s">
        <v>745</v>
      </c>
      <c r="G230" s="23">
        <v>5</v>
      </c>
      <c r="H230" s="8"/>
      <c r="I230" s="37"/>
      <c r="J230" s="28">
        <f t="shared" si="18"/>
        <v>0</v>
      </c>
      <c r="K230" s="28">
        <f t="shared" si="19"/>
        <v>0</v>
      </c>
      <c r="L230" s="41"/>
      <c r="M230" s="32">
        <f t="shared" si="21"/>
        <v>0</v>
      </c>
      <c r="N230" s="32">
        <f t="shared" si="22"/>
        <v>0</v>
      </c>
      <c r="O230" s="32">
        <f t="shared" si="20"/>
        <v>0</v>
      </c>
      <c r="P230" s="32">
        <f t="shared" si="23"/>
        <v>0</v>
      </c>
      <c r="Q230" s="35"/>
    </row>
    <row r="231" spans="1:17" x14ac:dyDescent="0.2">
      <c r="A231" s="16">
        <v>229</v>
      </c>
      <c r="B231" s="29">
        <v>2875</v>
      </c>
      <c r="C231" s="24" t="s">
        <v>708</v>
      </c>
      <c r="D231" s="25" t="s">
        <v>709</v>
      </c>
      <c r="E231" s="23" t="s">
        <v>25</v>
      </c>
      <c r="F231" s="22" t="s">
        <v>80</v>
      </c>
      <c r="G231" s="23">
        <v>15</v>
      </c>
      <c r="H231" s="8"/>
      <c r="I231" s="37"/>
      <c r="J231" s="28">
        <f t="shared" si="18"/>
        <v>0</v>
      </c>
      <c r="K231" s="28">
        <f t="shared" si="19"/>
        <v>0</v>
      </c>
      <c r="L231" s="41"/>
      <c r="M231" s="32">
        <f t="shared" si="21"/>
        <v>0</v>
      </c>
      <c r="N231" s="32">
        <f t="shared" si="22"/>
        <v>0</v>
      </c>
      <c r="O231" s="32">
        <f t="shared" si="20"/>
        <v>0</v>
      </c>
      <c r="P231" s="32">
        <f t="shared" si="23"/>
        <v>0</v>
      </c>
      <c r="Q231" s="35"/>
    </row>
    <row r="232" spans="1:17" x14ac:dyDescent="0.2">
      <c r="A232" s="20">
        <v>230</v>
      </c>
      <c r="B232" s="29">
        <v>3238</v>
      </c>
      <c r="C232" s="24" t="s">
        <v>723</v>
      </c>
      <c r="D232" s="25" t="s">
        <v>724</v>
      </c>
      <c r="E232" s="23" t="s">
        <v>25</v>
      </c>
      <c r="F232" s="22" t="s">
        <v>169</v>
      </c>
      <c r="G232" s="23">
        <v>10</v>
      </c>
      <c r="H232" s="8"/>
      <c r="I232" s="37"/>
      <c r="J232" s="28">
        <f t="shared" si="18"/>
        <v>0</v>
      </c>
      <c r="K232" s="28">
        <f t="shared" si="19"/>
        <v>0</v>
      </c>
      <c r="L232" s="41"/>
      <c r="M232" s="32">
        <f t="shared" si="21"/>
        <v>0</v>
      </c>
      <c r="N232" s="32">
        <f t="shared" si="22"/>
        <v>0</v>
      </c>
      <c r="O232" s="32">
        <f t="shared" si="20"/>
        <v>0</v>
      </c>
      <c r="P232" s="32">
        <f t="shared" si="23"/>
        <v>0</v>
      </c>
      <c r="Q232" s="35"/>
    </row>
    <row r="233" spans="1:17" x14ac:dyDescent="0.2">
      <c r="A233" s="16">
        <v>231</v>
      </c>
      <c r="B233" s="29">
        <v>1040</v>
      </c>
      <c r="C233" s="21" t="s">
        <v>460</v>
      </c>
      <c r="D233" s="22" t="s">
        <v>461</v>
      </c>
      <c r="E233" s="23" t="s">
        <v>8</v>
      </c>
      <c r="F233" s="22" t="s">
        <v>66</v>
      </c>
      <c r="G233" s="23">
        <v>15</v>
      </c>
      <c r="H233" s="8"/>
      <c r="I233" s="37"/>
      <c r="J233" s="28">
        <f t="shared" si="18"/>
        <v>0</v>
      </c>
      <c r="K233" s="28">
        <f t="shared" si="19"/>
        <v>0</v>
      </c>
      <c r="L233" s="41"/>
      <c r="M233" s="32">
        <f t="shared" si="21"/>
        <v>0</v>
      </c>
      <c r="N233" s="32">
        <f t="shared" si="22"/>
        <v>0</v>
      </c>
      <c r="O233" s="32">
        <f t="shared" si="20"/>
        <v>0</v>
      </c>
      <c r="P233" s="32">
        <f t="shared" si="23"/>
        <v>0</v>
      </c>
      <c r="Q233" s="35"/>
    </row>
    <row r="234" spans="1:17" x14ac:dyDescent="0.2">
      <c r="A234" s="20">
        <v>232</v>
      </c>
      <c r="B234" s="29">
        <v>1731</v>
      </c>
      <c r="C234" s="21" t="s">
        <v>462</v>
      </c>
      <c r="D234" s="22" t="s">
        <v>463</v>
      </c>
      <c r="E234" s="23" t="s">
        <v>8</v>
      </c>
      <c r="F234" s="22" t="s">
        <v>38</v>
      </c>
      <c r="G234" s="23">
        <v>5</v>
      </c>
      <c r="H234" s="8"/>
      <c r="I234" s="37"/>
      <c r="J234" s="28">
        <f t="shared" si="18"/>
        <v>0</v>
      </c>
      <c r="K234" s="28">
        <f t="shared" si="19"/>
        <v>0</v>
      </c>
      <c r="L234" s="41"/>
      <c r="M234" s="32">
        <f t="shared" si="21"/>
        <v>0</v>
      </c>
      <c r="N234" s="32">
        <f t="shared" si="22"/>
        <v>0</v>
      </c>
      <c r="O234" s="32">
        <f t="shared" si="20"/>
        <v>0</v>
      </c>
      <c r="P234" s="32">
        <f t="shared" si="23"/>
        <v>0</v>
      </c>
      <c r="Q234" s="35"/>
    </row>
    <row r="235" spans="1:17" ht="25.5" x14ac:dyDescent="0.2">
      <c r="A235" s="16">
        <v>233</v>
      </c>
      <c r="B235" s="29">
        <v>2847</v>
      </c>
      <c r="C235" s="24" t="s">
        <v>699</v>
      </c>
      <c r="D235" s="25" t="s">
        <v>700</v>
      </c>
      <c r="E235" s="23" t="s">
        <v>15</v>
      </c>
      <c r="F235" s="25" t="s">
        <v>701</v>
      </c>
      <c r="G235" s="23">
        <v>20</v>
      </c>
      <c r="H235" s="8"/>
      <c r="I235" s="37"/>
      <c r="J235" s="28">
        <f t="shared" si="18"/>
        <v>0</v>
      </c>
      <c r="K235" s="28">
        <f t="shared" si="19"/>
        <v>0</v>
      </c>
      <c r="L235" s="41"/>
      <c r="M235" s="32">
        <f t="shared" si="21"/>
        <v>0</v>
      </c>
      <c r="N235" s="32">
        <f t="shared" si="22"/>
        <v>0</v>
      </c>
      <c r="O235" s="32">
        <f t="shared" si="20"/>
        <v>0</v>
      </c>
      <c r="P235" s="32">
        <f t="shared" si="23"/>
        <v>0</v>
      </c>
      <c r="Q235" s="35"/>
    </row>
    <row r="236" spans="1:17" ht="25.5" x14ac:dyDescent="0.2">
      <c r="A236" s="20">
        <v>234</v>
      </c>
      <c r="B236" s="29">
        <v>3378</v>
      </c>
      <c r="C236" s="24" t="s">
        <v>733</v>
      </c>
      <c r="D236" s="25" t="s">
        <v>734</v>
      </c>
      <c r="E236" s="23" t="s">
        <v>15</v>
      </c>
      <c r="F236" s="25" t="s">
        <v>701</v>
      </c>
      <c r="G236" s="23">
        <v>5</v>
      </c>
      <c r="H236" s="8"/>
      <c r="I236" s="37"/>
      <c r="J236" s="28">
        <f t="shared" si="18"/>
        <v>0</v>
      </c>
      <c r="K236" s="28">
        <f t="shared" si="19"/>
        <v>0</v>
      </c>
      <c r="L236" s="41"/>
      <c r="M236" s="32">
        <f t="shared" si="21"/>
        <v>0</v>
      </c>
      <c r="N236" s="32">
        <f t="shared" si="22"/>
        <v>0</v>
      </c>
      <c r="O236" s="32">
        <f t="shared" si="20"/>
        <v>0</v>
      </c>
      <c r="P236" s="32">
        <f t="shared" si="23"/>
        <v>0</v>
      </c>
      <c r="Q236" s="35"/>
    </row>
    <row r="237" spans="1:17" x14ac:dyDescent="0.2">
      <c r="A237" s="16">
        <v>235</v>
      </c>
      <c r="B237" s="29">
        <v>1077</v>
      </c>
      <c r="C237" s="21" t="s">
        <v>467</v>
      </c>
      <c r="D237" s="22" t="s">
        <v>468</v>
      </c>
      <c r="E237" s="23" t="s">
        <v>8</v>
      </c>
      <c r="F237" s="22" t="s">
        <v>66</v>
      </c>
      <c r="G237" s="23">
        <v>5</v>
      </c>
      <c r="H237" s="8"/>
      <c r="I237" s="37"/>
      <c r="J237" s="28">
        <f t="shared" si="18"/>
        <v>0</v>
      </c>
      <c r="K237" s="28">
        <f t="shared" si="19"/>
        <v>0</v>
      </c>
      <c r="L237" s="41"/>
      <c r="M237" s="32">
        <f t="shared" si="21"/>
        <v>0</v>
      </c>
      <c r="N237" s="32">
        <f t="shared" si="22"/>
        <v>0</v>
      </c>
      <c r="O237" s="32">
        <f t="shared" si="20"/>
        <v>0</v>
      </c>
      <c r="P237" s="32">
        <f t="shared" si="23"/>
        <v>0</v>
      </c>
      <c r="Q237" s="35"/>
    </row>
    <row r="238" spans="1:17" x14ac:dyDescent="0.2">
      <c r="A238" s="20">
        <v>236</v>
      </c>
      <c r="B238" s="29">
        <v>767</v>
      </c>
      <c r="C238" s="21" t="s">
        <v>469</v>
      </c>
      <c r="D238" s="22" t="s">
        <v>470</v>
      </c>
      <c r="E238" s="23" t="s">
        <v>355</v>
      </c>
      <c r="F238" s="22" t="s">
        <v>471</v>
      </c>
      <c r="G238" s="23">
        <v>100</v>
      </c>
      <c r="H238" s="8"/>
      <c r="I238" s="37"/>
      <c r="J238" s="28">
        <f t="shared" si="18"/>
        <v>0</v>
      </c>
      <c r="K238" s="28">
        <f t="shared" si="19"/>
        <v>0</v>
      </c>
      <c r="L238" s="41"/>
      <c r="M238" s="32">
        <f t="shared" si="21"/>
        <v>0</v>
      </c>
      <c r="N238" s="32">
        <f t="shared" si="22"/>
        <v>0</v>
      </c>
      <c r="O238" s="32">
        <f t="shared" si="20"/>
        <v>0</v>
      </c>
      <c r="P238" s="32">
        <f t="shared" si="23"/>
        <v>0</v>
      </c>
      <c r="Q238" s="35"/>
    </row>
    <row r="239" spans="1:17" x14ac:dyDescent="0.2">
      <c r="A239" s="16">
        <v>237</v>
      </c>
      <c r="B239" s="29">
        <v>2207</v>
      </c>
      <c r="C239" s="24" t="s">
        <v>613</v>
      </c>
      <c r="D239" s="25" t="s">
        <v>614</v>
      </c>
      <c r="E239" s="23" t="s">
        <v>86</v>
      </c>
      <c r="F239" s="22" t="s">
        <v>615</v>
      </c>
      <c r="G239" s="23">
        <v>5</v>
      </c>
      <c r="H239" s="8"/>
      <c r="I239" s="37"/>
      <c r="J239" s="28">
        <f t="shared" si="18"/>
        <v>0</v>
      </c>
      <c r="K239" s="28">
        <f t="shared" si="19"/>
        <v>0</v>
      </c>
      <c r="L239" s="41"/>
      <c r="M239" s="32">
        <f t="shared" si="21"/>
        <v>0</v>
      </c>
      <c r="N239" s="32">
        <f t="shared" si="22"/>
        <v>0</v>
      </c>
      <c r="O239" s="32">
        <f t="shared" si="20"/>
        <v>0</v>
      </c>
      <c r="P239" s="32">
        <f t="shared" si="23"/>
        <v>0</v>
      </c>
      <c r="Q239" s="35"/>
    </row>
    <row r="240" spans="1:17" x14ac:dyDescent="0.2">
      <c r="A240" s="20">
        <v>238</v>
      </c>
      <c r="B240" s="29">
        <v>2636</v>
      </c>
      <c r="C240" s="24" t="s">
        <v>659</v>
      </c>
      <c r="D240" s="25" t="s">
        <v>660</v>
      </c>
      <c r="E240" s="23" t="s">
        <v>8</v>
      </c>
      <c r="F240" s="22" t="s">
        <v>32</v>
      </c>
      <c r="G240" s="23">
        <v>5</v>
      </c>
      <c r="H240" s="8"/>
      <c r="I240" s="37"/>
      <c r="J240" s="28">
        <f t="shared" si="18"/>
        <v>0</v>
      </c>
      <c r="K240" s="28">
        <f t="shared" si="19"/>
        <v>0</v>
      </c>
      <c r="L240" s="41"/>
      <c r="M240" s="32">
        <f t="shared" si="21"/>
        <v>0</v>
      </c>
      <c r="N240" s="32">
        <f t="shared" si="22"/>
        <v>0</v>
      </c>
      <c r="O240" s="32">
        <f t="shared" si="20"/>
        <v>0</v>
      </c>
      <c r="P240" s="32">
        <f t="shared" si="23"/>
        <v>0</v>
      </c>
      <c r="Q240" s="35"/>
    </row>
    <row r="241" spans="1:17" x14ac:dyDescent="0.2">
      <c r="A241" s="16">
        <v>239</v>
      </c>
      <c r="B241" s="29">
        <v>1157</v>
      </c>
      <c r="C241" s="21" t="s">
        <v>472</v>
      </c>
      <c r="D241" s="22" t="s">
        <v>473</v>
      </c>
      <c r="E241" s="23" t="s">
        <v>8</v>
      </c>
      <c r="F241" s="22" t="s">
        <v>32</v>
      </c>
      <c r="G241" s="23">
        <v>5</v>
      </c>
      <c r="H241" s="8"/>
      <c r="I241" s="37"/>
      <c r="J241" s="28">
        <f t="shared" si="18"/>
        <v>0</v>
      </c>
      <c r="K241" s="28">
        <f t="shared" si="19"/>
        <v>0</v>
      </c>
      <c r="L241" s="41"/>
      <c r="M241" s="32">
        <f t="shared" si="21"/>
        <v>0</v>
      </c>
      <c r="N241" s="32">
        <f t="shared" si="22"/>
        <v>0</v>
      </c>
      <c r="O241" s="32">
        <f t="shared" si="20"/>
        <v>0</v>
      </c>
      <c r="P241" s="32">
        <f t="shared" si="23"/>
        <v>0</v>
      </c>
      <c r="Q241" s="35"/>
    </row>
    <row r="242" spans="1:17" x14ac:dyDescent="0.2">
      <c r="A242" s="20">
        <v>240</v>
      </c>
      <c r="B242" s="29">
        <v>2271</v>
      </c>
      <c r="C242" s="24" t="s">
        <v>619</v>
      </c>
      <c r="D242" s="25" t="s">
        <v>620</v>
      </c>
      <c r="E242" s="23" t="s">
        <v>94</v>
      </c>
      <c r="F242" s="22" t="s">
        <v>621</v>
      </c>
      <c r="G242" s="23">
        <v>10</v>
      </c>
      <c r="H242" s="8"/>
      <c r="I242" s="37"/>
      <c r="J242" s="28">
        <f t="shared" si="18"/>
        <v>0</v>
      </c>
      <c r="K242" s="28">
        <f t="shared" si="19"/>
        <v>0</v>
      </c>
      <c r="L242" s="41"/>
      <c r="M242" s="32">
        <f t="shared" si="21"/>
        <v>0</v>
      </c>
      <c r="N242" s="32">
        <f t="shared" si="22"/>
        <v>0</v>
      </c>
      <c r="O242" s="32">
        <f t="shared" si="20"/>
        <v>0</v>
      </c>
      <c r="P242" s="32">
        <f t="shared" si="23"/>
        <v>0</v>
      </c>
      <c r="Q242" s="35"/>
    </row>
    <row r="243" spans="1:17" x14ac:dyDescent="0.2">
      <c r="A243" s="16">
        <v>241</v>
      </c>
      <c r="B243" s="29">
        <v>931</v>
      </c>
      <c r="C243" s="21" t="s">
        <v>474</v>
      </c>
      <c r="D243" s="22" t="s">
        <v>475</v>
      </c>
      <c r="E243" s="23" t="s">
        <v>15</v>
      </c>
      <c r="F243" s="22" t="s">
        <v>476</v>
      </c>
      <c r="G243" s="23">
        <v>75</v>
      </c>
      <c r="H243" s="8"/>
      <c r="I243" s="37"/>
      <c r="J243" s="28">
        <f t="shared" si="18"/>
        <v>0</v>
      </c>
      <c r="K243" s="28">
        <f t="shared" si="19"/>
        <v>0</v>
      </c>
      <c r="L243" s="41"/>
      <c r="M243" s="32">
        <f t="shared" si="21"/>
        <v>0</v>
      </c>
      <c r="N243" s="32">
        <f t="shared" si="22"/>
        <v>0</v>
      </c>
      <c r="O243" s="32">
        <f t="shared" si="20"/>
        <v>0</v>
      </c>
      <c r="P243" s="32">
        <f t="shared" si="23"/>
        <v>0</v>
      </c>
      <c r="Q243" s="35"/>
    </row>
    <row r="244" spans="1:17" x14ac:dyDescent="0.2">
      <c r="A244" s="20">
        <v>242</v>
      </c>
      <c r="B244" s="29">
        <v>877</v>
      </c>
      <c r="C244" s="21" t="s">
        <v>477</v>
      </c>
      <c r="D244" s="22" t="s">
        <v>478</v>
      </c>
      <c r="E244" s="23" t="s">
        <v>15</v>
      </c>
      <c r="F244" s="22" t="s">
        <v>479</v>
      </c>
      <c r="G244" s="23">
        <v>15</v>
      </c>
      <c r="H244" s="8"/>
      <c r="I244" s="37"/>
      <c r="J244" s="28">
        <f t="shared" si="18"/>
        <v>0</v>
      </c>
      <c r="K244" s="28">
        <f t="shared" si="19"/>
        <v>0</v>
      </c>
      <c r="L244" s="41"/>
      <c r="M244" s="32">
        <f t="shared" si="21"/>
        <v>0</v>
      </c>
      <c r="N244" s="32">
        <f t="shared" si="22"/>
        <v>0</v>
      </c>
      <c r="O244" s="32">
        <f t="shared" si="20"/>
        <v>0</v>
      </c>
      <c r="P244" s="32">
        <f t="shared" si="23"/>
        <v>0</v>
      </c>
      <c r="Q244" s="35"/>
    </row>
    <row r="245" spans="1:17" ht="24.75" customHeight="1" x14ac:dyDescent="0.2">
      <c r="A245" s="16">
        <v>243</v>
      </c>
      <c r="B245" s="29">
        <v>876</v>
      </c>
      <c r="C245" s="21" t="s">
        <v>480</v>
      </c>
      <c r="D245" s="22" t="s">
        <v>481</v>
      </c>
      <c r="E245" s="23" t="s">
        <v>15</v>
      </c>
      <c r="F245" s="25" t="s">
        <v>482</v>
      </c>
      <c r="G245" s="23">
        <v>175</v>
      </c>
      <c r="H245" s="8"/>
      <c r="I245" s="37"/>
      <c r="J245" s="28">
        <f t="shared" si="18"/>
        <v>0</v>
      </c>
      <c r="K245" s="28">
        <f t="shared" si="19"/>
        <v>0</v>
      </c>
      <c r="L245" s="41"/>
      <c r="M245" s="32">
        <f t="shared" si="21"/>
        <v>0</v>
      </c>
      <c r="N245" s="32">
        <f t="shared" si="22"/>
        <v>0</v>
      </c>
      <c r="O245" s="32">
        <f t="shared" si="20"/>
        <v>0</v>
      </c>
      <c r="P245" s="32">
        <f t="shared" si="23"/>
        <v>0</v>
      </c>
      <c r="Q245" s="35"/>
    </row>
    <row r="246" spans="1:17" ht="29.25" customHeight="1" x14ac:dyDescent="0.2">
      <c r="A246" s="20">
        <v>244</v>
      </c>
      <c r="B246" s="29">
        <v>930</v>
      </c>
      <c r="C246" s="21" t="s">
        <v>483</v>
      </c>
      <c r="D246" s="22" t="s">
        <v>484</v>
      </c>
      <c r="E246" s="23" t="s">
        <v>15</v>
      </c>
      <c r="F246" s="25" t="s">
        <v>485</v>
      </c>
      <c r="G246" s="23">
        <v>170</v>
      </c>
      <c r="H246" s="8"/>
      <c r="I246" s="37"/>
      <c r="J246" s="28">
        <f t="shared" si="18"/>
        <v>0</v>
      </c>
      <c r="K246" s="28">
        <f t="shared" si="19"/>
        <v>0</v>
      </c>
      <c r="L246" s="41"/>
      <c r="M246" s="32">
        <f t="shared" si="21"/>
        <v>0</v>
      </c>
      <c r="N246" s="32">
        <f t="shared" si="22"/>
        <v>0</v>
      </c>
      <c r="O246" s="32">
        <f t="shared" si="20"/>
        <v>0</v>
      </c>
      <c r="P246" s="32">
        <f t="shared" si="23"/>
        <v>0</v>
      </c>
      <c r="Q246" s="35"/>
    </row>
    <row r="247" spans="1:17" x14ac:dyDescent="0.2">
      <c r="A247" s="16">
        <v>245</v>
      </c>
      <c r="B247" s="29">
        <v>990</v>
      </c>
      <c r="C247" s="21" t="s">
        <v>486</v>
      </c>
      <c r="D247" s="22" t="s">
        <v>487</v>
      </c>
      <c r="E247" s="23" t="s">
        <v>15</v>
      </c>
      <c r="F247" s="22" t="s">
        <v>488</v>
      </c>
      <c r="G247" s="23">
        <v>20</v>
      </c>
      <c r="H247" s="8"/>
      <c r="I247" s="37"/>
      <c r="J247" s="28">
        <f t="shared" si="18"/>
        <v>0</v>
      </c>
      <c r="K247" s="28">
        <f t="shared" si="19"/>
        <v>0</v>
      </c>
      <c r="L247" s="41"/>
      <c r="M247" s="32">
        <f t="shared" si="21"/>
        <v>0</v>
      </c>
      <c r="N247" s="32">
        <f t="shared" si="22"/>
        <v>0</v>
      </c>
      <c r="O247" s="32">
        <f t="shared" si="20"/>
        <v>0</v>
      </c>
      <c r="P247" s="32">
        <f t="shared" si="23"/>
        <v>0</v>
      </c>
      <c r="Q247" s="35"/>
    </row>
    <row r="248" spans="1:17" x14ac:dyDescent="0.2">
      <c r="A248" s="20">
        <v>246</v>
      </c>
      <c r="B248" s="29">
        <v>2050</v>
      </c>
      <c r="C248" s="21" t="s">
        <v>464</v>
      </c>
      <c r="D248" s="22" t="s">
        <v>465</v>
      </c>
      <c r="E248" s="23" t="s">
        <v>15</v>
      </c>
      <c r="F248" s="22" t="s">
        <v>466</v>
      </c>
      <c r="G248" s="23">
        <v>5</v>
      </c>
      <c r="H248" s="8"/>
      <c r="I248" s="37"/>
      <c r="J248" s="28">
        <f t="shared" si="18"/>
        <v>0</v>
      </c>
      <c r="K248" s="28">
        <f t="shared" si="19"/>
        <v>0</v>
      </c>
      <c r="L248" s="41"/>
      <c r="M248" s="32">
        <f t="shared" si="21"/>
        <v>0</v>
      </c>
      <c r="N248" s="32">
        <f t="shared" si="22"/>
        <v>0</v>
      </c>
      <c r="O248" s="32">
        <f t="shared" si="20"/>
        <v>0</v>
      </c>
      <c r="P248" s="32">
        <f t="shared" si="23"/>
        <v>0</v>
      </c>
      <c r="Q248" s="35"/>
    </row>
    <row r="249" spans="1:17" x14ac:dyDescent="0.2">
      <c r="A249" s="16">
        <v>247</v>
      </c>
      <c r="B249" s="29">
        <v>878</v>
      </c>
      <c r="C249" s="21" t="s">
        <v>489</v>
      </c>
      <c r="D249" s="22" t="s">
        <v>490</v>
      </c>
      <c r="E249" s="23" t="s">
        <v>33</v>
      </c>
      <c r="F249" s="22" t="s">
        <v>164</v>
      </c>
      <c r="G249" s="23">
        <v>45</v>
      </c>
      <c r="H249" s="8"/>
      <c r="I249" s="37"/>
      <c r="J249" s="28">
        <f t="shared" si="18"/>
        <v>0</v>
      </c>
      <c r="K249" s="28">
        <f t="shared" si="19"/>
        <v>0</v>
      </c>
      <c r="L249" s="41"/>
      <c r="M249" s="32">
        <f t="shared" si="21"/>
        <v>0</v>
      </c>
      <c r="N249" s="32">
        <f t="shared" si="22"/>
        <v>0</v>
      </c>
      <c r="O249" s="32">
        <f t="shared" si="20"/>
        <v>0</v>
      </c>
      <c r="P249" s="32">
        <f t="shared" si="23"/>
        <v>0</v>
      </c>
      <c r="Q249" s="35"/>
    </row>
    <row r="250" spans="1:17" x14ac:dyDescent="0.2">
      <c r="A250" s="20">
        <v>248</v>
      </c>
      <c r="B250" s="29">
        <v>879</v>
      </c>
      <c r="C250" s="21" t="s">
        <v>491</v>
      </c>
      <c r="D250" s="22" t="s">
        <v>492</v>
      </c>
      <c r="E250" s="23" t="s">
        <v>8</v>
      </c>
      <c r="F250" s="22" t="s">
        <v>493</v>
      </c>
      <c r="G250" s="23">
        <v>10</v>
      </c>
      <c r="H250" s="8"/>
      <c r="I250" s="37"/>
      <c r="J250" s="28">
        <f t="shared" si="18"/>
        <v>0</v>
      </c>
      <c r="K250" s="28">
        <f t="shared" si="19"/>
        <v>0</v>
      </c>
      <c r="L250" s="41"/>
      <c r="M250" s="32">
        <f t="shared" si="21"/>
        <v>0</v>
      </c>
      <c r="N250" s="32">
        <f t="shared" si="22"/>
        <v>0</v>
      </c>
      <c r="O250" s="32">
        <f t="shared" si="20"/>
        <v>0</v>
      </c>
      <c r="P250" s="32">
        <f t="shared" si="23"/>
        <v>0</v>
      </c>
      <c r="Q250" s="35"/>
    </row>
    <row r="251" spans="1:17" x14ac:dyDescent="0.2">
      <c r="A251" s="16">
        <v>249</v>
      </c>
      <c r="B251" s="29">
        <v>2203</v>
      </c>
      <c r="C251" s="24" t="s">
        <v>604</v>
      </c>
      <c r="D251" s="25" t="s">
        <v>605</v>
      </c>
      <c r="E251" s="23" t="s">
        <v>198</v>
      </c>
      <c r="F251" s="22" t="s">
        <v>606</v>
      </c>
      <c r="G251" s="23">
        <v>5</v>
      </c>
      <c r="H251" s="8"/>
      <c r="I251" s="37"/>
      <c r="J251" s="28">
        <f t="shared" si="18"/>
        <v>0</v>
      </c>
      <c r="K251" s="28">
        <f t="shared" si="19"/>
        <v>0</v>
      </c>
      <c r="L251" s="41"/>
      <c r="M251" s="32">
        <f t="shared" si="21"/>
        <v>0</v>
      </c>
      <c r="N251" s="32">
        <f t="shared" si="22"/>
        <v>0</v>
      </c>
      <c r="O251" s="32">
        <f t="shared" si="20"/>
        <v>0</v>
      </c>
      <c r="P251" s="32">
        <f t="shared" si="23"/>
        <v>0</v>
      </c>
      <c r="Q251" s="35"/>
    </row>
    <row r="252" spans="1:17" x14ac:dyDescent="0.2">
      <c r="A252" s="20">
        <v>250</v>
      </c>
      <c r="B252" s="29">
        <v>3240</v>
      </c>
      <c r="C252" s="24" t="s">
        <v>727</v>
      </c>
      <c r="D252" s="25" t="s">
        <v>728</v>
      </c>
      <c r="E252" s="23" t="s">
        <v>8</v>
      </c>
      <c r="F252" s="22" t="s">
        <v>729</v>
      </c>
      <c r="G252" s="23">
        <v>5</v>
      </c>
      <c r="H252" s="8"/>
      <c r="I252" s="37"/>
      <c r="J252" s="28">
        <f t="shared" si="18"/>
        <v>0</v>
      </c>
      <c r="K252" s="28">
        <f t="shared" si="19"/>
        <v>0</v>
      </c>
      <c r="L252" s="41"/>
      <c r="M252" s="32">
        <f t="shared" si="21"/>
        <v>0</v>
      </c>
      <c r="N252" s="32">
        <f t="shared" si="22"/>
        <v>0</v>
      </c>
      <c r="O252" s="32">
        <f t="shared" si="20"/>
        <v>0</v>
      </c>
      <c r="P252" s="32">
        <f t="shared" si="23"/>
        <v>0</v>
      </c>
      <c r="Q252" s="35"/>
    </row>
    <row r="253" spans="1:17" x14ac:dyDescent="0.2">
      <c r="A253" s="16">
        <v>251</v>
      </c>
      <c r="B253" s="29">
        <v>905</v>
      </c>
      <c r="C253" s="21" t="s">
        <v>495</v>
      </c>
      <c r="D253" s="22" t="s">
        <v>496</v>
      </c>
      <c r="E253" s="23" t="s">
        <v>33</v>
      </c>
      <c r="F253" s="22" t="s">
        <v>34</v>
      </c>
      <c r="G253" s="23">
        <v>70</v>
      </c>
      <c r="H253" s="8"/>
      <c r="I253" s="37"/>
      <c r="J253" s="28">
        <f t="shared" si="18"/>
        <v>0</v>
      </c>
      <c r="K253" s="28">
        <f t="shared" si="19"/>
        <v>0</v>
      </c>
      <c r="L253" s="41"/>
      <c r="M253" s="32">
        <f t="shared" si="21"/>
        <v>0</v>
      </c>
      <c r="N253" s="32">
        <f t="shared" si="22"/>
        <v>0</v>
      </c>
      <c r="O253" s="32">
        <f t="shared" si="20"/>
        <v>0</v>
      </c>
      <c r="P253" s="32">
        <f t="shared" si="23"/>
        <v>0</v>
      </c>
      <c r="Q253" s="35"/>
    </row>
    <row r="254" spans="1:17" ht="25.5" x14ac:dyDescent="0.2">
      <c r="A254" s="20">
        <v>252</v>
      </c>
      <c r="B254" s="29">
        <v>3492</v>
      </c>
      <c r="C254" s="24" t="s">
        <v>765</v>
      </c>
      <c r="D254" s="25" t="s">
        <v>766</v>
      </c>
      <c r="E254" s="23" t="s">
        <v>33</v>
      </c>
      <c r="F254" s="22" t="s">
        <v>70</v>
      </c>
      <c r="G254" s="23">
        <v>10</v>
      </c>
      <c r="H254" s="8"/>
      <c r="I254" s="37"/>
      <c r="J254" s="28">
        <f t="shared" si="18"/>
        <v>0</v>
      </c>
      <c r="K254" s="28">
        <f t="shared" si="19"/>
        <v>0</v>
      </c>
      <c r="L254" s="41"/>
      <c r="M254" s="32">
        <f t="shared" si="21"/>
        <v>0</v>
      </c>
      <c r="N254" s="32">
        <f t="shared" si="22"/>
        <v>0</v>
      </c>
      <c r="O254" s="32">
        <f t="shared" si="20"/>
        <v>0</v>
      </c>
      <c r="P254" s="32">
        <f t="shared" si="23"/>
        <v>0</v>
      </c>
      <c r="Q254" s="35"/>
    </row>
    <row r="255" spans="1:17" x14ac:dyDescent="0.2">
      <c r="A255" s="16">
        <v>253</v>
      </c>
      <c r="B255" s="29">
        <v>2051</v>
      </c>
      <c r="C255" s="21" t="s">
        <v>497</v>
      </c>
      <c r="D255" s="22" t="s">
        <v>498</v>
      </c>
      <c r="E255" s="23" t="s">
        <v>198</v>
      </c>
      <c r="F255" s="22" t="s">
        <v>499</v>
      </c>
      <c r="G255" s="23">
        <v>5</v>
      </c>
      <c r="H255" s="8"/>
      <c r="I255" s="37"/>
      <c r="J255" s="28">
        <f t="shared" si="18"/>
        <v>0</v>
      </c>
      <c r="K255" s="28">
        <f t="shared" si="19"/>
        <v>0</v>
      </c>
      <c r="L255" s="41"/>
      <c r="M255" s="32">
        <f t="shared" si="21"/>
        <v>0</v>
      </c>
      <c r="N255" s="32">
        <f t="shared" si="22"/>
        <v>0</v>
      </c>
      <c r="O255" s="32">
        <f t="shared" si="20"/>
        <v>0</v>
      </c>
      <c r="P255" s="32">
        <f t="shared" si="23"/>
        <v>0</v>
      </c>
      <c r="Q255" s="35"/>
    </row>
    <row r="256" spans="1:17" x14ac:dyDescent="0.2">
      <c r="A256" s="20">
        <v>254</v>
      </c>
      <c r="B256" s="29">
        <v>963</v>
      </c>
      <c r="C256" s="21" t="s">
        <v>500</v>
      </c>
      <c r="D256" s="22" t="s">
        <v>501</v>
      </c>
      <c r="E256" s="23" t="s">
        <v>33</v>
      </c>
      <c r="F256" s="22" t="s">
        <v>212</v>
      </c>
      <c r="G256" s="23">
        <v>70</v>
      </c>
      <c r="H256" s="8"/>
      <c r="I256" s="37"/>
      <c r="J256" s="28">
        <f t="shared" si="18"/>
        <v>0</v>
      </c>
      <c r="K256" s="28">
        <f t="shared" si="19"/>
        <v>0</v>
      </c>
      <c r="L256" s="41"/>
      <c r="M256" s="32">
        <f t="shared" si="21"/>
        <v>0</v>
      </c>
      <c r="N256" s="32">
        <f t="shared" si="22"/>
        <v>0</v>
      </c>
      <c r="O256" s="32">
        <f t="shared" si="20"/>
        <v>0</v>
      </c>
      <c r="P256" s="32">
        <f t="shared" si="23"/>
        <v>0</v>
      </c>
      <c r="Q256" s="35"/>
    </row>
    <row r="257" spans="1:17" x14ac:dyDescent="0.2">
      <c r="A257" s="16">
        <v>255</v>
      </c>
      <c r="B257" s="29">
        <v>1038</v>
      </c>
      <c r="C257" s="24" t="s">
        <v>502</v>
      </c>
      <c r="D257" s="22" t="s">
        <v>503</v>
      </c>
      <c r="E257" s="23" t="s">
        <v>8</v>
      </c>
      <c r="F257" s="22" t="s">
        <v>32</v>
      </c>
      <c r="G257" s="23">
        <v>10</v>
      </c>
      <c r="H257" s="8"/>
      <c r="I257" s="37"/>
      <c r="J257" s="28">
        <f t="shared" si="18"/>
        <v>0</v>
      </c>
      <c r="K257" s="28">
        <f t="shared" si="19"/>
        <v>0</v>
      </c>
      <c r="L257" s="41"/>
      <c r="M257" s="32">
        <f t="shared" si="21"/>
        <v>0</v>
      </c>
      <c r="N257" s="32">
        <f t="shared" si="22"/>
        <v>0</v>
      </c>
      <c r="O257" s="32">
        <f t="shared" si="20"/>
        <v>0</v>
      </c>
      <c r="P257" s="32">
        <f t="shared" si="23"/>
        <v>0</v>
      </c>
      <c r="Q257" s="35"/>
    </row>
    <row r="258" spans="1:17" x14ac:dyDescent="0.2">
      <c r="A258" s="20">
        <v>256</v>
      </c>
      <c r="B258" s="29">
        <v>1039</v>
      </c>
      <c r="C258" s="21" t="s">
        <v>504</v>
      </c>
      <c r="D258" s="22" t="s">
        <v>505</v>
      </c>
      <c r="E258" s="23" t="s">
        <v>8</v>
      </c>
      <c r="F258" s="22" t="s">
        <v>32</v>
      </c>
      <c r="G258" s="23">
        <v>8</v>
      </c>
      <c r="H258" s="8"/>
      <c r="I258" s="37"/>
      <c r="J258" s="28">
        <f t="shared" si="18"/>
        <v>0</v>
      </c>
      <c r="K258" s="28">
        <f t="shared" si="19"/>
        <v>0</v>
      </c>
      <c r="L258" s="41"/>
      <c r="M258" s="32">
        <f t="shared" si="21"/>
        <v>0</v>
      </c>
      <c r="N258" s="32">
        <f t="shared" si="22"/>
        <v>0</v>
      </c>
      <c r="O258" s="32">
        <f t="shared" si="20"/>
        <v>0</v>
      </c>
      <c r="P258" s="32">
        <f t="shared" si="23"/>
        <v>0</v>
      </c>
      <c r="Q258" s="35"/>
    </row>
    <row r="259" spans="1:17" x14ac:dyDescent="0.2">
      <c r="A259" s="16">
        <v>257</v>
      </c>
      <c r="B259" s="29">
        <v>997</v>
      </c>
      <c r="C259" s="24" t="s">
        <v>588</v>
      </c>
      <c r="D259" s="25" t="s">
        <v>589</v>
      </c>
      <c r="E259" s="23" t="s">
        <v>33</v>
      </c>
      <c r="F259" s="22" t="s">
        <v>70</v>
      </c>
      <c r="G259" s="23">
        <v>5</v>
      </c>
      <c r="H259" s="8"/>
      <c r="I259" s="37"/>
      <c r="J259" s="28">
        <f t="shared" ref="J259:J295" si="24">H259*I259</f>
        <v>0</v>
      </c>
      <c r="K259" s="28">
        <f t="shared" ref="K259:K295" si="25">H259-J259</f>
        <v>0</v>
      </c>
      <c r="L259" s="41"/>
      <c r="M259" s="32">
        <f t="shared" si="21"/>
        <v>0</v>
      </c>
      <c r="N259" s="32">
        <f t="shared" si="22"/>
        <v>0</v>
      </c>
      <c r="O259" s="32">
        <f t="shared" ref="O259:O295" si="26">K259*G259</f>
        <v>0</v>
      </c>
      <c r="P259" s="32">
        <f t="shared" si="23"/>
        <v>0</v>
      </c>
      <c r="Q259" s="35"/>
    </row>
    <row r="260" spans="1:17" x14ac:dyDescent="0.2">
      <c r="A260" s="20">
        <v>258</v>
      </c>
      <c r="B260" s="29">
        <v>998</v>
      </c>
      <c r="C260" s="21" t="s">
        <v>506</v>
      </c>
      <c r="D260" s="22" t="s">
        <v>507</v>
      </c>
      <c r="E260" s="23" t="s">
        <v>25</v>
      </c>
      <c r="F260" s="22" t="s">
        <v>508</v>
      </c>
      <c r="G260" s="23">
        <v>20</v>
      </c>
      <c r="H260" s="8"/>
      <c r="I260" s="37"/>
      <c r="J260" s="28">
        <f t="shared" si="24"/>
        <v>0</v>
      </c>
      <c r="K260" s="28">
        <f t="shared" si="25"/>
        <v>0</v>
      </c>
      <c r="L260" s="41"/>
      <c r="M260" s="32">
        <f t="shared" ref="M260:M295" si="27">K260*L260</f>
        <v>0</v>
      </c>
      <c r="N260" s="32">
        <f t="shared" ref="N260:N295" si="28">M260+K260</f>
        <v>0</v>
      </c>
      <c r="O260" s="32">
        <f t="shared" si="26"/>
        <v>0</v>
      </c>
      <c r="P260" s="32">
        <f t="shared" ref="P260:P295" si="29">G260*N260</f>
        <v>0</v>
      </c>
      <c r="Q260" s="35"/>
    </row>
    <row r="261" spans="1:17" x14ac:dyDescent="0.2">
      <c r="A261" s="16">
        <v>259</v>
      </c>
      <c r="B261" s="29">
        <v>1000</v>
      </c>
      <c r="C261" s="21" t="s">
        <v>509</v>
      </c>
      <c r="D261" s="22" t="s">
        <v>510</v>
      </c>
      <c r="E261" s="23" t="s">
        <v>25</v>
      </c>
      <c r="F261" s="22" t="s">
        <v>337</v>
      </c>
      <c r="G261" s="23">
        <v>80</v>
      </c>
      <c r="H261" s="8"/>
      <c r="I261" s="37"/>
      <c r="J261" s="28">
        <f t="shared" si="24"/>
        <v>0</v>
      </c>
      <c r="K261" s="28">
        <f t="shared" si="25"/>
        <v>0</v>
      </c>
      <c r="L261" s="41"/>
      <c r="M261" s="32">
        <f t="shared" si="27"/>
        <v>0</v>
      </c>
      <c r="N261" s="32">
        <f t="shared" si="28"/>
        <v>0</v>
      </c>
      <c r="O261" s="32">
        <f t="shared" si="26"/>
        <v>0</v>
      </c>
      <c r="P261" s="32">
        <f t="shared" si="29"/>
        <v>0</v>
      </c>
      <c r="Q261" s="35"/>
    </row>
    <row r="262" spans="1:17" x14ac:dyDescent="0.2">
      <c r="A262" s="20">
        <v>260</v>
      </c>
      <c r="B262" s="29">
        <v>1001</v>
      </c>
      <c r="C262" s="21" t="s">
        <v>511</v>
      </c>
      <c r="D262" s="22" t="s">
        <v>512</v>
      </c>
      <c r="E262" s="23" t="s">
        <v>21</v>
      </c>
      <c r="F262" s="22" t="s">
        <v>513</v>
      </c>
      <c r="G262" s="23">
        <v>8</v>
      </c>
      <c r="H262" s="8"/>
      <c r="I262" s="37"/>
      <c r="J262" s="28">
        <f t="shared" si="24"/>
        <v>0</v>
      </c>
      <c r="K262" s="28">
        <f t="shared" si="25"/>
        <v>0</v>
      </c>
      <c r="L262" s="41"/>
      <c r="M262" s="32">
        <f t="shared" si="27"/>
        <v>0</v>
      </c>
      <c r="N262" s="32">
        <f t="shared" si="28"/>
        <v>0</v>
      </c>
      <c r="O262" s="32">
        <f t="shared" si="26"/>
        <v>0</v>
      </c>
      <c r="P262" s="32">
        <f t="shared" si="29"/>
        <v>0</v>
      </c>
      <c r="Q262" s="35"/>
    </row>
    <row r="263" spans="1:17" x14ac:dyDescent="0.2">
      <c r="A263" s="16">
        <v>261</v>
      </c>
      <c r="B263" s="29">
        <v>1627</v>
      </c>
      <c r="C263" s="21" t="s">
        <v>514</v>
      </c>
      <c r="D263" s="22" t="s">
        <v>515</v>
      </c>
      <c r="E263" s="23" t="s">
        <v>33</v>
      </c>
      <c r="F263" s="22" t="s">
        <v>516</v>
      </c>
      <c r="G263" s="23">
        <v>23</v>
      </c>
      <c r="H263" s="8"/>
      <c r="I263" s="37"/>
      <c r="J263" s="28">
        <f t="shared" si="24"/>
        <v>0</v>
      </c>
      <c r="K263" s="28">
        <f t="shared" si="25"/>
        <v>0</v>
      </c>
      <c r="L263" s="41"/>
      <c r="M263" s="32">
        <f t="shared" si="27"/>
        <v>0</v>
      </c>
      <c r="N263" s="32">
        <f t="shared" si="28"/>
        <v>0</v>
      </c>
      <c r="O263" s="32">
        <f t="shared" si="26"/>
        <v>0</v>
      </c>
      <c r="P263" s="32">
        <f t="shared" si="29"/>
        <v>0</v>
      </c>
      <c r="Q263" s="35"/>
    </row>
    <row r="264" spans="1:17" x14ac:dyDescent="0.2">
      <c r="A264" s="20">
        <v>262</v>
      </c>
      <c r="B264" s="29">
        <v>897</v>
      </c>
      <c r="C264" s="21" t="s">
        <v>517</v>
      </c>
      <c r="D264" s="22" t="s">
        <v>518</v>
      </c>
      <c r="E264" s="23" t="s">
        <v>206</v>
      </c>
      <c r="F264" s="22" t="s">
        <v>207</v>
      </c>
      <c r="G264" s="23">
        <v>5</v>
      </c>
      <c r="H264" s="8"/>
      <c r="I264" s="37"/>
      <c r="J264" s="28">
        <f t="shared" si="24"/>
        <v>0</v>
      </c>
      <c r="K264" s="28">
        <f t="shared" si="25"/>
        <v>0</v>
      </c>
      <c r="L264" s="41"/>
      <c r="M264" s="32">
        <f t="shared" si="27"/>
        <v>0</v>
      </c>
      <c r="N264" s="32">
        <f t="shared" si="28"/>
        <v>0</v>
      </c>
      <c r="O264" s="32">
        <f t="shared" si="26"/>
        <v>0</v>
      </c>
      <c r="P264" s="32">
        <f t="shared" si="29"/>
        <v>0</v>
      </c>
      <c r="Q264" s="35"/>
    </row>
    <row r="265" spans="1:17" x14ac:dyDescent="0.2">
      <c r="A265" s="16">
        <v>263</v>
      </c>
      <c r="B265" s="29">
        <v>898</v>
      </c>
      <c r="C265" s="21" t="s">
        <v>519</v>
      </c>
      <c r="D265" s="22" t="s">
        <v>520</v>
      </c>
      <c r="E265" s="23" t="s">
        <v>8</v>
      </c>
      <c r="F265" s="22" t="s">
        <v>521</v>
      </c>
      <c r="G265" s="23">
        <v>5</v>
      </c>
      <c r="H265" s="8"/>
      <c r="I265" s="37"/>
      <c r="J265" s="28">
        <f t="shared" si="24"/>
        <v>0</v>
      </c>
      <c r="K265" s="28">
        <f t="shared" si="25"/>
        <v>0</v>
      </c>
      <c r="L265" s="41"/>
      <c r="M265" s="32">
        <f t="shared" si="27"/>
        <v>0</v>
      </c>
      <c r="N265" s="32">
        <f t="shared" si="28"/>
        <v>0</v>
      </c>
      <c r="O265" s="32">
        <f t="shared" si="26"/>
        <v>0</v>
      </c>
      <c r="P265" s="32">
        <f t="shared" si="29"/>
        <v>0</v>
      </c>
      <c r="Q265" s="35"/>
    </row>
    <row r="266" spans="1:17" x14ac:dyDescent="0.2">
      <c r="A266" s="20">
        <v>264</v>
      </c>
      <c r="B266" s="29">
        <v>923</v>
      </c>
      <c r="C266" s="21" t="s">
        <v>522</v>
      </c>
      <c r="D266" s="22" t="s">
        <v>523</v>
      </c>
      <c r="E266" s="23" t="s">
        <v>198</v>
      </c>
      <c r="F266" s="22" t="s">
        <v>370</v>
      </c>
      <c r="G266" s="23">
        <v>2</v>
      </c>
      <c r="H266" s="8"/>
      <c r="I266" s="37"/>
      <c r="J266" s="28">
        <f t="shared" si="24"/>
        <v>0</v>
      </c>
      <c r="K266" s="28">
        <f t="shared" si="25"/>
        <v>0</v>
      </c>
      <c r="L266" s="41"/>
      <c r="M266" s="32">
        <f t="shared" si="27"/>
        <v>0</v>
      </c>
      <c r="N266" s="32">
        <f t="shared" si="28"/>
        <v>0</v>
      </c>
      <c r="O266" s="32">
        <f t="shared" si="26"/>
        <v>0</v>
      </c>
      <c r="P266" s="32">
        <f t="shared" si="29"/>
        <v>0</v>
      </c>
      <c r="Q266" s="35"/>
    </row>
    <row r="267" spans="1:17" x14ac:dyDescent="0.2">
      <c r="A267" s="16">
        <v>265</v>
      </c>
      <c r="B267" s="29">
        <v>922</v>
      </c>
      <c r="C267" s="21" t="s">
        <v>524</v>
      </c>
      <c r="D267" s="22" t="s">
        <v>525</v>
      </c>
      <c r="E267" s="23" t="s">
        <v>33</v>
      </c>
      <c r="F267" s="22" t="s">
        <v>526</v>
      </c>
      <c r="G267" s="23">
        <v>40</v>
      </c>
      <c r="H267" s="8"/>
      <c r="I267" s="37"/>
      <c r="J267" s="28">
        <f t="shared" si="24"/>
        <v>0</v>
      </c>
      <c r="K267" s="28">
        <f t="shared" si="25"/>
        <v>0</v>
      </c>
      <c r="L267" s="41"/>
      <c r="M267" s="32">
        <f t="shared" si="27"/>
        <v>0</v>
      </c>
      <c r="N267" s="32">
        <f t="shared" si="28"/>
        <v>0</v>
      </c>
      <c r="O267" s="32">
        <f t="shared" si="26"/>
        <v>0</v>
      </c>
      <c r="P267" s="32">
        <f t="shared" si="29"/>
        <v>0</v>
      </c>
      <c r="Q267" s="35"/>
    </row>
    <row r="268" spans="1:17" x14ac:dyDescent="0.2">
      <c r="A268" s="20">
        <v>266</v>
      </c>
      <c r="B268" s="29">
        <v>921</v>
      </c>
      <c r="C268" s="21" t="s">
        <v>527</v>
      </c>
      <c r="D268" s="22" t="s">
        <v>528</v>
      </c>
      <c r="E268" s="23" t="s">
        <v>33</v>
      </c>
      <c r="F268" s="22" t="s">
        <v>529</v>
      </c>
      <c r="G268" s="23">
        <v>90</v>
      </c>
      <c r="H268" s="8"/>
      <c r="I268" s="37"/>
      <c r="J268" s="28">
        <f t="shared" si="24"/>
        <v>0</v>
      </c>
      <c r="K268" s="28">
        <f t="shared" si="25"/>
        <v>0</v>
      </c>
      <c r="L268" s="41"/>
      <c r="M268" s="32">
        <f t="shared" si="27"/>
        <v>0</v>
      </c>
      <c r="N268" s="32">
        <f t="shared" si="28"/>
        <v>0</v>
      </c>
      <c r="O268" s="32">
        <f t="shared" si="26"/>
        <v>0</v>
      </c>
      <c r="P268" s="32">
        <f t="shared" si="29"/>
        <v>0</v>
      </c>
      <c r="Q268" s="35"/>
    </row>
    <row r="269" spans="1:17" x14ac:dyDescent="0.2">
      <c r="A269" s="16">
        <v>267</v>
      </c>
      <c r="B269" s="29">
        <v>765</v>
      </c>
      <c r="C269" s="21" t="s">
        <v>530</v>
      </c>
      <c r="D269" s="22" t="s">
        <v>531</v>
      </c>
      <c r="E269" s="23" t="s">
        <v>33</v>
      </c>
      <c r="F269" s="22" t="s">
        <v>63</v>
      </c>
      <c r="G269" s="23">
        <v>10</v>
      </c>
      <c r="H269" s="8"/>
      <c r="I269" s="37"/>
      <c r="J269" s="28">
        <f t="shared" si="24"/>
        <v>0</v>
      </c>
      <c r="K269" s="28">
        <f t="shared" si="25"/>
        <v>0</v>
      </c>
      <c r="L269" s="41"/>
      <c r="M269" s="32">
        <f t="shared" si="27"/>
        <v>0</v>
      </c>
      <c r="N269" s="32">
        <f t="shared" si="28"/>
        <v>0</v>
      </c>
      <c r="O269" s="32">
        <f t="shared" si="26"/>
        <v>0</v>
      </c>
      <c r="P269" s="32">
        <f t="shared" si="29"/>
        <v>0</v>
      </c>
      <c r="Q269" s="35"/>
    </row>
    <row r="270" spans="1:17" x14ac:dyDescent="0.2">
      <c r="A270" s="20">
        <v>268</v>
      </c>
      <c r="B270" s="29">
        <v>1569</v>
      </c>
      <c r="C270" s="21"/>
      <c r="D270" s="22" t="s">
        <v>781</v>
      </c>
      <c r="E270" s="23" t="s">
        <v>782</v>
      </c>
      <c r="F270" s="22" t="s">
        <v>783</v>
      </c>
      <c r="G270" s="23">
        <v>10</v>
      </c>
      <c r="H270" s="8"/>
      <c r="I270" s="37"/>
      <c r="J270" s="28">
        <f t="shared" si="24"/>
        <v>0</v>
      </c>
      <c r="K270" s="28">
        <f t="shared" si="25"/>
        <v>0</v>
      </c>
      <c r="L270" s="41"/>
      <c r="M270" s="32">
        <f t="shared" si="27"/>
        <v>0</v>
      </c>
      <c r="N270" s="32">
        <f t="shared" si="28"/>
        <v>0</v>
      </c>
      <c r="O270" s="32">
        <f t="shared" si="26"/>
        <v>0</v>
      </c>
      <c r="P270" s="32">
        <f t="shared" si="29"/>
        <v>0</v>
      </c>
      <c r="Q270" s="35"/>
    </row>
    <row r="271" spans="1:17" x14ac:dyDescent="0.2">
      <c r="A271" s="16">
        <v>269</v>
      </c>
      <c r="B271" s="29">
        <v>873</v>
      </c>
      <c r="C271" s="21" t="s">
        <v>532</v>
      </c>
      <c r="D271" s="22" t="s">
        <v>533</v>
      </c>
      <c r="E271" s="23" t="s">
        <v>33</v>
      </c>
      <c r="F271" s="22" t="s">
        <v>53</v>
      </c>
      <c r="G271" s="23">
        <v>45</v>
      </c>
      <c r="H271" s="8"/>
      <c r="I271" s="37"/>
      <c r="J271" s="28">
        <f t="shared" si="24"/>
        <v>0</v>
      </c>
      <c r="K271" s="28">
        <f t="shared" si="25"/>
        <v>0</v>
      </c>
      <c r="L271" s="41"/>
      <c r="M271" s="32">
        <f t="shared" si="27"/>
        <v>0</v>
      </c>
      <c r="N271" s="32">
        <f t="shared" si="28"/>
        <v>0</v>
      </c>
      <c r="O271" s="32">
        <f t="shared" si="26"/>
        <v>0</v>
      </c>
      <c r="P271" s="32">
        <f t="shared" si="29"/>
        <v>0</v>
      </c>
      <c r="Q271" s="35"/>
    </row>
    <row r="272" spans="1:17" ht="25.5" x14ac:dyDescent="0.2">
      <c r="A272" s="20">
        <v>270</v>
      </c>
      <c r="B272" s="29">
        <v>1068</v>
      </c>
      <c r="C272" s="21" t="s">
        <v>534</v>
      </c>
      <c r="D272" s="22" t="s">
        <v>535</v>
      </c>
      <c r="E272" s="23" t="s">
        <v>90</v>
      </c>
      <c r="F272" s="25" t="s">
        <v>536</v>
      </c>
      <c r="G272" s="23">
        <v>18</v>
      </c>
      <c r="H272" s="8"/>
      <c r="I272" s="37"/>
      <c r="J272" s="28">
        <f t="shared" si="24"/>
        <v>0</v>
      </c>
      <c r="K272" s="28">
        <f t="shared" si="25"/>
        <v>0</v>
      </c>
      <c r="L272" s="41"/>
      <c r="M272" s="32">
        <f t="shared" si="27"/>
        <v>0</v>
      </c>
      <c r="N272" s="32">
        <f t="shared" si="28"/>
        <v>0</v>
      </c>
      <c r="O272" s="32">
        <f t="shared" si="26"/>
        <v>0</v>
      </c>
      <c r="P272" s="32">
        <f t="shared" si="29"/>
        <v>0</v>
      </c>
      <c r="Q272" s="35"/>
    </row>
    <row r="273" spans="1:17" x14ac:dyDescent="0.2">
      <c r="A273" s="16">
        <v>271</v>
      </c>
      <c r="B273" s="29">
        <v>1069</v>
      </c>
      <c r="C273" s="21" t="s">
        <v>537</v>
      </c>
      <c r="D273" s="22" t="s">
        <v>538</v>
      </c>
      <c r="E273" s="23" t="s">
        <v>86</v>
      </c>
      <c r="F273" s="22" t="s">
        <v>539</v>
      </c>
      <c r="G273" s="23">
        <v>50</v>
      </c>
      <c r="H273" s="8"/>
      <c r="I273" s="37"/>
      <c r="J273" s="28">
        <f t="shared" si="24"/>
        <v>0</v>
      </c>
      <c r="K273" s="28">
        <f t="shared" si="25"/>
        <v>0</v>
      </c>
      <c r="L273" s="41"/>
      <c r="M273" s="32">
        <f t="shared" si="27"/>
        <v>0</v>
      </c>
      <c r="N273" s="32">
        <f t="shared" si="28"/>
        <v>0</v>
      </c>
      <c r="O273" s="32">
        <f t="shared" si="26"/>
        <v>0</v>
      </c>
      <c r="P273" s="32">
        <f t="shared" si="29"/>
        <v>0</v>
      </c>
      <c r="Q273" s="35"/>
    </row>
    <row r="274" spans="1:17" x14ac:dyDescent="0.2">
      <c r="A274" s="20">
        <v>272</v>
      </c>
      <c r="B274" s="29">
        <v>915</v>
      </c>
      <c r="C274" s="24" t="s">
        <v>786</v>
      </c>
      <c r="D274" s="25" t="s">
        <v>785</v>
      </c>
      <c r="E274" s="23" t="s">
        <v>33</v>
      </c>
      <c r="F274" s="22" t="s">
        <v>784</v>
      </c>
      <c r="G274" s="23">
        <v>140</v>
      </c>
      <c r="H274" s="8"/>
      <c r="I274" s="37"/>
      <c r="J274" s="28">
        <f t="shared" si="24"/>
        <v>0</v>
      </c>
      <c r="K274" s="28">
        <f t="shared" si="25"/>
        <v>0</v>
      </c>
      <c r="L274" s="41"/>
      <c r="M274" s="32">
        <f t="shared" si="27"/>
        <v>0</v>
      </c>
      <c r="N274" s="32">
        <f t="shared" si="28"/>
        <v>0</v>
      </c>
      <c r="O274" s="32">
        <f t="shared" si="26"/>
        <v>0</v>
      </c>
      <c r="P274" s="32">
        <f t="shared" si="29"/>
        <v>0</v>
      </c>
      <c r="Q274" s="35"/>
    </row>
    <row r="275" spans="1:17" x14ac:dyDescent="0.2">
      <c r="A275" s="16">
        <v>273</v>
      </c>
      <c r="B275" s="29">
        <v>835</v>
      </c>
      <c r="C275" s="21" t="s">
        <v>540</v>
      </c>
      <c r="D275" s="22" t="s">
        <v>541</v>
      </c>
      <c r="E275" s="23" t="s">
        <v>33</v>
      </c>
      <c r="F275" s="22" t="s">
        <v>542</v>
      </c>
      <c r="G275" s="23">
        <v>25</v>
      </c>
      <c r="H275" s="8"/>
      <c r="I275" s="37"/>
      <c r="J275" s="28">
        <f t="shared" si="24"/>
        <v>0</v>
      </c>
      <c r="K275" s="28">
        <f t="shared" si="25"/>
        <v>0</v>
      </c>
      <c r="L275" s="41"/>
      <c r="M275" s="32">
        <f t="shared" si="27"/>
        <v>0</v>
      </c>
      <c r="N275" s="32">
        <f t="shared" si="28"/>
        <v>0</v>
      </c>
      <c r="O275" s="32">
        <f t="shared" si="26"/>
        <v>0</v>
      </c>
      <c r="P275" s="32">
        <f t="shared" si="29"/>
        <v>0</v>
      </c>
      <c r="Q275" s="35"/>
    </row>
    <row r="276" spans="1:17" x14ac:dyDescent="0.2">
      <c r="A276" s="20">
        <v>274</v>
      </c>
      <c r="B276" s="29">
        <v>2811</v>
      </c>
      <c r="C276" s="21"/>
      <c r="D276" s="22" t="s">
        <v>775</v>
      </c>
      <c r="E276" s="23" t="s">
        <v>86</v>
      </c>
      <c r="F276" s="22" t="s">
        <v>776</v>
      </c>
      <c r="G276" s="23">
        <v>50</v>
      </c>
      <c r="H276" s="8"/>
      <c r="I276" s="37"/>
      <c r="J276" s="28">
        <f t="shared" si="24"/>
        <v>0</v>
      </c>
      <c r="K276" s="28">
        <f t="shared" si="25"/>
        <v>0</v>
      </c>
      <c r="L276" s="41"/>
      <c r="M276" s="32">
        <f t="shared" si="27"/>
        <v>0</v>
      </c>
      <c r="N276" s="32">
        <f t="shared" si="28"/>
        <v>0</v>
      </c>
      <c r="O276" s="32">
        <f t="shared" si="26"/>
        <v>0</v>
      </c>
      <c r="P276" s="32">
        <f t="shared" si="29"/>
        <v>0</v>
      </c>
      <c r="Q276" s="35"/>
    </row>
    <row r="277" spans="1:17" x14ac:dyDescent="0.2">
      <c r="A277" s="16">
        <v>275</v>
      </c>
      <c r="B277" s="29">
        <v>882</v>
      </c>
      <c r="C277" s="21" t="s">
        <v>543</v>
      </c>
      <c r="D277" s="22" t="s">
        <v>544</v>
      </c>
      <c r="E277" s="23" t="s">
        <v>206</v>
      </c>
      <c r="F277" s="22" t="s">
        <v>281</v>
      </c>
      <c r="G277" s="23">
        <v>15</v>
      </c>
      <c r="H277" s="8"/>
      <c r="I277" s="37"/>
      <c r="J277" s="28">
        <f t="shared" si="24"/>
        <v>0</v>
      </c>
      <c r="K277" s="28">
        <f t="shared" si="25"/>
        <v>0</v>
      </c>
      <c r="L277" s="41"/>
      <c r="M277" s="32">
        <f t="shared" si="27"/>
        <v>0</v>
      </c>
      <c r="N277" s="32">
        <f t="shared" si="28"/>
        <v>0</v>
      </c>
      <c r="O277" s="32">
        <f t="shared" si="26"/>
        <v>0</v>
      </c>
      <c r="P277" s="32">
        <f t="shared" si="29"/>
        <v>0</v>
      </c>
      <c r="Q277" s="35"/>
    </row>
    <row r="278" spans="1:17" x14ac:dyDescent="0.2">
      <c r="A278" s="20">
        <v>276</v>
      </c>
      <c r="B278" s="29">
        <v>881</v>
      </c>
      <c r="C278" s="21" t="s">
        <v>545</v>
      </c>
      <c r="D278" s="22" t="s">
        <v>546</v>
      </c>
      <c r="E278" s="23" t="s">
        <v>206</v>
      </c>
      <c r="F278" s="22" t="s">
        <v>281</v>
      </c>
      <c r="G278" s="23">
        <v>3</v>
      </c>
      <c r="H278" s="8"/>
      <c r="I278" s="37"/>
      <c r="J278" s="28">
        <f t="shared" si="24"/>
        <v>0</v>
      </c>
      <c r="K278" s="28">
        <f t="shared" si="25"/>
        <v>0</v>
      </c>
      <c r="L278" s="41"/>
      <c r="M278" s="32">
        <f t="shared" si="27"/>
        <v>0</v>
      </c>
      <c r="N278" s="32">
        <f t="shared" si="28"/>
        <v>0</v>
      </c>
      <c r="O278" s="32">
        <f t="shared" si="26"/>
        <v>0</v>
      </c>
      <c r="P278" s="32">
        <f t="shared" si="29"/>
        <v>0</v>
      </c>
      <c r="Q278" s="35"/>
    </row>
    <row r="279" spans="1:17" x14ac:dyDescent="0.2">
      <c r="A279" s="16">
        <v>277</v>
      </c>
      <c r="B279" s="29">
        <v>1596</v>
      </c>
      <c r="C279" s="21" t="s">
        <v>547</v>
      </c>
      <c r="D279" s="22" t="s">
        <v>548</v>
      </c>
      <c r="E279" s="23" t="s">
        <v>549</v>
      </c>
      <c r="F279" s="22" t="s">
        <v>550</v>
      </c>
      <c r="G279" s="23">
        <v>5</v>
      </c>
      <c r="H279" s="8"/>
      <c r="I279" s="37"/>
      <c r="J279" s="28">
        <f t="shared" si="24"/>
        <v>0</v>
      </c>
      <c r="K279" s="28">
        <f t="shared" si="25"/>
        <v>0</v>
      </c>
      <c r="L279" s="41"/>
      <c r="M279" s="32">
        <f t="shared" si="27"/>
        <v>0</v>
      </c>
      <c r="N279" s="32">
        <f t="shared" si="28"/>
        <v>0</v>
      </c>
      <c r="O279" s="32">
        <f t="shared" si="26"/>
        <v>0</v>
      </c>
      <c r="P279" s="32">
        <f t="shared" si="29"/>
        <v>0</v>
      </c>
      <c r="Q279" s="35"/>
    </row>
    <row r="280" spans="1:17" x14ac:dyDescent="0.2">
      <c r="A280" s="20">
        <v>278</v>
      </c>
      <c r="B280" s="29">
        <v>1101</v>
      </c>
      <c r="C280" s="21" t="s">
        <v>551</v>
      </c>
      <c r="D280" s="22" t="s">
        <v>552</v>
      </c>
      <c r="E280" s="23" t="s">
        <v>549</v>
      </c>
      <c r="F280" s="22" t="s">
        <v>553</v>
      </c>
      <c r="G280" s="23">
        <v>40</v>
      </c>
      <c r="H280" s="8"/>
      <c r="I280" s="37"/>
      <c r="J280" s="28">
        <f t="shared" si="24"/>
        <v>0</v>
      </c>
      <c r="K280" s="28">
        <f t="shared" si="25"/>
        <v>0</v>
      </c>
      <c r="L280" s="41"/>
      <c r="M280" s="32">
        <f t="shared" si="27"/>
        <v>0</v>
      </c>
      <c r="N280" s="32">
        <f t="shared" si="28"/>
        <v>0</v>
      </c>
      <c r="O280" s="32">
        <f t="shared" si="26"/>
        <v>0</v>
      </c>
      <c r="P280" s="32">
        <f t="shared" si="29"/>
        <v>0</v>
      </c>
      <c r="Q280" s="35"/>
    </row>
    <row r="281" spans="1:17" x14ac:dyDescent="0.2">
      <c r="A281" s="16">
        <v>279</v>
      </c>
      <c r="B281" s="29">
        <v>2548</v>
      </c>
      <c r="C281" s="24" t="s">
        <v>644</v>
      </c>
      <c r="D281" s="25" t="s">
        <v>645</v>
      </c>
      <c r="E281" s="23" t="s">
        <v>8</v>
      </c>
      <c r="F281" s="22" t="s">
        <v>32</v>
      </c>
      <c r="G281" s="23">
        <v>5</v>
      </c>
      <c r="H281" s="8"/>
      <c r="I281" s="37"/>
      <c r="J281" s="28">
        <f t="shared" si="24"/>
        <v>0</v>
      </c>
      <c r="K281" s="28">
        <f t="shared" si="25"/>
        <v>0</v>
      </c>
      <c r="L281" s="41"/>
      <c r="M281" s="32">
        <f t="shared" si="27"/>
        <v>0</v>
      </c>
      <c r="N281" s="32">
        <f t="shared" si="28"/>
        <v>0</v>
      </c>
      <c r="O281" s="32">
        <f t="shared" si="26"/>
        <v>0</v>
      </c>
      <c r="P281" s="32">
        <f t="shared" si="29"/>
        <v>0</v>
      </c>
      <c r="Q281" s="35"/>
    </row>
    <row r="282" spans="1:17" x14ac:dyDescent="0.2">
      <c r="A282" s="20">
        <v>280</v>
      </c>
      <c r="B282" s="29">
        <v>946</v>
      </c>
      <c r="C282" s="21" t="s">
        <v>557</v>
      </c>
      <c r="D282" s="22" t="s">
        <v>558</v>
      </c>
      <c r="E282" s="23" t="s">
        <v>111</v>
      </c>
      <c r="F282" s="22" t="s">
        <v>556</v>
      </c>
      <c r="G282" s="23">
        <v>5</v>
      </c>
      <c r="H282" s="8"/>
      <c r="I282" s="37"/>
      <c r="J282" s="28">
        <f t="shared" si="24"/>
        <v>0</v>
      </c>
      <c r="K282" s="28">
        <f t="shared" si="25"/>
        <v>0</v>
      </c>
      <c r="L282" s="41"/>
      <c r="M282" s="32">
        <f t="shared" si="27"/>
        <v>0</v>
      </c>
      <c r="N282" s="32">
        <f t="shared" si="28"/>
        <v>0</v>
      </c>
      <c r="O282" s="32">
        <f t="shared" si="26"/>
        <v>0</v>
      </c>
      <c r="P282" s="32">
        <f t="shared" si="29"/>
        <v>0</v>
      </c>
      <c r="Q282" s="35"/>
    </row>
    <row r="283" spans="1:17" x14ac:dyDescent="0.2">
      <c r="A283" s="16">
        <v>281</v>
      </c>
      <c r="B283" s="29">
        <v>2399</v>
      </c>
      <c r="C283" s="24" t="s">
        <v>631</v>
      </c>
      <c r="D283" s="25" t="s">
        <v>632</v>
      </c>
      <c r="E283" s="23" t="s">
        <v>111</v>
      </c>
      <c r="F283" s="22" t="s">
        <v>556</v>
      </c>
      <c r="G283" s="23">
        <v>100</v>
      </c>
      <c r="H283" s="8"/>
      <c r="I283" s="37"/>
      <c r="J283" s="28">
        <f t="shared" si="24"/>
        <v>0</v>
      </c>
      <c r="K283" s="28">
        <f t="shared" si="25"/>
        <v>0</v>
      </c>
      <c r="L283" s="41"/>
      <c r="M283" s="32">
        <f t="shared" si="27"/>
        <v>0</v>
      </c>
      <c r="N283" s="32">
        <f t="shared" si="28"/>
        <v>0</v>
      </c>
      <c r="O283" s="32">
        <f t="shared" si="26"/>
        <v>0</v>
      </c>
      <c r="P283" s="32">
        <f t="shared" si="29"/>
        <v>0</v>
      </c>
      <c r="Q283" s="35"/>
    </row>
    <row r="284" spans="1:17" x14ac:dyDescent="0.2">
      <c r="A284" s="20">
        <v>282</v>
      </c>
      <c r="B284" s="29">
        <v>1943</v>
      </c>
      <c r="C284" s="21" t="s">
        <v>554</v>
      </c>
      <c r="D284" s="22" t="s">
        <v>555</v>
      </c>
      <c r="E284" s="23" t="s">
        <v>111</v>
      </c>
      <c r="F284" s="22" t="s">
        <v>556</v>
      </c>
      <c r="G284" s="23">
        <v>5</v>
      </c>
      <c r="H284" s="8"/>
      <c r="I284" s="37"/>
      <c r="J284" s="28">
        <f t="shared" si="24"/>
        <v>0</v>
      </c>
      <c r="K284" s="28">
        <f t="shared" si="25"/>
        <v>0</v>
      </c>
      <c r="L284" s="41"/>
      <c r="M284" s="32">
        <f t="shared" si="27"/>
        <v>0</v>
      </c>
      <c r="N284" s="32">
        <f t="shared" si="28"/>
        <v>0</v>
      </c>
      <c r="O284" s="32">
        <f t="shared" si="26"/>
        <v>0</v>
      </c>
      <c r="P284" s="32">
        <f t="shared" si="29"/>
        <v>0</v>
      </c>
      <c r="Q284" s="35"/>
    </row>
    <row r="285" spans="1:17" x14ac:dyDescent="0.2">
      <c r="A285" s="16">
        <v>283</v>
      </c>
      <c r="B285" s="29">
        <v>3474</v>
      </c>
      <c r="C285" s="24" t="s">
        <v>750</v>
      </c>
      <c r="D285" s="25" t="s">
        <v>751</v>
      </c>
      <c r="E285" s="23" t="s">
        <v>111</v>
      </c>
      <c r="F285" s="22" t="s">
        <v>556</v>
      </c>
      <c r="G285" s="23">
        <v>5</v>
      </c>
      <c r="H285" s="8"/>
      <c r="I285" s="37"/>
      <c r="J285" s="28">
        <f t="shared" si="24"/>
        <v>0</v>
      </c>
      <c r="K285" s="28">
        <f t="shared" si="25"/>
        <v>0</v>
      </c>
      <c r="L285" s="41"/>
      <c r="M285" s="32">
        <f t="shared" si="27"/>
        <v>0</v>
      </c>
      <c r="N285" s="32">
        <f t="shared" si="28"/>
        <v>0</v>
      </c>
      <c r="O285" s="32">
        <f t="shared" si="26"/>
        <v>0</v>
      </c>
      <c r="P285" s="32">
        <f t="shared" si="29"/>
        <v>0</v>
      </c>
      <c r="Q285" s="35"/>
    </row>
    <row r="286" spans="1:17" x14ac:dyDescent="0.2">
      <c r="A286" s="20">
        <v>284</v>
      </c>
      <c r="B286" s="29">
        <v>1028</v>
      </c>
      <c r="C286" s="21" t="s">
        <v>559</v>
      </c>
      <c r="D286" s="22" t="s">
        <v>560</v>
      </c>
      <c r="E286" s="23" t="s">
        <v>15</v>
      </c>
      <c r="F286" s="22" t="s">
        <v>561</v>
      </c>
      <c r="G286" s="23">
        <v>15</v>
      </c>
      <c r="H286" s="8"/>
      <c r="I286" s="37"/>
      <c r="J286" s="28">
        <f t="shared" si="24"/>
        <v>0</v>
      </c>
      <c r="K286" s="28">
        <f t="shared" si="25"/>
        <v>0</v>
      </c>
      <c r="L286" s="41"/>
      <c r="M286" s="32">
        <f t="shared" si="27"/>
        <v>0</v>
      </c>
      <c r="N286" s="32">
        <f t="shared" si="28"/>
        <v>0</v>
      </c>
      <c r="O286" s="32">
        <f t="shared" si="26"/>
        <v>0</v>
      </c>
      <c r="P286" s="32">
        <f t="shared" si="29"/>
        <v>0</v>
      </c>
      <c r="Q286" s="35"/>
    </row>
    <row r="287" spans="1:17" x14ac:dyDescent="0.2">
      <c r="A287" s="16">
        <v>285</v>
      </c>
      <c r="B287" s="29">
        <v>886</v>
      </c>
      <c r="C287" s="21" t="s">
        <v>562</v>
      </c>
      <c r="D287" s="22" t="s">
        <v>563</v>
      </c>
      <c r="E287" s="23" t="s">
        <v>564</v>
      </c>
      <c r="F287" s="22" t="s">
        <v>565</v>
      </c>
      <c r="G287" s="23">
        <v>20</v>
      </c>
      <c r="H287" s="8"/>
      <c r="I287" s="37"/>
      <c r="J287" s="28">
        <f t="shared" si="24"/>
        <v>0</v>
      </c>
      <c r="K287" s="28">
        <f t="shared" si="25"/>
        <v>0</v>
      </c>
      <c r="L287" s="41"/>
      <c r="M287" s="32">
        <f t="shared" si="27"/>
        <v>0</v>
      </c>
      <c r="N287" s="32">
        <f t="shared" si="28"/>
        <v>0</v>
      </c>
      <c r="O287" s="32">
        <f t="shared" si="26"/>
        <v>0</v>
      </c>
      <c r="P287" s="32">
        <f t="shared" si="29"/>
        <v>0</v>
      </c>
      <c r="Q287" s="35"/>
    </row>
    <row r="288" spans="1:17" x14ac:dyDescent="0.2">
      <c r="A288" s="20">
        <v>286</v>
      </c>
      <c r="B288" s="29">
        <v>887</v>
      </c>
      <c r="C288" s="21" t="s">
        <v>566</v>
      </c>
      <c r="D288" s="22" t="s">
        <v>567</v>
      </c>
      <c r="E288" s="23" t="s">
        <v>25</v>
      </c>
      <c r="F288" s="22" t="s">
        <v>568</v>
      </c>
      <c r="G288" s="23">
        <v>45</v>
      </c>
      <c r="H288" s="8"/>
      <c r="I288" s="37"/>
      <c r="J288" s="28">
        <f t="shared" si="24"/>
        <v>0</v>
      </c>
      <c r="K288" s="28">
        <f t="shared" si="25"/>
        <v>0</v>
      </c>
      <c r="L288" s="41"/>
      <c r="M288" s="32">
        <f t="shared" si="27"/>
        <v>0</v>
      </c>
      <c r="N288" s="32">
        <f t="shared" si="28"/>
        <v>0</v>
      </c>
      <c r="O288" s="32">
        <f t="shared" si="26"/>
        <v>0</v>
      </c>
      <c r="P288" s="32">
        <f t="shared" si="29"/>
        <v>0</v>
      </c>
      <c r="Q288" s="35"/>
    </row>
    <row r="289" spans="1:17" x14ac:dyDescent="0.2">
      <c r="A289" s="16">
        <v>287</v>
      </c>
      <c r="B289" s="29">
        <v>885</v>
      </c>
      <c r="C289" s="21" t="s">
        <v>569</v>
      </c>
      <c r="D289" s="22" t="s">
        <v>570</v>
      </c>
      <c r="E289" s="23" t="s">
        <v>15</v>
      </c>
      <c r="F289" s="22" t="s">
        <v>571</v>
      </c>
      <c r="G289" s="23">
        <v>150</v>
      </c>
      <c r="H289" s="8"/>
      <c r="I289" s="37"/>
      <c r="J289" s="28">
        <f t="shared" si="24"/>
        <v>0</v>
      </c>
      <c r="K289" s="28">
        <f t="shared" si="25"/>
        <v>0</v>
      </c>
      <c r="L289" s="41"/>
      <c r="M289" s="32">
        <f t="shared" si="27"/>
        <v>0</v>
      </c>
      <c r="N289" s="32">
        <f t="shared" si="28"/>
        <v>0</v>
      </c>
      <c r="O289" s="32">
        <f t="shared" si="26"/>
        <v>0</v>
      </c>
      <c r="P289" s="32">
        <f t="shared" si="29"/>
        <v>0</v>
      </c>
      <c r="Q289" s="35"/>
    </row>
    <row r="290" spans="1:17" x14ac:dyDescent="0.2">
      <c r="A290" s="20">
        <v>288</v>
      </c>
      <c r="B290" s="29">
        <v>1109</v>
      </c>
      <c r="C290" s="21" t="s">
        <v>572</v>
      </c>
      <c r="D290" s="22" t="s">
        <v>573</v>
      </c>
      <c r="E290" s="23" t="s">
        <v>8</v>
      </c>
      <c r="F290" s="22" t="s">
        <v>66</v>
      </c>
      <c r="G290" s="23">
        <v>8</v>
      </c>
      <c r="H290" s="8"/>
      <c r="I290" s="37"/>
      <c r="J290" s="28">
        <f t="shared" si="24"/>
        <v>0</v>
      </c>
      <c r="K290" s="28">
        <f t="shared" si="25"/>
        <v>0</v>
      </c>
      <c r="L290" s="41"/>
      <c r="M290" s="32">
        <f t="shared" si="27"/>
        <v>0</v>
      </c>
      <c r="N290" s="32">
        <f t="shared" si="28"/>
        <v>0</v>
      </c>
      <c r="O290" s="32">
        <f t="shared" si="26"/>
        <v>0</v>
      </c>
      <c r="P290" s="32">
        <f t="shared" si="29"/>
        <v>0</v>
      </c>
      <c r="Q290" s="35"/>
    </row>
    <row r="291" spans="1:17" x14ac:dyDescent="0.2">
      <c r="A291" s="16">
        <v>289</v>
      </c>
      <c r="B291" s="29"/>
      <c r="C291" s="21" t="s">
        <v>574</v>
      </c>
      <c r="D291" s="22" t="s">
        <v>575</v>
      </c>
      <c r="E291" s="23" t="s">
        <v>111</v>
      </c>
      <c r="F291" s="22" t="s">
        <v>576</v>
      </c>
      <c r="G291" s="23">
        <v>5</v>
      </c>
      <c r="H291" s="8"/>
      <c r="I291" s="37"/>
      <c r="J291" s="28">
        <f t="shared" si="24"/>
        <v>0</v>
      </c>
      <c r="K291" s="28">
        <f t="shared" si="25"/>
        <v>0</v>
      </c>
      <c r="L291" s="41"/>
      <c r="M291" s="32">
        <f t="shared" si="27"/>
        <v>0</v>
      </c>
      <c r="N291" s="32">
        <f t="shared" si="28"/>
        <v>0</v>
      </c>
      <c r="O291" s="32">
        <f t="shared" si="26"/>
        <v>0</v>
      </c>
      <c r="P291" s="32">
        <f t="shared" si="29"/>
        <v>0</v>
      </c>
      <c r="Q291" s="35"/>
    </row>
    <row r="292" spans="1:17" x14ac:dyDescent="0.2">
      <c r="A292" s="20">
        <v>290</v>
      </c>
      <c r="B292" s="29"/>
      <c r="C292" s="21" t="s">
        <v>577</v>
      </c>
      <c r="D292" s="22" t="s">
        <v>578</v>
      </c>
      <c r="E292" s="23" t="s">
        <v>111</v>
      </c>
      <c r="F292" s="22" t="s">
        <v>576</v>
      </c>
      <c r="G292" s="23">
        <v>5</v>
      </c>
      <c r="H292" s="8"/>
      <c r="I292" s="37"/>
      <c r="J292" s="28">
        <f t="shared" si="24"/>
        <v>0</v>
      </c>
      <c r="K292" s="28">
        <f t="shared" si="25"/>
        <v>0</v>
      </c>
      <c r="L292" s="41"/>
      <c r="M292" s="32">
        <f t="shared" si="27"/>
        <v>0</v>
      </c>
      <c r="N292" s="32">
        <f t="shared" si="28"/>
        <v>0</v>
      </c>
      <c r="O292" s="32">
        <f t="shared" si="26"/>
        <v>0</v>
      </c>
      <c r="P292" s="32">
        <f t="shared" si="29"/>
        <v>0</v>
      </c>
      <c r="Q292" s="35"/>
    </row>
    <row r="293" spans="1:17" x14ac:dyDescent="0.2">
      <c r="A293" s="16">
        <v>291</v>
      </c>
      <c r="B293" s="29">
        <v>1454</v>
      </c>
      <c r="C293" s="21">
        <v>131091</v>
      </c>
      <c r="D293" s="22" t="s">
        <v>579</v>
      </c>
      <c r="E293" s="23" t="s">
        <v>94</v>
      </c>
      <c r="F293" s="22" t="s">
        <v>580</v>
      </c>
      <c r="G293" s="23">
        <v>5</v>
      </c>
      <c r="H293" s="8"/>
      <c r="I293" s="37"/>
      <c r="J293" s="28">
        <f t="shared" si="24"/>
        <v>0</v>
      </c>
      <c r="K293" s="28">
        <f t="shared" si="25"/>
        <v>0</v>
      </c>
      <c r="L293" s="41"/>
      <c r="M293" s="32">
        <f t="shared" si="27"/>
        <v>0</v>
      </c>
      <c r="N293" s="32">
        <f t="shared" si="28"/>
        <v>0</v>
      </c>
      <c r="O293" s="32">
        <f t="shared" si="26"/>
        <v>0</v>
      </c>
      <c r="P293" s="32">
        <f t="shared" si="29"/>
        <v>0</v>
      </c>
      <c r="Q293" s="35"/>
    </row>
    <row r="294" spans="1:17" x14ac:dyDescent="0.2">
      <c r="A294" s="20">
        <v>292</v>
      </c>
      <c r="B294" s="29">
        <v>2522</v>
      </c>
      <c r="C294" s="24" t="s">
        <v>672</v>
      </c>
      <c r="D294" s="25" t="s">
        <v>673</v>
      </c>
      <c r="E294" s="23" t="s">
        <v>8</v>
      </c>
      <c r="F294" s="22" t="s">
        <v>9</v>
      </c>
      <c r="G294" s="23">
        <v>5</v>
      </c>
      <c r="H294" s="8"/>
      <c r="I294" s="37"/>
      <c r="J294" s="28">
        <f t="shared" si="24"/>
        <v>0</v>
      </c>
      <c r="K294" s="28">
        <f t="shared" si="25"/>
        <v>0</v>
      </c>
      <c r="L294" s="41"/>
      <c r="M294" s="32">
        <f t="shared" si="27"/>
        <v>0</v>
      </c>
      <c r="N294" s="32">
        <f t="shared" si="28"/>
        <v>0</v>
      </c>
      <c r="O294" s="32">
        <f t="shared" si="26"/>
        <v>0</v>
      </c>
      <c r="P294" s="32">
        <f t="shared" si="29"/>
        <v>0</v>
      </c>
      <c r="Q294" s="35"/>
    </row>
    <row r="295" spans="1:17" ht="13.5" thickBot="1" x14ac:dyDescent="0.25">
      <c r="A295" s="16">
        <v>293</v>
      </c>
      <c r="B295" s="29">
        <v>3460</v>
      </c>
      <c r="C295" s="24" t="s">
        <v>746</v>
      </c>
      <c r="D295" s="25" t="s">
        <v>747</v>
      </c>
      <c r="E295" s="23" t="s">
        <v>8</v>
      </c>
      <c r="F295" s="22" t="s">
        <v>9</v>
      </c>
      <c r="G295" s="23">
        <v>5</v>
      </c>
      <c r="H295" s="8"/>
      <c r="I295" s="38"/>
      <c r="J295" s="31">
        <f t="shared" si="24"/>
        <v>0</v>
      </c>
      <c r="K295" s="31">
        <f t="shared" si="25"/>
        <v>0</v>
      </c>
      <c r="L295" s="41"/>
      <c r="M295" s="32">
        <f t="shared" si="27"/>
        <v>0</v>
      </c>
      <c r="N295" s="32">
        <f t="shared" si="28"/>
        <v>0</v>
      </c>
      <c r="O295" s="32">
        <f t="shared" si="26"/>
        <v>0</v>
      </c>
      <c r="P295" s="32">
        <f t="shared" si="29"/>
        <v>0</v>
      </c>
      <c r="Q295" s="35"/>
    </row>
    <row r="296" spans="1:17" ht="13.5" thickBot="1" x14ac:dyDescent="0.25">
      <c r="C296" s="11"/>
      <c r="I296" s="30"/>
      <c r="J296" s="30"/>
      <c r="K296" s="30"/>
      <c r="L296" s="30"/>
      <c r="M296" s="30"/>
      <c r="N296" s="30"/>
      <c r="O296" s="34">
        <f>SUM(O3:O295)</f>
        <v>0</v>
      </c>
      <c r="P296" s="33">
        <f>SUM(P3:P295)</f>
        <v>0</v>
      </c>
    </row>
    <row r="297" spans="1:17" x14ac:dyDescent="0.2">
      <c r="C297" s="11"/>
    </row>
    <row r="298" spans="1:17" x14ac:dyDescent="0.2">
      <c r="C298" s="11"/>
    </row>
    <row r="299" spans="1:17" x14ac:dyDescent="0.2">
      <c r="C299" s="11"/>
    </row>
    <row r="300" spans="1:17" x14ac:dyDescent="0.2">
      <c r="C300" s="11"/>
    </row>
    <row r="301" spans="1:17" x14ac:dyDescent="0.2">
      <c r="C301" s="11"/>
    </row>
    <row r="302" spans="1:17" x14ac:dyDescent="0.2">
      <c r="C302" s="11"/>
    </row>
    <row r="303" spans="1:17" x14ac:dyDescent="0.2">
      <c r="C303" s="11"/>
    </row>
    <row r="304" spans="1:17" x14ac:dyDescent="0.2">
      <c r="C304" s="11"/>
    </row>
    <row r="305" spans="3:3" x14ac:dyDescent="0.2">
      <c r="C305" s="11"/>
    </row>
    <row r="306" spans="3:3" x14ac:dyDescent="0.2">
      <c r="C306" s="11"/>
    </row>
    <row r="307" spans="3:3" x14ac:dyDescent="0.2">
      <c r="C307" s="11"/>
    </row>
    <row r="308" spans="3:3" x14ac:dyDescent="0.2">
      <c r="C308" s="11"/>
    </row>
    <row r="309" spans="3:3" x14ac:dyDescent="0.2">
      <c r="C309" s="11"/>
    </row>
    <row r="310" spans="3:3" x14ac:dyDescent="0.2">
      <c r="C310" s="11"/>
    </row>
    <row r="311" spans="3:3" x14ac:dyDescent="0.2">
      <c r="C311" s="11"/>
    </row>
    <row r="312" spans="3:3" x14ac:dyDescent="0.2">
      <c r="C312" s="11"/>
    </row>
    <row r="313" spans="3:3" x14ac:dyDescent="0.2">
      <c r="C313" s="11"/>
    </row>
    <row r="314" spans="3:3" x14ac:dyDescent="0.2">
      <c r="C314" s="11"/>
    </row>
    <row r="315" spans="3:3" x14ac:dyDescent="0.2">
      <c r="C315" s="11"/>
    </row>
    <row r="316" spans="3:3" x14ac:dyDescent="0.2">
      <c r="C316" s="11"/>
    </row>
    <row r="317" spans="3:3" x14ac:dyDescent="0.2">
      <c r="C317" s="11"/>
    </row>
    <row r="318" spans="3:3" x14ac:dyDescent="0.2">
      <c r="C318" s="11"/>
    </row>
    <row r="319" spans="3:3" x14ac:dyDescent="0.2">
      <c r="C319" s="11"/>
    </row>
    <row r="320" spans="3:3" x14ac:dyDescent="0.2">
      <c r="C320" s="11"/>
    </row>
    <row r="321" spans="3:3" x14ac:dyDescent="0.2">
      <c r="C321" s="11"/>
    </row>
    <row r="322" spans="3:3" x14ac:dyDescent="0.2">
      <c r="C322" s="11"/>
    </row>
    <row r="323" spans="3:3" x14ac:dyDescent="0.2">
      <c r="C323" s="11"/>
    </row>
    <row r="324" spans="3:3" x14ac:dyDescent="0.2">
      <c r="C324" s="11"/>
    </row>
    <row r="325" spans="3:3" x14ac:dyDescent="0.2">
      <c r="C325" s="11"/>
    </row>
    <row r="326" spans="3:3" x14ac:dyDescent="0.2">
      <c r="C326" s="11"/>
    </row>
    <row r="327" spans="3:3" x14ac:dyDescent="0.2">
      <c r="C327" s="11"/>
    </row>
    <row r="328" spans="3:3" x14ac:dyDescent="0.2">
      <c r="C328" s="11"/>
    </row>
    <row r="329" spans="3:3" x14ac:dyDescent="0.2">
      <c r="C329" s="11"/>
    </row>
    <row r="330" spans="3:3" x14ac:dyDescent="0.2">
      <c r="C330" s="11"/>
    </row>
    <row r="331" spans="3:3" x14ac:dyDescent="0.2">
      <c r="C331" s="11"/>
    </row>
    <row r="332" spans="3:3" x14ac:dyDescent="0.2">
      <c r="C332" s="11"/>
    </row>
    <row r="333" spans="3:3" x14ac:dyDescent="0.2">
      <c r="C333" s="11"/>
    </row>
  </sheetData>
  <sortState xmlns:xlrd2="http://schemas.microsoft.com/office/spreadsheetml/2017/richdata2" ref="A3:P296">
    <sortCondition ref="D3:D296"/>
  </sortState>
  <conditionalFormatting sqref="C98:C162">
    <cfRule type="expression" dxfId="3" priority="3">
      <formula>AND(COUNTIF(#REF!,C98)&gt;1,NOT(ISBLANK(C98)))</formula>
    </cfRule>
  </conditionalFormatting>
  <conditionalFormatting sqref="C211:C217">
    <cfRule type="expression" dxfId="2" priority="4">
      <formula>AND(COUNTIF(#REF!,C211)&gt;1,NOT(ISBLANK(C211)))</formula>
    </cfRule>
  </conditionalFormatting>
  <conditionalFormatting sqref="C163:C210">
    <cfRule type="expression" dxfId="1" priority="5">
      <formula>AND(COUNTIF(#REF!,C163)&gt;1,NOT(ISBLANK(C163)))</formula>
    </cfRule>
  </conditionalFormatting>
  <conditionalFormatting sqref="C218:C65476 C2:C11 C82:C97 D2:E2 C13:C80">
    <cfRule type="expression" dxfId="0" priority="21">
      <formula>AND(COUNTIF(#REF!,C2)+COUNTIF(#REF!,C2)&gt;1,NOT(ISBLANK(C2)))</formula>
    </cfRule>
  </conditionalFormatting>
  <pageMargins left="0.25" right="0.25" top="0.75" bottom="0.75" header="0.511811023622047" footer="0.511811023622047"/>
  <pageSetup paperSize="9" scale="83"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676</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Navodila za izpolnitev</vt:lpstr>
      <vt:lpstr>Predračun</vt:lpstr>
      <vt:lpstr>Predračun!Excel_BuiltIn__FilterDatabase</vt:lpstr>
      <vt:lpstr>Predračun!Področje_tiskanja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Zoran Čuk</dc:creator>
  <dc:description/>
  <cp:lastModifiedBy>Zoran Čuk</cp:lastModifiedBy>
  <cp:revision>57</cp:revision>
  <cp:lastPrinted>2022-05-13T09:35:20Z</cp:lastPrinted>
  <dcterms:created xsi:type="dcterms:W3CDTF">2018-10-16T11:48:59Z</dcterms:created>
  <dcterms:modified xsi:type="dcterms:W3CDTF">2022-05-13T10:31:52Z</dcterms:modified>
  <dc:language>sl-SI</dc:language>
</cp:coreProperties>
</file>