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mc:AlternateContent xmlns:mc="http://schemas.openxmlformats.org/markup-compatibility/2006">
    <mc:Choice Requires="x15">
      <x15ac:absPath xmlns:x15ac="http://schemas.microsoft.com/office/spreadsheetml/2010/11/ac" url="S:\CJN-JavnaNarocila\6_TINA_BALIC_11_20\JN 2022\JN 302_8 - NVNUM_2022_TB\8_POPRAVEK DOKUMENTACIJE ŠT. 2\"/>
    </mc:Choice>
  </mc:AlternateContent>
  <xr:revisionPtr revIDLastSave="0" documentId="13_ncr:1_{5E828460-5F52-432E-981F-8C88F2A006B6}" xr6:coauthVersionLast="47" xr6:coauthVersionMax="47" xr10:uidLastSave="{00000000-0000-0000-0000-000000000000}"/>
  <bookViews>
    <workbookView xWindow="-28920" yWindow="-4290" windowWidth="29040" windowHeight="17640" activeTab="2" xr2:uid="{00000000-000D-0000-FFFF-FFFF00000000}"/>
  </bookViews>
  <sheets>
    <sheet name="VREDNOST SKLOPI" sheetId="4" r:id="rId1"/>
    <sheet name="Predračun SKLOP 1" sheetId="1" r:id="rId2"/>
    <sheet name="Predračun SKLOP 2"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5" i="3" l="1"/>
  <c r="B12" i="4" l="1"/>
  <c r="D16" i="3"/>
  <c r="D17" i="3" s="1"/>
  <c r="I19" i="1"/>
  <c r="I18" i="1"/>
  <c r="I17" i="1"/>
  <c r="I16" i="1"/>
  <c r="I15" i="1"/>
  <c r="I14" i="1"/>
  <c r="I13" i="1"/>
  <c r="I12" i="1"/>
  <c r="I11" i="1"/>
  <c r="J11" i="1"/>
  <c r="J15" i="1"/>
  <c r="J18" i="1"/>
  <c r="I21" i="1" l="1"/>
  <c r="J17" i="1"/>
  <c r="J14" i="1"/>
  <c r="J12" i="1"/>
  <c r="J21" i="1" l="1"/>
  <c r="I23" i="1" l="1"/>
  <c r="B11" i="4" s="1"/>
  <c r="B13" i="4" s="1"/>
  <c r="B14" i="4" s="1"/>
  <c r="B15" i="4" s="1"/>
  <c r="I25" i="1" l="1"/>
  <c r="I24" i="1"/>
</calcChain>
</file>

<file path=xl/sharedStrings.xml><?xml version="1.0" encoding="utf-8"?>
<sst xmlns="http://schemas.openxmlformats.org/spreadsheetml/2006/main" count="118" uniqueCount="96">
  <si>
    <t>Naziv ponudnika:</t>
  </si>
  <si>
    <t>Naslov ponudnika:</t>
  </si>
  <si>
    <t>Navodilo: ponudnik izpolnjuje zeleno obarvana polja.</t>
  </si>
  <si>
    <t>z. št.</t>
  </si>
  <si>
    <t>Opis naprave</t>
  </si>
  <si>
    <t>Naziv ponujene naprave
(proizvajalec, model)</t>
  </si>
  <si>
    <t>Število naprav</t>
  </si>
  <si>
    <t>Cena izpisa
(v EUR brez DDV/stran)</t>
  </si>
  <si>
    <t>Skupni znesek mesečne uporabnine
(v EUR brez DDV)</t>
  </si>
  <si>
    <t xml:space="preserve">1. </t>
  </si>
  <si>
    <t>Proizvajalec:
Model:</t>
  </si>
  <si>
    <t>ČB*</t>
  </si>
  <si>
    <t xml:space="preserve">2. </t>
  </si>
  <si>
    <t>B**</t>
  </si>
  <si>
    <t>3.</t>
  </si>
  <si>
    <t>ČB</t>
  </si>
  <si>
    <t>4.</t>
  </si>
  <si>
    <t>5.</t>
  </si>
  <si>
    <t>Ponudnik izpolnjuje samo zeleno obarvana polja.</t>
  </si>
  <si>
    <t>1.</t>
  </si>
  <si>
    <t>V stolpec »Naziv ponujene naprave« ponudnik vpiše proizvajalca in model ponujene naprave.</t>
  </si>
  <si>
    <t>2.</t>
  </si>
  <si>
    <t xml:space="preserve">V/na: </t>
  </si>
  <si>
    <t>Datum:</t>
  </si>
  <si>
    <t>6.</t>
  </si>
  <si>
    <t>Črno-bela A4 laserska naprava za poslovno okolje z možnostjo tiskanja, skeniranja in kopiranja</t>
  </si>
  <si>
    <t>Barvna A4 laserska naprava  za poslovno okolje z možnostjo tiskanja, skeniranja, in kopiranja</t>
  </si>
  <si>
    <t>Črno-bela A3 laserska naprava za poslovno okolje z možnostjo tiskanja, skeniranja in kopiranja</t>
  </si>
  <si>
    <t>Barvna A3 laserska naprava za poslovno okolje z možnostjo tiskanja, skeniranja in kopiranja</t>
  </si>
  <si>
    <t>Posebej zmogljiva ČB A3 laserska naprava za poslovno okolje z možnostjo tiskanja, skeniranja in kopiranja</t>
  </si>
  <si>
    <t>Posebej zmogljiva barvna A3 laserska naprava za poslovno okolje z možnostjo tiskanja, skeniranja in kopiranja</t>
  </si>
  <si>
    <t>V kolikor ponudnik cene v posamezno postavko ne vpiše, se šteje, da predmetne postavke ne ponuja in tako ne izpolnjuje vseh zahtev naročnika iz dokumentacije javnega naročila, zato bo naročnik ponudbo zavrnil kot nedopustno. V kolikor ponudnik vpiše ceno nič (0) EUR, se šteje, da ponuja postavko brezplačno.</t>
  </si>
  <si>
    <t>*ČB: črno-beli izpis</t>
  </si>
  <si>
    <t>Skupaj (v EUR brez DDV/mesec)</t>
  </si>
  <si>
    <t>**B: barvni izpis</t>
  </si>
  <si>
    <t>Število mesecev</t>
  </si>
  <si>
    <t>Skupna cena za celotno pogodbeno obdobje (v EUR brez DDV)</t>
  </si>
  <si>
    <t>Predvideno število izpisov (A4/A3) na mesec/napravo iz te kategorije</t>
  </si>
  <si>
    <t>Skupni mesečni znesek izpisanih strani/napravo
(v EUR brez DDV)</t>
  </si>
  <si>
    <t>Skupna cena za celotno pogodbeno obdobje (v EUR z DDV)</t>
  </si>
  <si>
    <t>Mesečna najemnina
(v EUR brez DDV/napravo)</t>
  </si>
  <si>
    <t>Zap. št.</t>
  </si>
  <si>
    <t>Postavka</t>
  </si>
  <si>
    <t>Znesek v EUR brez DDV</t>
  </si>
  <si>
    <t>1.         </t>
  </si>
  <si>
    <t>2.         </t>
  </si>
  <si>
    <t>3.         </t>
  </si>
  <si>
    <t>Skupaj v EUR brez DDV (1. + 2. + 3.)</t>
  </si>
  <si>
    <t>DDV</t>
  </si>
  <si>
    <t>Skupaj v EUR z DDV</t>
  </si>
  <si>
    <t>Cena presežene količine izpisa za tiskalnik iz stolpca C  za: eno črnobelo stran</t>
  </si>
  <si>
    <t>Cena presežene količine izpisa za tiskalnik iz stolpca C  za: eno barvno stran</t>
  </si>
  <si>
    <t>Cena presežene količine izpisa za tiskalnike iz stolpca D  za: eno črnobelo stran</t>
  </si>
  <si>
    <t>Cena presežene količine izpisa za tiskalnike iz stolpca D  za: eno barvno  stran</t>
  </si>
  <si>
    <t>V kolikor ponudnik cene v posamezno postavko ne vpiše, se šteje, da predmetne postavke ne ponuja in tako ne izpolnjuje vseh zahtev naročnika iz predmetne dokumentacije in bo naročnik ponudbo zavrnil kot nedopustno. V kolikor ponudnik vpiše ceno nič (0) EUR, se šteje, da ponuja postavko brezplačno.</t>
  </si>
  <si>
    <t>Dodatnih stroškov naročnik ne bo priznaval.</t>
  </si>
  <si>
    <t>Ponudnik v sistemu e-JN predračun (datoteko naloži v razdelek »Druge priloge« v .xlsx datoteki).
Prav tako v sistemu e-JN v razdelek »Druge priloge«  lahko naloži še naslednje: 
1) tehnične specifikacije ponujenih multifunkcijskih naprav, čitalcev in programske opreme,
2) dokazila o izpolnjevanju temeljnih okoljskih zahtev iz Uredbe o zelenem javnem naročanju.</t>
  </si>
  <si>
    <t>SKLOP 1: Najem energijsko učinkovitih večopravilnih naprav za rektorat in fakultete UM</t>
  </si>
  <si>
    <t>Cene so izražene v evrih in vključujejo vse elemente, iz katerih so sestavljene.</t>
  </si>
  <si>
    <t xml:space="preserve">V ceno najema posamezne večopravilne naprave je vključen tudi najem vse programske opreme (sistem za tiskanje, nadzorni sistem), ki vključuje dobavo, namestitev, začetno konfiguracijo in zagon. </t>
  </si>
  <si>
    <t xml:space="preserve">5. </t>
  </si>
  <si>
    <t xml:space="preserve">6. </t>
  </si>
  <si>
    <t xml:space="preserve">7. </t>
  </si>
  <si>
    <t xml:space="preserve">8. </t>
  </si>
  <si>
    <t xml:space="preserve">Prav tako v sistemu e-JN v razdelek »Druge priloge« naloži še naslednje: </t>
  </si>
  <si>
    <t>1) tehnične specifikacije ponujenih večopravilnih naprav, čitalcev in programske opreme,</t>
  </si>
  <si>
    <t>2) dokazila o izpolnjevanju temeljnih okoljskih zahtev iz Uredbe o zelenem javnem naročanju.</t>
  </si>
  <si>
    <t>Vrednost DDV</t>
  </si>
  <si>
    <t>Številka in naziv sklopa</t>
  </si>
  <si>
    <t>Ponudbena vrednost 
(v EUR brez DDV)</t>
  </si>
  <si>
    <t>Skupna vrednost (v EUR brez DDV)</t>
  </si>
  <si>
    <t>Vrednost DDV (v EUR)</t>
  </si>
  <si>
    <t>Skupna vrednost (v EUR z DDV)</t>
  </si>
  <si>
    <t>Navodilo za izpolnjevanje:</t>
  </si>
  <si>
    <t xml:space="preserve">Strošek naročnika predstavlja strošek najema (fiksen strošek na mesec za vso pogodbeno obdobje) in strošek izpisa (po številu natisnjenih strani). </t>
  </si>
  <si>
    <t>9.</t>
  </si>
  <si>
    <r>
      <t xml:space="preserve">Veljavnost ponudbe: </t>
    </r>
    <r>
      <rPr>
        <b/>
        <sz val="10"/>
        <rFont val="Calibri"/>
        <family val="2"/>
        <charset val="238"/>
        <scheme val="minor"/>
      </rPr>
      <t>devetdeset (90) dni od roka za oddajo ponudb</t>
    </r>
    <r>
      <rPr>
        <sz val="10"/>
        <rFont val="Calibri"/>
        <family val="2"/>
        <charset val="238"/>
        <scheme val="minor"/>
      </rPr>
      <t>.</t>
    </r>
  </si>
  <si>
    <t>Veljavnost ponudbe: devetdeset (90) dni od roka za oddajo ponudb.</t>
  </si>
  <si>
    <t xml:space="preserve">V ceno so všteti vsi stroški popravil strojne in programske opreme, dostava in namestitev originalnih nadomestnih delov ter njihova zamenjava, potrošni material, potni stroški, kot izhaja iz tehničnih specifikacij naročnika, ter vsi stroški, ki bi morebiti nastali v zvezi z delovanjem naprav in sistema v celotnem pogodbenem obdobju. Morebitnih dodatnih stroškov naročnik ne bo priznaval. Izvajalec jamči, da se cene v času trajanja pogodbe ne bodo spreminjale. (fiksne cene). </t>
  </si>
  <si>
    <t>Ponudnik mora v informacijskem sistemu e-JN  obrazec »Predračun« (datoteka: Predracun.xlsx) naložiti v razdelek »Druge priloge« v .xlsx datoteki.
Prav tako v sistemu e-JN v razdelek »Druge priloge« naloži še naslednje: 
1) tehnične specifikacije ponujenih večopravilnih naprav, čitalcev in programske opreme, iz katerih jasno izhaja izpolnjevanje vseh min. tehničnih zahtev naročnika; 
2) dokazila o izpolnjevanju temeljnih okoljskih zahtev iz Uredbe o zelenem javnem naročanju.</t>
  </si>
  <si>
    <t xml:space="preserve">*Stolpca C in D se nahajata v v obrazcu 6_Specifikacija naprav in količin po sklopih_tabele.xlsx, ki je sestavni del dokumenatcije v zvezi z oddajo javnega naročila. </t>
  </si>
  <si>
    <t>Obrazec št. 3 - Ponudbeni predračun</t>
  </si>
  <si>
    <t>SKLOP 1: Najem energijsko učinkovitih večopravilnih naprav za rektorat in fakultete Univerze v Mariboru</t>
  </si>
  <si>
    <t>SKLOP 2: Najem energijsko učinkovitih večopravilnih naprav za Ekonomsko-poslovno fakulteto Univerze v Mariboru</t>
  </si>
  <si>
    <r>
      <t>Ponudnik na zavihku "Vrednost - sklopi" izpolni zelena polja: podatke o ponudniku in datum (format 00.00.0000). Ostale  vrednosti se preračunajo na podlagi vnaprej nastavljenih formul. Na zavihkih "Predračun Sklop 1" in "Predračun Sklop 2" ponudnik izpolnjuje zeleno obarvane celice, skupni preračun se izvede na podlagi vnaprej nastavljenih formul.</t>
    </r>
    <r>
      <rPr>
        <b/>
        <sz val="10"/>
        <color rgb="FF000000"/>
        <rFont val="Calibri"/>
        <family val="2"/>
        <charset val="238"/>
      </rPr>
      <t xml:space="preserve"> </t>
    </r>
    <r>
      <rPr>
        <sz val="10"/>
        <color rgb="FF000000"/>
        <rFont val="Calibri"/>
        <family val="2"/>
        <charset val="238"/>
      </rPr>
      <t>Ponudnik mora znotraj sklopa ponuditi vse storitve - v kolikor bo ponudnik v ponudbi ponudil le del zahtevanih storitev, se bo takšna ponudba izločila iz postopka oddaje javnega naročila. Obrazec predračuna vsebuje merilo, zato morajo ponudniki vanj vnesti vse zahtevane podatke ob oddaji ponudbe – naročnik ponudnikom ne bo dovolil spreminjanja ali dopolnjevanja ponudbenega predračuna v sklopu meril in bo posledično takšne ponudbe izključil iz oddaje predmetnega javnega naročila. Ponudnik mora v informacijskem sistemu e-JN  obrazec »Predračun« (datoteka: Predracun.xlsx) naložiti v razdelek »Druge priloge« v .xlsx datoteki.
Prav tako v sistemu e-JN v razdelek »Druge priloge« naloži še naslednje: 
1) tehnične specifikacije ponujenih večopravilnih naprav, čitalcev in programske opreme, iz katerih jasno izhaja izpolnjevanje vseh min. tehničnih zahtev naročnika; 
2) dokazila o izpolnjevanju temeljnih okoljskih zahtev iz Uredbe o zelenem javnem naročanju.</t>
    </r>
  </si>
  <si>
    <r>
      <t xml:space="preserve">V ceno </t>
    </r>
    <r>
      <rPr>
        <b/>
        <sz val="10"/>
        <rFont val="Calibri"/>
        <family val="2"/>
        <charset val="238"/>
        <scheme val="minor"/>
      </rPr>
      <t>najema licenčne programske opreme za nadzor in upravljanje tiskanja</t>
    </r>
    <r>
      <rPr>
        <sz val="10"/>
        <rFont val="Calibri"/>
        <family val="2"/>
        <charset val="238"/>
        <scheme val="minor"/>
      </rPr>
      <t xml:space="preserve"> je vključen najem (vključuje dobavo, namestitev, konfiguracijo, popravila) vse programske opreme (sistem za tiskanje, nadzorni sistem) in licenčnina za obdobje 39 mesecev.</t>
    </r>
  </si>
  <si>
    <t xml:space="preserve">V ceno najema posamezne večopravilne naprave je všteta najemnina, dobava, uporaba, servis in tekoče vzdrževanje (rezervni deli), odprava napak in podpora, odvoz odpadnega materiala (prazni tonerji, okvarjeni deli), potrošni material (tonerji), postavitev, namestitev, zagon in konfiguracija naprav na lokaciji posameznih naročnikov ter usposabljanje posameznih naročnikov za delo z napravami. </t>
  </si>
  <si>
    <t>Strošek posameznega naročnika tako predstavlja fiksen strošek mesečnega najema vseh energijsko učinkovitih večopravilnih naprav, fiksen strošek mesečnega najema programske opreme za nadzor in upravljanje tiskanja za vse energijsko učinkovite večopravilne naprave ter morebiten strošek presežene količine natisnjenih strani (po številu natisnjenih strani). Presežni izpisi nad kvoto se plačujejo izbranemu izvajalcu ob poravnavi mesečnega najema. Izvajalec jamči, da se cene iz ponudbenega predračuna v času trajanja pogodbe ne bodo spreminjale (fiksne cene).</t>
  </si>
  <si>
    <r>
      <t>Obrazec št. 3 - Ponudbeni predračun za javno naročilo z oznako 302/8 - NVNUM/2022 -</t>
    </r>
    <r>
      <rPr>
        <b/>
        <sz val="12"/>
        <color rgb="FFFF0000"/>
        <rFont val="Calibri"/>
        <family val="2"/>
        <charset val="238"/>
        <scheme val="minor"/>
      </rPr>
      <t xml:space="preserve"> POPRAVEK ŠT. 2</t>
    </r>
  </si>
  <si>
    <r>
      <t xml:space="preserve">Obrazec št. 3 - Ponudbeni predračun za javno naročilo z oznako 302/8 - NVNUM/2022 - </t>
    </r>
    <r>
      <rPr>
        <b/>
        <sz val="12"/>
        <color rgb="FFFF0000"/>
        <rFont val="Calibri"/>
        <family val="2"/>
        <charset val="238"/>
        <scheme val="minor"/>
      </rPr>
      <t>POPRAVEK ŠT. 2</t>
    </r>
  </si>
  <si>
    <r>
      <t xml:space="preserve">V ceno </t>
    </r>
    <r>
      <rPr>
        <b/>
        <sz val="10"/>
        <rFont val="Calibri"/>
        <family val="2"/>
        <charset val="238"/>
        <scheme val="minor"/>
      </rPr>
      <t>najema večopravilnih naprav</t>
    </r>
    <r>
      <rPr>
        <sz val="10"/>
        <rFont val="Calibri"/>
        <family val="2"/>
        <charset val="238"/>
        <scheme val="minor"/>
      </rPr>
      <t xml:space="preserve"> za obdobje 39 (devetintrideset) mesecev je všteta najemnina in uporaba naprav, črnobeli in barvni izpisi v mesečnem obsegu, kakor izhaja iz stolpca C (*) in stolpca D (*) , servis in tekoče vzdrževanje (rezervni deli), odprava napak in podpora, rezervni deli, odvoz odpadnega materiala (prazni tonerji, okvarjeni deli), potrošni material (tonerji), postavitev, namestitev, zagon in konfiguracija naprav na lokaciji posameznega naročnika ter usposabljanje posameznega naročnika za delo z napravami.</t>
    </r>
  </si>
  <si>
    <r>
      <t xml:space="preserve">Ponudbena vrednost za najem </t>
    </r>
    <r>
      <rPr>
        <b/>
        <sz val="10"/>
        <rFont val="Calibri"/>
        <family val="2"/>
        <charset val="238"/>
        <scheme val="minor"/>
      </rPr>
      <t>1</t>
    </r>
    <r>
      <rPr>
        <sz val="10"/>
        <rFont val="Calibri"/>
        <family val="2"/>
        <charset val="238"/>
        <scheme val="minor"/>
      </rPr>
      <t xml:space="preserve"> energijsko učinkovite večopravilne naprave (v EUR brez DDV) za obdobje </t>
    </r>
    <r>
      <rPr>
        <b/>
        <sz val="10"/>
        <rFont val="Calibri"/>
        <family val="2"/>
        <charset val="238"/>
        <scheme val="minor"/>
      </rPr>
      <t>39</t>
    </r>
    <r>
      <rPr>
        <sz val="10"/>
        <rFont val="Calibri"/>
        <family val="2"/>
        <charset val="238"/>
        <scheme val="minor"/>
      </rPr>
      <t xml:space="preserve"> mesec (tiskalnik iz Stolpca C)</t>
    </r>
  </si>
  <si>
    <r>
      <t xml:space="preserve">Ponudbena vrednost za najem </t>
    </r>
    <r>
      <rPr>
        <b/>
        <sz val="10"/>
        <rFont val="Calibri"/>
        <family val="2"/>
        <charset val="238"/>
        <scheme val="minor"/>
      </rPr>
      <t>11</t>
    </r>
    <r>
      <rPr>
        <sz val="10"/>
        <rFont val="Calibri"/>
        <family val="2"/>
        <charset val="238"/>
        <scheme val="minor"/>
      </rPr>
      <t xml:space="preserve"> energijsko učinkovitih večopravilnih naprav (v EUR brez DDV) za obdobje </t>
    </r>
    <r>
      <rPr>
        <b/>
        <sz val="10"/>
        <rFont val="Calibri"/>
        <family val="2"/>
        <charset val="238"/>
        <scheme val="minor"/>
      </rPr>
      <t>39</t>
    </r>
    <r>
      <rPr>
        <sz val="10"/>
        <rFont val="Calibri"/>
        <family val="2"/>
        <charset val="238"/>
        <scheme val="minor"/>
      </rPr>
      <t xml:space="preserve"> mesecev (tiskalnik iz stolpca D)</t>
    </r>
  </si>
  <si>
    <r>
      <t>Ponudbena vrednost za najem licenčne programske opreme za nadzor in upravljanje tiskanja za vse energijsko učinkovite večopravilne naprave za obdobje</t>
    </r>
    <r>
      <rPr>
        <b/>
        <sz val="10"/>
        <rFont val="Calibri"/>
        <family val="2"/>
        <charset val="238"/>
        <scheme val="minor"/>
      </rPr>
      <t xml:space="preserve"> 39</t>
    </r>
    <r>
      <rPr>
        <sz val="10"/>
        <rFont val="Calibri"/>
        <family val="2"/>
        <charset val="238"/>
        <scheme val="minor"/>
      </rPr>
      <t xml:space="preserve"> mesecev</t>
    </r>
  </si>
  <si>
    <r>
      <t xml:space="preserve">Stolpca E in H omogočata samo vpis zneska </t>
    </r>
    <r>
      <rPr>
        <b/>
        <sz val="11"/>
        <color rgb="FFFF0000"/>
        <rFont val="Calibri"/>
        <family val="2"/>
        <charset val="238"/>
        <scheme val="minor"/>
      </rPr>
      <t>na 4 decimalna mesta.</t>
    </r>
    <r>
      <rPr>
        <sz val="11"/>
        <color rgb="FFFF0000"/>
        <rFont val="Calibri"/>
        <family val="2"/>
        <charset val="238"/>
        <scheme val="minor"/>
      </rPr>
      <t xml:space="preserve"> </t>
    </r>
  </si>
  <si>
    <r>
      <t xml:space="preserve">Stolpec D omogoča samo vpis zneska </t>
    </r>
    <r>
      <rPr>
        <b/>
        <sz val="10"/>
        <color rgb="FFFF0000"/>
        <rFont val="Calibri"/>
        <family val="2"/>
        <charset val="238"/>
        <scheme val="minor"/>
      </rPr>
      <t xml:space="preserve">na 4 decimalna mesta.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</si>
</sst>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0.0000\ _€"/>
    <numFmt numFmtId="166" formatCode="0.0000"/>
    <numFmt numFmtId="167" formatCode="[$-F800]dddd\,\ mmmm\ dd\,\ yyyy"/>
    <numFmt numFmtId="168" formatCode="dd/mm/yyyy;@"/>
    <numFmt numFmtId="169" formatCode="#,##0.0000"/>
  </numFmts>
  <fonts count="20" x14ac:knownFonts="1">
    <font>
      <sz val="11"/>
      <color theme="1"/>
      <name val="Calibri"/>
      <family val="2"/>
      <charset val="238"/>
      <scheme val="minor"/>
    </font>
    <font>
      <b/>
      <sz val="11"/>
      <color theme="1"/>
      <name val="Calibri"/>
      <family val="2"/>
      <charset val="238"/>
      <scheme val="minor"/>
    </font>
    <font>
      <b/>
      <sz val="10"/>
      <color theme="1"/>
      <name val="Calibri"/>
      <family val="2"/>
      <charset val="238"/>
      <scheme val="minor"/>
    </font>
    <font>
      <sz val="10"/>
      <color theme="1"/>
      <name val="Calibri"/>
      <family val="2"/>
      <charset val="238"/>
      <scheme val="minor"/>
    </font>
    <font>
      <sz val="10"/>
      <name val="Calibri"/>
      <family val="2"/>
      <charset val="238"/>
      <scheme val="minor"/>
    </font>
    <font>
      <b/>
      <sz val="10"/>
      <color rgb="FF000000"/>
      <name val="Trebuchet MS"/>
      <family val="2"/>
      <charset val="238"/>
    </font>
    <font>
      <sz val="11"/>
      <color rgb="FF000000"/>
      <name val="Calibri"/>
      <family val="2"/>
      <charset val="238"/>
      <scheme val="minor"/>
    </font>
    <font>
      <sz val="9"/>
      <color theme="1"/>
      <name val="Calibri"/>
      <family val="2"/>
      <charset val="238"/>
      <scheme val="minor"/>
    </font>
    <font>
      <b/>
      <sz val="12"/>
      <color theme="1"/>
      <name val="Calibri"/>
      <family val="2"/>
      <charset val="238"/>
      <scheme val="minor"/>
    </font>
    <font>
      <b/>
      <sz val="10"/>
      <name val="Calibri"/>
      <family val="2"/>
      <charset val="238"/>
      <scheme val="minor"/>
    </font>
    <font>
      <sz val="10"/>
      <color rgb="FFFF0000"/>
      <name val="Calibri"/>
      <family val="2"/>
      <charset val="238"/>
      <scheme val="minor"/>
    </font>
    <font>
      <b/>
      <sz val="11"/>
      <color rgb="FF000000"/>
      <name val="Calibri"/>
      <family val="2"/>
      <charset val="238"/>
    </font>
    <font>
      <sz val="12"/>
      <color rgb="FF000000"/>
      <name val="Calibri"/>
      <family val="2"/>
      <charset val="238"/>
    </font>
    <font>
      <b/>
      <sz val="12"/>
      <color rgb="FF000000"/>
      <name val="Calibri"/>
      <family val="2"/>
      <charset val="238"/>
    </font>
    <font>
      <sz val="10"/>
      <color rgb="FF000000"/>
      <name val="Calibri"/>
      <family val="2"/>
      <charset val="238"/>
    </font>
    <font>
      <b/>
      <sz val="10"/>
      <color rgb="FF000000"/>
      <name val="Calibri"/>
      <family val="2"/>
      <charset val="238"/>
    </font>
    <font>
      <b/>
      <sz val="12"/>
      <color rgb="FFFF0000"/>
      <name val="Calibri"/>
      <family val="2"/>
      <charset val="238"/>
      <scheme val="minor"/>
    </font>
    <font>
      <sz val="11"/>
      <color rgb="FFFF0000"/>
      <name val="Calibri"/>
      <family val="2"/>
      <charset val="238"/>
      <scheme val="minor"/>
    </font>
    <font>
      <b/>
      <sz val="11"/>
      <color rgb="FFFF0000"/>
      <name val="Calibri"/>
      <family val="2"/>
      <charset val="238"/>
      <scheme val="minor"/>
    </font>
    <font>
      <b/>
      <sz val="10"/>
      <color rgb="FFFF0000"/>
      <name val="Calibri"/>
      <family val="2"/>
      <charset val="238"/>
      <scheme val="minor"/>
    </font>
  </fonts>
  <fills count="10">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2"/>
        <bgColor indexed="64"/>
      </patternFill>
    </fill>
    <fill>
      <patternFill patternType="solid">
        <fgColor theme="9" tint="0.59999389629810485"/>
        <bgColor rgb="FF000000"/>
      </patternFill>
    </fill>
    <fill>
      <patternFill patternType="solid">
        <fgColor rgb="FFDDEBF7"/>
        <bgColor rgb="FF000000"/>
      </patternFill>
    </fill>
  </fills>
  <borders count="3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style="thin">
        <color indexed="64"/>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161">
    <xf numFmtId="0" fontId="0" fillId="0" borderId="0" xfId="0"/>
    <xf numFmtId="0" fontId="0" fillId="2" borderId="1" xfId="0" applyFill="1" applyBorder="1"/>
    <xf numFmtId="0" fontId="0" fillId="2" borderId="4" xfId="0" applyFill="1" applyBorder="1"/>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3" fillId="0" borderId="10" xfId="0" applyFont="1" applyBorder="1"/>
    <xf numFmtId="0" fontId="3" fillId="3" borderId="11" xfId="0" applyFont="1" applyFill="1" applyBorder="1" applyAlignment="1" applyProtection="1">
      <alignment vertical="center" wrapText="1"/>
      <protection locked="0"/>
    </xf>
    <xf numFmtId="0" fontId="3" fillId="0" borderId="11" xfId="0" applyFont="1" applyBorder="1" applyAlignment="1">
      <alignment horizontal="center" vertical="center"/>
    </xf>
    <xf numFmtId="164" fontId="3" fillId="0" borderId="11" xfId="0" applyNumberFormat="1" applyFont="1" applyBorder="1" applyAlignment="1">
      <alignment vertical="center"/>
    </xf>
    <xf numFmtId="164" fontId="3" fillId="0" borderId="12" xfId="0" applyNumberFormat="1" applyFont="1" applyBorder="1" applyAlignment="1">
      <alignment vertical="center"/>
    </xf>
    <xf numFmtId="0" fontId="3" fillId="0" borderId="0" xfId="0" applyFont="1"/>
    <xf numFmtId="0" fontId="3" fillId="0" borderId="0" xfId="0" applyFont="1" applyAlignment="1">
      <alignment wrapText="1"/>
    </xf>
    <xf numFmtId="0" fontId="3" fillId="0" borderId="0" xfId="0" applyFont="1" applyAlignment="1">
      <alignment horizontal="center"/>
    </xf>
    <xf numFmtId="164" fontId="3" fillId="0" borderId="0" xfId="0" applyNumberFormat="1" applyFont="1"/>
    <xf numFmtId="0" fontId="5" fillId="0" borderId="0" xfId="0" applyFont="1"/>
    <xf numFmtId="0" fontId="6" fillId="0" borderId="13" xfId="0" applyFont="1" applyBorder="1" applyAlignment="1">
      <alignment vertical="center"/>
    </xf>
    <xf numFmtId="0" fontId="6" fillId="0" borderId="17" xfId="0" applyFont="1" applyBorder="1" applyAlignment="1">
      <alignment vertical="center"/>
    </xf>
    <xf numFmtId="0" fontId="0" fillId="0" borderId="0" xfId="0" applyAlignment="1">
      <alignment horizontal="center"/>
    </xf>
    <xf numFmtId="164" fontId="0" fillId="0" borderId="0" xfId="0" applyNumberFormat="1"/>
    <xf numFmtId="3" fontId="0" fillId="0" borderId="19" xfId="0" applyNumberFormat="1" applyBorder="1" applyAlignment="1">
      <alignment horizontal="right"/>
    </xf>
    <xf numFmtId="0" fontId="0" fillId="0" borderId="0" xfId="0" applyAlignment="1">
      <alignment horizontal="right"/>
    </xf>
    <xf numFmtId="0" fontId="0" fillId="0" borderId="19" xfId="0" applyBorder="1" applyAlignment="1">
      <alignment horizontal="right"/>
    </xf>
    <xf numFmtId="164" fontId="2" fillId="2" borderId="8" xfId="0" applyNumberFormat="1" applyFont="1" applyFill="1" applyBorder="1" applyAlignment="1">
      <alignment horizontal="center" vertical="center" wrapText="1"/>
    </xf>
    <xf numFmtId="164" fontId="5" fillId="0" borderId="0" xfId="0" applyNumberFormat="1" applyFont="1"/>
    <xf numFmtId="164" fontId="7" fillId="0" borderId="0" xfId="0" applyNumberFormat="1" applyFont="1" applyAlignment="1">
      <alignment horizontal="center"/>
    </xf>
    <xf numFmtId="0" fontId="3" fillId="4" borderId="11" xfId="0" applyFont="1" applyFill="1" applyBorder="1" applyAlignment="1" applyProtection="1">
      <alignment vertical="center" wrapText="1"/>
      <protection locked="0"/>
    </xf>
    <xf numFmtId="1" fontId="0" fillId="0" borderId="0" xfId="0" applyNumberFormat="1" applyAlignment="1">
      <alignment horizontal="center"/>
    </xf>
    <xf numFmtId="1" fontId="3" fillId="0" borderId="11" xfId="0" applyNumberFormat="1" applyFont="1" applyBorder="1" applyAlignment="1">
      <alignment horizontal="center" vertical="center"/>
    </xf>
    <xf numFmtId="1" fontId="3" fillId="0" borderId="2" xfId="0" applyNumberFormat="1" applyFont="1" applyBorder="1" applyAlignment="1">
      <alignment horizontal="center" vertical="center"/>
    </xf>
    <xf numFmtId="1" fontId="3" fillId="0" borderId="5" xfId="0" applyNumberFormat="1" applyFont="1" applyBorder="1" applyAlignment="1">
      <alignment horizontal="center" vertical="center"/>
    </xf>
    <xf numFmtId="1" fontId="3" fillId="0" borderId="0" xfId="0" applyNumberFormat="1" applyFont="1" applyAlignment="1">
      <alignment horizontal="center"/>
    </xf>
    <xf numFmtId="1" fontId="5" fillId="0" borderId="0" xfId="0" applyNumberFormat="1" applyFont="1" applyAlignment="1">
      <alignment horizontal="center"/>
    </xf>
    <xf numFmtId="1" fontId="1" fillId="0" borderId="0" xfId="0" applyNumberFormat="1" applyFont="1" applyAlignment="1">
      <alignment horizontal="center"/>
    </xf>
    <xf numFmtId="1" fontId="0" fillId="3" borderId="19" xfId="0" applyNumberFormat="1" applyFill="1" applyBorder="1" applyAlignment="1" applyProtection="1">
      <alignment horizontal="center"/>
      <protection locked="0"/>
    </xf>
    <xf numFmtId="164" fontId="0" fillId="0" borderId="24" xfId="0" applyNumberFormat="1" applyBorder="1"/>
    <xf numFmtId="164" fontId="0" fillId="0" borderId="9" xfId="0" applyNumberFormat="1" applyBorder="1"/>
    <xf numFmtId="0" fontId="2" fillId="0" borderId="0" xfId="0" applyFont="1" applyAlignment="1">
      <alignment horizontal="left"/>
    </xf>
    <xf numFmtId="0" fontId="3" fillId="2" borderId="1" xfId="0" applyFont="1" applyFill="1" applyBorder="1" applyAlignment="1">
      <alignment wrapText="1"/>
    </xf>
    <xf numFmtId="0" fontId="3" fillId="0" borderId="0" xfId="0" applyFont="1" applyAlignment="1" applyProtection="1">
      <alignment horizontal="center"/>
      <protection locked="0"/>
    </xf>
    <xf numFmtId="3" fontId="3" fillId="0" borderId="0" xfId="0" applyNumberFormat="1" applyFont="1"/>
    <xf numFmtId="165" fontId="3" fillId="0" borderId="0" xfId="0" applyNumberFormat="1" applyFont="1"/>
    <xf numFmtId="0" fontId="3" fillId="6" borderId="13" xfId="0" applyFont="1" applyFill="1" applyBorder="1" applyAlignment="1">
      <alignment horizontal="center" wrapText="1"/>
    </xf>
    <xf numFmtId="0" fontId="3" fillId="6" borderId="13" xfId="0" applyFont="1" applyFill="1" applyBorder="1" applyAlignment="1">
      <alignment horizontal="center"/>
    </xf>
    <xf numFmtId="0" fontId="3" fillId="0" borderId="13" xfId="0" applyFont="1" applyBorder="1" applyAlignment="1">
      <alignment wrapText="1"/>
    </xf>
    <xf numFmtId="0" fontId="2" fillId="0" borderId="13" xfId="0" applyFont="1" applyBorder="1" applyAlignment="1">
      <alignment horizontal="right" vertical="center" wrapText="1"/>
    </xf>
    <xf numFmtId="166" fontId="2" fillId="0" borderId="13" xfId="0" applyNumberFormat="1" applyFont="1" applyBorder="1" applyAlignment="1">
      <alignment horizontal="center" vertical="center"/>
    </xf>
    <xf numFmtId="166" fontId="3" fillId="0" borderId="0" xfId="0" applyNumberFormat="1" applyFont="1" applyAlignment="1">
      <alignment horizontal="center"/>
    </xf>
    <xf numFmtId="164" fontId="3" fillId="0" borderId="0" xfId="0" applyNumberFormat="1" applyFont="1" applyAlignment="1">
      <alignment horizontal="left" vertical="top"/>
    </xf>
    <xf numFmtId="0" fontId="3" fillId="0" borderId="0" xfId="0" applyFont="1" applyAlignment="1">
      <alignment horizontal="left" vertical="top"/>
    </xf>
    <xf numFmtId="3" fontId="3" fillId="0" borderId="0" xfId="0" applyNumberFormat="1" applyFont="1" applyAlignment="1">
      <alignment horizontal="left" vertical="top"/>
    </xf>
    <xf numFmtId="165" fontId="3" fillId="0" borderId="0" xfId="0" applyNumberFormat="1" applyFont="1" applyAlignment="1">
      <alignment horizontal="left" vertical="top"/>
    </xf>
    <xf numFmtId="164" fontId="10" fillId="0" borderId="0" xfId="0" applyNumberFormat="1" applyFont="1" applyAlignment="1">
      <alignment horizontal="left" vertical="top"/>
    </xf>
    <xf numFmtId="0" fontId="10" fillId="0" borderId="0" xfId="0" applyFont="1" applyAlignment="1">
      <alignment horizontal="left" vertical="top"/>
    </xf>
    <xf numFmtId="3" fontId="10" fillId="0" borderId="0" xfId="0" applyNumberFormat="1" applyFont="1" applyAlignment="1">
      <alignment horizontal="left" vertical="top"/>
    </xf>
    <xf numFmtId="165" fontId="10" fillId="0" borderId="0" xfId="0" applyNumberFormat="1" applyFont="1" applyAlignment="1">
      <alignment horizontal="left" vertical="top"/>
    </xf>
    <xf numFmtId="3" fontId="3" fillId="0" borderId="0" xfId="0" applyNumberFormat="1" applyFont="1" applyAlignment="1">
      <alignment horizontal="right"/>
    </xf>
    <xf numFmtId="0" fontId="3" fillId="0" borderId="0" xfId="0" applyFont="1" applyAlignment="1">
      <alignment horizontal="right"/>
    </xf>
    <xf numFmtId="0" fontId="4" fillId="0" borderId="0" xfId="0" applyFont="1" applyBorder="1" applyAlignment="1">
      <alignment horizontal="left" vertical="top" wrapText="1"/>
    </xf>
    <xf numFmtId="164" fontId="5" fillId="0" borderId="0" xfId="0" applyNumberFormat="1" applyFont="1" applyAlignment="1">
      <alignment horizontal="right"/>
    </xf>
    <xf numFmtId="0" fontId="0" fillId="0" borderId="0" xfId="0" applyProtection="1"/>
    <xf numFmtId="0" fontId="1" fillId="0" borderId="0" xfId="0" applyFont="1" applyProtection="1"/>
    <xf numFmtId="0" fontId="11" fillId="9" borderId="13" xfId="0" applyFont="1" applyFill="1" applyBorder="1" applyAlignment="1" applyProtection="1">
      <alignment horizontal="center" vertical="center" wrapText="1"/>
    </xf>
    <xf numFmtId="0" fontId="0" fillId="0" borderId="0" xfId="0" applyAlignment="1" applyProtection="1">
      <alignment horizontal="center"/>
    </xf>
    <xf numFmtId="168" fontId="0" fillId="0" borderId="0" xfId="0" applyNumberFormat="1" applyAlignment="1" applyProtection="1">
      <alignment horizontal="center"/>
    </xf>
    <xf numFmtId="0" fontId="0" fillId="0" borderId="13" xfId="0" applyBorder="1" applyAlignment="1" applyProtection="1">
      <alignment vertical="center" wrapText="1"/>
    </xf>
    <xf numFmtId="164" fontId="12" fillId="0" borderId="13" xfId="0" applyNumberFormat="1" applyFont="1" applyBorder="1" applyAlignment="1" applyProtection="1">
      <alignment horizontal="right" vertical="center" wrapText="1"/>
    </xf>
    <xf numFmtId="0" fontId="11" fillId="9" borderId="13" xfId="0" applyFont="1" applyFill="1" applyBorder="1" applyAlignment="1" applyProtection="1">
      <alignment vertical="center" wrapText="1"/>
    </xf>
    <xf numFmtId="164" fontId="13" fillId="9" borderId="13" xfId="0" applyNumberFormat="1" applyFont="1" applyFill="1" applyBorder="1" applyAlignment="1" applyProtection="1">
      <alignment horizontal="right" vertical="center" wrapText="1"/>
    </xf>
    <xf numFmtId="168" fontId="0" fillId="8" borderId="19" xfId="0" applyNumberFormat="1" applyFill="1" applyBorder="1" applyAlignment="1" applyProtection="1">
      <alignment horizontal="right"/>
      <protection locked="0"/>
    </xf>
    <xf numFmtId="0" fontId="11" fillId="0" borderId="0" xfId="0" applyFont="1" applyProtection="1"/>
    <xf numFmtId="0" fontId="14" fillId="0" borderId="0" xfId="0" applyFont="1" applyProtection="1"/>
    <xf numFmtId="0" fontId="0" fillId="0" borderId="0" xfId="0" applyAlignment="1" applyProtection="1">
      <alignment wrapText="1"/>
    </xf>
    <xf numFmtId="168" fontId="3" fillId="5" borderId="19" xfId="0" applyNumberFormat="1" applyFont="1" applyFill="1" applyBorder="1" applyProtection="1">
      <protection locked="0"/>
    </xf>
    <xf numFmtId="49" fontId="3" fillId="5" borderId="19" xfId="0" applyNumberFormat="1" applyFont="1" applyFill="1" applyBorder="1" applyProtection="1">
      <protection locked="0"/>
    </xf>
    <xf numFmtId="168" fontId="0" fillId="3" borderId="19" xfId="0" applyNumberFormat="1" applyFill="1" applyBorder="1" applyAlignment="1" applyProtection="1">
      <alignment horizontal="center"/>
      <protection locked="0"/>
    </xf>
    <xf numFmtId="0" fontId="6" fillId="0" borderId="0" xfId="0" applyFont="1" applyBorder="1" applyAlignment="1">
      <alignment vertical="center"/>
    </xf>
    <xf numFmtId="0" fontId="6" fillId="0" borderId="0" xfId="0" applyFont="1" applyBorder="1" applyAlignment="1">
      <alignment horizontal="left"/>
    </xf>
    <xf numFmtId="164" fontId="3" fillId="0" borderId="0" xfId="0" applyNumberFormat="1" applyFont="1" applyProtection="1">
      <protection locked="0"/>
    </xf>
    <xf numFmtId="164" fontId="0" fillId="0" borderId="0" xfId="0" applyNumberFormat="1" applyProtection="1">
      <protection locked="0"/>
    </xf>
    <xf numFmtId="3" fontId="3" fillId="0" borderId="0" xfId="0" applyNumberFormat="1" applyFont="1" applyProtection="1">
      <protection locked="0"/>
    </xf>
    <xf numFmtId="169" fontId="3" fillId="3" borderId="11" xfId="0" applyNumberFormat="1" applyFont="1" applyFill="1" applyBorder="1" applyAlignment="1" applyProtection="1">
      <alignment horizontal="right" vertical="center"/>
      <protection locked="0"/>
    </xf>
    <xf numFmtId="169" fontId="3" fillId="3" borderId="11" xfId="0" applyNumberFormat="1" applyFont="1" applyFill="1" applyBorder="1" applyAlignment="1" applyProtection="1">
      <alignment vertical="center"/>
      <protection locked="0"/>
    </xf>
    <xf numFmtId="169" fontId="3" fillId="3" borderId="2" xfId="0" applyNumberFormat="1" applyFont="1" applyFill="1" applyBorder="1" applyAlignment="1" applyProtection="1">
      <alignment vertical="center"/>
      <protection locked="0"/>
    </xf>
    <xf numFmtId="169" fontId="3" fillId="3" borderId="5" xfId="0" applyNumberFormat="1" applyFont="1" applyFill="1" applyBorder="1" applyAlignment="1" applyProtection="1">
      <alignment vertical="center"/>
      <protection locked="0"/>
    </xf>
    <xf numFmtId="0" fontId="4" fillId="0" borderId="13" xfId="0" applyFont="1" applyBorder="1" applyAlignment="1">
      <alignment horizontal="left" vertical="center" wrapText="1"/>
    </xf>
    <xf numFmtId="166" fontId="3" fillId="5" borderId="13" xfId="0" applyNumberFormat="1" applyFont="1" applyFill="1" applyBorder="1" applyAlignment="1" applyProtection="1">
      <alignment horizontal="center" vertical="center"/>
      <protection locked="0"/>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2" fillId="2" borderId="8" xfId="0" applyFont="1" applyFill="1" applyBorder="1" applyAlignment="1">
      <alignment horizontal="center" vertical="center" wrapText="1"/>
    </xf>
    <xf numFmtId="0" fontId="2" fillId="0" borderId="0" xfId="0" applyFont="1" applyAlignment="1">
      <alignment horizontal="left" vertical="top" wrapText="1"/>
    </xf>
    <xf numFmtId="0" fontId="11" fillId="0" borderId="15" xfId="0" applyFont="1" applyBorder="1" applyAlignment="1" applyProtection="1">
      <alignment horizontal="center"/>
    </xf>
    <xf numFmtId="0" fontId="0" fillId="8" borderId="19" xfId="0" applyFill="1" applyBorder="1" applyAlignment="1" applyProtection="1">
      <alignment horizontal="left"/>
      <protection locked="0"/>
    </xf>
    <xf numFmtId="167" fontId="14" fillId="0" borderId="10" xfId="0" applyNumberFormat="1" applyFont="1" applyBorder="1" applyAlignment="1" applyProtection="1">
      <alignment horizontal="left" vertical="center" wrapText="1"/>
    </xf>
    <xf numFmtId="167" fontId="14" fillId="0" borderId="12" xfId="0" applyNumberFormat="1" applyFont="1" applyBorder="1" applyAlignment="1" applyProtection="1">
      <alignment horizontal="left" vertical="center" wrapText="1"/>
    </xf>
    <xf numFmtId="0" fontId="3" fillId="0" borderId="1" xfId="0" applyFont="1" applyBorder="1" applyAlignment="1">
      <alignment horizontal="left"/>
    </xf>
    <xf numFmtId="0" fontId="3" fillId="0" borderId="4" xfId="0" applyFont="1" applyBorder="1" applyAlignment="1">
      <alignment horizontal="left"/>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3" fillId="3" borderId="2" xfId="0" applyFont="1" applyFill="1" applyBorder="1" applyAlignment="1" applyProtection="1">
      <alignment horizontal="left" vertical="center" wrapText="1"/>
      <protection locked="0"/>
    </xf>
    <xf numFmtId="0" fontId="3" fillId="3" borderId="5" xfId="0" applyFont="1" applyFill="1" applyBorder="1" applyAlignment="1" applyProtection="1">
      <alignment horizontal="left" vertical="center" wrapText="1"/>
      <protection locked="0"/>
    </xf>
    <xf numFmtId="0" fontId="4" fillId="0" borderId="2" xfId="0" applyFont="1" applyBorder="1" applyAlignment="1">
      <alignment horizontal="center" vertical="center"/>
    </xf>
    <xf numFmtId="0" fontId="4" fillId="0" borderId="5" xfId="0" applyFont="1" applyBorder="1" applyAlignment="1">
      <alignment horizontal="center" vertical="center"/>
    </xf>
    <xf numFmtId="169" fontId="3" fillId="3" borderId="2" xfId="0" applyNumberFormat="1" applyFont="1" applyFill="1" applyBorder="1" applyAlignment="1" applyProtection="1">
      <alignment horizontal="right" vertical="center"/>
      <protection locked="0"/>
    </xf>
    <xf numFmtId="169" fontId="3" fillId="3" borderId="5" xfId="0" applyNumberFormat="1" applyFont="1" applyFill="1" applyBorder="1" applyAlignment="1" applyProtection="1">
      <alignment horizontal="right" vertical="center"/>
      <protection locked="0"/>
    </xf>
    <xf numFmtId="0" fontId="3" fillId="0" borderId="8" xfId="0" applyFont="1" applyBorder="1" applyAlignment="1">
      <alignment horizontal="left" vertical="center" wrapText="1"/>
    </xf>
    <xf numFmtId="0" fontId="3" fillId="0" borderId="20" xfId="0" applyFont="1" applyBorder="1" applyAlignment="1">
      <alignment horizontal="left" vertical="center" wrapText="1"/>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8" fillId="7" borderId="32" xfId="0" applyFont="1" applyFill="1" applyBorder="1" applyAlignment="1">
      <alignment horizontal="left"/>
    </xf>
    <xf numFmtId="0" fontId="8" fillId="7" borderId="33" xfId="0" applyFont="1" applyFill="1" applyBorder="1" applyAlignment="1">
      <alignment horizontal="left"/>
    </xf>
    <xf numFmtId="0" fontId="8" fillId="7" borderId="34" xfId="0" applyFont="1" applyFill="1" applyBorder="1" applyAlignment="1">
      <alignment horizontal="left"/>
    </xf>
    <xf numFmtId="0" fontId="8" fillId="7" borderId="21" xfId="0" applyFont="1" applyFill="1" applyBorder="1" applyAlignment="1">
      <alignment horizontal="left"/>
    </xf>
    <xf numFmtId="0" fontId="8" fillId="7" borderId="22" xfId="0" applyFont="1" applyFill="1" applyBorder="1" applyAlignment="1">
      <alignment horizontal="left"/>
    </xf>
    <xf numFmtId="0" fontId="8" fillId="7" borderId="23" xfId="0" applyFont="1" applyFill="1" applyBorder="1" applyAlignment="1">
      <alignment horizontal="left"/>
    </xf>
    <xf numFmtId="0" fontId="2" fillId="0" borderId="0" xfId="0" applyFont="1" applyAlignment="1">
      <alignment horizontal="left" wrapText="1"/>
    </xf>
    <xf numFmtId="3" fontId="1" fillId="2" borderId="25" xfId="0" applyNumberFormat="1" applyFont="1" applyFill="1" applyBorder="1" applyAlignment="1">
      <alignment horizontal="right" wrapText="1"/>
    </xf>
    <xf numFmtId="3" fontId="1" fillId="2" borderId="26" xfId="0" applyNumberFormat="1" applyFont="1" applyFill="1" applyBorder="1" applyAlignment="1">
      <alignment horizontal="right" wrapText="1"/>
    </xf>
    <xf numFmtId="164" fontId="8" fillId="4" borderId="25" xfId="0" applyNumberFormat="1" applyFont="1" applyFill="1" applyBorder="1" applyAlignment="1">
      <alignment horizontal="right" vertical="center"/>
    </xf>
    <xf numFmtId="164" fontId="8" fillId="4" borderId="26" xfId="0" applyNumberFormat="1" applyFont="1" applyFill="1" applyBorder="1" applyAlignment="1">
      <alignment horizontal="right" vertical="center"/>
    </xf>
    <xf numFmtId="0" fontId="2" fillId="2" borderId="8" xfId="0" applyFont="1" applyFill="1" applyBorder="1" applyAlignment="1">
      <alignment horizontal="center" vertical="center" wrapText="1"/>
    </xf>
    <xf numFmtId="164" fontId="3" fillId="0" borderId="3" xfId="0" applyNumberFormat="1" applyFont="1" applyBorder="1" applyAlignment="1">
      <alignment horizontal="right" vertical="center"/>
    </xf>
    <xf numFmtId="164" fontId="3" fillId="0" borderId="6" xfId="0" applyNumberFormat="1" applyFont="1" applyBorder="1" applyAlignment="1">
      <alignment horizontal="right" vertical="center"/>
    </xf>
    <xf numFmtId="3" fontId="3" fillId="2" borderId="21" xfId="0" applyNumberFormat="1" applyFont="1" applyFill="1" applyBorder="1" applyAlignment="1">
      <alignment horizontal="center"/>
    </xf>
    <xf numFmtId="3" fontId="3" fillId="2" borderId="22" xfId="0" applyNumberFormat="1" applyFont="1" applyFill="1" applyBorder="1" applyAlignment="1">
      <alignment horizontal="center"/>
    </xf>
    <xf numFmtId="3" fontId="3" fillId="2" borderId="23" xfId="0" applyNumberFormat="1" applyFont="1" applyFill="1" applyBorder="1" applyAlignment="1">
      <alignment horizontal="center"/>
    </xf>
    <xf numFmtId="165" fontId="1" fillId="2" borderId="7" xfId="0" applyNumberFormat="1" applyFont="1" applyFill="1" applyBorder="1" applyAlignment="1">
      <alignment horizontal="right"/>
    </xf>
    <xf numFmtId="165" fontId="1" fillId="2" borderId="9" xfId="0" applyNumberFormat="1" applyFont="1" applyFill="1" applyBorder="1" applyAlignment="1">
      <alignment horizontal="right"/>
    </xf>
    <xf numFmtId="3" fontId="1" fillId="2" borderId="7" xfId="0" applyNumberFormat="1" applyFont="1" applyFill="1" applyBorder="1" applyAlignment="1">
      <alignment horizontal="right"/>
    </xf>
    <xf numFmtId="3" fontId="1" fillId="2" borderId="9" xfId="0" applyNumberFormat="1" applyFont="1" applyFill="1" applyBorder="1" applyAlignment="1">
      <alignment horizontal="right"/>
    </xf>
    <xf numFmtId="0" fontId="0" fillId="4" borderId="24" xfId="0" applyFill="1" applyBorder="1" applyAlignment="1">
      <alignment horizontal="center"/>
    </xf>
    <xf numFmtId="0" fontId="0" fillId="4" borderId="9" xfId="0" applyFill="1" applyBorder="1" applyAlignment="1">
      <alignment horizontal="center"/>
    </xf>
    <xf numFmtId="0" fontId="6" fillId="0" borderId="14" xfId="0" applyFont="1" applyBorder="1" applyAlignment="1">
      <alignment horizontal="left"/>
    </xf>
    <xf numFmtId="0" fontId="6" fillId="0" borderId="15" xfId="0" applyFont="1" applyBorder="1" applyAlignment="1">
      <alignment horizontal="left"/>
    </xf>
    <xf numFmtId="0" fontId="6" fillId="0" borderId="16" xfId="0" applyFont="1" applyBorder="1" applyAlignment="1">
      <alignment horizontal="left"/>
    </xf>
    <xf numFmtId="0" fontId="0" fillId="3" borderId="29" xfId="0" applyFill="1" applyBorder="1" applyAlignment="1" applyProtection="1">
      <alignment horizontal="left"/>
      <protection locked="0"/>
    </xf>
    <xf numFmtId="0" fontId="0" fillId="3" borderId="0" xfId="0" applyFill="1" applyBorder="1" applyAlignment="1" applyProtection="1">
      <alignment horizontal="left"/>
      <protection locked="0"/>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6" fillId="0" borderId="18" xfId="0" applyFont="1" applyBorder="1" applyAlignment="1">
      <alignment horizontal="left" vertical="center" wrapText="1"/>
    </xf>
    <xf numFmtId="0" fontId="6" fillId="0" borderId="16" xfId="0" applyFont="1" applyBorder="1" applyAlignment="1">
      <alignment horizontal="left" vertical="center" wrapText="1"/>
    </xf>
    <xf numFmtId="0" fontId="3" fillId="5" borderId="13" xfId="0" applyFont="1" applyFill="1" applyBorder="1" applyAlignment="1" applyProtection="1">
      <alignment horizontal="center"/>
      <protection locked="0"/>
    </xf>
    <xf numFmtId="0" fontId="2" fillId="0" borderId="0" xfId="0" applyFont="1" applyAlignment="1">
      <alignment horizontal="left" vertical="top" wrapText="1"/>
    </xf>
    <xf numFmtId="0" fontId="4" fillId="0" borderId="30" xfId="0" applyFont="1" applyBorder="1" applyAlignment="1">
      <alignment horizontal="left" vertical="top" wrapText="1"/>
    </xf>
    <xf numFmtId="0" fontId="4" fillId="0" borderId="15" xfId="0" applyFont="1" applyBorder="1" applyAlignment="1">
      <alignment horizontal="left" vertical="top" wrapText="1"/>
    </xf>
    <xf numFmtId="0" fontId="4" fillId="0" borderId="31" xfId="0" applyFont="1" applyBorder="1" applyAlignment="1">
      <alignment horizontal="left" vertical="top" wrapText="1"/>
    </xf>
    <xf numFmtId="0" fontId="3" fillId="0" borderId="29" xfId="0" applyFont="1" applyBorder="1" applyAlignment="1">
      <alignment horizontal="left" vertical="top" wrapText="1"/>
    </xf>
    <xf numFmtId="0" fontId="3" fillId="0" borderId="0"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27" xfId="0" applyFont="1" applyBorder="1" applyAlignment="1">
      <alignment horizontal="left" vertical="top" wrapText="1"/>
    </xf>
    <xf numFmtId="0" fontId="4" fillId="0" borderId="13" xfId="0" applyFont="1" applyBorder="1" applyAlignment="1">
      <alignment horizontal="left" vertical="top" wrapText="1"/>
    </xf>
    <xf numFmtId="0" fontId="4" fillId="0" borderId="28" xfId="0" applyFont="1" applyBorder="1" applyAlignment="1">
      <alignment horizontal="left" vertical="top"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27" xfId="0" applyFont="1" applyBorder="1" applyAlignment="1">
      <alignment horizontal="left" vertical="top" wrapText="1"/>
    </xf>
    <xf numFmtId="0" fontId="3" fillId="0" borderId="13" xfId="0" applyFont="1" applyBorder="1" applyAlignment="1">
      <alignment horizontal="left" vertical="top" wrapText="1"/>
    </xf>
    <xf numFmtId="0" fontId="3" fillId="0" borderId="28" xfId="0" applyFont="1" applyBorder="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1"/>
  <sheetViews>
    <sheetView workbookViewId="0">
      <selection activeCell="F19" sqref="F19"/>
    </sheetView>
  </sheetViews>
  <sheetFormatPr defaultColWidth="9.140625" defaultRowHeight="15" x14ac:dyDescent="0.25"/>
  <cols>
    <col min="1" max="1" width="55" style="61" customWidth="1"/>
    <col min="2" max="2" width="26.42578125" style="61" customWidth="1"/>
    <col min="3" max="16384" width="9.140625" style="61"/>
  </cols>
  <sheetData>
    <row r="2" spans="1:6" x14ac:dyDescent="0.25">
      <c r="A2" s="92" t="s">
        <v>81</v>
      </c>
      <c r="B2" s="92"/>
    </row>
    <row r="4" spans="1:6" x14ac:dyDescent="0.25">
      <c r="A4" s="62" t="s">
        <v>0</v>
      </c>
    </row>
    <row r="5" spans="1:6" x14ac:dyDescent="0.25">
      <c r="A5" s="93"/>
      <c r="B5" s="93"/>
    </row>
    <row r="7" spans="1:6" x14ac:dyDescent="0.25">
      <c r="A7" s="62" t="s">
        <v>1</v>
      </c>
    </row>
    <row r="8" spans="1:6" x14ac:dyDescent="0.25">
      <c r="A8" s="93"/>
      <c r="B8" s="93"/>
    </row>
    <row r="10" spans="1:6" s="64" customFormat="1" ht="30" x14ac:dyDescent="0.25">
      <c r="A10" s="63" t="s">
        <v>68</v>
      </c>
      <c r="B10" s="63" t="s">
        <v>69</v>
      </c>
      <c r="F10" s="65"/>
    </row>
    <row r="11" spans="1:6" ht="30" x14ac:dyDescent="0.25">
      <c r="A11" s="66" t="s">
        <v>82</v>
      </c>
      <c r="B11" s="67">
        <f>SUM('Predračun SKLOP 1'!I23:J23)</f>
        <v>0</v>
      </c>
    </row>
    <row r="12" spans="1:6" ht="45" x14ac:dyDescent="0.25">
      <c r="A12" s="66" t="s">
        <v>83</v>
      </c>
      <c r="B12" s="67">
        <f>SUM('Predračun SKLOP 2'!D15)</f>
        <v>0</v>
      </c>
    </row>
    <row r="13" spans="1:6" ht="15.75" x14ac:dyDescent="0.25">
      <c r="A13" s="68" t="s">
        <v>70</v>
      </c>
      <c r="B13" s="69">
        <f>SUM(B11:B12)</f>
        <v>0</v>
      </c>
    </row>
    <row r="14" spans="1:6" ht="15.75" x14ac:dyDescent="0.25">
      <c r="A14" s="68" t="s">
        <v>71</v>
      </c>
      <c r="B14" s="69">
        <f>B13*0.22</f>
        <v>0</v>
      </c>
    </row>
    <row r="15" spans="1:6" ht="15.75" x14ac:dyDescent="0.25">
      <c r="A15" s="68" t="s">
        <v>72</v>
      </c>
      <c r="B15" s="69">
        <f>B13+B14</f>
        <v>0</v>
      </c>
    </row>
    <row r="17" spans="1:2" x14ac:dyDescent="0.25">
      <c r="B17" s="62" t="s">
        <v>23</v>
      </c>
    </row>
    <row r="18" spans="1:2" x14ac:dyDescent="0.25">
      <c r="B18" s="70"/>
    </row>
    <row r="20" spans="1:2" ht="15.75" thickBot="1" x14ac:dyDescent="0.3">
      <c r="A20" s="71" t="s">
        <v>73</v>
      </c>
      <c r="B20" s="72"/>
    </row>
    <row r="21" spans="1:2" s="73" customFormat="1" ht="204" customHeight="1" thickBot="1" x14ac:dyDescent="0.3">
      <c r="A21" s="94" t="s">
        <v>84</v>
      </c>
      <c r="B21" s="95"/>
    </row>
  </sheetData>
  <sheetProtection algorithmName="SHA-512" hashValue="dD26tlx2AvDEx7jJwnH+1QJPAb0NAyqmLoabqbhHu8XM7WhoC6fdGrkZhUxsgg8nMrVM2p0kaJp4BXUsw/4HUA==" saltValue="V3OHYTDtS8LhCDL71yokCg==" spinCount="100000" sheet="1" objects="1" scenarios="1"/>
  <mergeCells count="4">
    <mergeCell ref="A2:B2"/>
    <mergeCell ref="A5:B5"/>
    <mergeCell ref="A8:B8"/>
    <mergeCell ref="A21:B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7"/>
  <sheetViews>
    <sheetView topLeftCell="A19" zoomScale="85" zoomScaleNormal="85" workbookViewId="0">
      <selection activeCell="E11" sqref="E11"/>
    </sheetView>
  </sheetViews>
  <sheetFormatPr defaultRowHeight="15" x14ac:dyDescent="0.25"/>
  <cols>
    <col min="1" max="1" width="6.140625" customWidth="1"/>
    <col min="2" max="2" width="20.7109375" customWidth="1"/>
    <col min="3" max="3" width="43.140625" customWidth="1"/>
    <col min="4" max="4" width="6.28515625" bestFit="1" customWidth="1"/>
    <col min="5" max="5" width="17.42578125" style="20" bestFit="1" customWidth="1"/>
    <col min="6" max="6" width="14.5703125" customWidth="1"/>
    <col min="7" max="7" width="19.85546875" style="28" customWidth="1"/>
    <col min="8" max="8" width="45.140625" style="20" customWidth="1"/>
    <col min="9" max="9" width="23.85546875" bestFit="1" customWidth="1"/>
    <col min="10" max="10" width="19.5703125" bestFit="1" customWidth="1"/>
    <col min="11" max="18" width="20.7109375" customWidth="1"/>
  </cols>
  <sheetData>
    <row r="1" spans="1:13" ht="15.75" thickBot="1" x14ac:dyDescent="0.3"/>
    <row r="2" spans="1:13" ht="15.75" x14ac:dyDescent="0.25">
      <c r="B2" s="110" t="s">
        <v>88</v>
      </c>
      <c r="C2" s="111"/>
      <c r="D2" s="111"/>
      <c r="E2" s="111"/>
      <c r="F2" s="111"/>
      <c r="G2" s="112"/>
    </row>
    <row r="3" spans="1:13" ht="18.75" customHeight="1" thickBot="1" x14ac:dyDescent="0.3">
      <c r="B3" s="113" t="s">
        <v>57</v>
      </c>
      <c r="C3" s="114"/>
      <c r="D3" s="114"/>
      <c r="E3" s="114"/>
      <c r="F3" s="114"/>
      <c r="G3" s="115"/>
    </row>
    <row r="5" spans="1:13" ht="15.75" thickBot="1" x14ac:dyDescent="0.3">
      <c r="H5" s="80"/>
    </row>
    <row r="6" spans="1:13" x14ac:dyDescent="0.25">
      <c r="B6" s="1" t="s">
        <v>0</v>
      </c>
      <c r="C6" s="136"/>
      <c r="D6" s="137"/>
      <c r="E6" s="137"/>
      <c r="F6" s="137"/>
      <c r="G6" s="137"/>
    </row>
    <row r="7" spans="1:13" ht="15.75" thickBot="1" x14ac:dyDescent="0.3">
      <c r="B7" s="2" t="s">
        <v>1</v>
      </c>
      <c r="C7" s="136"/>
      <c r="D7" s="137"/>
      <c r="E7" s="137"/>
      <c r="F7" s="137"/>
      <c r="G7" s="137"/>
    </row>
    <row r="9" spans="1:13" ht="15.75" thickBot="1" x14ac:dyDescent="0.3">
      <c r="B9" s="116" t="s">
        <v>2</v>
      </c>
      <c r="C9" s="116"/>
      <c r="D9" s="116"/>
    </row>
    <row r="10" spans="1:13" s="6" customFormat="1" ht="39" thickBot="1" x14ac:dyDescent="0.25">
      <c r="A10" s="3" t="s">
        <v>3</v>
      </c>
      <c r="B10" s="90" t="s">
        <v>4</v>
      </c>
      <c r="C10" s="90" t="s">
        <v>5</v>
      </c>
      <c r="D10" s="90" t="s">
        <v>6</v>
      </c>
      <c r="E10" s="24" t="s">
        <v>40</v>
      </c>
      <c r="F10" s="121" t="s">
        <v>37</v>
      </c>
      <c r="G10" s="121"/>
      <c r="H10" s="24" t="s">
        <v>7</v>
      </c>
      <c r="I10" s="90" t="s">
        <v>38</v>
      </c>
      <c r="J10" s="4" t="s">
        <v>8</v>
      </c>
      <c r="K10" s="5"/>
      <c r="L10" s="5"/>
      <c r="M10" s="5"/>
    </row>
    <row r="11" spans="1:13" ht="64.5" thickBot="1" x14ac:dyDescent="0.3">
      <c r="A11" s="7" t="s">
        <v>9</v>
      </c>
      <c r="B11" s="27" t="s">
        <v>25</v>
      </c>
      <c r="C11" s="8" t="s">
        <v>10</v>
      </c>
      <c r="D11" s="9">
        <v>15</v>
      </c>
      <c r="E11" s="82"/>
      <c r="F11" s="9" t="s">
        <v>11</v>
      </c>
      <c r="G11" s="29">
        <v>9000</v>
      </c>
      <c r="H11" s="83"/>
      <c r="I11" s="10">
        <f t="shared" ref="I11:I19" si="0">H11*G11</f>
        <v>0</v>
      </c>
      <c r="J11" s="11">
        <f>D11*E11</f>
        <v>0</v>
      </c>
    </row>
    <row r="12" spans="1:13" ht="46.15" customHeight="1" thickBot="1" x14ac:dyDescent="0.3">
      <c r="A12" s="96" t="s">
        <v>12</v>
      </c>
      <c r="B12" s="106" t="s">
        <v>26</v>
      </c>
      <c r="C12" s="100" t="s">
        <v>10</v>
      </c>
      <c r="D12" s="108">
        <v>11</v>
      </c>
      <c r="E12" s="104"/>
      <c r="F12" s="88" t="s">
        <v>11</v>
      </c>
      <c r="G12" s="30">
        <v>10300</v>
      </c>
      <c r="H12" s="84"/>
      <c r="I12" s="10">
        <f t="shared" si="0"/>
        <v>0</v>
      </c>
      <c r="J12" s="122">
        <f>D12*E12</f>
        <v>0</v>
      </c>
    </row>
    <row r="13" spans="1:13" ht="23.25" customHeight="1" thickBot="1" x14ac:dyDescent="0.3">
      <c r="A13" s="97"/>
      <c r="B13" s="107"/>
      <c r="C13" s="101"/>
      <c r="D13" s="109"/>
      <c r="E13" s="105"/>
      <c r="F13" s="89" t="s">
        <v>13</v>
      </c>
      <c r="G13" s="31">
        <v>11600</v>
      </c>
      <c r="H13" s="85"/>
      <c r="I13" s="10">
        <f t="shared" si="0"/>
        <v>0</v>
      </c>
      <c r="J13" s="123"/>
    </row>
    <row r="14" spans="1:13" ht="64.5" thickBot="1" x14ac:dyDescent="0.3">
      <c r="A14" s="7" t="s">
        <v>14</v>
      </c>
      <c r="B14" s="27" t="s">
        <v>27</v>
      </c>
      <c r="C14" s="8" t="s">
        <v>10</v>
      </c>
      <c r="D14" s="9">
        <v>8</v>
      </c>
      <c r="E14" s="82"/>
      <c r="F14" s="9" t="s">
        <v>15</v>
      </c>
      <c r="G14" s="29">
        <v>20000</v>
      </c>
      <c r="H14" s="83"/>
      <c r="I14" s="10">
        <f t="shared" si="0"/>
        <v>0</v>
      </c>
      <c r="J14" s="11">
        <f>D14*E14</f>
        <v>0</v>
      </c>
    </row>
    <row r="15" spans="1:13" ht="55.5" customHeight="1" thickBot="1" x14ac:dyDescent="0.3">
      <c r="A15" s="96" t="s">
        <v>16</v>
      </c>
      <c r="B15" s="98" t="s">
        <v>28</v>
      </c>
      <c r="C15" s="100" t="s">
        <v>10</v>
      </c>
      <c r="D15" s="102">
        <v>23</v>
      </c>
      <c r="E15" s="104"/>
      <c r="F15" s="88" t="s">
        <v>11</v>
      </c>
      <c r="G15" s="30">
        <v>57500</v>
      </c>
      <c r="H15" s="84"/>
      <c r="I15" s="10">
        <f t="shared" si="0"/>
        <v>0</v>
      </c>
      <c r="J15" s="122">
        <f>D15*E15</f>
        <v>0</v>
      </c>
    </row>
    <row r="16" spans="1:13" ht="15.75" thickBot="1" x14ac:dyDescent="0.3">
      <c r="A16" s="97"/>
      <c r="B16" s="99"/>
      <c r="C16" s="101"/>
      <c r="D16" s="103"/>
      <c r="E16" s="105"/>
      <c r="F16" s="89" t="s">
        <v>13</v>
      </c>
      <c r="G16" s="31">
        <v>39000</v>
      </c>
      <c r="H16" s="85"/>
      <c r="I16" s="10">
        <f t="shared" si="0"/>
        <v>0</v>
      </c>
      <c r="J16" s="123"/>
    </row>
    <row r="17" spans="1:11" ht="64.5" thickBot="1" x14ac:dyDescent="0.3">
      <c r="A17" s="7" t="s">
        <v>17</v>
      </c>
      <c r="B17" s="27" t="s">
        <v>29</v>
      </c>
      <c r="C17" s="8" t="s">
        <v>10</v>
      </c>
      <c r="D17" s="9">
        <v>2</v>
      </c>
      <c r="E17" s="82"/>
      <c r="F17" s="9" t="s">
        <v>11</v>
      </c>
      <c r="G17" s="29">
        <v>11500</v>
      </c>
      <c r="H17" s="83"/>
      <c r="I17" s="10">
        <f t="shared" si="0"/>
        <v>0</v>
      </c>
      <c r="J17" s="11">
        <f>D17*E17</f>
        <v>0</v>
      </c>
    </row>
    <row r="18" spans="1:11" ht="62.25" customHeight="1" thickBot="1" x14ac:dyDescent="0.3">
      <c r="A18" s="96" t="s">
        <v>24</v>
      </c>
      <c r="B18" s="98" t="s">
        <v>30</v>
      </c>
      <c r="C18" s="100" t="s">
        <v>10</v>
      </c>
      <c r="D18" s="102">
        <v>9</v>
      </c>
      <c r="E18" s="104"/>
      <c r="F18" s="88" t="s">
        <v>11</v>
      </c>
      <c r="G18" s="30">
        <v>50800</v>
      </c>
      <c r="H18" s="84"/>
      <c r="I18" s="10">
        <f t="shared" si="0"/>
        <v>0</v>
      </c>
      <c r="J18" s="122">
        <f>D18*E18</f>
        <v>0</v>
      </c>
    </row>
    <row r="19" spans="1:11" ht="15.75" thickBot="1" x14ac:dyDescent="0.3">
      <c r="A19" s="97"/>
      <c r="B19" s="99"/>
      <c r="C19" s="101"/>
      <c r="D19" s="103"/>
      <c r="E19" s="105"/>
      <c r="F19" s="89" t="s">
        <v>13</v>
      </c>
      <c r="G19" s="31">
        <v>17500</v>
      </c>
      <c r="H19" s="85"/>
      <c r="I19" s="10">
        <f t="shared" si="0"/>
        <v>0</v>
      </c>
      <c r="J19" s="123"/>
    </row>
    <row r="20" spans="1:11" ht="12.6" customHeight="1" thickBot="1" x14ac:dyDescent="0.3">
      <c r="A20" s="12"/>
      <c r="B20" s="13"/>
      <c r="C20" s="13"/>
      <c r="D20" s="14"/>
      <c r="E20" s="15"/>
      <c r="F20" s="14"/>
      <c r="G20" s="124"/>
      <c r="H20" s="125"/>
      <c r="I20" s="125"/>
      <c r="J20" s="126"/>
    </row>
    <row r="21" spans="1:11" ht="12.6" customHeight="1" thickBot="1" x14ac:dyDescent="0.3">
      <c r="A21" s="12"/>
      <c r="B21" s="13"/>
      <c r="C21" s="13"/>
      <c r="D21" s="14"/>
      <c r="E21" s="15" t="s">
        <v>32</v>
      </c>
      <c r="F21" s="14"/>
      <c r="G21" s="127" t="s">
        <v>33</v>
      </c>
      <c r="H21" s="128"/>
      <c r="I21" s="36">
        <f>SUM(I11:I19)</f>
        <v>0</v>
      </c>
      <c r="J21" s="37">
        <f>SUM(J11:J19)</f>
        <v>0</v>
      </c>
    </row>
    <row r="22" spans="1:11" ht="12.6" customHeight="1" thickBot="1" x14ac:dyDescent="0.3">
      <c r="A22" s="12"/>
      <c r="B22" s="13"/>
      <c r="C22" s="13"/>
      <c r="D22" s="14"/>
      <c r="E22" s="15" t="s">
        <v>34</v>
      </c>
      <c r="F22" s="14"/>
      <c r="G22" s="129" t="s">
        <v>35</v>
      </c>
      <c r="H22" s="130"/>
      <c r="I22" s="131">
        <v>48</v>
      </c>
      <c r="J22" s="132"/>
    </row>
    <row r="23" spans="1:11" ht="12.6" customHeight="1" thickBot="1" x14ac:dyDescent="0.3">
      <c r="A23" s="12"/>
      <c r="B23" s="13"/>
      <c r="C23" s="13"/>
      <c r="D23" s="14"/>
      <c r="E23" s="15"/>
      <c r="F23" s="14"/>
      <c r="G23" s="117" t="s">
        <v>36</v>
      </c>
      <c r="H23" s="118"/>
      <c r="I23" s="119">
        <f>(I21+J21)*I22</f>
        <v>0</v>
      </c>
      <c r="J23" s="120"/>
    </row>
    <row r="24" spans="1:11" ht="12.6" customHeight="1" thickBot="1" x14ac:dyDescent="0.3">
      <c r="A24" s="12"/>
      <c r="B24" s="13"/>
      <c r="C24" s="13"/>
      <c r="D24" s="14"/>
      <c r="E24" s="15"/>
      <c r="F24" s="14"/>
      <c r="G24" s="117" t="s">
        <v>67</v>
      </c>
      <c r="H24" s="118"/>
      <c r="I24" s="119">
        <f>I23*0.22</f>
        <v>0</v>
      </c>
      <c r="J24" s="120"/>
    </row>
    <row r="25" spans="1:11" ht="12.6" customHeight="1" thickBot="1" x14ac:dyDescent="0.3">
      <c r="A25" s="12"/>
      <c r="B25" s="13"/>
      <c r="C25" s="13"/>
      <c r="D25" s="14"/>
      <c r="E25" s="15"/>
      <c r="F25" s="14"/>
      <c r="G25" s="117" t="s">
        <v>39</v>
      </c>
      <c r="H25" s="118"/>
      <c r="I25" s="119">
        <f>(I23*0.22)+I23</f>
        <v>0</v>
      </c>
      <c r="J25" s="120"/>
    </row>
    <row r="26" spans="1:11" ht="12.6" customHeight="1" x14ac:dyDescent="0.25">
      <c r="A26" s="12"/>
      <c r="B26" s="13"/>
      <c r="C26" s="13"/>
      <c r="D26" s="14"/>
      <c r="E26" s="15"/>
      <c r="F26" s="14"/>
      <c r="G26" s="32"/>
      <c r="H26" s="15"/>
      <c r="I26" s="15"/>
      <c r="J26" s="15"/>
    </row>
    <row r="27" spans="1:11" ht="15.75" x14ac:dyDescent="0.3">
      <c r="A27" s="16"/>
      <c r="B27" s="16" t="s">
        <v>18</v>
      </c>
      <c r="C27" s="16"/>
      <c r="D27" s="16"/>
      <c r="E27" s="25"/>
      <c r="F27" s="16"/>
      <c r="G27" s="33"/>
      <c r="H27" s="60"/>
      <c r="I27" s="16"/>
      <c r="J27" s="16"/>
      <c r="K27" s="16"/>
    </row>
    <row r="28" spans="1:11" x14ac:dyDescent="0.25">
      <c r="A28" s="17" t="s">
        <v>19</v>
      </c>
      <c r="B28" s="133" t="s">
        <v>20</v>
      </c>
      <c r="C28" s="134"/>
      <c r="D28" s="134"/>
      <c r="E28" s="134"/>
      <c r="F28" s="134"/>
      <c r="G28" s="134"/>
      <c r="H28" s="134"/>
      <c r="I28" s="134"/>
      <c r="J28" s="134"/>
      <c r="K28" s="135"/>
    </row>
    <row r="29" spans="1:11" ht="30" customHeight="1" x14ac:dyDescent="0.25">
      <c r="A29" s="18" t="s">
        <v>21</v>
      </c>
      <c r="B29" s="138" t="s">
        <v>31</v>
      </c>
      <c r="C29" s="139"/>
      <c r="D29" s="139"/>
      <c r="E29" s="139"/>
      <c r="F29" s="139"/>
      <c r="G29" s="139"/>
      <c r="H29" s="139"/>
      <c r="I29" s="139"/>
      <c r="J29" s="139"/>
      <c r="K29" s="140"/>
    </row>
    <row r="30" spans="1:11" ht="30" customHeight="1" x14ac:dyDescent="0.25">
      <c r="A30" s="18" t="s">
        <v>14</v>
      </c>
      <c r="B30" s="138" t="s">
        <v>86</v>
      </c>
      <c r="C30" s="139"/>
      <c r="D30" s="139"/>
      <c r="E30" s="139"/>
      <c r="F30" s="139"/>
      <c r="G30" s="139"/>
      <c r="H30" s="139"/>
      <c r="I30" s="139"/>
      <c r="J30" s="139"/>
      <c r="K30" s="140"/>
    </row>
    <row r="31" spans="1:11" ht="30" customHeight="1" x14ac:dyDescent="0.25">
      <c r="A31" s="18" t="s">
        <v>16</v>
      </c>
      <c r="B31" s="138" t="s">
        <v>59</v>
      </c>
      <c r="C31" s="139"/>
      <c r="D31" s="139"/>
      <c r="E31" s="139"/>
      <c r="F31" s="139"/>
      <c r="G31" s="139"/>
      <c r="H31" s="139"/>
      <c r="I31" s="139"/>
      <c r="J31" s="139"/>
      <c r="K31" s="140"/>
    </row>
    <row r="32" spans="1:11" ht="30" customHeight="1" x14ac:dyDescent="0.25">
      <c r="A32" s="18" t="s">
        <v>60</v>
      </c>
      <c r="B32" s="138" t="s">
        <v>78</v>
      </c>
      <c r="C32" s="139"/>
      <c r="D32" s="139"/>
      <c r="E32" s="139"/>
      <c r="F32" s="139"/>
      <c r="G32" s="139"/>
      <c r="H32" s="139"/>
      <c r="I32" s="139"/>
      <c r="J32" s="139"/>
      <c r="K32" s="140"/>
    </row>
    <row r="33" spans="1:11" ht="30" customHeight="1" x14ac:dyDescent="0.25">
      <c r="A33" s="18" t="s">
        <v>61</v>
      </c>
      <c r="B33" s="138" t="s">
        <v>74</v>
      </c>
      <c r="C33" s="139"/>
      <c r="D33" s="139"/>
      <c r="E33" s="139"/>
      <c r="F33" s="139"/>
      <c r="G33" s="139"/>
      <c r="H33" s="139"/>
      <c r="I33" s="139"/>
      <c r="J33" s="139"/>
      <c r="K33" s="140"/>
    </row>
    <row r="34" spans="1:11" ht="78" customHeight="1" x14ac:dyDescent="0.25">
      <c r="A34" s="18" t="s">
        <v>62</v>
      </c>
      <c r="B34" s="138" t="s">
        <v>79</v>
      </c>
      <c r="C34" s="139"/>
      <c r="D34" s="139"/>
      <c r="E34" s="139"/>
      <c r="F34" s="139"/>
      <c r="G34" s="139"/>
      <c r="H34" s="139"/>
      <c r="I34" s="139"/>
      <c r="J34" s="139"/>
      <c r="K34" s="141"/>
    </row>
    <row r="35" spans="1:11" x14ac:dyDescent="0.25">
      <c r="A35" s="17" t="s">
        <v>63</v>
      </c>
      <c r="B35" s="133" t="s">
        <v>94</v>
      </c>
      <c r="C35" s="134"/>
      <c r="D35" s="134"/>
      <c r="E35" s="134"/>
      <c r="F35" s="134"/>
      <c r="G35" s="134"/>
      <c r="H35" s="134"/>
      <c r="I35" s="134"/>
      <c r="J35" s="134"/>
      <c r="K35" s="135"/>
    </row>
    <row r="36" spans="1:11" x14ac:dyDescent="0.25">
      <c r="A36" s="17" t="s">
        <v>75</v>
      </c>
      <c r="B36" s="133" t="s">
        <v>77</v>
      </c>
      <c r="C36" s="134"/>
      <c r="D36" s="134"/>
      <c r="E36" s="134"/>
      <c r="F36" s="134"/>
      <c r="G36" s="134"/>
      <c r="H36" s="134"/>
      <c r="I36" s="134"/>
      <c r="J36" s="134"/>
      <c r="K36" s="135"/>
    </row>
    <row r="37" spans="1:11" x14ac:dyDescent="0.25">
      <c r="A37" s="77"/>
      <c r="B37" s="78"/>
      <c r="C37" s="78"/>
      <c r="D37" s="78"/>
      <c r="E37" s="78"/>
      <c r="F37" s="78"/>
      <c r="G37" s="78"/>
      <c r="H37" s="78"/>
      <c r="I37" s="78"/>
      <c r="J37" s="78"/>
      <c r="K37" s="78"/>
    </row>
    <row r="38" spans="1:11" x14ac:dyDescent="0.25">
      <c r="A38" s="12"/>
      <c r="B38" s="13"/>
      <c r="C38" s="13"/>
      <c r="D38" s="14"/>
      <c r="E38" s="15"/>
      <c r="F38" s="14"/>
      <c r="G38" s="32"/>
      <c r="H38" s="15"/>
      <c r="I38" s="15"/>
      <c r="J38" s="15"/>
    </row>
    <row r="39" spans="1:11" x14ac:dyDescent="0.25">
      <c r="A39" s="12"/>
      <c r="B39" s="13"/>
      <c r="C39" s="13"/>
      <c r="D39" s="14"/>
      <c r="E39" s="15"/>
      <c r="F39" s="14"/>
      <c r="G39" s="32"/>
      <c r="H39" s="15"/>
      <c r="I39" s="15"/>
      <c r="J39" s="15"/>
    </row>
    <row r="40" spans="1:11" x14ac:dyDescent="0.25">
      <c r="A40" s="12"/>
      <c r="B40" s="13"/>
      <c r="C40" s="13"/>
      <c r="D40" s="14"/>
      <c r="E40" s="15"/>
      <c r="F40" s="14"/>
      <c r="G40" s="32"/>
      <c r="H40" s="15"/>
      <c r="I40" s="15"/>
      <c r="J40" s="15"/>
    </row>
    <row r="41" spans="1:11" x14ac:dyDescent="0.25">
      <c r="D41" s="19"/>
      <c r="F41" s="19"/>
      <c r="G41" s="34"/>
      <c r="I41" s="20"/>
      <c r="J41" s="20"/>
    </row>
    <row r="42" spans="1:11" x14ac:dyDescent="0.25">
      <c r="D42" s="19"/>
      <c r="F42" s="19"/>
      <c r="I42" s="20"/>
      <c r="J42" s="20"/>
    </row>
    <row r="43" spans="1:11" x14ac:dyDescent="0.25">
      <c r="F43" s="19"/>
      <c r="I43" s="20"/>
      <c r="J43" s="20"/>
    </row>
    <row r="44" spans="1:11" x14ac:dyDescent="0.25">
      <c r="F44" s="19"/>
      <c r="I44" s="20"/>
      <c r="J44" s="20"/>
    </row>
    <row r="45" spans="1:11" x14ac:dyDescent="0.25">
      <c r="F45" s="21" t="s">
        <v>22</v>
      </c>
      <c r="G45" s="35"/>
    </row>
    <row r="46" spans="1:11" x14ac:dyDescent="0.25">
      <c r="F46" s="22"/>
      <c r="H46" s="26"/>
    </row>
    <row r="47" spans="1:11" x14ac:dyDescent="0.25">
      <c r="F47" s="23" t="s">
        <v>23</v>
      </c>
      <c r="G47" s="76"/>
    </row>
  </sheetData>
  <sheetProtection algorithmName="SHA-512" hashValue="QzEOcy2tNaOOzYhZc/0XNkK5b5v2+oBObMYdjA4nJfpMHJn3/PJw5Ps7u5Xi//cXdxrvzmouIoJ1feLBGpmbvg==" saltValue="NBsJMgdCVGkJzNE5vqoMdA==" spinCount="100000" sheet="1" objects="1" scenarios="1"/>
  <mergeCells count="43">
    <mergeCell ref="B36:K36"/>
    <mergeCell ref="C6:G6"/>
    <mergeCell ref="C7:G7"/>
    <mergeCell ref="B32:K32"/>
    <mergeCell ref="B33:K33"/>
    <mergeCell ref="G25:H25"/>
    <mergeCell ref="I25:J25"/>
    <mergeCell ref="G24:H24"/>
    <mergeCell ref="I24:J24"/>
    <mergeCell ref="B35:K35"/>
    <mergeCell ref="B28:K28"/>
    <mergeCell ref="B29:K29"/>
    <mergeCell ref="B34:K34"/>
    <mergeCell ref="B30:K30"/>
    <mergeCell ref="B31:K31"/>
    <mergeCell ref="B2:G2"/>
    <mergeCell ref="B3:G3"/>
    <mergeCell ref="B9:D9"/>
    <mergeCell ref="G23:H23"/>
    <mergeCell ref="I23:J23"/>
    <mergeCell ref="F10:G10"/>
    <mergeCell ref="J12:J13"/>
    <mergeCell ref="J15:J16"/>
    <mergeCell ref="J18:J19"/>
    <mergeCell ref="G20:J20"/>
    <mergeCell ref="G21:H21"/>
    <mergeCell ref="G22:H22"/>
    <mergeCell ref="I22:J22"/>
    <mergeCell ref="A12:A13"/>
    <mergeCell ref="B12:B13"/>
    <mergeCell ref="C12:C13"/>
    <mergeCell ref="D12:D13"/>
    <mergeCell ref="E12:E13"/>
    <mergeCell ref="A15:A16"/>
    <mergeCell ref="B15:B16"/>
    <mergeCell ref="C15:C16"/>
    <mergeCell ref="D15:D16"/>
    <mergeCell ref="E15:E16"/>
    <mergeCell ref="A18:A19"/>
    <mergeCell ref="B18:B19"/>
    <mergeCell ref="C18:C19"/>
    <mergeCell ref="D18:D19"/>
    <mergeCell ref="E18:E19"/>
  </mergeCells>
  <dataValidations count="2">
    <dataValidation type="custom" allowBlank="1" showInputMessage="1" showErrorMessage="1" sqref="E10" xr:uid="{00000000-0002-0000-0100-000000000000}">
      <formula1>INT(A1*100)=(A1*100)</formula1>
    </dataValidation>
    <dataValidation type="custom" allowBlank="1" showInputMessage="1" showErrorMessage="1" error="Vpisano število mora imeti 4 decimalna mesta. " sqref="E18:E19 E11 E12:E13 E14 E15:E16 E17 H11 H12 H13 H14 H15 H16 H17 H18 H19" xr:uid="{00000000-0002-0000-0100-000001000000}">
      <formula1>INT(E11*10000)=(E11*10000)</formula1>
    </dataValidation>
  </dataValidations>
  <pageMargins left="0.70866141732283472" right="0.70866141732283472" top="0.74803149606299213" bottom="0.74803149606299213" header="0.31496062992125984" footer="0.31496062992125984"/>
  <pageSetup paperSize="9" scale="5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K46"/>
  <sheetViews>
    <sheetView tabSelected="1" zoomScaleNormal="100" workbookViewId="0">
      <selection activeCell="F14" sqref="F14"/>
    </sheetView>
  </sheetViews>
  <sheetFormatPr defaultColWidth="9.140625" defaultRowHeight="12.75" x14ac:dyDescent="0.2"/>
  <cols>
    <col min="1" max="1" width="6.140625" style="12" customWidth="1"/>
    <col min="2" max="2" width="12.5703125" style="12" customWidth="1"/>
    <col min="3" max="3" width="45.5703125" style="12" customWidth="1"/>
    <col min="4" max="4" width="22.28515625" style="12" customWidth="1"/>
    <col min="5" max="5" width="21.7109375" style="12" customWidth="1"/>
    <col min="6" max="6" width="9" style="12" customWidth="1"/>
    <col min="7" max="8" width="20.85546875" style="12" customWidth="1"/>
    <col min="9" max="12" width="20.7109375" style="12" customWidth="1"/>
    <col min="13" max="16384" width="9.140625" style="12"/>
  </cols>
  <sheetData>
    <row r="1" spans="2:11" ht="13.5" thickBot="1" x14ac:dyDescent="0.25"/>
    <row r="2" spans="2:11" ht="15.75" x14ac:dyDescent="0.25">
      <c r="B2" s="110" t="s">
        <v>89</v>
      </c>
      <c r="C2" s="111"/>
      <c r="D2" s="111"/>
      <c r="E2" s="111"/>
      <c r="F2" s="111"/>
      <c r="G2" s="112"/>
      <c r="H2" s="38"/>
    </row>
    <row r="3" spans="2:11" ht="16.5" thickBot="1" x14ac:dyDescent="0.3">
      <c r="B3" s="113" t="s">
        <v>83</v>
      </c>
      <c r="C3" s="114"/>
      <c r="D3" s="114"/>
      <c r="E3" s="114"/>
      <c r="F3" s="114"/>
      <c r="G3" s="115"/>
    </row>
    <row r="4" spans="2:11" ht="13.5" thickBot="1" x14ac:dyDescent="0.25"/>
    <row r="5" spans="2:11" ht="26.25" thickBot="1" x14ac:dyDescent="0.25">
      <c r="B5" s="39" t="s">
        <v>0</v>
      </c>
      <c r="C5" s="142"/>
      <c r="D5" s="142"/>
      <c r="E5" s="40"/>
      <c r="F5" s="40"/>
    </row>
    <row r="6" spans="2:11" ht="25.5" x14ac:dyDescent="0.2">
      <c r="B6" s="39" t="s">
        <v>1</v>
      </c>
      <c r="C6" s="142"/>
      <c r="D6" s="142"/>
      <c r="E6" s="40"/>
      <c r="F6" s="40"/>
    </row>
    <row r="8" spans="2:11" ht="13.9" customHeight="1" x14ac:dyDescent="0.2">
      <c r="B8" s="147" t="s">
        <v>80</v>
      </c>
      <c r="C8" s="148"/>
      <c r="D8" s="148"/>
      <c r="E8" s="148"/>
      <c r="F8" s="148"/>
      <c r="G8" s="148"/>
      <c r="H8" s="41"/>
      <c r="I8" s="42"/>
      <c r="J8" s="15"/>
      <c r="K8" s="15"/>
    </row>
    <row r="9" spans="2:11" x14ac:dyDescent="0.2">
      <c r="B9" s="143" t="s">
        <v>18</v>
      </c>
      <c r="C9" s="143"/>
      <c r="D9" s="14"/>
      <c r="E9" s="15"/>
      <c r="F9" s="14"/>
      <c r="G9" s="41"/>
      <c r="H9" s="41"/>
      <c r="I9" s="42"/>
      <c r="J9" s="15"/>
      <c r="K9" s="15"/>
    </row>
    <row r="10" spans="2:11" x14ac:dyDescent="0.2">
      <c r="B10" s="116"/>
      <c r="C10" s="116"/>
      <c r="D10" s="116"/>
    </row>
    <row r="11" spans="2:11" x14ac:dyDescent="0.2">
      <c r="B11" s="43" t="s">
        <v>41</v>
      </c>
      <c r="C11" s="43" t="s">
        <v>42</v>
      </c>
      <c r="D11" s="44" t="s">
        <v>43</v>
      </c>
      <c r="E11" s="15"/>
      <c r="F11" s="14"/>
      <c r="G11" s="41"/>
      <c r="H11" s="41"/>
      <c r="I11" s="42"/>
      <c r="J11" s="15"/>
      <c r="K11" s="15"/>
    </row>
    <row r="12" spans="2:11" ht="38.25" x14ac:dyDescent="0.2">
      <c r="B12" s="45" t="s">
        <v>44</v>
      </c>
      <c r="C12" s="86" t="s">
        <v>91</v>
      </c>
      <c r="D12" s="87"/>
      <c r="E12" s="15"/>
      <c r="F12" s="14"/>
      <c r="G12" s="41"/>
      <c r="H12" s="41"/>
      <c r="I12" s="42"/>
      <c r="J12" s="15"/>
      <c r="K12" s="15"/>
    </row>
    <row r="13" spans="2:11" ht="38.25" x14ac:dyDescent="0.2">
      <c r="B13" s="45" t="s">
        <v>45</v>
      </c>
      <c r="C13" s="86" t="s">
        <v>92</v>
      </c>
      <c r="D13" s="87"/>
      <c r="E13" s="15"/>
      <c r="F13" s="14"/>
      <c r="G13" s="41"/>
      <c r="H13" s="41"/>
      <c r="I13" s="42"/>
      <c r="J13" s="15"/>
      <c r="K13" s="15"/>
    </row>
    <row r="14" spans="2:11" ht="51" x14ac:dyDescent="0.2">
      <c r="B14" s="45" t="s">
        <v>46</v>
      </c>
      <c r="C14" s="86" t="s">
        <v>93</v>
      </c>
      <c r="D14" s="87"/>
      <c r="E14" s="15"/>
      <c r="F14" s="14"/>
      <c r="G14" s="81"/>
      <c r="H14" s="41"/>
      <c r="I14" s="42"/>
      <c r="J14" s="15"/>
      <c r="K14" s="15"/>
    </row>
    <row r="15" spans="2:11" x14ac:dyDescent="0.2">
      <c r="B15" s="45"/>
      <c r="C15" s="46" t="s">
        <v>47</v>
      </c>
      <c r="D15" s="47">
        <f>SUM(D12:D14)</f>
        <v>0</v>
      </c>
      <c r="E15" s="15"/>
      <c r="F15" s="14"/>
      <c r="G15" s="41"/>
      <c r="H15" s="41"/>
      <c r="I15" s="42"/>
      <c r="J15" s="15"/>
      <c r="K15" s="15"/>
    </row>
    <row r="16" spans="2:11" x14ac:dyDescent="0.2">
      <c r="B16" s="45"/>
      <c r="C16" s="46" t="s">
        <v>48</v>
      </c>
      <c r="D16" s="47">
        <f>D15*0.22</f>
        <v>0</v>
      </c>
      <c r="E16" s="15"/>
      <c r="F16" s="14"/>
      <c r="G16" s="41"/>
      <c r="H16" s="41"/>
      <c r="I16" s="42"/>
      <c r="J16" s="15"/>
      <c r="K16" s="15"/>
    </row>
    <row r="17" spans="2:11" x14ac:dyDescent="0.2">
      <c r="B17" s="45"/>
      <c r="C17" s="46" t="s">
        <v>49</v>
      </c>
      <c r="D17" s="47">
        <f>D15+D16</f>
        <v>0</v>
      </c>
      <c r="E17" s="15"/>
      <c r="F17" s="14"/>
      <c r="G17" s="41"/>
      <c r="H17" s="41"/>
      <c r="I17" s="42"/>
      <c r="J17" s="15"/>
      <c r="K17" s="15"/>
    </row>
    <row r="18" spans="2:11" x14ac:dyDescent="0.2">
      <c r="B18" s="13"/>
      <c r="C18" s="13"/>
      <c r="D18" s="48"/>
      <c r="E18" s="15"/>
      <c r="F18" s="14"/>
      <c r="G18" s="41"/>
      <c r="H18" s="41"/>
      <c r="I18" s="42"/>
      <c r="J18" s="15"/>
      <c r="K18" s="15"/>
    </row>
    <row r="19" spans="2:11" ht="25.5" x14ac:dyDescent="0.2">
      <c r="B19" s="13"/>
      <c r="C19" s="45" t="s">
        <v>50</v>
      </c>
      <c r="D19" s="87"/>
      <c r="E19" s="15"/>
      <c r="F19" s="14"/>
      <c r="G19" s="41"/>
      <c r="H19" s="41"/>
      <c r="I19" s="42"/>
      <c r="J19" s="15"/>
      <c r="K19" s="15"/>
    </row>
    <row r="20" spans="2:11" ht="25.5" x14ac:dyDescent="0.2">
      <c r="B20" s="13"/>
      <c r="C20" s="45" t="s">
        <v>51</v>
      </c>
      <c r="D20" s="87"/>
      <c r="E20" s="15"/>
      <c r="F20" s="14"/>
      <c r="G20" s="41"/>
      <c r="H20" s="41"/>
      <c r="I20" s="42"/>
      <c r="J20" s="15"/>
      <c r="K20" s="15"/>
    </row>
    <row r="21" spans="2:11" ht="25.5" x14ac:dyDescent="0.2">
      <c r="B21" s="13"/>
      <c r="C21" s="45" t="s">
        <v>52</v>
      </c>
      <c r="D21" s="87"/>
      <c r="E21" s="15"/>
      <c r="F21" s="14"/>
      <c r="G21" s="41"/>
      <c r="H21" s="41"/>
      <c r="I21" s="42"/>
      <c r="J21" s="15"/>
      <c r="K21" s="15"/>
    </row>
    <row r="22" spans="2:11" ht="25.5" x14ac:dyDescent="0.2">
      <c r="B22" s="13"/>
      <c r="C22" s="45" t="s">
        <v>53</v>
      </c>
      <c r="D22" s="87"/>
      <c r="E22" s="15"/>
      <c r="F22" s="14"/>
      <c r="G22" s="41"/>
      <c r="H22" s="41"/>
      <c r="I22" s="42"/>
      <c r="J22" s="15"/>
      <c r="K22" s="15"/>
    </row>
    <row r="23" spans="2:11" x14ac:dyDescent="0.2">
      <c r="B23" s="13"/>
      <c r="C23" s="13"/>
      <c r="D23" s="14"/>
      <c r="E23" s="15"/>
      <c r="F23" s="14"/>
      <c r="G23" s="41"/>
      <c r="H23" s="41"/>
      <c r="I23" s="42"/>
      <c r="J23" s="15"/>
      <c r="K23" s="15"/>
    </row>
    <row r="24" spans="2:11" ht="13.5" thickBot="1" x14ac:dyDescent="0.25">
      <c r="B24" s="91"/>
      <c r="C24" s="91"/>
      <c r="D24" s="14"/>
      <c r="E24" s="79"/>
      <c r="F24" s="14"/>
      <c r="G24" s="41"/>
      <c r="H24" s="41"/>
      <c r="I24" s="42"/>
      <c r="J24" s="15"/>
      <c r="K24" s="15"/>
    </row>
    <row r="25" spans="2:11" x14ac:dyDescent="0.2">
      <c r="B25" s="155" t="s">
        <v>58</v>
      </c>
      <c r="C25" s="156"/>
      <c r="D25" s="157"/>
      <c r="E25" s="15"/>
      <c r="F25" s="14"/>
      <c r="G25" s="41"/>
      <c r="H25" s="41"/>
      <c r="I25" s="42"/>
      <c r="J25" s="15"/>
      <c r="K25" s="15"/>
    </row>
    <row r="26" spans="2:11" ht="54" customHeight="1" x14ac:dyDescent="0.2">
      <c r="B26" s="158" t="s">
        <v>54</v>
      </c>
      <c r="C26" s="159"/>
      <c r="D26" s="160"/>
      <c r="E26" s="15"/>
      <c r="F26" s="14"/>
      <c r="G26" s="41"/>
      <c r="H26" s="41"/>
      <c r="I26" s="42"/>
      <c r="J26" s="15"/>
      <c r="K26" s="15"/>
    </row>
    <row r="27" spans="2:11" s="50" customFormat="1" ht="82.5" customHeight="1" x14ac:dyDescent="0.25">
      <c r="B27" s="152" t="s">
        <v>90</v>
      </c>
      <c r="C27" s="153"/>
      <c r="D27" s="154"/>
      <c r="E27" s="49"/>
      <c r="G27" s="51"/>
      <c r="H27" s="51"/>
      <c r="I27" s="52"/>
      <c r="J27" s="49"/>
      <c r="K27" s="49"/>
    </row>
    <row r="28" spans="2:11" s="50" customFormat="1" ht="41.25" customHeight="1" x14ac:dyDescent="0.25">
      <c r="B28" s="152" t="s">
        <v>85</v>
      </c>
      <c r="C28" s="153"/>
      <c r="D28" s="154"/>
      <c r="E28" s="49"/>
      <c r="G28" s="51"/>
      <c r="H28" s="51"/>
      <c r="I28" s="52"/>
      <c r="J28" s="49"/>
      <c r="K28" s="49"/>
    </row>
    <row r="29" spans="2:11" s="50" customFormat="1" ht="81" customHeight="1" x14ac:dyDescent="0.25">
      <c r="B29" s="152" t="s">
        <v>87</v>
      </c>
      <c r="C29" s="153"/>
      <c r="D29" s="154"/>
      <c r="E29" s="49"/>
      <c r="G29" s="51"/>
      <c r="H29" s="51"/>
      <c r="I29" s="52"/>
      <c r="J29" s="49"/>
      <c r="K29" s="49"/>
    </row>
    <row r="30" spans="2:11" s="54" customFormat="1" ht="15.75" customHeight="1" x14ac:dyDescent="0.25">
      <c r="B30" s="152" t="s">
        <v>55</v>
      </c>
      <c r="C30" s="153"/>
      <c r="D30" s="154"/>
      <c r="E30" s="53"/>
      <c r="G30" s="55"/>
      <c r="H30" s="55"/>
      <c r="I30" s="56"/>
      <c r="J30" s="53"/>
      <c r="K30" s="53"/>
    </row>
    <row r="31" spans="2:11" s="54" customFormat="1" ht="15.75" customHeight="1" x14ac:dyDescent="0.25">
      <c r="B31" s="144" t="s">
        <v>95</v>
      </c>
      <c r="C31" s="145"/>
      <c r="D31" s="146"/>
      <c r="E31" s="53"/>
      <c r="G31" s="55"/>
      <c r="H31" s="55"/>
      <c r="I31" s="56"/>
      <c r="J31" s="53"/>
      <c r="K31" s="53"/>
    </row>
    <row r="32" spans="2:11" s="54" customFormat="1" x14ac:dyDescent="0.25">
      <c r="B32" s="152" t="s">
        <v>76</v>
      </c>
      <c r="C32" s="153"/>
      <c r="D32" s="154"/>
      <c r="E32" s="53"/>
      <c r="G32" s="55"/>
      <c r="H32" s="55"/>
      <c r="I32" s="56"/>
      <c r="J32" s="53"/>
      <c r="K32" s="53"/>
    </row>
    <row r="33" spans="2:11" x14ac:dyDescent="0.2">
      <c r="B33" s="152" t="s">
        <v>56</v>
      </c>
      <c r="C33" s="153"/>
      <c r="D33" s="154"/>
      <c r="E33" s="15"/>
      <c r="F33" s="14"/>
      <c r="G33" s="41"/>
      <c r="H33" s="41"/>
      <c r="I33" s="42"/>
      <c r="J33" s="15"/>
      <c r="K33" s="15"/>
    </row>
    <row r="34" spans="2:11" x14ac:dyDescent="0.2">
      <c r="B34" s="152" t="s">
        <v>64</v>
      </c>
      <c r="C34" s="153"/>
      <c r="D34" s="154"/>
      <c r="E34" s="15"/>
      <c r="F34" s="14"/>
      <c r="G34" s="41"/>
      <c r="H34" s="41"/>
      <c r="I34" s="42"/>
      <c r="J34" s="15"/>
      <c r="K34" s="15"/>
    </row>
    <row r="35" spans="2:11" x14ac:dyDescent="0.2">
      <c r="B35" s="152" t="s">
        <v>65</v>
      </c>
      <c r="C35" s="153"/>
      <c r="D35" s="154"/>
      <c r="E35" s="15"/>
      <c r="F35" s="14"/>
      <c r="G35" s="41"/>
      <c r="H35" s="41"/>
      <c r="I35" s="42"/>
      <c r="J35" s="15"/>
      <c r="K35" s="15"/>
    </row>
    <row r="36" spans="2:11" ht="13.5" thickBot="1" x14ac:dyDescent="0.25">
      <c r="B36" s="149" t="s">
        <v>66</v>
      </c>
      <c r="C36" s="150"/>
      <c r="D36" s="151"/>
      <c r="E36" s="15"/>
      <c r="F36" s="14"/>
      <c r="G36" s="41"/>
      <c r="H36" s="41"/>
      <c r="I36" s="42"/>
      <c r="J36" s="15"/>
      <c r="K36" s="15"/>
    </row>
    <row r="37" spans="2:11" x14ac:dyDescent="0.2">
      <c r="B37" s="59"/>
      <c r="C37" s="59"/>
      <c r="D37" s="59"/>
      <c r="E37" s="15"/>
      <c r="F37" s="14"/>
      <c r="G37" s="41"/>
      <c r="H37" s="41"/>
      <c r="I37" s="42"/>
      <c r="J37" s="15"/>
      <c r="K37" s="15"/>
    </row>
    <row r="38" spans="2:11" x14ac:dyDescent="0.2">
      <c r="B38" s="13"/>
      <c r="C38" s="13"/>
      <c r="D38" s="14"/>
      <c r="E38" s="15"/>
      <c r="F38" s="14"/>
      <c r="G38" s="41"/>
      <c r="H38" s="41"/>
      <c r="I38" s="42"/>
      <c r="J38" s="15"/>
      <c r="K38" s="15"/>
    </row>
    <row r="39" spans="2:11" x14ac:dyDescent="0.2">
      <c r="B39" s="13"/>
      <c r="C39" s="15"/>
      <c r="D39" s="14"/>
      <c r="E39" s="41"/>
      <c r="F39" s="42"/>
      <c r="G39" s="15"/>
      <c r="H39" s="15"/>
      <c r="I39" s="15"/>
      <c r="J39" s="15"/>
      <c r="K39" s="15"/>
    </row>
    <row r="40" spans="2:11" x14ac:dyDescent="0.2">
      <c r="B40" s="57" t="s">
        <v>22</v>
      </c>
      <c r="C40" s="75"/>
      <c r="D40" s="14"/>
      <c r="J40" s="15"/>
      <c r="K40" s="15"/>
    </row>
    <row r="41" spans="2:11" x14ac:dyDescent="0.2">
      <c r="B41" s="58"/>
      <c r="C41" s="42"/>
    </row>
    <row r="42" spans="2:11" x14ac:dyDescent="0.2">
      <c r="B42" s="58" t="s">
        <v>23</v>
      </c>
      <c r="C42" s="74"/>
    </row>
    <row r="46" spans="2:11" x14ac:dyDescent="0.2">
      <c r="D46" s="14"/>
    </row>
  </sheetData>
  <sheetProtection algorithmName="SHA-512" hashValue="tn+mBja5XiWXLLq9m7g3GTLakx5CKfuh7ILDtbhvxxLgit3n29k5m8E7faUuPfmrysfZ60dPaqv+yn+KtSDnwQ==" saltValue="79fxnnRoPembLkS4HLQAhQ==" spinCount="100000" sheet="1" objects="1" scenarios="1"/>
  <mergeCells count="19">
    <mergeCell ref="B31:D31"/>
    <mergeCell ref="B8:G8"/>
    <mergeCell ref="B36:D36"/>
    <mergeCell ref="B34:D34"/>
    <mergeCell ref="B35:D35"/>
    <mergeCell ref="B32:D32"/>
    <mergeCell ref="B33:D33"/>
    <mergeCell ref="B30:D30"/>
    <mergeCell ref="B10:D10"/>
    <mergeCell ref="B25:D25"/>
    <mergeCell ref="B26:D26"/>
    <mergeCell ref="B27:D27"/>
    <mergeCell ref="B28:D28"/>
    <mergeCell ref="B29:D29"/>
    <mergeCell ref="B3:G3"/>
    <mergeCell ref="B2:G2"/>
    <mergeCell ref="C5:D5"/>
    <mergeCell ref="C6:D6"/>
    <mergeCell ref="B9:C9"/>
  </mergeCells>
  <dataValidations count="1">
    <dataValidation type="custom" allowBlank="1" showInputMessage="1" showErrorMessage="1" error="Število mora imeti 4 decimalna mesta. " sqref="D12:D14 D19:D22" xr:uid="{00000000-0002-0000-0200-000000000000}">
      <formula1>INT(D12*10000)=(D12*10000)</formula1>
    </dataValidation>
  </dataValidations>
  <pageMargins left="0.7" right="0.7" top="0.75" bottom="0.75" header="0.3" footer="0.3"/>
  <pageSetup paperSize="9" scale="87"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VREDNOST SKLOPI</vt:lpstr>
      <vt:lpstr>Predračun SKLOP 1</vt:lpstr>
      <vt:lpstr>Predračun SKLOP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Balič</dc:creator>
  <cp:lastModifiedBy>Tina Balič</cp:lastModifiedBy>
  <cp:lastPrinted>2022-04-20T12:13:49Z</cp:lastPrinted>
  <dcterms:created xsi:type="dcterms:W3CDTF">2022-03-24T08:38:03Z</dcterms:created>
  <dcterms:modified xsi:type="dcterms:W3CDTF">2022-05-17T11:37:41Z</dcterms:modified>
</cp:coreProperties>
</file>