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IN VRTEC ANKARAN\RAZPISNA DOKUMENTACIJA\"/>
    </mc:Choice>
  </mc:AlternateContent>
  <xr:revisionPtr revIDLastSave="0" documentId="13_ncr:1_{7DEDE8AC-4829-48F5-877F-44DC0ACFB80C}" xr6:coauthVersionLast="47" xr6:coauthVersionMax="47" xr10:uidLastSave="{00000000-0000-0000-0000-000000000000}"/>
  <bookViews>
    <workbookView xWindow="4065" yWindow="825" windowWidth="16890" windowHeight="19620" tabRatio="896" firstSheet="14" activeTab="1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PERUTNINA" sheetId="31" r:id="rId5"/>
    <sheet name="3_JAJCA" sheetId="32" r:id="rId6"/>
    <sheet name="4_SADJE IN ZELENJAVA" sheetId="33" r:id="rId7"/>
    <sheet name="5_ZAMRZ.RIBE IN DRUGI ZAMR.IZD." sheetId="34" r:id="rId8"/>
    <sheet name="6_MLEKO IN MLEČNI IZDELKI" sheetId="35" r:id="rId9"/>
    <sheet name="7_KRUH, PEK.IZD." sheetId="36" r:id="rId10"/>
    <sheet name="8_TESTENINE IN MLEVSKI IZDELKI" sheetId="37" r:id="rId11"/>
    <sheet name="9_RIŽ IN ŽITNE KAŠE" sheetId="38" r:id="rId12"/>
    <sheet name="10_SIRUPI ZA AVTOMATE" sheetId="39" r:id="rId13"/>
    <sheet name="11_SOKOVI" sheetId="40" r:id="rId14"/>
    <sheet name="12_MED" sheetId="41" r:id="rId15"/>
    <sheet name="13_RAZNO PREHRAMBENO BLAGO" sheetId="42" r:id="rId16"/>
    <sheet name="14_EKO ŽITA IN IZDELKI" sheetId="43" r:id="rId17"/>
    <sheet name="15_EKO SADJE IN ZELENJAVA" sheetId="44" r:id="rId18"/>
    <sheet name="16_EKO MLEKO IN ML.IZDELKI" sheetId="45" r:id="rId19"/>
    <sheet name="17_EKO MESO" sheetId="78" r:id="rId20"/>
  </sheets>
  <definedNames>
    <definedName name="_Hlk15366980" localSheetId="1">'Navodila za izpolnjevanje'!#REF!</definedName>
    <definedName name="_xlnm.Print_Area" localSheetId="3">'1_MESO'!$A$1:$U$53</definedName>
    <definedName name="_xlnm.Print_Area" localSheetId="12">'10_SIRUPI ZA AVTOMATE'!$A$1:$U$33</definedName>
    <definedName name="_xlnm.Print_Area" localSheetId="13">'11_SOKOVI'!$A$1:$U$40</definedName>
    <definedName name="_xlnm.Print_Area" localSheetId="14">'12_MED'!$A$1:$U$29</definedName>
    <definedName name="_xlnm.Print_Area" localSheetId="15">'13_RAZNO PREHRAMBENO BLAGO'!$A$1:$U$122</definedName>
    <definedName name="_xlnm.Print_Area" localSheetId="16">'14_EKO ŽITA IN IZDELKI'!$A$1:$U$40</definedName>
    <definedName name="_xlnm.Print_Area" localSheetId="17">'15_EKO SADJE IN ZELENJAVA'!$A$1:$U$38</definedName>
    <definedName name="_xlnm.Print_Area" localSheetId="18">'16_EKO MLEKO IN ML.IZDELKI'!$A$1:$U$38</definedName>
    <definedName name="_xlnm.Print_Area" localSheetId="19">'17_EKO MESO'!$A$1:$U$31</definedName>
    <definedName name="_xlnm.Print_Area" localSheetId="4">'2_PERUTNINA'!$A$1:$U$37</definedName>
    <definedName name="_xlnm.Print_Area" localSheetId="5">'3_JAJCA'!$A$1:$U$25</definedName>
    <definedName name="_xlnm.Print_Area" localSheetId="6">'4_SADJE IN ZELENJAVA'!$A$1:$U$100</definedName>
    <definedName name="_xlnm.Print_Area" localSheetId="7">'5_ZAMRZ.RIBE IN DRUGI ZAMR.IZD.'!$A$1:$U$57</definedName>
    <definedName name="_xlnm.Print_Area" localSheetId="8">'6_MLEKO IN MLEČNI IZDELKI'!$A$1:$U$58</definedName>
    <definedName name="_xlnm.Print_Area" localSheetId="9">'7_KRUH, PEK.IZD.'!$A$1:$U$72</definedName>
    <definedName name="_xlnm.Print_Area" localSheetId="10">'8_TESTENINE IN MLEVSKI IZDELKI'!$A$1:$U$58</definedName>
    <definedName name="_xlnm.Print_Area" localSheetId="11">'9_RIŽ IN ŽITNE KAŠE'!$A$1:$U$41</definedName>
    <definedName name="_xlnm.Print_Area" localSheetId="1">'Navodila za izpolnjevanje'!$A$1:$C$30</definedName>
    <definedName name="_xlnm.Print_Area" localSheetId="2">'Ponudbeni pred_rekapitulacija'!$A$1:$I$42</definedName>
    <definedName name="_xlnm.Print_Titles" localSheetId="3">'1_MESO'!$15:$15</definedName>
    <definedName name="_xlnm.Print_Titles" localSheetId="12">'10_SIRUPI ZA AVTOMATE'!$15:$15</definedName>
    <definedName name="_xlnm.Print_Titles" localSheetId="13">'11_SOKOVI'!$15:$15</definedName>
    <definedName name="_xlnm.Print_Titles" localSheetId="14">'12_MED'!$15:$15</definedName>
    <definedName name="_xlnm.Print_Titles" localSheetId="15">'13_RAZNO PREHRAMBENO BLAGO'!$15:$15</definedName>
    <definedName name="_xlnm.Print_Titles" localSheetId="16">'14_EKO ŽITA IN IZDELKI'!$15:$15</definedName>
    <definedName name="_xlnm.Print_Titles" localSheetId="17">'15_EKO SADJE IN ZELENJAVA'!$15:$15</definedName>
    <definedName name="_xlnm.Print_Titles" localSheetId="18">'16_EKO MLEKO IN ML.IZDELKI'!$15:$15</definedName>
    <definedName name="_xlnm.Print_Titles" localSheetId="19">'17_EKO MESO'!$15:$15</definedName>
    <definedName name="_xlnm.Print_Titles" localSheetId="4">'2_PERUTNINA'!$15:$15</definedName>
    <definedName name="_xlnm.Print_Titles" localSheetId="5">'3_JAJCA'!$15:$15</definedName>
    <definedName name="_xlnm.Print_Titles" localSheetId="6">'4_SADJE IN ZELENJAVA'!$15:$15</definedName>
    <definedName name="_xlnm.Print_Titles" localSheetId="7">'5_ZAMRZ.RIBE IN DRUGI ZAMR.IZD.'!$15:$15</definedName>
    <definedName name="_xlnm.Print_Titles" localSheetId="8">'6_MLEKO IN MLEČNI IZDELKI'!$15:$15</definedName>
    <definedName name="_xlnm.Print_Titles" localSheetId="9">'7_KRUH, PEK.IZD.'!$15:$15</definedName>
    <definedName name="_xlnm.Print_Titles" localSheetId="10">'8_TESTENINE IN MLEVSKI IZDELKI'!$15:$15</definedName>
    <definedName name="_xlnm.Print_Titles" localSheetId="11">'9_RIŽ IN ŽITNE KAŠE'!$15:$15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3" i="42" l="1"/>
  <c r="C31" i="28"/>
  <c r="B13" i="40"/>
  <c r="H21" i="39"/>
  <c r="H22" i="39"/>
  <c r="H23" i="39"/>
  <c r="I21" i="39"/>
  <c r="I22" i="39"/>
  <c r="I23" i="39"/>
  <c r="Q21" i="39"/>
  <c r="Q22" i="39"/>
  <c r="R22" i="39" s="1"/>
  <c r="T22" i="39" s="1"/>
  <c r="Q23" i="39"/>
  <c r="R23" i="39" s="1"/>
  <c r="T23" i="39" s="1"/>
  <c r="R21" i="39"/>
  <c r="T21" i="39" s="1"/>
  <c r="S21" i="39"/>
  <c r="S22" i="39"/>
  <c r="S23" i="39"/>
  <c r="F30" i="28" l="1"/>
  <c r="U48" i="34"/>
  <c r="U28" i="31"/>
  <c r="H17" i="45"/>
  <c r="H18" i="45"/>
  <c r="H19" i="45"/>
  <c r="H20" i="45"/>
  <c r="I17" i="45"/>
  <c r="I18" i="45"/>
  <c r="I19" i="45"/>
  <c r="I20" i="45"/>
  <c r="Q17" i="45"/>
  <c r="Q18" i="45"/>
  <c r="Q19" i="45"/>
  <c r="R19" i="45" s="1"/>
  <c r="T19" i="45" s="1"/>
  <c r="Q20" i="45"/>
  <c r="R20" i="45" s="1"/>
  <c r="T20" i="45" s="1"/>
  <c r="R17" i="45"/>
  <c r="R18" i="45"/>
  <c r="T18" i="45" s="1"/>
  <c r="S17" i="45"/>
  <c r="S18" i="45"/>
  <c r="S19" i="45"/>
  <c r="S20" i="45"/>
  <c r="T17" i="45"/>
  <c r="H21" i="45"/>
  <c r="H22" i="45"/>
  <c r="H23" i="45"/>
  <c r="H24" i="45"/>
  <c r="I21" i="45"/>
  <c r="I22" i="45"/>
  <c r="I23" i="45"/>
  <c r="I24" i="45"/>
  <c r="Q21" i="45"/>
  <c r="R21" i="45" s="1"/>
  <c r="T21" i="45" s="1"/>
  <c r="Q22" i="45"/>
  <c r="R22" i="45" s="1"/>
  <c r="T22" i="45" s="1"/>
  <c r="Q23" i="45"/>
  <c r="Q24" i="45"/>
  <c r="R24" i="45" s="1"/>
  <c r="T24" i="45" s="1"/>
  <c r="R23" i="45"/>
  <c r="S21" i="45"/>
  <c r="S22" i="45"/>
  <c r="S23" i="45"/>
  <c r="S24" i="45"/>
  <c r="T23" i="45"/>
  <c r="H25" i="45"/>
  <c r="H26" i="45"/>
  <c r="H27" i="45"/>
  <c r="H28" i="45"/>
  <c r="I25" i="45"/>
  <c r="I26" i="45"/>
  <c r="I27" i="45"/>
  <c r="I28" i="45"/>
  <c r="Q25" i="45"/>
  <c r="Q26" i="45"/>
  <c r="Q27" i="45"/>
  <c r="R27" i="45" s="1"/>
  <c r="T27" i="45" s="1"/>
  <c r="Q28" i="45"/>
  <c r="R28" i="45" s="1"/>
  <c r="T28" i="45" s="1"/>
  <c r="R25" i="45"/>
  <c r="T25" i="45" s="1"/>
  <c r="R26" i="45"/>
  <c r="S25" i="45"/>
  <c r="S26" i="45"/>
  <c r="S27" i="45"/>
  <c r="S28" i="45"/>
  <c r="T26" i="45"/>
  <c r="H29" i="44"/>
  <c r="I29" i="44"/>
  <c r="Q29" i="44"/>
  <c r="R29" i="44"/>
  <c r="T29" i="44" s="1"/>
  <c r="S29" i="44"/>
  <c r="H17" i="44"/>
  <c r="H18" i="44"/>
  <c r="H19" i="44"/>
  <c r="H20" i="44"/>
  <c r="I17" i="44"/>
  <c r="I18" i="44"/>
  <c r="I19" i="44"/>
  <c r="I20" i="44"/>
  <c r="Q17" i="44"/>
  <c r="Q18" i="44"/>
  <c r="Q19" i="44"/>
  <c r="R19" i="44" s="1"/>
  <c r="T19" i="44" s="1"/>
  <c r="Q20" i="44"/>
  <c r="R20" i="44" s="1"/>
  <c r="T20" i="44" s="1"/>
  <c r="R17" i="44"/>
  <c r="R18" i="44"/>
  <c r="T18" i="44" s="1"/>
  <c r="S17" i="44"/>
  <c r="S18" i="44"/>
  <c r="S19" i="44"/>
  <c r="S20" i="44"/>
  <c r="T17" i="44"/>
  <c r="H21" i="44"/>
  <c r="H22" i="44"/>
  <c r="H23" i="44"/>
  <c r="H24" i="44"/>
  <c r="I21" i="44"/>
  <c r="I22" i="44"/>
  <c r="I23" i="44"/>
  <c r="I24" i="44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S21" i="44"/>
  <c r="S22" i="44"/>
  <c r="S23" i="44"/>
  <c r="S24" i="44"/>
  <c r="H48" i="37"/>
  <c r="I48" i="37"/>
  <c r="Q48" i="37"/>
  <c r="R48" i="37" s="1"/>
  <c r="T48" i="37" s="1"/>
  <c r="S48" i="37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Q24" i="42"/>
  <c r="R24" i="42" s="1"/>
  <c r="T24" i="42" s="1"/>
  <c r="Q25" i="42"/>
  <c r="R25" i="42" s="1"/>
  <c r="T25" i="42" s="1"/>
  <c r="Q26" i="42"/>
  <c r="R26" i="42" s="1"/>
  <c r="T26" i="42" s="1"/>
  <c r="Q27" i="42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Q36" i="42"/>
  <c r="R36" i="42" s="1"/>
  <c r="T36" i="42" s="1"/>
  <c r="Q37" i="42"/>
  <c r="R37" i="42" s="1"/>
  <c r="T37" i="42" s="1"/>
  <c r="R23" i="42"/>
  <c r="T23" i="42" s="1"/>
  <c r="R27" i="42"/>
  <c r="T27" i="42" s="1"/>
  <c r="R35" i="42"/>
  <c r="T35" i="42" s="1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S76" i="42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S90" i="42"/>
  <c r="S91" i="42"/>
  <c r="S92" i="42"/>
  <c r="S93" i="42"/>
  <c r="S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H109" i="42"/>
  <c r="H110" i="42"/>
  <c r="H111" i="42"/>
  <c r="H112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I109" i="42"/>
  <c r="I110" i="42"/>
  <c r="I111" i="42"/>
  <c r="I112" i="42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Q107" i="42"/>
  <c r="R107" i="42" s="1"/>
  <c r="T107" i="42" s="1"/>
  <c r="Q108" i="42"/>
  <c r="R108" i="42" s="1"/>
  <c r="T108" i="42" s="1"/>
  <c r="Q109" i="42"/>
  <c r="R109" i="42" s="1"/>
  <c r="T109" i="42" s="1"/>
  <c r="Q110" i="42"/>
  <c r="R110" i="42" s="1"/>
  <c r="T110" i="42" s="1"/>
  <c r="Q111" i="42"/>
  <c r="R111" i="42" s="1"/>
  <c r="T111" i="42" s="1"/>
  <c r="Q112" i="42"/>
  <c r="R112" i="42" s="1"/>
  <c r="T112" i="42" s="1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S109" i="42"/>
  <c r="S110" i="42"/>
  <c r="S111" i="42"/>
  <c r="S112" i="42"/>
  <c r="H17" i="40"/>
  <c r="H18" i="40"/>
  <c r="H19" i="40"/>
  <c r="H20" i="40"/>
  <c r="H21" i="40"/>
  <c r="H22" i="40"/>
  <c r="H23" i="40"/>
  <c r="H24" i="40"/>
  <c r="H25" i="40"/>
  <c r="I17" i="40"/>
  <c r="I18" i="40"/>
  <c r="I19" i="40"/>
  <c r="I20" i="40"/>
  <c r="I21" i="40"/>
  <c r="I22" i="40"/>
  <c r="I23" i="40"/>
  <c r="I24" i="40"/>
  <c r="I25" i="40"/>
  <c r="Q17" i="40"/>
  <c r="R17" i="40" s="1"/>
  <c r="T17" i="40" s="1"/>
  <c r="Q18" i="40"/>
  <c r="R18" i="40" s="1"/>
  <c r="T18" i="40" s="1"/>
  <c r="Q19" i="40"/>
  <c r="R19" i="40" s="1"/>
  <c r="T19" i="40" s="1"/>
  <c r="Q20" i="40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R20" i="40"/>
  <c r="T20" i="40" s="1"/>
  <c r="S17" i="40"/>
  <c r="S18" i="40"/>
  <c r="S19" i="40"/>
  <c r="S20" i="40"/>
  <c r="S21" i="40"/>
  <c r="S22" i="40"/>
  <c r="S23" i="40"/>
  <c r="S24" i="40"/>
  <c r="S25" i="40"/>
  <c r="H26" i="40"/>
  <c r="H27" i="40"/>
  <c r="H28" i="40"/>
  <c r="H29" i="40"/>
  <c r="H30" i="40"/>
  <c r="I26" i="40"/>
  <c r="I27" i="40"/>
  <c r="I28" i="40"/>
  <c r="I29" i="40"/>
  <c r="I30" i="40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S26" i="40"/>
  <c r="S27" i="40"/>
  <c r="S28" i="40"/>
  <c r="S29" i="40"/>
  <c r="S30" i="40"/>
  <c r="H17" i="37"/>
  <c r="H18" i="37"/>
  <c r="H19" i="37"/>
  <c r="H20" i="37"/>
  <c r="H21" i="37"/>
  <c r="H22" i="37"/>
  <c r="H23" i="37"/>
  <c r="H24" i="37"/>
  <c r="I17" i="37"/>
  <c r="I18" i="37"/>
  <c r="I19" i="37"/>
  <c r="I20" i="37"/>
  <c r="I21" i="37"/>
  <c r="I22" i="37"/>
  <c r="I23" i="37"/>
  <c r="I24" i="37"/>
  <c r="Q17" i="37"/>
  <c r="R17" i="37" s="1"/>
  <c r="T17" i="37" s="1"/>
  <c r="Q18" i="37"/>
  <c r="R18" i="37" s="1"/>
  <c r="T18" i="37" s="1"/>
  <c r="Q19" i="37"/>
  <c r="Q20" i="37"/>
  <c r="Q21" i="37"/>
  <c r="Q22" i="37"/>
  <c r="Q23" i="37"/>
  <c r="R23" i="37" s="1"/>
  <c r="T23" i="37" s="1"/>
  <c r="Q24" i="37"/>
  <c r="R24" i="37" s="1"/>
  <c r="T24" i="37" s="1"/>
  <c r="R19" i="37"/>
  <c r="T19" i="37" s="1"/>
  <c r="R20" i="37"/>
  <c r="T20" i="37" s="1"/>
  <c r="R21" i="37"/>
  <c r="T21" i="37" s="1"/>
  <c r="R22" i="37"/>
  <c r="T22" i="37" s="1"/>
  <c r="S17" i="37"/>
  <c r="S18" i="37"/>
  <c r="S19" i="37"/>
  <c r="S20" i="37"/>
  <c r="S21" i="37"/>
  <c r="S22" i="37"/>
  <c r="S23" i="37"/>
  <c r="S24" i="37"/>
  <c r="H25" i="37"/>
  <c r="H26" i="37"/>
  <c r="H27" i="37"/>
  <c r="H28" i="37"/>
  <c r="H29" i="37"/>
  <c r="H30" i="37"/>
  <c r="H31" i="37"/>
  <c r="H32" i="37"/>
  <c r="I25" i="37"/>
  <c r="I26" i="37"/>
  <c r="I27" i="37"/>
  <c r="I28" i="37"/>
  <c r="I29" i="37"/>
  <c r="I30" i="37"/>
  <c r="I31" i="37"/>
  <c r="I32" i="37"/>
  <c r="Q25" i="37"/>
  <c r="R25" i="37" s="1"/>
  <c r="T25" i="37" s="1"/>
  <c r="Q26" i="37"/>
  <c r="R26" i="37" s="1"/>
  <c r="T26" i="37" s="1"/>
  <c r="Q27" i="37"/>
  <c r="Q28" i="37"/>
  <c r="Q29" i="37"/>
  <c r="Q30" i="37"/>
  <c r="Q31" i="37"/>
  <c r="R31" i="37" s="1"/>
  <c r="T31" i="37" s="1"/>
  <c r="Q32" i="37"/>
  <c r="R32" i="37" s="1"/>
  <c r="T32" i="37" s="1"/>
  <c r="R27" i="37"/>
  <c r="R28" i="37"/>
  <c r="T28" i="37" s="1"/>
  <c r="R29" i="37"/>
  <c r="T29" i="37" s="1"/>
  <c r="R30" i="37"/>
  <c r="T30" i="37" s="1"/>
  <c r="S25" i="37"/>
  <c r="S26" i="37"/>
  <c r="S27" i="37"/>
  <c r="S28" i="37"/>
  <c r="S29" i="37"/>
  <c r="S30" i="37"/>
  <c r="S31" i="37"/>
  <c r="S32" i="37"/>
  <c r="T27" i="37"/>
  <c r="H33" i="37"/>
  <c r="H34" i="37"/>
  <c r="H35" i="37"/>
  <c r="H36" i="37"/>
  <c r="H37" i="37"/>
  <c r="H38" i="37"/>
  <c r="H39" i="37"/>
  <c r="H40" i="37"/>
  <c r="I33" i="37"/>
  <c r="I34" i="37"/>
  <c r="I35" i="37"/>
  <c r="I36" i="37"/>
  <c r="I37" i="37"/>
  <c r="I38" i="37"/>
  <c r="I39" i="37"/>
  <c r="I40" i="37"/>
  <c r="Q33" i="37"/>
  <c r="R33" i="37" s="1"/>
  <c r="T33" i="37" s="1"/>
  <c r="Q34" i="37"/>
  <c r="R34" i="37" s="1"/>
  <c r="T34" i="37" s="1"/>
  <c r="Q35" i="37"/>
  <c r="Q36" i="37"/>
  <c r="Q37" i="37"/>
  <c r="Q38" i="37"/>
  <c r="Q39" i="37"/>
  <c r="R39" i="37" s="1"/>
  <c r="T39" i="37" s="1"/>
  <c r="Q40" i="37"/>
  <c r="R40" i="37" s="1"/>
  <c r="T40" i="37" s="1"/>
  <c r="R35" i="37"/>
  <c r="R36" i="37"/>
  <c r="T36" i="37" s="1"/>
  <c r="R37" i="37"/>
  <c r="T37" i="37" s="1"/>
  <c r="R38" i="37"/>
  <c r="T38" i="37" s="1"/>
  <c r="S33" i="37"/>
  <c r="S34" i="37"/>
  <c r="S35" i="37"/>
  <c r="S36" i="37"/>
  <c r="S37" i="37"/>
  <c r="S38" i="37"/>
  <c r="S39" i="37"/>
  <c r="S40" i="37"/>
  <c r="T35" i="37"/>
  <c r="H41" i="37"/>
  <c r="H42" i="37"/>
  <c r="H43" i="37"/>
  <c r="H44" i="37"/>
  <c r="H45" i="37"/>
  <c r="H46" i="37"/>
  <c r="H47" i="37"/>
  <c r="I41" i="37"/>
  <c r="I42" i="37"/>
  <c r="I43" i="37"/>
  <c r="I44" i="37"/>
  <c r="I45" i="37"/>
  <c r="I46" i="37"/>
  <c r="I47" i="37"/>
  <c r="Q41" i="37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1" i="37"/>
  <c r="T41" i="37" s="1"/>
  <c r="R47" i="37"/>
  <c r="T47" i="37" s="1"/>
  <c r="S41" i="37"/>
  <c r="S42" i="37"/>
  <c r="S43" i="37"/>
  <c r="S44" i="37"/>
  <c r="S45" i="37"/>
  <c r="S46" i="37"/>
  <c r="S47" i="37"/>
  <c r="H16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I1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Q16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Q22" i="36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Q29" i="36"/>
  <c r="R29" i="36" s="1"/>
  <c r="T29" i="36" s="1"/>
  <c r="R16" i="36"/>
  <c r="R21" i="36"/>
  <c r="T21" i="36" s="1"/>
  <c r="R22" i="36"/>
  <c r="T22" i="36" s="1"/>
  <c r="R28" i="36"/>
  <c r="T28" i="36" s="1"/>
  <c r="S16" i="36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T16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Q30" i="36"/>
  <c r="R30" i="36" s="1"/>
  <c r="T30" i="36" s="1"/>
  <c r="Q31" i="36"/>
  <c r="R31" i="36" s="1"/>
  <c r="T31" i="36" s="1"/>
  <c r="Q32" i="36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R32" i="36"/>
  <c r="T32" i="36" s="1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Q44" i="36"/>
  <c r="R44" i="36" s="1"/>
  <c r="T44" i="36" s="1"/>
  <c r="Q45" i="36"/>
  <c r="R45" i="36" s="1"/>
  <c r="T45" i="36" s="1"/>
  <c r="Q46" i="36"/>
  <c r="R46" i="36" s="1"/>
  <c r="T46" i="36" s="1"/>
  <c r="Q47" i="36"/>
  <c r="R47" i="36" s="1"/>
  <c r="T47" i="36" s="1"/>
  <c r="Q48" i="36"/>
  <c r="Q49" i="36"/>
  <c r="R49" i="36" s="1"/>
  <c r="T49" i="36" s="1"/>
  <c r="Q50" i="36"/>
  <c r="R50" i="36" s="1"/>
  <c r="T50" i="36" s="1"/>
  <c r="Q51" i="36"/>
  <c r="R51" i="36" s="1"/>
  <c r="T51" i="36" s="1"/>
  <c r="Q52" i="36"/>
  <c r="R52" i="36" s="1"/>
  <c r="T52" i="36" s="1"/>
  <c r="Q53" i="36"/>
  <c r="R53" i="36" s="1"/>
  <c r="T53" i="36" s="1"/>
  <c r="Q54" i="36"/>
  <c r="Q55" i="36"/>
  <c r="R55" i="36" s="1"/>
  <c r="T55" i="36" s="1"/>
  <c r="Q56" i="36"/>
  <c r="R56" i="36" s="1"/>
  <c r="T56" i="36" s="1"/>
  <c r="Q57" i="36"/>
  <c r="R57" i="36" s="1"/>
  <c r="T57" i="36" s="1"/>
  <c r="R48" i="36"/>
  <c r="T48" i="36" s="1"/>
  <c r="R54" i="36"/>
  <c r="T54" i="36" s="1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H58" i="36"/>
  <c r="H59" i="36"/>
  <c r="H60" i="36"/>
  <c r="H61" i="36"/>
  <c r="I58" i="36"/>
  <c r="I59" i="36"/>
  <c r="I60" i="36"/>
  <c r="I61" i="36"/>
  <c r="Q58" i="36"/>
  <c r="R58" i="36" s="1"/>
  <c r="T58" i="36" s="1"/>
  <c r="Q59" i="36"/>
  <c r="R59" i="36" s="1"/>
  <c r="T59" i="36" s="1"/>
  <c r="Q60" i="36"/>
  <c r="R60" i="36" s="1"/>
  <c r="T60" i="36" s="1"/>
  <c r="Q61" i="36"/>
  <c r="R61" i="36" s="1"/>
  <c r="T61" i="36" s="1"/>
  <c r="S58" i="36"/>
  <c r="S59" i="36"/>
  <c r="S60" i="36"/>
  <c r="S61" i="36"/>
  <c r="H34" i="35"/>
  <c r="H35" i="35"/>
  <c r="I35" i="35" s="1"/>
  <c r="H36" i="35"/>
  <c r="H37" i="35"/>
  <c r="H38" i="35"/>
  <c r="H39" i="35"/>
  <c r="I39" i="35" s="1"/>
  <c r="H40" i="35"/>
  <c r="I34" i="35"/>
  <c r="I36" i="35"/>
  <c r="I37" i="35"/>
  <c r="I38" i="35"/>
  <c r="I40" i="35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S34" i="35"/>
  <c r="S35" i="35"/>
  <c r="S36" i="35"/>
  <c r="S37" i="35"/>
  <c r="S38" i="35"/>
  <c r="S39" i="35"/>
  <c r="S40" i="35"/>
  <c r="H41" i="35"/>
  <c r="H42" i="35"/>
  <c r="H43" i="35"/>
  <c r="H44" i="35"/>
  <c r="H45" i="35"/>
  <c r="I45" i="35" s="1"/>
  <c r="H46" i="35"/>
  <c r="I46" i="35" s="1"/>
  <c r="H47" i="35"/>
  <c r="I41" i="35"/>
  <c r="I42" i="35"/>
  <c r="I43" i="35"/>
  <c r="I44" i="35"/>
  <c r="I47" i="35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S41" i="35"/>
  <c r="S42" i="35"/>
  <c r="S43" i="35"/>
  <c r="S44" i="35"/>
  <c r="S45" i="35"/>
  <c r="S46" i="35"/>
  <c r="S47" i="35"/>
  <c r="H18" i="35"/>
  <c r="H19" i="35"/>
  <c r="I19" i="35" s="1"/>
  <c r="H20" i="35"/>
  <c r="I20" i="35" s="1"/>
  <c r="H21" i="35"/>
  <c r="I21" i="35" s="1"/>
  <c r="H22" i="35"/>
  <c r="I22" i="35" s="1"/>
  <c r="H23" i="35"/>
  <c r="I23" i="35" s="1"/>
  <c r="H24" i="35"/>
  <c r="H25" i="35"/>
  <c r="I25" i="35" s="1"/>
  <c r="H26" i="35"/>
  <c r="H27" i="35"/>
  <c r="I27" i="35" s="1"/>
  <c r="H28" i="35"/>
  <c r="I28" i="35" s="1"/>
  <c r="H29" i="35"/>
  <c r="I18" i="35"/>
  <c r="I24" i="35"/>
  <c r="I26" i="35"/>
  <c r="I29" i="35"/>
  <c r="Q18" i="35"/>
  <c r="Q19" i="35"/>
  <c r="Q20" i="35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R18" i="35"/>
  <c r="T18" i="35" s="1"/>
  <c r="R19" i="35"/>
  <c r="T19" i="35" s="1"/>
  <c r="R20" i="35"/>
  <c r="T20" i="35" s="1"/>
  <c r="S18" i="35"/>
  <c r="S19" i="35"/>
  <c r="S20" i="35"/>
  <c r="S21" i="35"/>
  <c r="S22" i="35"/>
  <c r="S23" i="35"/>
  <c r="S24" i="35"/>
  <c r="S25" i="35"/>
  <c r="S26" i="35"/>
  <c r="S27" i="35"/>
  <c r="S28" i="35"/>
  <c r="S29" i="35"/>
  <c r="H30" i="35"/>
  <c r="I30" i="35" s="1"/>
  <c r="Q30" i="35"/>
  <c r="R30" i="35" s="1"/>
  <c r="T30" i="35" s="1"/>
  <c r="S30" i="35"/>
  <c r="H31" i="35"/>
  <c r="I31" i="35" s="1"/>
  <c r="Q31" i="35"/>
  <c r="R31" i="35" s="1"/>
  <c r="T31" i="35" s="1"/>
  <c r="S31" i="35"/>
  <c r="H32" i="35"/>
  <c r="I32" i="35"/>
  <c r="Q32" i="35"/>
  <c r="R32" i="35" s="1"/>
  <c r="T32" i="35" s="1"/>
  <c r="S32" i="35"/>
  <c r="H33" i="35"/>
  <c r="I33" i="35" s="1"/>
  <c r="Q33" i="35"/>
  <c r="R33" i="35" s="1"/>
  <c r="T33" i="35" s="1"/>
  <c r="S33" i="35"/>
  <c r="H48" i="35"/>
  <c r="I48" i="35" s="1"/>
  <c r="Q48" i="35"/>
  <c r="R48" i="35" s="1"/>
  <c r="T48" i="35" s="1"/>
  <c r="S48" i="35"/>
  <c r="H49" i="35"/>
  <c r="I49" i="35"/>
  <c r="Q49" i="35"/>
  <c r="R49" i="35" s="1"/>
  <c r="T49" i="35" s="1"/>
  <c r="S49" i="35"/>
  <c r="H17" i="34"/>
  <c r="H18" i="34"/>
  <c r="H19" i="34"/>
  <c r="H20" i="34"/>
  <c r="H21" i="34"/>
  <c r="I17" i="34"/>
  <c r="I18" i="34"/>
  <c r="I19" i="34"/>
  <c r="I20" i="34"/>
  <c r="I21" i="34"/>
  <c r="Q17" i="34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R17" i="34"/>
  <c r="T17" i="34" s="1"/>
  <c r="S17" i="34"/>
  <c r="S18" i="34"/>
  <c r="S19" i="34"/>
  <c r="S20" i="34"/>
  <c r="S21" i="34"/>
  <c r="H22" i="34"/>
  <c r="H23" i="34"/>
  <c r="H24" i="34"/>
  <c r="H25" i="34"/>
  <c r="H26" i="34"/>
  <c r="I22" i="34"/>
  <c r="I23" i="34"/>
  <c r="I24" i="34"/>
  <c r="I25" i="34"/>
  <c r="I26" i="34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S22" i="34"/>
  <c r="S23" i="34"/>
  <c r="S24" i="34"/>
  <c r="S25" i="34"/>
  <c r="S26" i="34"/>
  <c r="H27" i="34"/>
  <c r="H28" i="34"/>
  <c r="H29" i="34"/>
  <c r="H30" i="34"/>
  <c r="H31" i="34"/>
  <c r="I27" i="34"/>
  <c r="I28" i="34"/>
  <c r="I29" i="34"/>
  <c r="I30" i="34"/>
  <c r="I31" i="34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S27" i="34"/>
  <c r="S28" i="34"/>
  <c r="S29" i="34"/>
  <c r="S30" i="34"/>
  <c r="S31" i="34"/>
  <c r="H32" i="34"/>
  <c r="H33" i="34"/>
  <c r="H34" i="34"/>
  <c r="H35" i="34"/>
  <c r="H36" i="34"/>
  <c r="I32" i="34"/>
  <c r="I33" i="34"/>
  <c r="I34" i="34"/>
  <c r="I35" i="34"/>
  <c r="I36" i="34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S32" i="34"/>
  <c r="S33" i="34"/>
  <c r="S34" i="34"/>
  <c r="S35" i="34"/>
  <c r="S36" i="34"/>
  <c r="H37" i="34"/>
  <c r="H38" i="34"/>
  <c r="H39" i="34"/>
  <c r="H40" i="34"/>
  <c r="H41" i="34"/>
  <c r="I37" i="34"/>
  <c r="I38" i="34"/>
  <c r="I39" i="34"/>
  <c r="I40" i="34"/>
  <c r="I41" i="34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S37" i="34"/>
  <c r="S38" i="34"/>
  <c r="S39" i="34"/>
  <c r="S40" i="34"/>
  <c r="S41" i="34"/>
  <c r="H42" i="34"/>
  <c r="H43" i="34"/>
  <c r="H44" i="34"/>
  <c r="H45" i="34"/>
  <c r="H46" i="34"/>
  <c r="I42" i="34"/>
  <c r="I43" i="34"/>
  <c r="I44" i="34"/>
  <c r="I45" i="34"/>
  <c r="I46" i="34"/>
  <c r="Q42" i="34"/>
  <c r="R42" i="34" s="1"/>
  <c r="T42" i="34" s="1"/>
  <c r="Q43" i="34"/>
  <c r="R43" i="34" s="1"/>
  <c r="T43" i="34" s="1"/>
  <c r="Q44" i="34"/>
  <c r="R44" i="34" s="1"/>
  <c r="T44" i="34" s="1"/>
  <c r="Q45" i="34"/>
  <c r="Q46" i="34"/>
  <c r="R46" i="34" s="1"/>
  <c r="T46" i="34" s="1"/>
  <c r="R45" i="34"/>
  <c r="T45" i="34" s="1"/>
  <c r="S42" i="34"/>
  <c r="S43" i="34"/>
  <c r="S44" i="34"/>
  <c r="S45" i="34"/>
  <c r="S46" i="34"/>
  <c r="H47" i="34"/>
  <c r="I47" i="34"/>
  <c r="Q47" i="34"/>
  <c r="R47" i="34" s="1"/>
  <c r="T47" i="34" s="1"/>
  <c r="S47" i="34"/>
  <c r="I16" i="34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I64" i="33"/>
  <c r="I65" i="33"/>
  <c r="I66" i="33"/>
  <c r="I67" i="33"/>
  <c r="I68" i="33"/>
  <c r="I69" i="33"/>
  <c r="I70" i="33"/>
  <c r="I71" i="33"/>
  <c r="I72" i="33"/>
  <c r="I73" i="33"/>
  <c r="I74" i="33"/>
  <c r="I75" i="33"/>
  <c r="I76" i="33"/>
  <c r="Q64" i="33"/>
  <c r="R64" i="33" s="1"/>
  <c r="T64" i="33" s="1"/>
  <c r="Q65" i="33"/>
  <c r="R65" i="33" s="1"/>
  <c r="T65" i="33" s="1"/>
  <c r="Q66" i="33"/>
  <c r="Q67" i="33"/>
  <c r="R67" i="33" s="1"/>
  <c r="T67" i="33" s="1"/>
  <c r="Q68" i="33"/>
  <c r="R68" i="33" s="1"/>
  <c r="T68" i="33" s="1"/>
  <c r="Q69" i="33"/>
  <c r="R69" i="33" s="1"/>
  <c r="T69" i="33" s="1"/>
  <c r="Q70" i="33"/>
  <c r="R70" i="33" s="1"/>
  <c r="T70" i="33" s="1"/>
  <c r="Q71" i="33"/>
  <c r="R71" i="33" s="1"/>
  <c r="T71" i="33" s="1"/>
  <c r="Q72" i="33"/>
  <c r="R72" i="33" s="1"/>
  <c r="T72" i="33" s="1"/>
  <c r="Q73" i="33"/>
  <c r="R73" i="33" s="1"/>
  <c r="T73" i="33" s="1"/>
  <c r="Q74" i="33"/>
  <c r="R74" i="33" s="1"/>
  <c r="T74" i="33" s="1"/>
  <c r="Q75" i="33"/>
  <c r="R75" i="33" s="1"/>
  <c r="T75" i="33" s="1"/>
  <c r="Q76" i="33"/>
  <c r="R76" i="33" s="1"/>
  <c r="T76" i="33" s="1"/>
  <c r="R66" i="33"/>
  <c r="T66" i="33" s="1"/>
  <c r="S64" i="33"/>
  <c r="S65" i="33"/>
  <c r="S66" i="33"/>
  <c r="S67" i="33"/>
  <c r="S68" i="33"/>
  <c r="S69" i="33"/>
  <c r="S70" i="33"/>
  <c r="S71" i="33"/>
  <c r="S72" i="33"/>
  <c r="S73" i="33"/>
  <c r="S74" i="33"/>
  <c r="S75" i="33"/>
  <c r="S76" i="33"/>
  <c r="H77" i="33"/>
  <c r="H78" i="33"/>
  <c r="H79" i="33"/>
  <c r="H80" i="33"/>
  <c r="H81" i="33"/>
  <c r="H82" i="33"/>
  <c r="H83" i="33"/>
  <c r="H84" i="33"/>
  <c r="H85" i="33"/>
  <c r="H86" i="33"/>
  <c r="H87" i="33"/>
  <c r="H88" i="33"/>
  <c r="I77" i="33"/>
  <c r="I78" i="33"/>
  <c r="I79" i="33"/>
  <c r="I80" i="33"/>
  <c r="I81" i="33"/>
  <c r="I82" i="33"/>
  <c r="I83" i="33"/>
  <c r="I84" i="33"/>
  <c r="I85" i="33"/>
  <c r="I86" i="33"/>
  <c r="I87" i="33"/>
  <c r="I88" i="33"/>
  <c r="Q77" i="33"/>
  <c r="R77" i="33" s="1"/>
  <c r="T77" i="33" s="1"/>
  <c r="Q78" i="33"/>
  <c r="R78" i="33" s="1"/>
  <c r="T78" i="33" s="1"/>
  <c r="Q79" i="33"/>
  <c r="R79" i="33" s="1"/>
  <c r="T79" i="33" s="1"/>
  <c r="Q80" i="33"/>
  <c r="Q81" i="33"/>
  <c r="R81" i="33" s="1"/>
  <c r="T81" i="33" s="1"/>
  <c r="Q82" i="33"/>
  <c r="R82" i="33" s="1"/>
  <c r="T82" i="33" s="1"/>
  <c r="Q83" i="33"/>
  <c r="R83" i="33" s="1"/>
  <c r="T83" i="33" s="1"/>
  <c r="Q84" i="33"/>
  <c r="Q85" i="33"/>
  <c r="R85" i="33" s="1"/>
  <c r="T85" i="33" s="1"/>
  <c r="Q86" i="33"/>
  <c r="R86" i="33" s="1"/>
  <c r="T86" i="33" s="1"/>
  <c r="Q87" i="33"/>
  <c r="R87" i="33" s="1"/>
  <c r="T87" i="33" s="1"/>
  <c r="Q88" i="33"/>
  <c r="R88" i="33" s="1"/>
  <c r="T88" i="33" s="1"/>
  <c r="R80" i="33"/>
  <c r="T80" i="33" s="1"/>
  <c r="R84" i="33"/>
  <c r="T84" i="33" s="1"/>
  <c r="S77" i="33"/>
  <c r="S78" i="33"/>
  <c r="S79" i="33"/>
  <c r="S80" i="33"/>
  <c r="S81" i="33"/>
  <c r="S82" i="33"/>
  <c r="S83" i="33"/>
  <c r="S84" i="33"/>
  <c r="S85" i="33"/>
  <c r="S86" i="33"/>
  <c r="S87" i="33"/>
  <c r="S88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I38" i="33"/>
  <c r="I39" i="33"/>
  <c r="I40" i="33"/>
  <c r="I41" i="33"/>
  <c r="I42" i="33"/>
  <c r="I43" i="33"/>
  <c r="I44" i="33"/>
  <c r="I45" i="33"/>
  <c r="I46" i="33"/>
  <c r="I47" i="33"/>
  <c r="I48" i="33"/>
  <c r="I49" i="33"/>
  <c r="I50" i="33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S38" i="33"/>
  <c r="S39" i="33"/>
  <c r="S40" i="33"/>
  <c r="S41" i="33"/>
  <c r="S42" i="33"/>
  <c r="S43" i="33"/>
  <c r="S44" i="33"/>
  <c r="S45" i="33"/>
  <c r="S46" i="33"/>
  <c r="S47" i="33"/>
  <c r="S48" i="33"/>
  <c r="S49" i="33"/>
  <c r="S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I51" i="33"/>
  <c r="I52" i="33"/>
  <c r="I53" i="33"/>
  <c r="I54" i="33"/>
  <c r="I55" i="33"/>
  <c r="I56" i="33"/>
  <c r="I57" i="33"/>
  <c r="I58" i="33"/>
  <c r="I59" i="33"/>
  <c r="I60" i="33"/>
  <c r="I61" i="33"/>
  <c r="I62" i="33"/>
  <c r="I63" i="33"/>
  <c r="Q51" i="33"/>
  <c r="R51" i="33" s="1"/>
  <c r="T51" i="33" s="1"/>
  <c r="Q52" i="33"/>
  <c r="R52" i="33" s="1"/>
  <c r="T52" i="33" s="1"/>
  <c r="Q53" i="33"/>
  <c r="R53" i="33" s="1"/>
  <c r="T53" i="33" s="1"/>
  <c r="Q54" i="33"/>
  <c r="Q55" i="33"/>
  <c r="R55" i="33" s="1"/>
  <c r="T55" i="33" s="1"/>
  <c r="Q56" i="33"/>
  <c r="R56" i="33" s="1"/>
  <c r="T56" i="33" s="1"/>
  <c r="Q57" i="33"/>
  <c r="R57" i="33" s="1"/>
  <c r="T57" i="33" s="1"/>
  <c r="Q58" i="33"/>
  <c r="R58" i="33" s="1"/>
  <c r="T58" i="33" s="1"/>
  <c r="Q59" i="33"/>
  <c r="R59" i="33" s="1"/>
  <c r="T59" i="33" s="1"/>
  <c r="Q60" i="33"/>
  <c r="R60" i="33" s="1"/>
  <c r="T60" i="33" s="1"/>
  <c r="Q61" i="33"/>
  <c r="Q62" i="33"/>
  <c r="R62" i="33" s="1"/>
  <c r="T62" i="33" s="1"/>
  <c r="Q63" i="33"/>
  <c r="R63" i="33" s="1"/>
  <c r="T63" i="33" s="1"/>
  <c r="R54" i="33"/>
  <c r="T54" i="33" s="1"/>
  <c r="R61" i="33"/>
  <c r="T61" i="33" s="1"/>
  <c r="S51" i="33"/>
  <c r="S52" i="33"/>
  <c r="S53" i="33"/>
  <c r="S54" i="33"/>
  <c r="S55" i="33"/>
  <c r="S56" i="33"/>
  <c r="S57" i="33"/>
  <c r="S58" i="33"/>
  <c r="S59" i="33"/>
  <c r="S60" i="33"/>
  <c r="S61" i="33"/>
  <c r="S62" i="33"/>
  <c r="S63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H17" i="38" l="1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B13" i="78"/>
  <c r="B12" i="78"/>
  <c r="B12" i="45"/>
  <c r="B13" i="45"/>
  <c r="S21" i="78"/>
  <c r="Q21" i="78"/>
  <c r="R21" i="78" s="1"/>
  <c r="T21" i="78" s="1"/>
  <c r="H21" i="78"/>
  <c r="I21" i="78" s="1"/>
  <c r="S20" i="78"/>
  <c r="Q20" i="78"/>
  <c r="R20" i="78" s="1"/>
  <c r="T20" i="78" s="1"/>
  <c r="H20" i="78"/>
  <c r="I20" i="78" s="1"/>
  <c r="S19" i="78"/>
  <c r="Q19" i="78"/>
  <c r="R19" i="78" s="1"/>
  <c r="T19" i="78" s="1"/>
  <c r="H19" i="78"/>
  <c r="I19" i="78" s="1"/>
  <c r="S18" i="78"/>
  <c r="Q18" i="78"/>
  <c r="R18" i="78" s="1"/>
  <c r="T18" i="78" s="1"/>
  <c r="H18" i="78"/>
  <c r="I18" i="78" s="1"/>
  <c r="S17" i="78"/>
  <c r="Q17" i="78"/>
  <c r="R17" i="78" s="1"/>
  <c r="T17" i="78" s="1"/>
  <c r="H17" i="78"/>
  <c r="I17" i="78" s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16" i="34"/>
  <c r="H32" i="29"/>
  <c r="H33" i="29"/>
  <c r="H34" i="29"/>
  <c r="H35" i="29"/>
  <c r="H36" i="29"/>
  <c r="H37" i="29"/>
  <c r="H38" i="29"/>
  <c r="H39" i="29"/>
  <c r="H40" i="29"/>
  <c r="H41" i="29"/>
  <c r="I41" i="29" s="1"/>
  <c r="H42" i="29"/>
  <c r="H26" i="29"/>
  <c r="I26" i="29" s="1"/>
  <c r="H27" i="29"/>
  <c r="I27" i="29" s="1"/>
  <c r="I32" i="29"/>
  <c r="I33" i="29"/>
  <c r="I34" i="29"/>
  <c r="I35" i="29"/>
  <c r="I36" i="29"/>
  <c r="I37" i="29"/>
  <c r="I38" i="29"/>
  <c r="I39" i="29"/>
  <c r="I40" i="29"/>
  <c r="I42" i="29"/>
  <c r="H22" i="78" l="1"/>
  <c r="S22" i="78"/>
  <c r="C30" i="28" s="1"/>
  <c r="I22" i="78"/>
  <c r="T22" i="78"/>
  <c r="E30" i="28" s="1"/>
  <c r="D30" i="28" l="1"/>
  <c r="U31" i="38" l="1"/>
  <c r="U62" i="36"/>
  <c r="H17" i="42"/>
  <c r="H18" i="42"/>
  <c r="H16" i="42"/>
  <c r="H89" i="33"/>
  <c r="H90" i="33"/>
  <c r="I89" i="33"/>
  <c r="I90" i="33"/>
  <c r="Q89" i="33"/>
  <c r="R89" i="33" s="1"/>
  <c r="T89" i="33" s="1"/>
  <c r="Q90" i="33"/>
  <c r="R90" i="33" s="1"/>
  <c r="T90" i="33" s="1"/>
  <c r="S89" i="33"/>
  <c r="S90" i="33"/>
  <c r="H16" i="31"/>
  <c r="H17" i="31"/>
  <c r="H18" i="31"/>
  <c r="H19" i="31"/>
  <c r="H20" i="31"/>
  <c r="H21" i="31"/>
  <c r="H22" i="31"/>
  <c r="H23" i="31"/>
  <c r="H24" i="31"/>
  <c r="H25" i="31"/>
  <c r="H26" i="31"/>
  <c r="H27" i="31"/>
  <c r="H17" i="29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8" i="29"/>
  <c r="I28" i="29" s="1"/>
  <c r="H29" i="29"/>
  <c r="I29" i="29" s="1"/>
  <c r="H30" i="29"/>
  <c r="I30" i="29" s="1"/>
  <c r="H31" i="29"/>
  <c r="I31" i="29" s="1"/>
  <c r="H16" i="29"/>
  <c r="I16" i="29" s="1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I16" i="45"/>
  <c r="H16" i="45"/>
  <c r="H25" i="44"/>
  <c r="H26" i="44"/>
  <c r="H27" i="44"/>
  <c r="H28" i="44"/>
  <c r="I17" i="29" l="1"/>
  <c r="I43" i="29" s="1"/>
  <c r="H43" i="29"/>
  <c r="H16" i="44" l="1"/>
  <c r="H30" i="44" s="1"/>
  <c r="H17" i="35" l="1"/>
  <c r="I17" i="35" s="1"/>
  <c r="Q17" i="35"/>
  <c r="R17" i="35" s="1"/>
  <c r="T17" i="35" s="1"/>
  <c r="S17" i="35"/>
  <c r="H16" i="35"/>
  <c r="Q16" i="35"/>
  <c r="R16" i="35" s="1"/>
  <c r="T16" i="35" s="1"/>
  <c r="S16" i="35"/>
  <c r="I16" i="35" l="1"/>
  <c r="I24" i="31" l="1"/>
  <c r="I25" i="31"/>
  <c r="I26" i="31"/>
  <c r="I27" i="3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24" i="31"/>
  <c r="S25" i="31"/>
  <c r="S26" i="31"/>
  <c r="S27" i="31"/>
  <c r="S16" i="45" l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29" i="43"/>
  <c r="Q29" i="43"/>
  <c r="R29" i="43" s="1"/>
  <c r="T29" i="43" s="1"/>
  <c r="I29" i="43"/>
  <c r="H29" i="43"/>
  <c r="S28" i="43"/>
  <c r="Q28" i="43"/>
  <c r="R28" i="43" s="1"/>
  <c r="T28" i="43" s="1"/>
  <c r="I28" i="43"/>
  <c r="H28" i="43"/>
  <c r="S27" i="43"/>
  <c r="Q27" i="43"/>
  <c r="R27" i="43" s="1"/>
  <c r="T27" i="43" s="1"/>
  <c r="I27" i="43"/>
  <c r="H27" i="43"/>
  <c r="S26" i="43"/>
  <c r="Q26" i="43"/>
  <c r="R26" i="43" s="1"/>
  <c r="T26" i="43" s="1"/>
  <c r="I26" i="43"/>
  <c r="H26" i="43"/>
  <c r="S25" i="43"/>
  <c r="Q25" i="43"/>
  <c r="R25" i="43" s="1"/>
  <c r="T25" i="43" s="1"/>
  <c r="I25" i="43"/>
  <c r="H25" i="43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113" i="42"/>
  <c r="F26" i="28" s="1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20" i="41"/>
  <c r="F25" i="28" s="1"/>
  <c r="S19" i="41"/>
  <c r="Q19" i="41"/>
  <c r="R19" i="41" s="1"/>
  <c r="T19" i="41" s="1"/>
  <c r="I19" i="41"/>
  <c r="H19" i="41"/>
  <c r="S18" i="41"/>
  <c r="Q18" i="41"/>
  <c r="R18" i="41" s="1"/>
  <c r="T18" i="41" s="1"/>
  <c r="I18" i="41"/>
  <c r="H18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2" i="40"/>
  <c r="F24" i="28"/>
  <c r="S16" i="40"/>
  <c r="Q16" i="40"/>
  <c r="R16" i="40" s="1"/>
  <c r="T16" i="40" s="1"/>
  <c r="I16" i="40"/>
  <c r="H16" i="40"/>
  <c r="H31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0" i="38"/>
  <c r="Q30" i="38"/>
  <c r="R30" i="38" s="1"/>
  <c r="T30" i="38" s="1"/>
  <c r="I30" i="38"/>
  <c r="S29" i="38"/>
  <c r="Q29" i="38"/>
  <c r="R29" i="38" s="1"/>
  <c r="T29" i="38" s="1"/>
  <c r="I29" i="38"/>
  <c r="S28" i="38"/>
  <c r="Q28" i="38"/>
  <c r="R28" i="38" s="1"/>
  <c r="T28" i="38" s="1"/>
  <c r="I28" i="38"/>
  <c r="S27" i="38"/>
  <c r="Q27" i="38"/>
  <c r="R27" i="38" s="1"/>
  <c r="T27" i="38" s="1"/>
  <c r="I27" i="38"/>
  <c r="S26" i="38"/>
  <c r="Q26" i="38"/>
  <c r="R26" i="38" s="1"/>
  <c r="T26" i="38" s="1"/>
  <c r="I26" i="38"/>
  <c r="S25" i="38"/>
  <c r="Q25" i="38"/>
  <c r="R25" i="38" s="1"/>
  <c r="T25" i="38" s="1"/>
  <c r="I25" i="38"/>
  <c r="S24" i="38"/>
  <c r="Q24" i="38"/>
  <c r="R24" i="38" s="1"/>
  <c r="T24" i="38" s="1"/>
  <c r="I24" i="38"/>
  <c r="S23" i="38"/>
  <c r="Q23" i="38"/>
  <c r="R23" i="38" s="1"/>
  <c r="T23" i="38" s="1"/>
  <c r="I23" i="38"/>
  <c r="S22" i="38"/>
  <c r="Q22" i="38"/>
  <c r="R22" i="38" s="1"/>
  <c r="T22" i="38" s="1"/>
  <c r="I22" i="38"/>
  <c r="S21" i="38"/>
  <c r="Q21" i="38"/>
  <c r="R21" i="38" s="1"/>
  <c r="T21" i="38" s="1"/>
  <c r="I21" i="38"/>
  <c r="S20" i="38"/>
  <c r="Q20" i="38"/>
  <c r="R20" i="38" s="1"/>
  <c r="T20" i="38" s="1"/>
  <c r="I20" i="38"/>
  <c r="S19" i="38"/>
  <c r="Q19" i="38"/>
  <c r="R19" i="38" s="1"/>
  <c r="T19" i="38" s="1"/>
  <c r="I19" i="38"/>
  <c r="S18" i="38"/>
  <c r="Q18" i="38"/>
  <c r="R18" i="38" s="1"/>
  <c r="T18" i="38" s="1"/>
  <c r="I18" i="38"/>
  <c r="S17" i="38"/>
  <c r="Q17" i="38"/>
  <c r="R17" i="38" s="1"/>
  <c r="T17" i="38" s="1"/>
  <c r="I17" i="38"/>
  <c r="S16" i="38"/>
  <c r="Q16" i="38"/>
  <c r="R16" i="38" s="1"/>
  <c r="T16" i="38" s="1"/>
  <c r="H16" i="38"/>
  <c r="C9" i="38"/>
  <c r="C8" i="38"/>
  <c r="C7" i="38"/>
  <c r="C6" i="38"/>
  <c r="C3" i="38"/>
  <c r="C2" i="38"/>
  <c r="U49" i="37"/>
  <c r="F21" i="28" s="1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C9" i="36"/>
  <c r="C8" i="36"/>
  <c r="C7" i="36"/>
  <c r="C6" i="36"/>
  <c r="C3" i="36"/>
  <c r="C2" i="36"/>
  <c r="B13" i="35"/>
  <c r="B12" i="35"/>
  <c r="U50" i="35"/>
  <c r="F19" i="28" s="1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C9" i="34"/>
  <c r="C8" i="34"/>
  <c r="C7" i="34"/>
  <c r="C6" i="34"/>
  <c r="C3" i="34"/>
  <c r="C2" i="34"/>
  <c r="B13" i="33"/>
  <c r="B12" i="33"/>
  <c r="F17" i="28"/>
  <c r="S37" i="33"/>
  <c r="Q37" i="33"/>
  <c r="R37" i="33" s="1"/>
  <c r="T37" i="33" s="1"/>
  <c r="I37" i="33"/>
  <c r="H37" i="33"/>
  <c r="S36" i="33"/>
  <c r="Q36" i="33"/>
  <c r="R36" i="33" s="1"/>
  <c r="T36" i="33" s="1"/>
  <c r="I36" i="33"/>
  <c r="H36" i="33"/>
  <c r="S35" i="33"/>
  <c r="Q35" i="33"/>
  <c r="R35" i="33" s="1"/>
  <c r="T35" i="33" s="1"/>
  <c r="I35" i="33"/>
  <c r="H35" i="33"/>
  <c r="S18" i="33"/>
  <c r="Q18" i="33"/>
  <c r="R18" i="33" s="1"/>
  <c r="T18" i="33" s="1"/>
  <c r="I18" i="33"/>
  <c r="H18" i="33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F29" i="28" l="1"/>
  <c r="S31" i="38"/>
  <c r="C22" i="28" s="1"/>
  <c r="I62" i="36"/>
  <c r="H62" i="36"/>
  <c r="I50" i="35"/>
  <c r="H50" i="35"/>
  <c r="S31" i="40"/>
  <c r="C24" i="28" s="1"/>
  <c r="H48" i="34"/>
  <c r="I48" i="34"/>
  <c r="T48" i="34"/>
  <c r="E18" i="28" s="1"/>
  <c r="S30" i="44"/>
  <c r="C28" i="28" s="1"/>
  <c r="S48" i="34"/>
  <c r="C18" i="28" s="1"/>
  <c r="T91" i="33"/>
  <c r="E17" i="28" s="1"/>
  <c r="S49" i="37"/>
  <c r="C21" i="28" s="1"/>
  <c r="I91" i="33"/>
  <c r="H29" i="45"/>
  <c r="S29" i="45"/>
  <c r="C29" i="28" s="1"/>
  <c r="I29" i="45"/>
  <c r="T29" i="45"/>
  <c r="E29" i="28" s="1"/>
  <c r="I30" i="44"/>
  <c r="H30" i="43"/>
  <c r="I30" i="43"/>
  <c r="S30" i="43"/>
  <c r="C27" i="28" s="1"/>
  <c r="T30" i="44"/>
  <c r="E28" i="28" s="1"/>
  <c r="T30" i="43"/>
  <c r="E27" i="28" s="1"/>
  <c r="S113" i="42"/>
  <c r="C26" i="28" s="1"/>
  <c r="I113" i="42"/>
  <c r="T113" i="42"/>
  <c r="E26" i="28" s="1"/>
  <c r="H20" i="41"/>
  <c r="I20" i="41"/>
  <c r="S20" i="41"/>
  <c r="C25" i="28" s="1"/>
  <c r="T20" i="41"/>
  <c r="E25" i="28" s="1"/>
  <c r="I31" i="40"/>
  <c r="T31" i="40"/>
  <c r="E24" i="28" s="1"/>
  <c r="H24" i="39"/>
  <c r="I24" i="39"/>
  <c r="S24" i="39"/>
  <c r="C23" i="28" s="1"/>
  <c r="T24" i="39"/>
  <c r="E23" i="28" s="1"/>
  <c r="T31" i="38"/>
  <c r="E22" i="28" s="1"/>
  <c r="H31" i="38"/>
  <c r="I16" i="38"/>
  <c r="I31" i="38" s="1"/>
  <c r="H49" i="37"/>
  <c r="I49" i="37"/>
  <c r="T49" i="37"/>
  <c r="E21" i="28" s="1"/>
  <c r="S62" i="36"/>
  <c r="C20" i="28" s="1"/>
  <c r="T62" i="36"/>
  <c r="E20" i="28" s="1"/>
  <c r="S50" i="35"/>
  <c r="C19" i="28" s="1"/>
  <c r="T50" i="35"/>
  <c r="E19" i="28" s="1"/>
  <c r="H91" i="33"/>
  <c r="S91" i="33"/>
  <c r="C17" i="28" s="1"/>
  <c r="D25" i="28" l="1"/>
  <c r="U17" i="32" l="1"/>
  <c r="F16" i="28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3" i="31"/>
  <c r="Q23" i="31"/>
  <c r="R23" i="31" s="1"/>
  <c r="T23" i="31" s="1"/>
  <c r="I23" i="31"/>
  <c r="S22" i="31"/>
  <c r="Q22" i="31"/>
  <c r="R22" i="31" s="1"/>
  <c r="T22" i="31" s="1"/>
  <c r="I22" i="31"/>
  <c r="S21" i="31"/>
  <c r="Q21" i="31"/>
  <c r="R21" i="31" s="1"/>
  <c r="T21" i="31" s="1"/>
  <c r="I21" i="31"/>
  <c r="S20" i="31"/>
  <c r="Q20" i="31"/>
  <c r="R20" i="31" s="1"/>
  <c r="T20" i="31" s="1"/>
  <c r="I20" i="31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S17" i="32" l="1"/>
  <c r="C16" i="28" s="1"/>
  <c r="H28" i="31"/>
  <c r="S28" i="31"/>
  <c r="C15" i="28" s="1"/>
  <c r="H17" i="32"/>
  <c r="T17" i="32"/>
  <c r="E16" i="28" s="1"/>
  <c r="I16" i="32"/>
  <c r="I17" i="32" s="1"/>
  <c r="T28" i="31"/>
  <c r="E15" i="28" s="1"/>
  <c r="I16" i="31"/>
  <c r="I28" i="31" s="1"/>
  <c r="D15" i="28" l="1"/>
  <c r="U43" i="29"/>
  <c r="B12" i="29"/>
  <c r="B13" i="29"/>
  <c r="C9" i="29" l="1"/>
  <c r="C8" i="29"/>
  <c r="C7" i="29"/>
  <c r="C6" i="29"/>
  <c r="C3" i="29"/>
  <c r="C2" i="29"/>
  <c r="S22" i="29" l="1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F14" i="28"/>
  <c r="F31" i="28" s="1"/>
  <c r="T43" i="29" l="1"/>
  <c r="S43" i="29"/>
  <c r="C14" i="28" s="1"/>
  <c r="E14" i="28" l="1"/>
  <c r="E31" i="28" s="1"/>
  <c r="D17" i="28"/>
  <c r="D21" i="28"/>
  <c r="D29" i="28"/>
  <c r="D22" i="28"/>
  <c r="D26" i="28"/>
  <c r="D23" i="28"/>
  <c r="D14" i="28" l="1"/>
  <c r="D19" i="28"/>
  <c r="D18" i="28"/>
  <c r="D28" i="28"/>
  <c r="D24" i="28"/>
  <c r="D20" i="28"/>
  <c r="D27" i="28"/>
  <c r="D16" i="28"/>
  <c r="D31" i="28" l="1"/>
</calcChain>
</file>

<file path=xl/sharedStrings.xml><?xml version="1.0" encoding="utf-8"?>
<sst xmlns="http://schemas.openxmlformats.org/spreadsheetml/2006/main" count="3426" uniqueCount="695">
  <si>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</si>
  <si>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</si>
  <si>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</si>
  <si>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</si>
  <si>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</si>
  <si>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</si>
  <si>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</si>
  <si>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</si>
  <si>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</si>
  <si>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</si>
  <si>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</si>
  <si>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</si>
  <si>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</si>
  <si>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</si>
  <si>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</si>
  <si>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</si>
  <si>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</si>
  <si>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</si>
  <si>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</si>
  <si>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</si>
  <si>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</si>
  <si>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</si>
  <si>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</si>
  <si>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</si>
  <si>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</si>
  <si>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</si>
  <si>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</si>
  <si>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</si>
  <si>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</si>
  <si>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</si>
  <si>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</si>
  <si>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</si>
  <si>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</si>
  <si>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</si>
  <si>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</si>
  <si>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</si>
  <si>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</si>
  <si>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</si>
  <si>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</si>
  <si>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</si>
  <si>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</si>
  <si>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</si>
  <si>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</si>
  <si>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</si>
  <si>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</si>
  <si>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</si>
  <si>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</si>
  <si>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</si>
  <si>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</si>
  <si>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</si>
  <si>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</si>
  <si>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</si>
  <si>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</si>
  <si>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</si>
  <si>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</si>
  <si>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</si>
  <si>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</si>
  <si>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</si>
  <si>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</si>
  <si>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</si>
  <si>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</si>
  <si>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</si>
  <si>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</si>
  <si>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</si>
  <si>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</si>
  <si>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</si>
  <si>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</si>
  <si>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</si>
  <si>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</si>
  <si>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</si>
  <si>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</si>
  <si>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</si>
  <si>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</si>
  <si>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</si>
  <si>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</si>
  <si>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</si>
  <si>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</si>
  <si>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</si>
  <si>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</si>
  <si>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</si>
  <si>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</si>
  <si>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</si>
  <si>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</si>
  <si>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</si>
  <si>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</si>
  <si>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</si>
  <si>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</si>
  <si>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</si>
  <si>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</si>
  <si>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</si>
  <si>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</si>
  <si>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</si>
  <si>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</si>
  <si>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</si>
  <si>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</si>
  <si>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</si>
  <si>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</si>
  <si>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</si>
  <si>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</si>
  <si>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</si>
  <si>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</si>
  <si>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</si>
  <si>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</si>
  <si>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</si>
  <si>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</si>
  <si>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</si>
  <si>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</si>
  <si>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</si>
  <si>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</si>
  <si>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</si>
  <si>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</si>
  <si>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</si>
  <si>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</si>
  <si>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</si>
  <si>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</si>
  <si>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</si>
  <si>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</si>
  <si>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</si>
  <si>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</si>
  <si>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</si>
  <si>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</si>
  <si>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</si>
  <si>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</si>
  <si>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</si>
  <si>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</si>
  <si>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</si>
  <si>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</si>
  <si>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</si>
  <si>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</si>
  <si>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</si>
  <si>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</si>
  <si>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</si>
  <si>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</si>
  <si>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</si>
  <si>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</si>
  <si>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</si>
  <si>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</si>
  <si>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</si>
  <si>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</si>
  <si>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</si>
  <si>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</si>
  <si>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</si>
  <si>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</si>
  <si>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</si>
  <si>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</si>
  <si>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</si>
  <si>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</si>
  <si>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</si>
  <si>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</si>
  <si>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</si>
  <si>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</si>
  <si>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</si>
  <si>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</si>
  <si>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</si>
  <si>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</si>
  <si>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</si>
  <si>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</si>
  <si>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</si>
  <si>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</si>
  <si>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</si>
  <si>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</si>
  <si>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</si>
  <si>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</si>
  <si>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</si>
  <si>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</si>
  <si>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</si>
  <si>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</si>
  <si>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</si>
  <si>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</si>
  <si>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</si>
  <si>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</si>
  <si>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</si>
  <si>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</si>
  <si>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</si>
  <si>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</si>
  <si>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</si>
  <si>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</si>
  <si>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</si>
  <si>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</si>
  <si>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</si>
  <si>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</si>
  <si>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</si>
  <si>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</si>
  <si>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</si>
  <si>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</si>
  <si>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</si>
  <si>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</si>
  <si>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</si>
  <si>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</si>
  <si>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</si>
  <si>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</si>
  <si>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</si>
  <si>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</si>
  <si>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</si>
  <si>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</si>
  <si>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</si>
  <si>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</si>
  <si>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</si>
  <si>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</si>
  <si>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</si>
  <si>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</si>
  <si>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</si>
  <si>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</si>
  <si>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</si>
  <si>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</si>
  <si>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</si>
  <si>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</si>
  <si>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</si>
  <si>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</si>
  <si>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</si>
  <si>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</si>
  <si>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</si>
  <si>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</si>
  <si>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</si>
  <si>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PERUTNINA</t>
  </si>
  <si>
    <t>JAJCA</t>
  </si>
  <si>
    <t>KRUH IN PEKOVSKO PECIVO</t>
  </si>
  <si>
    <t>Ajdova kaša</t>
  </si>
  <si>
    <t>100-250</t>
  </si>
  <si>
    <t>predracun2a_OSVAnkaran</t>
  </si>
  <si>
    <t>Regentova 2, 6280 Ankaran</t>
  </si>
  <si>
    <t xml:space="preserve"> JAVNI ZAVOD OSNOVNA ŠOLA IN VRTEC ANKARAN</t>
  </si>
  <si>
    <t>SADJE IN ZELENJAVA</t>
  </si>
  <si>
    <t>ZAMRZNJENE RIBE, GLAVONOŽCI, MEHKUŽCI IN DRUGI ZAMR. IZDELKI</t>
  </si>
  <si>
    <t>TESTENINE IN MLEVSKI IZDELKI</t>
  </si>
  <si>
    <t>SIRUPI ZA AVTOMATE</t>
  </si>
  <si>
    <t>MED</t>
  </si>
  <si>
    <t>RAZNO PREHRAMBENI BLAGO</t>
  </si>
  <si>
    <t>MESO IN MESNI IZDELKI</t>
  </si>
  <si>
    <t>Junetina - kosti</t>
  </si>
  <si>
    <t>Junetina-stegno</t>
  </si>
  <si>
    <t>Junetina pleče, kocke</t>
  </si>
  <si>
    <t>Junetina pleče, mleto</t>
  </si>
  <si>
    <t>Junetina, zrezki 7-9 dag</t>
  </si>
  <si>
    <t>Teletina - stegno, v kosu ali zrezki</t>
  </si>
  <si>
    <t>Teletina - pleče, v kosu</t>
  </si>
  <si>
    <t>Svinjina - stegno, zrezki 7-9 dag</t>
  </si>
  <si>
    <t>Svinjina - ombolo</t>
  </si>
  <si>
    <t>Šunka v ovitku</t>
  </si>
  <si>
    <t>Pršut, pečen</t>
  </si>
  <si>
    <t>Pršut, kuhan</t>
  </si>
  <si>
    <t>Suha slanina - nedimljena</t>
  </si>
  <si>
    <t>Suha vratovina</t>
  </si>
  <si>
    <t>Prekajena vratovina</t>
  </si>
  <si>
    <t>Piščančja prsa, brez kosti in kože, v kosu</t>
  </si>
  <si>
    <t>Piščančje krače</t>
  </si>
  <si>
    <t>Piščančja prsa, brez kosti in kože, zrezki 7 - 9 dag</t>
  </si>
  <si>
    <t xml:space="preserve">Puranja prsa, brez kosti in kože, v kosu </t>
  </si>
  <si>
    <t>Puranja prsa , zrezki 7-9 dag</t>
  </si>
  <si>
    <t>Puranja šunka</t>
  </si>
  <si>
    <t>Piščančja prsa v ovitku</t>
  </si>
  <si>
    <t>Pišč. prsa brez glutena 125 g</t>
  </si>
  <si>
    <t>Pišč. Krače brez kosti in kože</t>
  </si>
  <si>
    <t>Piščanec celi ali kokoš</t>
  </si>
  <si>
    <t>Piščančja nabodala</t>
  </si>
  <si>
    <t>Piščančje hrenovke</t>
  </si>
  <si>
    <t xml:space="preserve">Sveža kokošja jajca, 1. kvalitete, talna reja, velikost L </t>
  </si>
  <si>
    <t>breskve</t>
  </si>
  <si>
    <t>melona</t>
  </si>
  <si>
    <t>ringlo</t>
  </si>
  <si>
    <t>lubenica</t>
  </si>
  <si>
    <t xml:space="preserve">slive </t>
  </si>
  <si>
    <t xml:space="preserve">fige </t>
  </si>
  <si>
    <t>granatno jabolko</t>
  </si>
  <si>
    <t>ananas sveži</t>
  </si>
  <si>
    <t>banane</t>
  </si>
  <si>
    <t>limone</t>
  </si>
  <si>
    <t>mandarine</t>
  </si>
  <si>
    <t>pomaranče</t>
  </si>
  <si>
    <t>klementine</t>
  </si>
  <si>
    <t>nashi</t>
  </si>
  <si>
    <t xml:space="preserve">suha jabolka olupljena </t>
  </si>
  <si>
    <t>suhe fige</t>
  </si>
  <si>
    <t>suhe marelice</t>
  </si>
  <si>
    <t>rozine</t>
  </si>
  <si>
    <t>suhe slive brez koščic</t>
  </si>
  <si>
    <t>orehi, jedrca, ne smejo biti starejši od dveh let</t>
  </si>
  <si>
    <t>lešniki, jedrca, ne smejo biti starejši od dveh let</t>
  </si>
  <si>
    <t>mandeljni, jedrca, ne smejo biti starejši od dveh let</t>
  </si>
  <si>
    <t>beluši, gojeni</t>
  </si>
  <si>
    <t>blitva</t>
  </si>
  <si>
    <t>brokoli</t>
  </si>
  <si>
    <t>bučke</t>
  </si>
  <si>
    <t>brstični ohrovt</t>
  </si>
  <si>
    <t>cvetača</t>
  </si>
  <si>
    <t xml:space="preserve">čebula rumena </t>
  </si>
  <si>
    <t>čebula rdeča</t>
  </si>
  <si>
    <t>čebula srebrnjak</t>
  </si>
  <si>
    <t>česen</t>
  </si>
  <si>
    <t>kisla repa v rinfuzi</t>
  </si>
  <si>
    <t>kislo zelje v rinfuzi</t>
  </si>
  <si>
    <t>koleraba podzemna rumena</t>
  </si>
  <si>
    <t>korenje običajno</t>
  </si>
  <si>
    <t>korenje rumeno</t>
  </si>
  <si>
    <t>koromač - janežev gomolj</t>
  </si>
  <si>
    <t>krompir</t>
  </si>
  <si>
    <t>krompir mladi</t>
  </si>
  <si>
    <t>kumare sveže</t>
  </si>
  <si>
    <t>melancane</t>
  </si>
  <si>
    <t>motovilec</t>
  </si>
  <si>
    <t>ohrovt</t>
  </si>
  <si>
    <t>paprika zelena</t>
  </si>
  <si>
    <t>paprika rumena</t>
  </si>
  <si>
    <t>paprika rdeča</t>
  </si>
  <si>
    <t>paradižnik svež</t>
  </si>
  <si>
    <t>paradižnik češnjevec</t>
  </si>
  <si>
    <t>peteršilj listi</t>
  </si>
  <si>
    <t>por</t>
  </si>
  <si>
    <t>radič rdeči v glavah</t>
  </si>
  <si>
    <t>radič zeleni</t>
  </si>
  <si>
    <t>redkvica</t>
  </si>
  <si>
    <t>rdeča pesa</t>
  </si>
  <si>
    <t>solata endivja</t>
  </si>
  <si>
    <t>solata berivka</t>
  </si>
  <si>
    <t>špinača, sveža</t>
  </si>
  <si>
    <t>zelena listi</t>
  </si>
  <si>
    <t>zelena gomolj</t>
  </si>
  <si>
    <t>zelje belo, sveže</t>
  </si>
  <si>
    <t>zelje rdeče</t>
  </si>
  <si>
    <t>zelje mlado</t>
  </si>
  <si>
    <t>stročnice suhe, mešane</t>
  </si>
  <si>
    <t xml:space="preserve">čičerika   </t>
  </si>
  <si>
    <t>leča, posušena</t>
  </si>
  <si>
    <t>grah   suhi</t>
  </si>
  <si>
    <t>soja suha</t>
  </si>
  <si>
    <t>Brotula, file brez kosti, zamrznjen</t>
  </si>
  <si>
    <t>Rumenoplavuta limanda, file brez kosti in kože, zamrznjena</t>
  </si>
  <si>
    <t>oslič file</t>
  </si>
  <si>
    <t>Platesa (morska plošča)-file brez kosti, zamrznjen</t>
  </si>
  <si>
    <t>file soma</t>
  </si>
  <si>
    <t>Losos, file brez kosti in kože, zamrznjen</t>
  </si>
  <si>
    <t>morski pes file</t>
  </si>
  <si>
    <t>Rdeči okun, file brez kosti, zamrznjen</t>
  </si>
  <si>
    <t>Kozice Solenocera melantho, zamrznjene</t>
  </si>
  <si>
    <t>Lignji očiščeni, celi, zamrznjeni</t>
  </si>
  <si>
    <t>Sipa, očiščena, cela, zamrznjena</t>
  </si>
  <si>
    <t>Bakala, manj začinjen</t>
  </si>
  <si>
    <t>beluši zeleni</t>
  </si>
  <si>
    <t>testo za lazanjo</t>
  </si>
  <si>
    <t>sirovi tortelini ali kapeleti</t>
  </si>
  <si>
    <t>krompirjevi svaljki- njoki</t>
  </si>
  <si>
    <t xml:space="preserve">brokoli </t>
  </si>
  <si>
    <t>gozdni sadeži</t>
  </si>
  <si>
    <t>borovnice gozdne</t>
  </si>
  <si>
    <t>grah mlad</t>
  </si>
  <si>
    <t>koruza zamrznjena</t>
  </si>
  <si>
    <t xml:space="preserve">korenček BABY </t>
  </si>
  <si>
    <t>korenček  kocke</t>
  </si>
  <si>
    <t xml:space="preserve">stročji fižol </t>
  </si>
  <si>
    <t>špinača v listih</t>
  </si>
  <si>
    <t>špinača v briketih</t>
  </si>
  <si>
    <t>zelenjava mešana brez fižola</t>
  </si>
  <si>
    <t>rezani jurčki</t>
  </si>
  <si>
    <t>listnato testo</t>
  </si>
  <si>
    <t>Sir (25-45 % m.m. v suhi snovi) jošt</t>
  </si>
  <si>
    <t>Trdi sir za ribanje, enakovredno parmezan, riban</t>
  </si>
  <si>
    <t>Trdi sir za ribanje, enakovredno parmezan, v kosu</t>
  </si>
  <si>
    <t>Smetana kisla 200-700 ml, pasterizirana, 18 % m.m.</t>
  </si>
  <si>
    <t>Alpsko mleko brez laktoze z 1,5 % m.m., kos=3x0,2l</t>
  </si>
  <si>
    <t>Sir brez laktoze</t>
  </si>
  <si>
    <t>sladoled - lonček</t>
  </si>
  <si>
    <t>Drobtine v rinfuzi</t>
  </si>
  <si>
    <t>buhtelj</t>
  </si>
  <si>
    <t>Peresniki špinačni 6/1, enakovredno Mlinotest</t>
  </si>
  <si>
    <t>kus- kus</t>
  </si>
  <si>
    <t>RIŽ IN ŽITNE KAŠE</t>
  </si>
  <si>
    <t>Neoluščen riž</t>
  </si>
  <si>
    <t>Mešanica 3 žit (riž, ječmen, pira)</t>
  </si>
  <si>
    <t>preliv, čokoladni, sadni</t>
  </si>
  <si>
    <t>sladoledni kornet</t>
  </si>
  <si>
    <t>rjavi sladkor</t>
  </si>
  <si>
    <t>moka rožičeva</t>
  </si>
  <si>
    <t>Olje sezamovo v stekleni embalaži</t>
  </si>
  <si>
    <t>tunin namaz kot Rio mare pate</t>
  </si>
  <si>
    <t>Sardele v konzervi</t>
  </si>
  <si>
    <t>97.</t>
  </si>
  <si>
    <t>Kvinoja</t>
  </si>
  <si>
    <t>čevapčiči</t>
  </si>
  <si>
    <t>mleto mešano meso</t>
  </si>
  <si>
    <t>pečenice</t>
  </si>
  <si>
    <t>pleskavica</t>
  </si>
  <si>
    <t>svinjsko pleče - kocke ali mleto</t>
  </si>
  <si>
    <t>grofovska salama</t>
  </si>
  <si>
    <t>mortadela</t>
  </si>
  <si>
    <t>ogrska salama</t>
  </si>
  <si>
    <t>pizza šunka</t>
  </si>
  <si>
    <t>prekajena rebrca</t>
  </si>
  <si>
    <t>hruške, različne sorte, porcijske 120 - 150 g</t>
  </si>
  <si>
    <t>Jabolka - porcijska</t>
  </si>
  <si>
    <t>kivi</t>
  </si>
  <si>
    <t>marelice</t>
  </si>
  <si>
    <t>nektarine</t>
  </si>
  <si>
    <t xml:space="preserve">fižol češnjevec </t>
  </si>
  <si>
    <t>10,0-15</t>
  </si>
  <si>
    <t>3,0-5</t>
  </si>
  <si>
    <t>1,0-5</t>
  </si>
  <si>
    <t>0,2-1</t>
  </si>
  <si>
    <t>zav</t>
  </si>
  <si>
    <t>Sveže mleko, 3,5 % m.m., pasterizirano, homogenizirano</t>
  </si>
  <si>
    <t>sveže mleko, 3,5 % m.m., pasterizirano, homogenizirano</t>
  </si>
  <si>
    <t>Trajno mleko, 3,5 % m.m., toplotna obdelava po UVT postopku</t>
  </si>
  <si>
    <t>Jogurt navadni  3,2 % m.m.</t>
  </si>
  <si>
    <t>Jogurt sadni  2,5-3,2 % m.m.</t>
  </si>
  <si>
    <t>Jogurt navadni, 3,2 % m.m.</t>
  </si>
  <si>
    <t>Jogurt sadni tekoči 3,2 % m.m.</t>
  </si>
  <si>
    <t>Jogurtova smetana</t>
  </si>
  <si>
    <t xml:space="preserve">Mlečni izdelek s podloženim sadjem </t>
  </si>
  <si>
    <t xml:space="preserve">Puding čokoladni / vaniljin  </t>
  </si>
  <si>
    <t xml:space="preserve">Maslo </t>
  </si>
  <si>
    <t>Mleko kislo 3,2 % m.m.</t>
  </si>
  <si>
    <t xml:space="preserve">sir gorgonzola  </t>
  </si>
  <si>
    <t>Riban sir (40-45 % m.m. v suhi snovi)</t>
  </si>
  <si>
    <t>Gavda</t>
  </si>
  <si>
    <t>Ementaler</t>
  </si>
  <si>
    <t>Edamec</t>
  </si>
  <si>
    <t xml:space="preserve">Sirni namaz v rinfuzi </t>
  </si>
  <si>
    <t xml:space="preserve">Topljeni sir </t>
  </si>
  <si>
    <t>Skuta (40 % m.m.), v rinfuzi</t>
  </si>
  <si>
    <t>Smetana sladka pasterizirana, 3,2 % m.m.</t>
  </si>
  <si>
    <t>Smetana za kuhanje</t>
  </si>
  <si>
    <t>Smetana kisla pasterizirana, 18 % m.m.</t>
  </si>
  <si>
    <t>Smetana rastlinska</t>
  </si>
  <si>
    <t>Sadni tekoči jogurt marelica z 1,6 % m.m., brez laktoze</t>
  </si>
  <si>
    <t xml:space="preserve">sladoled - banjica  </t>
  </si>
  <si>
    <t>Kruh beli (100 % pšenična moka T 500), manj slan (0,9 g/kg)</t>
  </si>
  <si>
    <t>Kruh polbeli  (100 % pšenična moka T 850), manj slan (0,9 g/kg)</t>
  </si>
  <si>
    <t>Kruh črni  (100 % pšenična moka T 1110)</t>
  </si>
  <si>
    <t>Kruh ajdov (min 30 % ajdove moke)</t>
  </si>
  <si>
    <t>Kruh koruzni  (min 30 % koruzne moke)</t>
  </si>
  <si>
    <t>Kruh graham  (80 % polnozrnata moka, 20 % moka T 850)</t>
  </si>
  <si>
    <t>Kruh rženi 80 % ržene moke, 20 % pšenične moke T 1110</t>
  </si>
  <si>
    <t>Kruh ovseni (min 30 % ovsenih kosmičev)</t>
  </si>
  <si>
    <t>Kruh pirin  (min 30 % pirine moke), manj slan (0,9 g/kg)</t>
  </si>
  <si>
    <t>kruh s semeni</t>
  </si>
  <si>
    <t xml:space="preserve">Žemlja bela </t>
  </si>
  <si>
    <t>Žemlja polbela</t>
  </si>
  <si>
    <t xml:space="preserve">žemljica črna </t>
  </si>
  <si>
    <t xml:space="preserve">Žemlja črna </t>
  </si>
  <si>
    <t>Žemlja graham</t>
  </si>
  <si>
    <t xml:space="preserve">Žemlja graham </t>
  </si>
  <si>
    <t xml:space="preserve">Žemlja s semeni </t>
  </si>
  <si>
    <t xml:space="preserve">Žemlja ajdova </t>
  </si>
  <si>
    <t>Žemlja ovsena</t>
  </si>
  <si>
    <t>Vegi bombeta</t>
  </si>
  <si>
    <t>Žemlja koruzna</t>
  </si>
  <si>
    <t xml:space="preserve">Kajzerca </t>
  </si>
  <si>
    <t xml:space="preserve">Žemlja koruzna </t>
  </si>
  <si>
    <t>Makovke (bela žemlja posuta z makom)</t>
  </si>
  <si>
    <t xml:space="preserve">Mlečna štručka </t>
  </si>
  <si>
    <t>mlečni rogljiček</t>
  </si>
  <si>
    <t>hot-dog štručka</t>
  </si>
  <si>
    <t xml:space="preserve">sirova štručka  </t>
  </si>
  <si>
    <t>sirova štručka</t>
  </si>
  <si>
    <t>Štručka tematska (Miklavž, Božič, Velika noč)</t>
  </si>
  <si>
    <t>Krof</t>
  </si>
  <si>
    <t>Pinca v štampu</t>
  </si>
  <si>
    <t xml:space="preserve">Rogljiček s čokolado </t>
  </si>
  <si>
    <t xml:space="preserve">Rogljiček z marmelado </t>
  </si>
  <si>
    <t xml:space="preserve">rogljiček navadni   </t>
  </si>
  <si>
    <t>rogljicek   polnozrnati</t>
  </si>
  <si>
    <t>Rogljič ali kifelj-naravni-različne oblike</t>
  </si>
  <si>
    <t xml:space="preserve">jabolčni zavitek </t>
  </si>
  <si>
    <t xml:space="preserve">košarica s sadjem </t>
  </si>
  <si>
    <t>zavitek linško sadje</t>
  </si>
  <si>
    <t xml:space="preserve">Burek sirov </t>
  </si>
  <si>
    <t xml:space="preserve">Jabolčna pita </t>
  </si>
  <si>
    <t>Špageti</t>
  </si>
  <si>
    <t>0,5-5</t>
  </si>
  <si>
    <t>Testenine peresniki, enakovredno Mlinotest</t>
  </si>
  <si>
    <t>Testenine polžki  enakovredno Mlinotest</t>
  </si>
  <si>
    <t>Peresniki pirini enakovredno Mlinotest</t>
  </si>
  <si>
    <t xml:space="preserve">testenine špinačni </t>
  </si>
  <si>
    <t>testenine peresniki polnozrnati</t>
  </si>
  <si>
    <t>Testenine peresniki enakovredno Mlinotest</t>
  </si>
  <si>
    <t>Testenine polžki jajčni enakovredno Mlinotest</t>
  </si>
  <si>
    <t>Testenine polžki enakovredno Mlinotest</t>
  </si>
  <si>
    <t>Testenine vretena enakovredno Mlinotest</t>
  </si>
  <si>
    <t>Šibioti enakovredno Mlinotest</t>
  </si>
  <si>
    <t>Špageti enakovredno Mlinotest</t>
  </si>
  <si>
    <t>Testenine zvezdice  enakovredno Mlinotest</t>
  </si>
  <si>
    <t>Testenine školjke enakovredno Mlinotest</t>
  </si>
  <si>
    <t>Rezanci jušni enakovredno Mlinotest</t>
  </si>
  <si>
    <t>Testenine rezanci široki enakovredno Mlinotest</t>
  </si>
  <si>
    <t>Testenine rezanci valoviti enakovredno Mlinotest</t>
  </si>
  <si>
    <t>šibioti enakovredno Mlinotest</t>
  </si>
  <si>
    <t>Ribana kaša, enakovredno Mlinotest</t>
  </si>
  <si>
    <t xml:space="preserve">Pšenična bela moka T 500 (gladka) </t>
  </si>
  <si>
    <t xml:space="preserve">Pšenična bela moka T 400 (ostra) </t>
  </si>
  <si>
    <t>Pšenična moka polnozrnata</t>
  </si>
  <si>
    <t xml:space="preserve">Moka ajdova </t>
  </si>
  <si>
    <t xml:space="preserve">Moka pirina polnozrnata </t>
  </si>
  <si>
    <t xml:space="preserve">Moka koruzna </t>
  </si>
  <si>
    <t>Zdrob pšenični</t>
  </si>
  <si>
    <t>Zdrob pirin</t>
  </si>
  <si>
    <t xml:space="preserve">Zdrob koruzni </t>
  </si>
  <si>
    <t xml:space="preserve">Polenta instant </t>
  </si>
  <si>
    <t>Polenta instant</t>
  </si>
  <si>
    <t>0,5-1</t>
  </si>
  <si>
    <t>0,25-1</t>
  </si>
  <si>
    <t>Riž brušen beli enakovreden Zlato polje</t>
  </si>
  <si>
    <t>Riž parboiled enakovreden Zlato polje</t>
  </si>
  <si>
    <t>Kosmiči ovseni</t>
  </si>
  <si>
    <t>Kosmiči koruzni brez dodanega sladkorja</t>
  </si>
  <si>
    <t xml:space="preserve">Kosmiči koruzni </t>
  </si>
  <si>
    <t xml:space="preserve">Kosmiči ječmenovi </t>
  </si>
  <si>
    <t xml:space="preserve">Kaša ječmenova (ješprenj) </t>
  </si>
  <si>
    <t>Pirina kaša</t>
  </si>
  <si>
    <t>Kaša prosena</t>
  </si>
  <si>
    <t xml:space="preserve">Kamut </t>
  </si>
  <si>
    <t>0</t>
  </si>
  <si>
    <t xml:space="preserve">100% zgoščeni sok Jabolko BIB </t>
  </si>
  <si>
    <t xml:space="preserve">100% zgoščeni sok Gozdni sadeži BIB </t>
  </si>
  <si>
    <t xml:space="preserve">100% zgoščeni sok Pomaranča BIB </t>
  </si>
  <si>
    <t xml:space="preserve">100% zgoščeni sok Jabolko-bezeg BIB </t>
  </si>
  <si>
    <t>Zgoščen zelenjavni sok korenje - jabolko</t>
  </si>
  <si>
    <t>100% SOK ananas</t>
  </si>
  <si>
    <t>100% SOK jabolko</t>
  </si>
  <si>
    <t>100% SOK pomaranča</t>
  </si>
  <si>
    <t>100% MOTNI jabolčni sok z dodanim Ca</t>
  </si>
  <si>
    <t>100% SOK ananas,kot Fructal</t>
  </si>
  <si>
    <t>100% SOK jabolko, kot Fructal</t>
  </si>
  <si>
    <t>100% SOK pomaranča, kot Fructal</t>
  </si>
  <si>
    <t>100% sadni sirup Jabolko (brez sladkorja in konzervansov)</t>
  </si>
  <si>
    <t>100% sadni sirup Jagoda(brez sladkorja in konzervansov)</t>
  </si>
  <si>
    <t>100% sadni sirup Višnja (brez sladkorja in konzervansov)</t>
  </si>
  <si>
    <t xml:space="preserve">med cvetlični </t>
  </si>
  <si>
    <t>med akacijev</t>
  </si>
  <si>
    <t xml:space="preserve">med lipov </t>
  </si>
  <si>
    <t xml:space="preserve">med kostanjev </t>
  </si>
  <si>
    <t>EKO SADJE IN ZELENJAVA</t>
  </si>
  <si>
    <t xml:space="preserve">Pasterizirano posneto mleko </t>
  </si>
  <si>
    <t>Pasterizirano posneto mleko</t>
  </si>
  <si>
    <t xml:space="preserve">Kakavovo mleko - različni okusi </t>
  </si>
  <si>
    <t>Sadni jogurt</t>
  </si>
  <si>
    <t>Sadni jogurt brez dodanega sladkorja</t>
  </si>
  <si>
    <t xml:space="preserve">Sadni kefir - različni okusi </t>
  </si>
  <si>
    <t>Sadni napitek - različni okusi</t>
  </si>
  <si>
    <t xml:space="preserve">Domača sladka smetana / kisla smetana </t>
  </si>
  <si>
    <t>Sadna skutka</t>
  </si>
  <si>
    <t xml:space="preserve">Albuminska skuta </t>
  </si>
  <si>
    <t xml:space="preserve">Skuta pasirana </t>
  </si>
  <si>
    <t>EKO MLEKO IN MLEČNI IZDELKI</t>
  </si>
  <si>
    <t>EKO MESO</t>
  </si>
  <si>
    <t>EKO ŽITA IN IZDELKI</t>
  </si>
  <si>
    <t>BIO Svinjsko stegno, zrezki 7-9 dag</t>
  </si>
  <si>
    <t>BIO Svinjsko pleče</t>
  </si>
  <si>
    <t>BIO Svinjski kare brez kosti</t>
  </si>
  <si>
    <t>BIO Telečje stegno BK</t>
  </si>
  <si>
    <t>BIO Telečje pleče BK</t>
  </si>
  <si>
    <t>BIO Junetina zrezki</t>
  </si>
  <si>
    <t>50-150</t>
  </si>
  <si>
    <t>0,4-1</t>
  </si>
  <si>
    <t>2,0-3</t>
  </si>
  <si>
    <t>0,3-1,1</t>
  </si>
  <si>
    <t>2,0-4</t>
  </si>
  <si>
    <t>2,4-4</t>
  </si>
  <si>
    <t>2,0-5</t>
  </si>
  <si>
    <t>0,75-1</t>
  </si>
  <si>
    <t>0,3-1</t>
  </si>
  <si>
    <t>1,0-3</t>
  </si>
  <si>
    <t>160-240</t>
  </si>
  <si>
    <t>bazilika</t>
  </si>
  <si>
    <t xml:space="preserve">cimet mleti </t>
  </si>
  <si>
    <t xml:space="preserve">majaron </t>
  </si>
  <si>
    <t xml:space="preserve">origano </t>
  </si>
  <si>
    <t xml:space="preserve">poper v zrnu </t>
  </si>
  <si>
    <t>sol morska fino mleta</t>
  </si>
  <si>
    <t xml:space="preserve">klinčki </t>
  </si>
  <si>
    <t xml:space="preserve">paprika sladka mleta </t>
  </si>
  <si>
    <t>kumina mleta</t>
  </si>
  <si>
    <t>kumina v zrnju</t>
  </si>
  <si>
    <t>muškatni oreh mleti</t>
  </si>
  <si>
    <t xml:space="preserve">janež začimba </t>
  </si>
  <si>
    <t>poper mleti</t>
  </si>
  <si>
    <t xml:space="preserve">timijan </t>
  </si>
  <si>
    <t xml:space="preserve">poper mleti </t>
  </si>
  <si>
    <t>sol morska groba</t>
  </si>
  <si>
    <t>rožmarin</t>
  </si>
  <si>
    <t>koruza sladka v slani raztopini, vložena, brez konzervansov</t>
  </si>
  <si>
    <t>kumarice kisle v steklenem kozarcu, brez konzervansov, velikost posamezne kumarice do 5 cm</t>
  </si>
  <si>
    <t>paprika kisla v steklenem kozarcu,  brez konzervansov</t>
  </si>
  <si>
    <t>olive, zelene, brez koščic, v slanici, v stekl. kozarcu,  brez konzervansov</t>
  </si>
  <si>
    <t>olive, črne, razkoščičene, brez konzervansov</t>
  </si>
  <si>
    <t>paradižnikova mezga, v steklenem kozarcu</t>
  </si>
  <si>
    <t>paradižnik pire brez konz., v steklenem kozarcu</t>
  </si>
  <si>
    <t>paradižnik - pelati, brez konzervansov</t>
  </si>
  <si>
    <t xml:space="preserve">rdeče pesa v konzervi </t>
  </si>
  <si>
    <t xml:space="preserve">čičerika v konzervi </t>
  </si>
  <si>
    <t xml:space="preserve">gorčica v steklenem kozarcu </t>
  </si>
  <si>
    <t>majoneza v steklenem kozarcu</t>
  </si>
  <si>
    <t>kompot hruške, v steklenem kozarcu, brez konzervansov</t>
  </si>
  <si>
    <t xml:space="preserve">kompot hruške </t>
  </si>
  <si>
    <t>kompot marelice, v steklenem kozarcu, brez konzervansov</t>
  </si>
  <si>
    <t xml:space="preserve">kompot višnja brez koščic, brez konzervansov </t>
  </si>
  <si>
    <t xml:space="preserve">kompot ananas brez konzervansov </t>
  </si>
  <si>
    <t>marmelada mešana brez konzervansov</t>
  </si>
  <si>
    <t>marmelada slivova v stekl.emb., brez konzervansov, sadni delež min. 80 %</t>
  </si>
  <si>
    <t xml:space="preserve">marmelada marelična PVC embalaža, sadni delež min. 60 %  </t>
  </si>
  <si>
    <t>čaj planinski brez konzervansov in aditivov, z naravnimi aromami</t>
  </si>
  <si>
    <t>čaj kamilični  brez konzervansov in aditivov, z naravnimi aromami</t>
  </si>
  <si>
    <t>čaj sadni - različni okusi  brez konzervansov in aditivov, z naravnimi aromami</t>
  </si>
  <si>
    <t>marmelada šipkova v stek. emb., brez konzervansov, sadni delež min. 60 %</t>
  </si>
  <si>
    <t>čaj bezeg brez konzervansov in aditivov, z naravnimi aromami</t>
  </si>
  <si>
    <t>čaj otroški brez konzervansov in aditivov, z naravnimi aromami</t>
  </si>
  <si>
    <t>čaj lipa  brez konzervansov in aditivov, z naravnimi aromami</t>
  </si>
  <si>
    <t>čaj šipek brez konzervansov in aditivov, z naravnimi aromami</t>
  </si>
  <si>
    <t>kavovine enakovredno Franch, Divka, Proja, Kneipp</t>
  </si>
  <si>
    <t xml:space="preserve">kakav v prahu vsebuje min. 20 % kakavovega masla ali praha </t>
  </si>
  <si>
    <t xml:space="preserve">kakav instant </t>
  </si>
  <si>
    <t xml:space="preserve">čokolada v prahu </t>
  </si>
  <si>
    <t>čokolada jedilna</t>
  </si>
  <si>
    <t xml:space="preserve">čokoladni namaz </t>
  </si>
  <si>
    <t>čokoladne kroglice kot Nescquick</t>
  </si>
  <si>
    <t>keksi masleni enakovredni Petit keksi ne smejo biti polomljeni, brez konzervansov</t>
  </si>
  <si>
    <t xml:space="preserve">krekerji  </t>
  </si>
  <si>
    <t>napolitanke lešnikove</t>
  </si>
  <si>
    <t xml:space="preserve">grisini polnozrnati </t>
  </si>
  <si>
    <t xml:space="preserve">grisini navadni  </t>
  </si>
  <si>
    <t>keksi zlati obročki</t>
  </si>
  <si>
    <t>keksi čajni obročki</t>
  </si>
  <si>
    <t>keksi linške oči</t>
  </si>
  <si>
    <t xml:space="preserve">zlate krogljice </t>
  </si>
  <si>
    <t xml:space="preserve">citronka </t>
  </si>
  <si>
    <t xml:space="preserve">kvas sveži </t>
  </si>
  <si>
    <t>sladkor beli</t>
  </si>
  <si>
    <t xml:space="preserve">sladkor v prahu </t>
  </si>
  <si>
    <t>vanilin sladkor</t>
  </si>
  <si>
    <t xml:space="preserve">želatina </t>
  </si>
  <si>
    <t>želatina v lističih</t>
  </si>
  <si>
    <t xml:space="preserve">pecilni prašek </t>
  </si>
  <si>
    <t>gustin</t>
  </si>
  <si>
    <t>puding v prahu (vanilija ali čokolada)</t>
  </si>
  <si>
    <t xml:space="preserve">kokosova moka </t>
  </si>
  <si>
    <t xml:space="preserve">kus kus </t>
  </si>
  <si>
    <t>KIS vinski, pridobljen z naravnim bio-tehnološkim postopkom kisanja</t>
  </si>
  <si>
    <t>Kis jabolčni   pridelan po klasičnem naravnem postopku kisanja iz starih vrst jabolk, kot so na primer krivopecelj, bobovec, mošancelj, … in nima dodanih antioksidantov, kot na primer k-metabisulfit oz. žveplov dioksid itd</t>
  </si>
  <si>
    <t xml:space="preserve">margarina za konvektomat </t>
  </si>
  <si>
    <t xml:space="preserve">radenska PVC emabalaža </t>
  </si>
  <si>
    <t xml:space="preserve">radenska, PVC emabalaža </t>
  </si>
  <si>
    <t>voda PVC embalaža</t>
  </si>
  <si>
    <t>Olje sončnično, jedilno rafiniran PVC embalaža</t>
  </si>
  <si>
    <t>Olje sončnično, jedilno rafinirano, PVC embalaža</t>
  </si>
  <si>
    <t>Olje bučno 100% v stekleni embalaži</t>
  </si>
  <si>
    <t>Olje oljčno, hladno stiskano, v stekleni emabalaži</t>
  </si>
  <si>
    <t>Tuna v oljčnem olju enakovredno Rio mare</t>
  </si>
  <si>
    <t>Tuna v rastlinskem olju enakovredno Rio mare</t>
  </si>
  <si>
    <t>ZGO</t>
  </si>
  <si>
    <t>Pršut, kraški, brez kosti, četrtinka, zgo</t>
  </si>
  <si>
    <t>IK ALI VK</t>
  </si>
  <si>
    <t>EKO Blitva</t>
  </si>
  <si>
    <t>EKO Brokoli</t>
  </si>
  <si>
    <t>EKO Bučke</t>
  </si>
  <si>
    <t>EKO Jabolka porcijska 120 -150 g</t>
  </si>
  <si>
    <t>EKO Jagode</t>
  </si>
  <si>
    <t xml:space="preserve">EKO Korenje </t>
  </si>
  <si>
    <t>EKO Krompir</t>
  </si>
  <si>
    <t>EKO Ohrovt</t>
  </si>
  <si>
    <t>EKO Paprika</t>
  </si>
  <si>
    <t>EKO Paradižnik</t>
  </si>
  <si>
    <t>EKO Por</t>
  </si>
  <si>
    <t xml:space="preserve">EKO Solata </t>
  </si>
  <si>
    <t>EKO Špinača sveža</t>
  </si>
  <si>
    <t>EKO Zelje mlado</t>
  </si>
  <si>
    <t xml:space="preserve">EKO Pirina polnozrnata moka </t>
  </si>
  <si>
    <t xml:space="preserve">EKO Pšenični zbrob </t>
  </si>
  <si>
    <t xml:space="preserve">EKO Pirin zdrob </t>
  </si>
  <si>
    <t>EKO koruzna polenta</t>
  </si>
  <si>
    <t>EKO Pira  kaša</t>
  </si>
  <si>
    <t>EKO Ajdova kaša</t>
  </si>
  <si>
    <t>EKO Ješprenj</t>
  </si>
  <si>
    <t>EKO Prosena kaša</t>
  </si>
  <si>
    <t>EKO Pirini kosmiči</t>
  </si>
  <si>
    <t>EKO Ječmenovi kosmiči</t>
  </si>
  <si>
    <t>EKO Ovseni kosmiči</t>
  </si>
  <si>
    <t>EKO Rženi kosmiči</t>
  </si>
  <si>
    <t>EKO Kamut</t>
  </si>
  <si>
    <t>EKO Kvinoja</t>
  </si>
  <si>
    <t xml:space="preserve">kranjska klobasa s certifikatom ZGO </t>
  </si>
  <si>
    <t>Prava kava, od 70 do max. 75% kave vrste arabica in 25% kave vrste robusta, enakovredno Barcaffe*, mleta</t>
  </si>
  <si>
    <t>žitna kava kot BenQuick</t>
  </si>
  <si>
    <t>do 250</t>
  </si>
  <si>
    <t>do 5</t>
  </si>
  <si>
    <t>do 0,5</t>
  </si>
  <si>
    <t>solata krhkolistna v glavah kot kristalka</t>
  </si>
  <si>
    <t>4,0-5</t>
  </si>
  <si>
    <t>ml</t>
  </si>
  <si>
    <t xml:space="preserve">Nektar jagoda, jabolka  </t>
  </si>
  <si>
    <t xml:space="preserve">Nektar marelica, jabolka  </t>
  </si>
  <si>
    <t>Nektar breskev</t>
  </si>
  <si>
    <t>Nektar hruška</t>
  </si>
  <si>
    <t>Nektar črni ribez</t>
  </si>
  <si>
    <t>Nektar marelica</t>
  </si>
  <si>
    <t xml:space="preserve">Nektar borovnica  </t>
  </si>
  <si>
    <t>čokoladno-lešnikov namaz, kot Nutella</t>
  </si>
  <si>
    <t>SOKOVI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</si>
</sst>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79998168889431442"/>
        <bgColor rgb="FFEAF1DD"/>
      </patternFill>
    </fill>
  </fills>
  <borders count="1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07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76" applyNumberFormat="0" applyAlignment="0" applyProtection="0"/>
    <xf numFmtId="0" fontId="2" fillId="0" borderId="61" applyNumberFormat="0" applyFill="0" applyAlignment="0" applyProtection="0"/>
    <xf numFmtId="0" fontId="2" fillId="0" borderId="84" applyNumberFormat="0" applyFill="0" applyAlignment="0" applyProtection="0"/>
    <xf numFmtId="0" fontId="18" fillId="9" borderId="59" applyNumberFormat="0" applyAlignment="0" applyProtection="0"/>
    <xf numFmtId="0" fontId="18" fillId="9" borderId="82" applyNumberFormat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" fillId="24" borderId="71" applyNumberFormat="0" applyFont="0" applyAlignment="0" applyProtection="0"/>
    <xf numFmtId="0" fontId="30" fillId="45" borderId="81" applyNumberFormat="0" applyAlignment="0" applyProtection="0"/>
    <xf numFmtId="0" fontId="2" fillId="0" borderId="64" applyNumberFormat="0" applyFill="0" applyAlignment="0" applyProtection="0"/>
    <xf numFmtId="0" fontId="71" fillId="56" borderId="7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28" fillId="9" borderId="42" applyNumberFormat="0" applyAlignment="0" applyProtection="0"/>
    <xf numFmtId="0" fontId="2" fillId="0" borderId="52" applyNumberFormat="0" applyFill="0" applyAlignment="0" applyProtection="0"/>
    <xf numFmtId="0" fontId="2" fillId="0" borderId="61" applyNumberFormat="0" applyFill="0" applyAlignment="0" applyProtection="0"/>
    <xf numFmtId="0" fontId="30" fillId="9" borderId="42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72" applyNumberFormat="0" applyFill="0" applyAlignment="0" applyProtection="0"/>
    <xf numFmtId="0" fontId="2" fillId="0" borderId="45" applyNumberFormat="0" applyFill="0" applyAlignment="0" applyProtection="0"/>
    <xf numFmtId="0" fontId="18" fillId="9" borderId="55" applyNumberFormat="0" applyAlignment="0" applyProtection="0"/>
    <xf numFmtId="44" fontId="5" fillId="0" borderId="0" applyFont="0" applyFill="0" applyBorder="0" applyAlignment="0" applyProtection="0"/>
    <xf numFmtId="0" fontId="28" fillId="9" borderId="58" applyNumberFormat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8" fillId="54" borderId="53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8" fillId="9" borderId="54" applyNumberFormat="0" applyAlignment="0" applyProtection="0"/>
    <xf numFmtId="0" fontId="18" fillId="54" borderId="67" applyNumberFormat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4" fillId="24" borderId="51" applyNumberFormat="0" applyFont="0" applyAlignment="0" applyProtection="0"/>
    <xf numFmtId="0" fontId="18" fillId="54" borderId="43" applyNumberFormat="0" applyAlignment="0" applyProtection="0"/>
    <xf numFmtId="0" fontId="30" fillId="9" borderId="54" applyNumberFormat="0" applyAlignment="0" applyProtection="0"/>
    <xf numFmtId="0" fontId="2" fillId="0" borderId="69" applyNumberFormat="0" applyFill="0" applyAlignment="0" applyProtection="0"/>
    <xf numFmtId="0" fontId="30" fillId="9" borderId="81" applyNumberFormat="0" applyAlignment="0" applyProtection="0"/>
    <xf numFmtId="0" fontId="30" fillId="45" borderId="7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30" fillId="9" borderId="66" applyNumberFormat="0" applyAlignment="0" applyProtection="0"/>
    <xf numFmtId="0" fontId="30" fillId="9" borderId="73" applyNumberFormat="0" applyAlignment="0" applyProtection="0"/>
    <xf numFmtId="44" fontId="1" fillId="0" borderId="0" applyFont="0" applyFill="0" applyBorder="0" applyAlignment="0" applyProtection="0"/>
    <xf numFmtId="0" fontId="2" fillId="0" borderId="57" applyNumberFormat="0" applyFill="0" applyAlignment="0" applyProtection="0"/>
    <xf numFmtId="0" fontId="3" fillId="24" borderId="79" applyNumberFormat="0" applyFont="0" applyAlignment="0" applyProtection="0"/>
    <xf numFmtId="0" fontId="18" fillId="54" borderId="78" applyNumberFormat="0" applyAlignment="0" applyProtection="0"/>
    <xf numFmtId="0" fontId="2" fillId="0" borderId="80" applyNumberFormat="0" applyFill="0" applyAlignment="0" applyProtection="0"/>
    <xf numFmtId="0" fontId="30" fillId="9" borderId="76" applyNumberFormat="0" applyAlignment="0" applyProtection="0"/>
    <xf numFmtId="0" fontId="30" fillId="9" borderId="73" applyNumberFormat="0" applyAlignment="0" applyProtection="0"/>
    <xf numFmtId="0" fontId="71" fillId="56" borderId="44" applyNumberFormat="0" applyAlignment="0" applyProtection="0"/>
    <xf numFmtId="0" fontId="2" fillId="0" borderId="52" applyNumberFormat="0" applyFill="0" applyAlignment="0" applyProtection="0"/>
    <xf numFmtId="0" fontId="18" fillId="9" borderId="59" applyNumberFormat="0" applyAlignment="0" applyProtection="0"/>
    <xf numFmtId="0" fontId="3" fillId="24" borderId="71" applyNumberFormat="0" applyFont="0" applyAlignment="0" applyProtection="0"/>
    <xf numFmtId="0" fontId="71" fillId="56" borderId="51" applyNumberFormat="0" applyAlignment="0" applyProtection="0"/>
    <xf numFmtId="0" fontId="28" fillId="54" borderId="5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5" applyNumberFormat="0" applyFill="0" applyAlignment="0" applyProtection="0"/>
    <xf numFmtId="0" fontId="4" fillId="24" borderId="79" applyNumberFormat="0" applyFont="0" applyAlignment="0" applyProtection="0"/>
    <xf numFmtId="0" fontId="18" fillId="54" borderId="50" applyNumberFormat="0" applyAlignment="0" applyProtection="0"/>
    <xf numFmtId="0" fontId="18" fillId="54" borderId="59" applyNumberFormat="0" applyAlignment="0" applyProtection="0"/>
    <xf numFmtId="0" fontId="3" fillId="24" borderId="51" applyNumberFormat="0" applyFont="0" applyAlignment="0" applyProtection="0"/>
    <xf numFmtId="0" fontId="2" fillId="0" borderId="61" applyNumberFormat="0" applyFill="0" applyAlignment="0" applyProtection="0"/>
    <xf numFmtId="0" fontId="18" fillId="54" borderId="50" applyNumberFormat="0" applyAlignment="0" applyProtection="0"/>
    <xf numFmtId="8" fontId="1" fillId="0" borderId="0" applyFont="0" applyFill="0" applyBorder="0" applyAlignment="0" applyProtection="0"/>
    <xf numFmtId="0" fontId="18" fillId="54" borderId="78" applyNumberFormat="0" applyAlignment="0" applyProtection="0"/>
    <xf numFmtId="0" fontId="28" fillId="9" borderId="81" applyNumberFormat="0" applyAlignment="0" applyProtection="0"/>
    <xf numFmtId="0" fontId="28" fillId="54" borderId="54" applyNumberFormat="0" applyAlignment="0" applyProtection="0"/>
    <xf numFmtId="0" fontId="2" fillId="0" borderId="69" applyNumberFormat="0" applyFill="0" applyAlignment="0" applyProtection="0"/>
    <xf numFmtId="0" fontId="71" fillId="56" borderId="83" applyNumberFormat="0" applyAlignment="0" applyProtection="0"/>
    <xf numFmtId="0" fontId="4" fillId="24" borderId="79" applyNumberFormat="0" applyFont="0" applyAlignment="0" applyProtection="0"/>
    <xf numFmtId="44" fontId="5" fillId="0" borderId="0" applyFont="0" applyFill="0" applyBorder="0" applyAlignment="0" applyProtection="0"/>
    <xf numFmtId="0" fontId="3" fillId="24" borderId="56" applyNumberFormat="0" applyFont="0" applyAlignment="0" applyProtection="0"/>
    <xf numFmtId="0" fontId="28" fillId="9" borderId="81" applyNumberFormat="0" applyAlignment="0" applyProtection="0"/>
    <xf numFmtId="44" fontId="5" fillId="0" borderId="0" applyFont="0" applyFill="0" applyBorder="0" applyAlignment="0" applyProtection="0"/>
    <xf numFmtId="0" fontId="30" fillId="45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7" applyNumberFormat="0" applyAlignment="0" applyProtection="0"/>
    <xf numFmtId="0" fontId="71" fillId="56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0" fontId="2" fillId="0" borderId="52" applyNumberFormat="0" applyFill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7" applyNumberFormat="0" applyFill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9" applyNumberFormat="0" applyFont="0" applyAlignment="0" applyProtection="0"/>
    <xf numFmtId="0" fontId="18" fillId="9" borderId="55" applyNumberFormat="0" applyAlignment="0" applyProtection="0"/>
    <xf numFmtId="0" fontId="18" fillId="54" borderId="62" applyNumberFormat="0" applyAlignment="0" applyProtection="0"/>
    <xf numFmtId="0" fontId="2" fillId="0" borderId="69" applyNumberFormat="0" applyFill="0" applyAlignment="0" applyProtection="0"/>
    <xf numFmtId="0" fontId="18" fillId="9" borderId="62" applyNumberFormat="0" applyAlignment="0" applyProtection="0"/>
    <xf numFmtId="0" fontId="3" fillId="24" borderId="71" applyNumberFormat="0" applyFon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9" borderId="62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6" applyNumberFormat="0" applyAlignment="0" applyProtection="0"/>
    <xf numFmtId="0" fontId="18" fillId="54" borderId="70" applyNumberFormat="0" applyAlignment="0" applyProtection="0"/>
    <xf numFmtId="0" fontId="30" fillId="9" borderId="77" applyNumberFormat="0" applyAlignment="0" applyProtection="0"/>
    <xf numFmtId="0" fontId="4" fillId="24" borderId="71" applyNumberFormat="0" applyFont="0" applyAlignment="0" applyProtection="0"/>
    <xf numFmtId="0" fontId="30" fillId="9" borderId="81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8" fillId="9" borderId="53" applyNumberFormat="0" applyAlignment="0" applyProtection="0"/>
    <xf numFmtId="0" fontId="2" fillId="0" borderId="72" applyNumberFormat="0" applyFill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45" borderId="77" applyNumberForma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18" fillId="9" borderId="55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28" fillId="9" borderId="54" applyNumberForma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9" borderId="67" applyNumberFormat="0" applyAlignment="0" applyProtection="0"/>
    <xf numFmtId="0" fontId="28" fillId="54" borderId="58" applyNumberFormat="0" applyAlignment="0" applyProtection="0"/>
    <xf numFmtId="0" fontId="18" fillId="9" borderId="50" applyNumberFormat="0" applyAlignment="0" applyProtection="0"/>
    <xf numFmtId="0" fontId="30" fillId="39" borderId="81" applyNumberFormat="0" applyAlignment="0" applyProtection="0"/>
    <xf numFmtId="0" fontId="18" fillId="9" borderId="67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3" fillId="24" borderId="83" applyNumberFormat="0" applyFont="0" applyAlignment="0" applyProtection="0"/>
    <xf numFmtId="0" fontId="30" fillId="9" borderId="81" applyNumberFormat="0" applyAlignment="0" applyProtection="0"/>
    <xf numFmtId="0" fontId="28" fillId="9" borderId="81" applyNumberFormat="0" applyAlignment="0" applyProtection="0"/>
    <xf numFmtId="0" fontId="18" fillId="9" borderId="62" applyNumberFormat="0" applyAlignment="0" applyProtection="0"/>
    <xf numFmtId="0" fontId="4" fillId="24" borderId="79" applyNumberFormat="0" applyFont="0" applyAlignment="0" applyProtection="0"/>
    <xf numFmtId="0" fontId="71" fillId="56" borderId="60" applyNumberFormat="0" applyAlignment="0" applyProtection="0"/>
    <xf numFmtId="0" fontId="30" fillId="45" borderId="58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1" applyNumberFormat="0" applyFont="0" applyAlignment="0" applyProtection="0"/>
    <xf numFmtId="0" fontId="28" fillId="54" borderId="58" applyNumberFormat="0" applyAlignment="0" applyProtection="0"/>
    <xf numFmtId="0" fontId="28" fillId="9" borderId="77" applyNumberFormat="0" applyAlignment="0" applyProtection="0"/>
    <xf numFmtId="0" fontId="2" fillId="0" borderId="57" applyNumberFormat="0" applyFill="0" applyAlignment="0" applyProtection="0"/>
    <xf numFmtId="0" fontId="71" fillId="56" borderId="68" applyNumberFormat="0" applyAlignment="0" applyProtection="0"/>
    <xf numFmtId="0" fontId="28" fillId="54" borderId="77" applyNumberFormat="0" applyAlignment="0" applyProtection="0"/>
    <xf numFmtId="0" fontId="2" fillId="0" borderId="57" applyNumberFormat="0" applyFill="0" applyAlignment="0" applyProtection="0"/>
    <xf numFmtId="0" fontId="71" fillId="56" borderId="56" applyNumberFormat="0" applyAlignment="0" applyProtection="0"/>
    <xf numFmtId="0" fontId="3" fillId="24" borderId="56" applyNumberFormat="0" applyFont="0" applyAlignment="0" applyProtection="0"/>
    <xf numFmtId="0" fontId="18" fillId="54" borderId="55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9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71" fillId="56" borderId="71" applyNumberFormat="0" applyAlignment="0" applyProtection="0"/>
    <xf numFmtId="0" fontId="2" fillId="0" borderId="61" applyNumberFormat="0" applyFill="0" applyAlignment="0" applyProtection="0"/>
    <xf numFmtId="0" fontId="3" fillId="24" borderId="71" applyNumberFormat="0" applyFont="0" applyAlignment="0" applyProtection="0"/>
    <xf numFmtId="0" fontId="18" fillId="54" borderId="78" applyNumberFormat="0" applyAlignment="0" applyProtection="0"/>
    <xf numFmtId="0" fontId="2" fillId="0" borderId="72" applyNumberFormat="0" applyFill="0" applyAlignment="0" applyProtection="0"/>
    <xf numFmtId="0" fontId="2" fillId="0" borderId="80" applyNumberFormat="0" applyFill="0" applyAlignment="0" applyProtection="0"/>
    <xf numFmtId="0" fontId="2" fillId="0" borderId="61" applyNumberFormat="0" applyFill="0" applyAlignment="0" applyProtection="0"/>
    <xf numFmtId="0" fontId="28" fillId="9" borderId="77" applyNumberFormat="0" applyAlignment="0" applyProtection="0"/>
    <xf numFmtId="0" fontId="18" fillId="54" borderId="78" applyNumberFormat="0" applyAlignment="0" applyProtection="0"/>
    <xf numFmtId="0" fontId="18" fillId="9" borderId="82" applyNumberFormat="0" applyAlignment="0" applyProtection="0"/>
    <xf numFmtId="0" fontId="2" fillId="0" borderId="52" applyNumberFormat="0" applyFill="0" applyAlignment="0" applyProtection="0"/>
    <xf numFmtId="0" fontId="4" fillId="24" borderId="68" applyNumberFormat="0" applyFont="0" applyAlignment="0" applyProtection="0"/>
    <xf numFmtId="0" fontId="30" fillId="45" borderId="81" applyNumberFormat="0" applyAlignment="0" applyProtection="0"/>
    <xf numFmtId="0" fontId="18" fillId="9" borderId="50" applyNumberForma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3" fillId="24" borderId="60" applyNumberFormat="0" applyFon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4" fillId="24" borderId="56" applyNumberFormat="0" applyFont="0" applyAlignment="0" applyProtection="0"/>
    <xf numFmtId="0" fontId="28" fillId="54" borderId="81" applyNumberForma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71" fillId="56" borderId="79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6" borderId="56" applyNumberFormat="0" applyAlignment="0" applyProtection="0"/>
    <xf numFmtId="0" fontId="30" fillId="45" borderId="58" applyNumberFormat="0" applyAlignment="0" applyProtection="0"/>
    <xf numFmtId="0" fontId="4" fillId="24" borderId="71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6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3" applyNumberFormat="0" applyAlignment="0" applyProtection="0"/>
    <xf numFmtId="0" fontId="71" fillId="56" borderId="44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2" applyNumberFormat="0" applyAlignment="0" applyProtection="0"/>
    <xf numFmtId="0" fontId="30" fillId="9" borderId="42" applyNumberForma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30" fillId="9" borderId="42" applyNumberForma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71" fillId="56" borderId="48" applyNumberFormat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2" applyNumberFormat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28" fillId="9" borderId="42" applyNumberFormat="0" applyAlignment="0" applyProtection="0"/>
    <xf numFmtId="0" fontId="4" fillId="24" borderId="48" applyNumberFormat="0" applyFon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39" borderId="42" applyNumberFormat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42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30" fillId="39" borderId="42" applyNumberFormat="0" applyAlignment="0" applyProtection="0"/>
    <xf numFmtId="0" fontId="18" fillId="9" borderId="47" applyNumberFormat="0" applyAlignment="0" applyProtection="0"/>
    <xf numFmtId="0" fontId="71" fillId="56" borderId="48" applyNumberFormat="0" applyAlignment="0" applyProtection="0"/>
    <xf numFmtId="0" fontId="18" fillId="9" borderId="47" applyNumberFormat="0" applyAlignment="0" applyProtection="0"/>
    <xf numFmtId="0" fontId="28" fillId="9" borderId="42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2" applyNumberFormat="0" applyAlignment="0" applyProtection="0"/>
    <xf numFmtId="0" fontId="28" fillId="9" borderId="42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2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45" borderId="42" applyNumberFormat="0" applyAlignment="0" applyProtection="0"/>
    <xf numFmtId="0" fontId="2" fillId="0" borderId="49" applyNumberFormat="0" applyFill="0" applyAlignment="0" applyProtection="0"/>
    <xf numFmtId="0" fontId="30" fillId="45" borderId="42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54" borderId="42" applyNumberFormat="0" applyAlignment="0" applyProtection="0"/>
    <xf numFmtId="0" fontId="2" fillId="0" borderId="49" applyNumberFormat="0" applyFill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30" fillId="9" borderId="58" applyNumberFormat="0" applyAlignment="0" applyProtection="0"/>
    <xf numFmtId="0" fontId="30" fillId="39" borderId="73" applyNumberFormat="0" applyAlignment="0" applyProtection="0"/>
    <xf numFmtId="0" fontId="2" fillId="0" borderId="61" applyNumberFormat="0" applyFill="0" applyAlignment="0" applyProtection="0"/>
    <xf numFmtId="0" fontId="18" fillId="9" borderId="62" applyNumberFormat="0" applyAlignment="0" applyProtection="0"/>
    <xf numFmtId="0" fontId="28" fillId="9" borderId="76" applyNumberFormat="0" applyAlignment="0" applyProtection="0"/>
    <xf numFmtId="0" fontId="2" fillId="0" borderId="61" applyNumberFormat="0" applyFill="0" applyAlignment="0" applyProtection="0"/>
    <xf numFmtId="0" fontId="71" fillId="56" borderId="71" applyNumberFormat="0" applyAlignment="0" applyProtection="0"/>
    <xf numFmtId="0" fontId="30" fillId="45" borderId="77" applyNumberFormat="0" applyAlignment="0" applyProtection="0"/>
    <xf numFmtId="0" fontId="4" fillId="24" borderId="71" applyNumberFormat="0" applyFon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30" fillId="9" borderId="76" applyNumberFormat="0" applyAlignment="0" applyProtection="0"/>
    <xf numFmtId="0" fontId="4" fillId="24" borderId="60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67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8" fillId="9" borderId="77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4" fillId="24" borderId="68" applyNumberFormat="0" applyFont="0" applyAlignment="0" applyProtection="0"/>
    <xf numFmtId="0" fontId="2" fillId="0" borderId="72" applyNumberFormat="0" applyFill="0" applyAlignment="0" applyProtection="0"/>
    <xf numFmtId="0" fontId="3" fillId="24" borderId="60" applyNumberFormat="0" applyFont="0" applyAlignment="0" applyProtection="0"/>
    <xf numFmtId="0" fontId="30" fillId="9" borderId="77" applyNumberFormat="0" applyAlignment="0" applyProtection="0"/>
    <xf numFmtId="0" fontId="18" fillId="54" borderId="70" applyNumberFormat="0" applyAlignment="0" applyProtection="0"/>
    <xf numFmtId="0" fontId="30" fillId="45" borderId="58" applyNumberFormat="0" applyAlignment="0" applyProtection="0"/>
    <xf numFmtId="0" fontId="18" fillId="54" borderId="82" applyNumberFormat="0" applyAlignment="0" applyProtection="0"/>
    <xf numFmtId="0" fontId="18" fillId="9" borderId="67" applyNumberFormat="0" applyAlignment="0" applyProtection="0"/>
    <xf numFmtId="0" fontId="18" fillId="54" borderId="78" applyNumberFormat="0" applyAlignment="0" applyProtection="0"/>
    <xf numFmtId="0" fontId="4" fillId="24" borderId="56" applyNumberFormat="0" applyFont="0" applyAlignment="0" applyProtection="0"/>
    <xf numFmtId="0" fontId="28" fillId="54" borderId="54" applyNumberFormat="0" applyAlignment="0" applyProtection="0"/>
    <xf numFmtId="0" fontId="4" fillId="24" borderId="63" applyNumberFormat="0" applyFont="0" applyAlignment="0" applyProtection="0"/>
    <xf numFmtId="0" fontId="3" fillId="24" borderId="56" applyNumberFormat="0" applyFont="0" applyAlignment="0" applyProtection="0"/>
    <xf numFmtId="0" fontId="30" fillId="45" borderId="54" applyNumberFormat="0" applyAlignment="0" applyProtection="0"/>
    <xf numFmtId="0" fontId="30" fillId="45" borderId="81" applyNumberFormat="0" applyAlignment="0" applyProtection="0"/>
    <xf numFmtId="0" fontId="18" fillId="9" borderId="59" applyNumberFormat="0" applyAlignment="0" applyProtection="0"/>
    <xf numFmtId="0" fontId="30" fillId="45" borderId="81" applyNumberFormat="0" applyAlignment="0" applyProtection="0"/>
    <xf numFmtId="0" fontId="28" fillId="9" borderId="65" applyNumberFormat="0" applyAlignment="0" applyProtection="0"/>
    <xf numFmtId="0" fontId="30" fillId="45" borderId="54" applyNumberFormat="0" applyAlignment="0" applyProtection="0"/>
    <xf numFmtId="0" fontId="28" fillId="54" borderId="54" applyNumberFormat="0" applyAlignment="0" applyProtection="0"/>
    <xf numFmtId="0" fontId="18" fillId="9" borderId="55" applyNumberFormat="0" applyAlignment="0" applyProtection="0"/>
    <xf numFmtId="0" fontId="28" fillId="9" borderId="66" applyNumberFormat="0" applyAlignment="0" applyProtection="0"/>
    <xf numFmtId="0" fontId="4" fillId="24" borderId="79" applyNumberFormat="0" applyFont="0" applyAlignment="0" applyProtection="0"/>
    <xf numFmtId="0" fontId="4" fillId="24" borderId="68" applyNumberFormat="0" applyFont="0" applyAlignment="0" applyProtection="0"/>
    <xf numFmtId="0" fontId="4" fillId="24" borderId="60" applyNumberFormat="0" applyFont="0" applyAlignment="0" applyProtection="0"/>
    <xf numFmtId="0" fontId="28" fillId="54" borderId="73" applyNumberFormat="0" applyAlignment="0" applyProtection="0"/>
    <xf numFmtId="0" fontId="71" fillId="56" borderId="60" applyNumberFormat="0" applyAlignment="0" applyProtection="0"/>
    <xf numFmtId="0" fontId="18" fillId="9" borderId="82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72" applyNumberFormat="0" applyFill="0" applyAlignment="0" applyProtection="0"/>
    <xf numFmtId="0" fontId="28" fillId="54" borderId="66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8" fillId="9" borderId="66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30" fillId="9" borderId="73" applyNumberFormat="0" applyAlignment="0" applyProtection="0"/>
    <xf numFmtId="0" fontId="28" fillId="54" borderId="58" applyNumberFormat="0" applyAlignment="0" applyProtection="0"/>
    <xf numFmtId="0" fontId="18" fillId="54" borderId="62" applyNumberFormat="0" applyAlignment="0" applyProtection="0"/>
    <xf numFmtId="0" fontId="2" fillId="0" borderId="84" applyNumberFormat="0" applyFill="0" applyAlignment="0" applyProtection="0"/>
    <xf numFmtId="0" fontId="2" fillId="0" borderId="80" applyNumberFormat="0" applyFill="0" applyAlignment="0" applyProtection="0"/>
    <xf numFmtId="0" fontId="28" fillId="54" borderId="66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4" fillId="24" borderId="71" applyNumberFormat="0" applyFont="0" applyAlignment="0" applyProtection="0"/>
    <xf numFmtId="0" fontId="18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1" fillId="56" borderId="51" applyNumberFormat="0" applyAlignment="0" applyProtection="0"/>
    <xf numFmtId="0" fontId="2" fillId="0" borderId="52" applyNumberFormat="0" applyFill="0" applyAlignment="0" applyProtection="0"/>
    <xf numFmtId="0" fontId="4" fillId="24" borderId="60" applyNumberFormat="0" applyFont="0" applyAlignment="0" applyProtection="0"/>
    <xf numFmtId="0" fontId="30" fillId="9" borderId="54" applyNumberFormat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30" fillId="9" borderId="77" applyNumberFormat="0" applyAlignment="0" applyProtection="0"/>
    <xf numFmtId="0" fontId="28" fillId="54" borderId="54" applyNumberFormat="0" applyAlignment="0" applyProtection="0"/>
    <xf numFmtId="0" fontId="18" fillId="9" borderId="82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9" borderId="74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66" applyNumberFormat="0" applyAlignment="0" applyProtection="0"/>
    <xf numFmtId="0" fontId="30" fillId="9" borderId="58" applyNumberFormat="0" applyAlignment="0" applyProtection="0"/>
    <xf numFmtId="0" fontId="18" fillId="54" borderId="70" applyNumberFormat="0" applyAlignment="0" applyProtection="0"/>
    <xf numFmtId="0" fontId="18" fillId="54" borderId="55" applyNumberFormat="0" applyAlignment="0" applyProtection="0"/>
    <xf numFmtId="0" fontId="30" fillId="9" borderId="73" applyNumberFormat="0" applyAlignment="0" applyProtection="0"/>
    <xf numFmtId="0" fontId="30" fillId="9" borderId="77" applyNumberFormat="0" applyAlignment="0" applyProtection="0"/>
    <xf numFmtId="0" fontId="28" fillId="9" borderId="73" applyNumberFormat="0" applyAlignment="0" applyProtection="0"/>
    <xf numFmtId="0" fontId="18" fillId="9" borderId="55" applyNumberFormat="0" applyAlignment="0" applyProtection="0"/>
    <xf numFmtId="0" fontId="18" fillId="9" borderId="62" applyNumberFormat="0" applyAlignment="0" applyProtection="0"/>
    <xf numFmtId="0" fontId="30" fillId="9" borderId="65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2" fillId="0" borderId="72" applyNumberFormat="0" applyFill="0" applyAlignment="0" applyProtection="0"/>
    <xf numFmtId="0" fontId="18" fillId="54" borderId="82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71" applyNumberFormat="0" applyFont="0" applyAlignment="0" applyProtection="0"/>
    <xf numFmtId="0" fontId="30" fillId="9" borderId="77" applyNumberFormat="0" applyAlignment="0" applyProtection="0"/>
    <xf numFmtId="0" fontId="30" fillId="45" borderId="66" applyNumberFormat="0" applyAlignment="0" applyProtection="0"/>
    <xf numFmtId="0" fontId="2" fillId="0" borderId="75" applyNumberFormat="0" applyFill="0" applyAlignment="0" applyProtection="0"/>
    <xf numFmtId="0" fontId="28" fillId="54" borderId="73" applyNumberFormat="0" applyAlignment="0" applyProtection="0"/>
    <xf numFmtId="0" fontId="71" fillId="56" borderId="56" applyNumberFormat="0" applyAlignment="0" applyProtection="0"/>
    <xf numFmtId="0" fontId="18" fillId="54" borderId="50" applyNumberFormat="0" applyAlignment="0" applyProtection="0"/>
    <xf numFmtId="0" fontId="71" fillId="56" borderId="51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2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5" applyNumberFormat="0" applyFill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18" fillId="9" borderId="55" applyNumberFormat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28" fillId="54" borderId="81" applyNumberFormat="0" applyAlignment="0" applyProtection="0"/>
    <xf numFmtId="0" fontId="18" fillId="54" borderId="78" applyNumberFormat="0" applyAlignment="0" applyProtection="0"/>
    <xf numFmtId="0" fontId="2" fillId="0" borderId="84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4" fillId="24" borderId="63" applyNumberFormat="0" applyFont="0" applyAlignment="0" applyProtection="0"/>
    <xf numFmtId="0" fontId="2" fillId="0" borderId="57" applyNumberFormat="0" applyFill="0" applyAlignment="0" applyProtection="0"/>
    <xf numFmtId="0" fontId="28" fillId="9" borderId="65" applyNumberFormat="0" applyAlignment="0" applyProtection="0"/>
    <xf numFmtId="0" fontId="2" fillId="0" borderId="72" applyNumberFormat="0" applyFill="0" applyAlignment="0" applyProtection="0"/>
    <xf numFmtId="0" fontId="4" fillId="24" borderId="60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62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65" applyNumberFormat="0" applyAlignment="0" applyProtection="0"/>
    <xf numFmtId="0" fontId="71" fillId="56" borderId="56" applyNumberFormat="0" applyAlignment="0" applyProtection="0"/>
    <xf numFmtId="0" fontId="30" fillId="9" borderId="54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30" fillId="39" borderId="54" applyNumberFormat="0" applyAlignment="0" applyProtection="0"/>
    <xf numFmtId="0" fontId="4" fillId="24" borderId="56" applyNumberFormat="0" applyFont="0" applyAlignment="0" applyProtection="0"/>
    <xf numFmtId="0" fontId="2" fillId="0" borderId="64" applyNumberFormat="0" applyFill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18" fillId="54" borderId="70" applyNumberFormat="0" applyAlignment="0" applyProtection="0"/>
    <xf numFmtId="0" fontId="3" fillId="24" borderId="60" applyNumberFormat="0" applyFont="0" applyAlignment="0" applyProtection="0"/>
    <xf numFmtId="0" fontId="18" fillId="54" borderId="74" applyNumberFormat="0" applyAlignment="0" applyProtection="0"/>
    <xf numFmtId="0" fontId="71" fillId="56" borderId="71" applyNumberFormat="0" applyAlignment="0" applyProtection="0"/>
    <xf numFmtId="0" fontId="71" fillId="56" borderId="71" applyNumberFormat="0" applyAlignment="0" applyProtection="0"/>
    <xf numFmtId="0" fontId="4" fillId="24" borderId="83" applyNumberFormat="0" applyFont="0" applyAlignment="0" applyProtection="0"/>
    <xf numFmtId="0" fontId="30" fillId="39" borderId="58" applyNumberFormat="0" applyAlignment="0" applyProtection="0"/>
    <xf numFmtId="0" fontId="4" fillId="24" borderId="71" applyNumberFormat="0" applyFont="0" applyAlignment="0" applyProtection="0"/>
    <xf numFmtId="0" fontId="18" fillId="54" borderId="67" applyNumberFormat="0" applyAlignment="0" applyProtection="0"/>
    <xf numFmtId="0" fontId="18" fillId="54" borderId="55" applyNumberFormat="0" applyAlignment="0" applyProtection="0"/>
    <xf numFmtId="0" fontId="4" fillId="24" borderId="79" applyNumberFormat="0" applyFont="0" applyAlignment="0" applyProtection="0"/>
    <xf numFmtId="0" fontId="18" fillId="9" borderId="59" applyNumberFormat="0" applyAlignment="0" applyProtection="0"/>
    <xf numFmtId="0" fontId="18" fillId="9" borderId="78" applyNumberFormat="0" applyAlignment="0" applyProtection="0"/>
    <xf numFmtId="0" fontId="30" fillId="39" borderId="66" applyNumberForma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2" fillId="0" borderId="84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30" fillId="45" borderId="77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9" borderId="62" applyNumberFormat="0" applyAlignment="0" applyProtection="0"/>
    <xf numFmtId="0" fontId="28" fillId="54" borderId="77" applyNumberFormat="0" applyAlignment="0" applyProtection="0"/>
    <xf numFmtId="0" fontId="71" fillId="56" borderId="63" applyNumberFormat="0" applyAlignment="0" applyProtection="0"/>
    <xf numFmtId="0" fontId="30" fillId="9" borderId="58" applyNumberFormat="0" applyAlignment="0" applyProtection="0"/>
    <xf numFmtId="0" fontId="2" fillId="0" borderId="64" applyNumberFormat="0" applyFill="0" applyAlignment="0" applyProtection="0"/>
    <xf numFmtId="0" fontId="2" fillId="0" borderId="72" applyNumberFormat="0" applyFill="0" applyAlignment="0" applyProtection="0"/>
    <xf numFmtId="0" fontId="30" fillId="45" borderId="66" applyNumberFormat="0" applyAlignment="0" applyProtection="0"/>
    <xf numFmtId="0" fontId="30" fillId="9" borderId="73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4" fillId="24" borderId="83" applyNumberFormat="0" applyFont="0" applyAlignment="0" applyProtection="0"/>
    <xf numFmtId="0" fontId="18" fillId="54" borderId="59" applyNumberFormat="0" applyAlignment="0" applyProtection="0"/>
    <xf numFmtId="0" fontId="30" fillId="9" borderId="58" applyNumberFormat="0" applyAlignment="0" applyProtection="0"/>
    <xf numFmtId="0" fontId="28" fillId="9" borderId="58" applyNumberFormat="0" applyAlignment="0" applyProtection="0"/>
    <xf numFmtId="0" fontId="4" fillId="24" borderId="68" applyNumberFormat="0" applyFon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30" fillId="45" borderId="66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55" applyNumberFormat="0" applyAlignment="0" applyProtection="0"/>
    <xf numFmtId="0" fontId="71" fillId="56" borderId="83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2" applyNumberFormat="0" applyAlignment="0" applyProtection="0"/>
    <xf numFmtId="0" fontId="71" fillId="56" borderId="71" applyNumberFormat="0" applyAlignment="0" applyProtection="0"/>
    <xf numFmtId="0" fontId="30" fillId="39" borderId="81" applyNumberFormat="0" applyAlignment="0" applyProtection="0"/>
    <xf numFmtId="0" fontId="4" fillId="24" borderId="56" applyNumberFormat="0" applyFont="0" applyAlignment="0" applyProtection="0"/>
    <xf numFmtId="0" fontId="2" fillId="0" borderId="72" applyNumberFormat="0" applyFill="0" applyAlignment="0" applyProtection="0"/>
    <xf numFmtId="0" fontId="30" fillId="3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18" fillId="54" borderId="78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2" fillId="0" borderId="84" applyNumberFormat="0" applyFill="0" applyAlignment="0" applyProtection="0"/>
    <xf numFmtId="0" fontId="30" fillId="9" borderId="54" applyNumberFormat="0" applyAlignment="0" applyProtection="0"/>
    <xf numFmtId="0" fontId="18" fillId="54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2" fillId="0" borderId="57" applyNumberFormat="0" applyFill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4" fillId="24" borderId="79" applyNumberFormat="0" applyFont="0" applyAlignment="0" applyProtection="0"/>
    <xf numFmtId="0" fontId="4" fillId="24" borderId="71" applyNumberFormat="0" applyFont="0" applyAlignment="0" applyProtection="0"/>
    <xf numFmtId="0" fontId="18" fillId="9" borderId="59" applyNumberFormat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30" fillId="45" borderId="54" applyNumberFormat="0" applyAlignment="0" applyProtection="0"/>
    <xf numFmtId="0" fontId="30" fillId="45" borderId="54" applyNumberFormat="0" applyAlignment="0" applyProtection="0"/>
    <xf numFmtId="0" fontId="4" fillId="24" borderId="71" applyNumberFormat="0" applyFont="0" applyAlignment="0" applyProtection="0"/>
    <xf numFmtId="0" fontId="28" fillId="54" borderId="77" applyNumberFormat="0" applyAlignment="0" applyProtection="0"/>
    <xf numFmtId="0" fontId="18" fillId="54" borderId="82" applyNumberFormat="0" applyAlignment="0" applyProtection="0"/>
    <xf numFmtId="0" fontId="30" fillId="9" borderId="77" applyNumberFormat="0" applyAlignment="0" applyProtection="0"/>
    <xf numFmtId="0" fontId="28" fillId="9" borderId="58" applyNumberFormat="0" applyAlignment="0" applyProtection="0"/>
    <xf numFmtId="0" fontId="28" fillId="9" borderId="73" applyNumberFormat="0" applyAlignment="0" applyProtection="0"/>
    <xf numFmtId="0" fontId="3" fillId="24" borderId="83" applyNumberFormat="0" applyFont="0" applyAlignment="0" applyProtection="0"/>
    <xf numFmtId="0" fontId="30" fillId="9" borderId="54" applyNumberFormat="0" applyAlignment="0" applyProtection="0"/>
    <xf numFmtId="0" fontId="2" fillId="0" borderId="61" applyNumberFormat="0" applyFill="0" applyAlignment="0" applyProtection="0"/>
    <xf numFmtId="0" fontId="3" fillId="24" borderId="60" applyNumberFormat="0" applyFont="0" applyAlignment="0" applyProtection="0"/>
    <xf numFmtId="0" fontId="28" fillId="9" borderId="58" applyNumberFormat="0" applyAlignment="0" applyProtection="0"/>
    <xf numFmtId="0" fontId="30" fillId="39" borderId="73" applyNumberFormat="0" applyAlignment="0" applyProtection="0"/>
    <xf numFmtId="0" fontId="18" fillId="9" borderId="62" applyNumberFormat="0" applyAlignment="0" applyProtection="0"/>
    <xf numFmtId="0" fontId="28" fillId="9" borderId="58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71" fillId="56" borderId="71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79" applyNumberFormat="0" applyFont="0" applyAlignment="0" applyProtection="0"/>
    <xf numFmtId="0" fontId="4" fillId="24" borderId="83" applyNumberFormat="0" applyFont="0" applyAlignment="0" applyProtection="0"/>
    <xf numFmtId="0" fontId="18" fillId="9" borderId="67" applyNumberFormat="0" applyAlignment="0" applyProtection="0"/>
    <xf numFmtId="0" fontId="4" fillId="24" borderId="56" applyNumberFormat="0" applyFont="0" applyAlignment="0" applyProtection="0"/>
    <xf numFmtId="0" fontId="18" fillId="9" borderId="82" applyNumberFormat="0" applyAlignment="0" applyProtection="0"/>
    <xf numFmtId="0" fontId="30" fillId="9" borderId="77" applyNumberFormat="0" applyAlignment="0" applyProtection="0"/>
    <xf numFmtId="0" fontId="71" fillId="56" borderId="60" applyNumberFormat="0" applyAlignment="0" applyProtection="0"/>
    <xf numFmtId="0" fontId="71" fillId="56" borderId="56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67" applyNumberFormat="0" applyAlignment="0" applyProtection="0"/>
    <xf numFmtId="0" fontId="4" fillId="24" borderId="71" applyNumberFormat="0" applyFont="0" applyAlignment="0" applyProtection="0"/>
    <xf numFmtId="0" fontId="4" fillId="24" borderId="83" applyNumberFormat="0" applyFont="0" applyAlignment="0" applyProtection="0"/>
    <xf numFmtId="0" fontId="4" fillId="24" borderId="60" applyNumberFormat="0" applyFont="0" applyAlignment="0" applyProtection="0"/>
    <xf numFmtId="0" fontId="18" fillId="54" borderId="78" applyNumberFormat="0" applyAlignment="0" applyProtection="0"/>
    <xf numFmtId="0" fontId="4" fillId="24" borderId="68" applyNumberFormat="0" applyFon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4" fillId="24" borderId="71" applyNumberFormat="0" applyFont="0" applyAlignment="0" applyProtection="0"/>
    <xf numFmtId="0" fontId="18" fillId="54" borderId="78" applyNumberFormat="0" applyAlignment="0" applyProtection="0"/>
    <xf numFmtId="0" fontId="18" fillId="9" borderId="70" applyNumberFormat="0" applyAlignment="0" applyProtection="0"/>
    <xf numFmtId="0" fontId="30" fillId="9" borderId="66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62" applyNumberFormat="0" applyAlignment="0" applyProtection="0"/>
    <xf numFmtId="0" fontId="18" fillId="9" borderId="55" applyNumberFormat="0" applyAlignment="0" applyProtection="0"/>
    <xf numFmtId="0" fontId="30" fillId="9" borderId="66" applyNumberFormat="0" applyAlignment="0" applyProtection="0"/>
    <xf numFmtId="0" fontId="30" fillId="45" borderId="73" applyNumberFormat="0" applyAlignment="0" applyProtection="0"/>
    <xf numFmtId="0" fontId="28" fillId="9" borderId="73" applyNumberFormat="0" applyAlignment="0" applyProtection="0"/>
    <xf numFmtId="0" fontId="30" fillId="9" borderId="58" applyNumberFormat="0" applyAlignment="0" applyProtection="0"/>
    <xf numFmtId="0" fontId="71" fillId="56" borderId="71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30" fillId="9" borderId="58" applyNumberFormat="0" applyAlignment="0" applyProtection="0"/>
    <xf numFmtId="0" fontId="30" fillId="45" borderId="73" applyNumberFormat="0" applyAlignment="0" applyProtection="0"/>
    <xf numFmtId="0" fontId="30" fillId="45" borderId="58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18" fillId="54" borderId="55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71" fillId="56" borderId="56" applyNumberFormat="0" applyAlignment="0" applyProtection="0"/>
    <xf numFmtId="0" fontId="2" fillId="0" borderId="64" applyNumberFormat="0" applyFill="0" applyAlignment="0" applyProtection="0"/>
    <xf numFmtId="0" fontId="18" fillId="54" borderId="82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18" fillId="9" borderId="78" applyNumberFormat="0" applyAlignment="0" applyProtection="0"/>
    <xf numFmtId="0" fontId="30" fillId="9" borderId="81" applyNumberFormat="0" applyAlignment="0" applyProtection="0"/>
    <xf numFmtId="0" fontId="3" fillId="24" borderId="68" applyNumberFormat="0" applyFon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2" fillId="0" borderId="69" applyNumberFormat="0" applyFill="0" applyAlignment="0" applyProtection="0"/>
    <xf numFmtId="0" fontId="2" fillId="0" borderId="84" applyNumberFormat="0" applyFill="0" applyAlignment="0" applyProtection="0"/>
    <xf numFmtId="0" fontId="30" fillId="9" borderId="77" applyNumberFormat="0" applyAlignment="0" applyProtection="0"/>
    <xf numFmtId="0" fontId="30" fillId="9" borderId="73" applyNumberFormat="0" applyAlignment="0" applyProtection="0"/>
    <xf numFmtId="0" fontId="4" fillId="24" borderId="56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54" borderId="59" applyNumberFormat="0" applyAlignment="0" applyProtection="0"/>
    <xf numFmtId="0" fontId="71" fillId="56" borderId="79" applyNumberFormat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18" fillId="9" borderId="82" applyNumberFormat="0" applyAlignment="0" applyProtection="0"/>
    <xf numFmtId="0" fontId="2" fillId="0" borderId="72" applyNumberFormat="0" applyFill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71" fillId="56" borderId="60" applyNumberFormat="0" applyAlignment="0" applyProtection="0"/>
    <xf numFmtId="0" fontId="2" fillId="0" borderId="72" applyNumberFormat="0" applyFill="0" applyAlignment="0" applyProtection="0"/>
    <xf numFmtId="0" fontId="30" fillId="9" borderId="65" applyNumberFormat="0" applyAlignment="0" applyProtection="0"/>
    <xf numFmtId="0" fontId="18" fillId="54" borderId="70" applyNumberFormat="0" applyAlignment="0" applyProtection="0"/>
    <xf numFmtId="0" fontId="18" fillId="9" borderId="62" applyNumberFormat="0" applyAlignment="0" applyProtection="0"/>
    <xf numFmtId="0" fontId="71" fillId="56" borderId="56" applyNumberFormat="0" applyAlignment="0" applyProtection="0"/>
    <xf numFmtId="0" fontId="28" fillId="54" borderId="77" applyNumberForma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30" fillId="39" borderId="54" applyNumberFormat="0" applyAlignment="0" applyProtection="0"/>
    <xf numFmtId="0" fontId="18" fillId="9" borderId="78" applyNumberFormat="0" applyAlignment="0" applyProtection="0"/>
    <xf numFmtId="0" fontId="4" fillId="24" borderId="71" applyNumberFormat="0" applyFont="0" applyAlignment="0" applyProtection="0"/>
    <xf numFmtId="0" fontId="4" fillId="24" borderId="79" applyNumberFormat="0" applyFont="0" applyAlignment="0" applyProtection="0"/>
    <xf numFmtId="0" fontId="18" fillId="54" borderId="59" applyNumberFormat="0" applyAlignment="0" applyProtection="0"/>
    <xf numFmtId="0" fontId="28" fillId="9" borderId="73" applyNumberFormat="0" applyAlignment="0" applyProtection="0"/>
    <xf numFmtId="0" fontId="4" fillId="24" borderId="68" applyNumberFormat="0" applyFont="0" applyAlignment="0" applyProtection="0"/>
    <xf numFmtId="0" fontId="2" fillId="0" borderId="64" applyNumberFormat="0" applyFill="0" applyAlignment="0" applyProtection="0"/>
    <xf numFmtId="0" fontId="2" fillId="0" borderId="84" applyNumberFormat="0" applyFill="0" applyAlignment="0" applyProtection="0"/>
    <xf numFmtId="0" fontId="2" fillId="0" borderId="61" applyNumberFormat="0" applyFill="0" applyAlignment="0" applyProtection="0"/>
    <xf numFmtId="0" fontId="4" fillId="24" borderId="56" applyNumberFormat="0" applyFont="0" applyAlignment="0" applyProtection="0"/>
    <xf numFmtId="0" fontId="30" fillId="39" borderId="58" applyNumberFormat="0" applyAlignment="0" applyProtection="0"/>
    <xf numFmtId="0" fontId="3" fillId="24" borderId="56" applyNumberFormat="0" applyFont="0" applyAlignment="0" applyProtection="0"/>
    <xf numFmtId="0" fontId="4" fillId="24" borderId="63" applyNumberFormat="0" applyFont="0" applyAlignment="0" applyProtection="0"/>
    <xf numFmtId="0" fontId="4" fillId="24" borderId="68" applyNumberFormat="0" applyFont="0" applyAlignment="0" applyProtection="0"/>
    <xf numFmtId="0" fontId="18" fillId="54" borderId="62" applyNumberFormat="0" applyAlignment="0" applyProtection="0"/>
    <xf numFmtId="0" fontId="30" fillId="9" borderId="54" applyNumberFormat="0" applyAlignment="0" applyProtection="0"/>
    <xf numFmtId="0" fontId="18" fillId="9" borderId="67" applyNumberFormat="0" applyAlignment="0" applyProtection="0"/>
    <xf numFmtId="0" fontId="71" fillId="56" borderId="60" applyNumberFormat="0" applyAlignment="0" applyProtection="0"/>
    <xf numFmtId="0" fontId="2" fillId="0" borderId="69" applyNumberFormat="0" applyFill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54" borderId="70" applyNumberFormat="0" applyAlignment="0" applyProtection="0"/>
    <xf numFmtId="0" fontId="18" fillId="54" borderId="74" applyNumberFormat="0" applyAlignment="0" applyProtection="0"/>
    <xf numFmtId="0" fontId="4" fillId="24" borderId="56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4" fillId="24" borderId="56" applyNumberFormat="0" applyFont="0" applyAlignment="0" applyProtection="0"/>
    <xf numFmtId="0" fontId="4" fillId="24" borderId="71" applyNumberFormat="0" applyFont="0" applyAlignment="0" applyProtection="0"/>
    <xf numFmtId="0" fontId="2" fillId="0" borderId="57" applyNumberFormat="0" applyFill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3" fillId="24" borderId="79" applyNumberFormat="0" applyFont="0" applyAlignment="0" applyProtection="0"/>
    <xf numFmtId="0" fontId="2" fillId="0" borderId="61" applyNumberFormat="0" applyFill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28" fillId="9" borderId="66" applyNumberFormat="0" applyAlignment="0" applyProtection="0"/>
    <xf numFmtId="0" fontId="28" fillId="9" borderId="54" applyNumberFormat="0" applyAlignment="0" applyProtection="0"/>
    <xf numFmtId="0" fontId="2" fillId="0" borderId="61" applyNumberFormat="0" applyFill="0" applyAlignment="0" applyProtection="0"/>
    <xf numFmtId="0" fontId="2" fillId="0" borderId="57" applyNumberFormat="0" applyFill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18" fillId="54" borderId="62" applyNumberFormat="0" applyAlignment="0" applyProtection="0"/>
    <xf numFmtId="0" fontId="2" fillId="0" borderId="57" applyNumberFormat="0" applyFill="0" applyAlignment="0" applyProtection="0"/>
    <xf numFmtId="0" fontId="18" fillId="9" borderId="59" applyNumberFormat="0" applyAlignment="0" applyProtection="0"/>
    <xf numFmtId="0" fontId="4" fillId="24" borderId="79" applyNumberFormat="0" applyFont="0" applyAlignment="0" applyProtection="0"/>
    <xf numFmtId="0" fontId="18" fillId="54" borderId="67" applyNumberFormat="0" applyAlignment="0" applyProtection="0"/>
    <xf numFmtId="0" fontId="2" fillId="0" borderId="80" applyNumberFormat="0" applyFill="0" applyAlignment="0" applyProtection="0"/>
    <xf numFmtId="0" fontId="71" fillId="56" borderId="56" applyNumberFormat="0" applyAlignment="0" applyProtection="0"/>
    <xf numFmtId="0" fontId="71" fillId="56" borderId="79" applyNumberFormat="0" applyAlignment="0" applyProtection="0"/>
    <xf numFmtId="0" fontId="28" fillId="54" borderId="76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30" fillId="45" borderId="81" applyNumberFormat="0" applyAlignment="0" applyProtection="0"/>
    <xf numFmtId="0" fontId="30" fillId="45" borderId="77" applyNumberFormat="0" applyAlignment="0" applyProtection="0"/>
    <xf numFmtId="0" fontId="71" fillId="56" borderId="71" applyNumberFormat="0" applyAlignment="0" applyProtection="0"/>
    <xf numFmtId="0" fontId="18" fillId="54" borderId="82" applyNumberFormat="0" applyAlignment="0" applyProtection="0"/>
    <xf numFmtId="0" fontId="4" fillId="24" borderId="60" applyNumberFormat="0" applyFont="0" applyAlignment="0" applyProtection="0"/>
    <xf numFmtId="0" fontId="18" fillId="54" borderId="55" applyNumberFormat="0" applyAlignment="0" applyProtection="0"/>
    <xf numFmtId="0" fontId="30" fillId="39" borderId="77" applyNumberFormat="0" applyAlignment="0" applyProtection="0"/>
    <xf numFmtId="0" fontId="2" fillId="0" borderId="80" applyNumberFormat="0" applyFill="0" applyAlignment="0" applyProtection="0"/>
    <xf numFmtId="0" fontId="18" fillId="9" borderId="59" applyNumberFormat="0" applyAlignment="0" applyProtection="0"/>
    <xf numFmtId="0" fontId="2" fillId="0" borderId="84" applyNumberFormat="0" applyFill="0" applyAlignment="0" applyProtection="0"/>
    <xf numFmtId="0" fontId="18" fillId="9" borderId="67" applyNumberFormat="0" applyAlignment="0" applyProtection="0"/>
    <xf numFmtId="0" fontId="3" fillId="24" borderId="56" applyNumberFormat="0" applyFont="0" applyAlignment="0" applyProtection="0"/>
    <xf numFmtId="0" fontId="71" fillId="56" borderId="71" applyNumberFormat="0" applyAlignment="0" applyProtection="0"/>
    <xf numFmtId="0" fontId="18" fillId="9" borderId="82" applyNumberFormat="0" applyAlignment="0" applyProtection="0"/>
    <xf numFmtId="0" fontId="4" fillId="24" borderId="60" applyNumberFormat="0" applyFont="0" applyAlignment="0" applyProtection="0"/>
    <xf numFmtId="0" fontId="2" fillId="0" borderId="75" applyNumberFormat="0" applyFill="0" applyAlignment="0" applyProtection="0"/>
    <xf numFmtId="0" fontId="18" fillId="9" borderId="59" applyNumberFormat="0" applyAlignment="0" applyProtection="0"/>
    <xf numFmtId="0" fontId="30" fillId="45" borderId="58" applyNumberFormat="0" applyAlignment="0" applyProtection="0"/>
    <xf numFmtId="0" fontId="30" fillId="45" borderId="65" applyNumberForma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18" fillId="9" borderId="62" applyNumberFormat="0" applyAlignment="0" applyProtection="0"/>
    <xf numFmtId="0" fontId="18" fillId="54" borderId="55" applyNumberFormat="0" applyAlignment="0" applyProtection="0"/>
    <xf numFmtId="0" fontId="4" fillId="24" borderId="68" applyNumberFormat="0" applyFont="0" applyAlignment="0" applyProtection="0"/>
    <xf numFmtId="0" fontId="30" fillId="9" borderId="81" applyNumberFormat="0" applyAlignment="0" applyProtection="0"/>
    <xf numFmtId="0" fontId="30" fillId="9" borderId="54" applyNumberFormat="0" applyAlignment="0" applyProtection="0"/>
    <xf numFmtId="0" fontId="71" fillId="56" borderId="68" applyNumberFormat="0" applyAlignment="0" applyProtection="0"/>
    <xf numFmtId="0" fontId="2" fillId="0" borderId="57" applyNumberFormat="0" applyFill="0" applyAlignment="0" applyProtection="0"/>
    <xf numFmtId="0" fontId="18" fillId="54" borderId="67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54" borderId="70" applyNumberFormat="0" applyAlignment="0" applyProtection="0"/>
    <xf numFmtId="0" fontId="18" fillId="9" borderId="55" applyNumberFormat="0" applyAlignment="0" applyProtection="0"/>
    <xf numFmtId="0" fontId="30" fillId="9" borderId="73" applyNumberFormat="0" applyAlignment="0" applyProtection="0"/>
    <xf numFmtId="0" fontId="28" fillId="9" borderId="66" applyNumberFormat="0" applyAlignment="0" applyProtection="0"/>
    <xf numFmtId="0" fontId="2" fillId="0" borderId="57" applyNumberFormat="0" applyFill="0" applyAlignment="0" applyProtection="0"/>
    <xf numFmtId="0" fontId="2" fillId="0" borderId="64" applyNumberFormat="0" applyFill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28" fillId="9" borderId="58" applyNumberFormat="0" applyAlignment="0" applyProtection="0"/>
    <xf numFmtId="0" fontId="18" fillId="54" borderId="74" applyNumberFormat="0" applyAlignment="0" applyProtection="0"/>
    <xf numFmtId="0" fontId="4" fillId="24" borderId="71" applyNumberFormat="0" applyFont="0" applyAlignment="0" applyProtection="0"/>
    <xf numFmtId="0" fontId="3" fillId="24" borderId="83" applyNumberFormat="0" applyFon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2" fillId="0" borderId="84" applyNumberFormat="0" applyFill="0" applyAlignment="0" applyProtection="0"/>
    <xf numFmtId="0" fontId="28" fillId="9" borderId="54" applyNumberForma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18" fillId="9" borderId="55" applyNumberFormat="0" applyAlignment="0" applyProtection="0"/>
    <xf numFmtId="0" fontId="2" fillId="0" borderId="69" applyNumberFormat="0" applyFill="0" applyAlignment="0" applyProtection="0"/>
    <xf numFmtId="0" fontId="18" fillId="54" borderId="59" applyNumberFormat="0" applyAlignment="0" applyProtection="0"/>
    <xf numFmtId="0" fontId="30" fillId="45" borderId="73" applyNumberFormat="0" applyAlignment="0" applyProtection="0"/>
    <xf numFmtId="0" fontId="4" fillId="24" borderId="79" applyNumberFormat="0" applyFont="0" applyAlignment="0" applyProtection="0"/>
    <xf numFmtId="0" fontId="30" fillId="9" borderId="77" applyNumberFormat="0" applyAlignment="0" applyProtection="0"/>
    <xf numFmtId="0" fontId="4" fillId="24" borderId="68" applyNumberFormat="0" applyFont="0" applyAlignment="0" applyProtection="0"/>
    <xf numFmtId="0" fontId="18" fillId="9" borderId="70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2" fillId="0" borderId="61" applyNumberFormat="0" applyFill="0" applyAlignment="0" applyProtection="0"/>
    <xf numFmtId="0" fontId="18" fillId="9" borderId="70" applyNumberFormat="0" applyAlignment="0" applyProtection="0"/>
    <xf numFmtId="0" fontId="18" fillId="9" borderId="55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2" fillId="0" borderId="75" applyNumberFormat="0" applyFill="0" applyAlignment="0" applyProtection="0"/>
    <xf numFmtId="0" fontId="28" fillId="54" borderId="81" applyNumberFormat="0" applyAlignment="0" applyProtection="0"/>
    <xf numFmtId="0" fontId="2" fillId="0" borderId="57" applyNumberFormat="0" applyFill="0" applyAlignment="0" applyProtection="0"/>
    <xf numFmtId="0" fontId="4" fillId="24" borderId="71" applyNumberFormat="0" applyFont="0" applyAlignment="0" applyProtection="0"/>
    <xf numFmtId="0" fontId="18" fillId="9" borderId="55" applyNumberFormat="0" applyAlignment="0" applyProtection="0"/>
    <xf numFmtId="0" fontId="71" fillId="56" borderId="71" applyNumberFormat="0" applyAlignment="0" applyProtection="0"/>
    <xf numFmtId="0" fontId="28" fillId="9" borderId="66" applyNumberFormat="0" applyAlignment="0" applyProtection="0"/>
    <xf numFmtId="0" fontId="28" fillId="9" borderId="58" applyNumberFormat="0" applyAlignment="0" applyProtection="0"/>
    <xf numFmtId="0" fontId="18" fillId="9" borderId="55" applyNumberFormat="0" applyAlignment="0" applyProtection="0"/>
    <xf numFmtId="0" fontId="3" fillId="24" borderId="68" applyNumberFormat="0" applyFont="0" applyAlignment="0" applyProtection="0"/>
    <xf numFmtId="0" fontId="4" fillId="24" borderId="83" applyNumberFormat="0" applyFont="0" applyAlignment="0" applyProtection="0"/>
    <xf numFmtId="0" fontId="18" fillId="9" borderId="55" applyNumberFormat="0" applyAlignment="0" applyProtection="0"/>
    <xf numFmtId="0" fontId="18" fillId="9" borderId="70" applyNumberFormat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30" fillId="9" borderId="58" applyNumberFormat="0" applyAlignment="0" applyProtection="0"/>
    <xf numFmtId="0" fontId="2" fillId="0" borderId="69" applyNumberFormat="0" applyFill="0" applyAlignment="0" applyProtection="0"/>
    <xf numFmtId="0" fontId="30" fillId="9" borderId="58" applyNumberFormat="0" applyAlignment="0" applyProtection="0"/>
    <xf numFmtId="0" fontId="28" fillId="54" borderId="54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2" fillId="0" borderId="80" applyNumberFormat="0" applyFill="0" applyAlignment="0" applyProtection="0"/>
    <xf numFmtId="0" fontId="3" fillId="24" borderId="71" applyNumberFormat="0" applyFont="0" applyAlignment="0" applyProtection="0"/>
    <xf numFmtId="0" fontId="18" fillId="54" borderId="70" applyNumberFormat="0" applyAlignment="0" applyProtection="0"/>
    <xf numFmtId="0" fontId="30" fillId="9" borderId="81" applyNumberFormat="0" applyAlignment="0" applyProtection="0"/>
    <xf numFmtId="0" fontId="2" fillId="0" borderId="57" applyNumberFormat="0" applyFill="0" applyAlignment="0" applyProtection="0"/>
    <xf numFmtId="0" fontId="2" fillId="0" borderId="69" applyNumberFormat="0" applyFill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" fillId="0" borderId="69" applyNumberFormat="0" applyFill="0" applyAlignment="0" applyProtection="0"/>
    <xf numFmtId="0" fontId="18" fillId="9" borderId="55" applyNumberFormat="0" applyAlignment="0" applyProtection="0"/>
    <xf numFmtId="0" fontId="2" fillId="0" borderId="72" applyNumberFormat="0" applyFill="0" applyAlignment="0" applyProtection="0"/>
    <xf numFmtId="0" fontId="71" fillId="56" borderId="71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79" applyNumberFormat="0" applyFont="0" applyAlignment="0" applyProtection="0"/>
    <xf numFmtId="0" fontId="30" fillId="9" borderId="66" applyNumberFormat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18" fillId="54" borderId="78" applyNumberFormat="0" applyAlignment="0" applyProtection="0"/>
    <xf numFmtId="0" fontId="30" fillId="9" borderId="73" applyNumberFormat="0" applyAlignment="0" applyProtection="0"/>
    <xf numFmtId="0" fontId="3" fillId="24" borderId="71" applyNumberFormat="0" applyFont="0" applyAlignment="0" applyProtection="0"/>
    <xf numFmtId="0" fontId="28" fillId="9" borderId="66" applyNumberFormat="0" applyAlignment="0" applyProtection="0"/>
    <xf numFmtId="0" fontId="18" fillId="9" borderId="74" applyNumberFormat="0" applyAlignment="0" applyProtection="0"/>
    <xf numFmtId="0" fontId="30" fillId="9" borderId="58" applyNumberFormat="0" applyAlignment="0" applyProtection="0"/>
    <xf numFmtId="0" fontId="2" fillId="0" borderId="72" applyNumberFormat="0" applyFill="0" applyAlignment="0" applyProtection="0"/>
    <xf numFmtId="0" fontId="4" fillId="24" borderId="83" applyNumberFormat="0" applyFont="0" applyAlignment="0" applyProtection="0"/>
    <xf numFmtId="0" fontId="4" fillId="24" borderId="56" applyNumberFormat="0" applyFont="0" applyAlignment="0" applyProtection="0"/>
    <xf numFmtId="0" fontId="30" fillId="39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18" fillId="54" borderId="55" applyNumberFormat="0" applyAlignment="0" applyProtection="0"/>
    <xf numFmtId="0" fontId="71" fillId="56" borderId="56" applyNumberFormat="0" applyAlignment="0" applyProtection="0"/>
    <xf numFmtId="0" fontId="28" fillId="54" borderId="54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30" fillId="39" borderId="54" applyNumberFormat="0" applyAlignment="0" applyProtection="0"/>
    <xf numFmtId="0" fontId="18" fillId="9" borderId="55" applyNumberFormat="0" applyAlignment="0" applyProtection="0"/>
    <xf numFmtId="0" fontId="71" fillId="56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4" borderId="55" applyNumberFormat="0" applyAlignment="0" applyProtection="0"/>
    <xf numFmtId="0" fontId="30" fillId="45" borderId="54" applyNumberFormat="0" applyAlignment="0" applyProtection="0"/>
    <xf numFmtId="0" fontId="2" fillId="0" borderId="57" applyNumberFormat="0" applyFill="0" applyAlignment="0" applyProtection="0"/>
    <xf numFmtId="0" fontId="30" fillId="45" borderId="54" applyNumberFormat="0" applyAlignment="0" applyProtection="0"/>
    <xf numFmtId="0" fontId="18" fillId="54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4" borderId="54" applyNumberFormat="0" applyAlignment="0" applyProtection="0"/>
    <xf numFmtId="0" fontId="2" fillId="0" borderId="57" applyNumberFormat="0" applyFill="0" applyAlignment="0" applyProtection="0"/>
    <xf numFmtId="0" fontId="30" fillId="45" borderId="77" applyNumberFormat="0" applyAlignment="0" applyProtection="0"/>
    <xf numFmtId="0" fontId="18" fillId="9" borderId="67" applyNumberFormat="0" applyAlignment="0" applyProtection="0"/>
    <xf numFmtId="0" fontId="4" fillId="24" borderId="83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83" applyNumberFormat="0" applyFont="0" applyAlignment="0" applyProtection="0"/>
    <xf numFmtId="0" fontId="30" fillId="9" borderId="66" applyNumberFormat="0" applyAlignment="0" applyProtection="0"/>
    <xf numFmtId="0" fontId="71" fillId="56" borderId="83" applyNumberFormat="0" applyAlignment="0" applyProtection="0"/>
    <xf numFmtId="0" fontId="28" fillId="9" borderId="81" applyNumberFormat="0" applyAlignment="0" applyProtection="0"/>
    <xf numFmtId="0" fontId="2" fillId="0" borderId="80" applyNumberFormat="0" applyFill="0" applyAlignment="0" applyProtection="0"/>
    <xf numFmtId="0" fontId="3" fillId="24" borderId="68" applyNumberFormat="0" applyFont="0" applyAlignment="0" applyProtection="0"/>
    <xf numFmtId="0" fontId="18" fillId="9" borderId="78" applyNumberFormat="0" applyAlignment="0" applyProtection="0"/>
    <xf numFmtId="0" fontId="28" fillId="54" borderId="73" applyNumberFormat="0" applyAlignment="0" applyProtection="0"/>
    <xf numFmtId="0" fontId="71" fillId="56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18" fillId="9" borderId="67" applyNumberFormat="0" applyAlignment="0" applyProtection="0"/>
    <xf numFmtId="0" fontId="2" fillId="0" borderId="80" applyNumberFormat="0" applyFill="0" applyAlignment="0" applyProtection="0"/>
    <xf numFmtId="0" fontId="71" fillId="56" borderId="79" applyNumberFormat="0" applyAlignment="0" applyProtection="0"/>
    <xf numFmtId="0" fontId="2" fillId="0" borderId="69" applyNumberFormat="0" applyFill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4" fillId="24" borderId="68" applyNumberFormat="0" applyFont="0" applyAlignment="0" applyProtection="0"/>
    <xf numFmtId="0" fontId="18" fillId="9" borderId="78" applyNumberFormat="0" applyAlignment="0" applyProtection="0"/>
    <xf numFmtId="0" fontId="71" fillId="56" borderId="63" applyNumberFormat="0" applyAlignment="0" applyProtection="0"/>
    <xf numFmtId="0" fontId="28" fillId="54" borderId="76" applyNumberFormat="0" applyAlignment="0" applyProtection="0"/>
    <xf numFmtId="0" fontId="28" fillId="54" borderId="77" applyNumberFormat="0" applyAlignment="0" applyProtection="0"/>
    <xf numFmtId="0" fontId="18" fillId="9" borderId="82" applyNumberFormat="0" applyAlignment="0" applyProtection="0"/>
    <xf numFmtId="0" fontId="2" fillId="0" borderId="80" applyNumberFormat="0" applyFill="0" applyAlignment="0" applyProtection="0"/>
    <xf numFmtId="0" fontId="30" fillId="9" borderId="66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28" fillId="9" borderId="58" applyNumberFormat="0" applyAlignment="0" applyProtection="0"/>
    <xf numFmtId="0" fontId="4" fillId="24" borderId="60" applyNumberFormat="0" applyFon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" fillId="24" borderId="60" applyNumberFormat="0" applyFont="0" applyAlignment="0" applyProtection="0"/>
    <xf numFmtId="0" fontId="4" fillId="24" borderId="60" applyNumberFormat="0" applyFont="0" applyAlignment="0" applyProtection="0"/>
    <xf numFmtId="0" fontId="71" fillId="56" borderId="60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30" fillId="39" borderId="58" applyNumberFormat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71" fillId="56" borderId="60" applyNumberFormat="0" applyAlignment="0" applyProtection="0"/>
    <xf numFmtId="0" fontId="28" fillId="54" borderId="58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30" fillId="9" borderId="58" applyNumberFormat="0" applyAlignment="0" applyProtection="0"/>
    <xf numFmtId="0" fontId="4" fillId="24" borderId="60" applyNumberFormat="0" applyFon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30" fillId="39" borderId="58" applyNumberFormat="0" applyAlignment="0" applyProtection="0"/>
    <xf numFmtId="0" fontId="18" fillId="9" borderId="59" applyNumberFormat="0" applyAlignment="0" applyProtection="0"/>
    <xf numFmtId="0" fontId="71" fillId="56" borderId="60" applyNumberFormat="0" applyAlignment="0" applyProtection="0"/>
    <xf numFmtId="0" fontId="18" fillId="9" borderId="59" applyNumberFormat="0" applyAlignment="0" applyProtection="0"/>
    <xf numFmtId="0" fontId="28" fillId="9" borderId="58" applyNumberFormat="0" applyAlignment="0" applyProtection="0"/>
    <xf numFmtId="0" fontId="2" fillId="0" borderId="61" applyNumberFormat="0" applyFill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4" fillId="24" borderId="60" applyNumberFormat="0" applyFont="0" applyAlignment="0" applyProtection="0"/>
    <xf numFmtId="0" fontId="4" fillId="24" borderId="60" applyNumberFormat="0" applyFont="0" applyAlignment="0" applyProtection="0"/>
    <xf numFmtId="0" fontId="28" fillId="9" borderId="58" applyNumberFormat="0" applyAlignment="0" applyProtection="0"/>
    <xf numFmtId="0" fontId="28" fillId="9" borderId="58" applyNumberFormat="0" applyAlignment="0" applyProtection="0"/>
    <xf numFmtId="0" fontId="18" fillId="9" borderId="59" applyNumberFormat="0" applyAlignment="0" applyProtection="0"/>
    <xf numFmtId="0" fontId="2" fillId="0" borderId="61" applyNumberFormat="0" applyFill="0" applyAlignment="0" applyProtection="0"/>
    <xf numFmtId="0" fontId="30" fillId="9" borderId="58" applyNumberFormat="0" applyAlignment="0" applyProtection="0"/>
    <xf numFmtId="0" fontId="2" fillId="0" borderId="61" applyNumberFormat="0" applyFill="0" applyAlignment="0" applyProtection="0"/>
    <xf numFmtId="0" fontId="18" fillId="54" borderId="59" applyNumberFormat="0" applyAlignment="0" applyProtection="0"/>
    <xf numFmtId="0" fontId="30" fillId="45" borderId="58" applyNumberFormat="0" applyAlignment="0" applyProtection="0"/>
    <xf numFmtId="0" fontId="2" fillId="0" borderId="61" applyNumberFormat="0" applyFill="0" applyAlignment="0" applyProtection="0"/>
    <xf numFmtId="0" fontId="30" fillId="45" borderId="58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28" fillId="54" borderId="58" applyNumberFormat="0" applyAlignment="0" applyProtection="0"/>
    <xf numFmtId="0" fontId="2" fillId="0" borderId="61" applyNumberFormat="0" applyFill="0" applyAlignment="0" applyProtection="0"/>
    <xf numFmtId="0" fontId="30" fillId="9" borderId="81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9" borderId="73" applyNumberFormat="0" applyAlignment="0" applyProtection="0"/>
    <xf numFmtId="0" fontId="4" fillId="24" borderId="79" applyNumberFormat="0" applyFon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18" fillId="54" borderId="62" applyNumberFormat="0" applyAlignment="0" applyProtection="0"/>
    <xf numFmtId="0" fontId="2" fillId="0" borderId="75" applyNumberFormat="0" applyFill="0" applyAlignment="0" applyProtection="0"/>
    <xf numFmtId="0" fontId="18" fillId="9" borderId="62" applyNumberFormat="0" applyAlignment="0" applyProtection="0"/>
    <xf numFmtId="0" fontId="4" fillId="24" borderId="71" applyNumberFormat="0" applyFont="0" applyAlignment="0" applyProtection="0"/>
    <xf numFmtId="0" fontId="28" fillId="54" borderId="73" applyNumberFormat="0" applyAlignment="0" applyProtection="0"/>
    <xf numFmtId="0" fontId="3" fillId="24" borderId="83" applyNumberFormat="0" applyFont="0" applyAlignment="0" applyProtection="0"/>
    <xf numFmtId="0" fontId="4" fillId="24" borderId="71" applyNumberFormat="0" applyFont="0" applyAlignment="0" applyProtection="0"/>
    <xf numFmtId="0" fontId="30" fillId="45" borderId="73" applyNumberFormat="0" applyAlignment="0" applyProtection="0"/>
    <xf numFmtId="0" fontId="2" fillId="0" borderId="80" applyNumberFormat="0" applyFill="0" applyAlignment="0" applyProtection="0"/>
    <xf numFmtId="0" fontId="2" fillId="0" borderId="72" applyNumberFormat="0" applyFill="0" applyAlignment="0" applyProtection="0"/>
    <xf numFmtId="0" fontId="28" fillId="9" borderId="77" applyNumberFormat="0" applyAlignment="0" applyProtection="0"/>
    <xf numFmtId="0" fontId="18" fillId="9" borderId="62" applyNumberFormat="0" applyAlignment="0" applyProtection="0"/>
    <xf numFmtId="0" fontId="18" fillId="9" borderId="78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30" fillId="45" borderId="73" applyNumberFormat="0" applyAlignment="0" applyProtection="0"/>
    <xf numFmtId="0" fontId="2" fillId="0" borderId="75" applyNumberFormat="0" applyFill="0" applyAlignment="0" applyProtection="0"/>
    <xf numFmtId="0" fontId="4" fillId="24" borderId="71" applyNumberFormat="0" applyFont="0" applyAlignment="0" applyProtection="0"/>
    <xf numFmtId="0" fontId="18" fillId="9" borderId="78" applyNumberFormat="0" applyAlignment="0" applyProtection="0"/>
    <xf numFmtId="0" fontId="2" fillId="0" borderId="84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30" fillId="9" borderId="76" applyNumberFormat="0" applyAlignment="0" applyProtection="0"/>
    <xf numFmtId="0" fontId="2" fillId="0" borderId="84" applyNumberFormat="0" applyFill="0" applyAlignment="0" applyProtection="0"/>
    <xf numFmtId="0" fontId="28" fillId="9" borderId="76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4" fillId="24" borderId="79" applyNumberFormat="0" applyFon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54" borderId="70" applyNumberFormat="0" applyAlignment="0" applyProtection="0"/>
    <xf numFmtId="0" fontId="30" fillId="45" borderId="76" applyNumberFormat="0" applyAlignment="0" applyProtection="0"/>
    <xf numFmtId="0" fontId="18" fillId="9" borderId="70" applyNumberFormat="0" applyAlignment="0" applyProtection="0"/>
    <xf numFmtId="0" fontId="2" fillId="0" borderId="80" applyNumberFormat="0" applyFill="0" applyAlignment="0" applyProtection="0"/>
    <xf numFmtId="0" fontId="18" fillId="9" borderId="62" applyNumberFormat="0" applyAlignment="0" applyProtection="0"/>
    <xf numFmtId="0" fontId="18" fillId="9" borderId="74" applyNumberFormat="0" applyAlignment="0" applyProtection="0"/>
    <xf numFmtId="0" fontId="28" fillId="9" borderId="81" applyNumberFormat="0" applyAlignment="0" applyProtection="0"/>
    <xf numFmtId="0" fontId="18" fillId="9" borderId="78" applyNumberFormat="0" applyAlignment="0" applyProtection="0"/>
    <xf numFmtId="0" fontId="2" fillId="0" borderId="72" applyNumberFormat="0" applyFill="0" applyAlignment="0" applyProtection="0"/>
    <xf numFmtId="0" fontId="30" fillId="9" borderId="81" applyNumberForma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4" fillId="24" borderId="79" applyNumberFormat="0" applyFont="0" applyAlignment="0" applyProtection="0"/>
    <xf numFmtId="0" fontId="2" fillId="0" borderId="75" applyNumberFormat="0" applyFill="0" applyAlignment="0" applyProtection="0"/>
    <xf numFmtId="0" fontId="18" fillId="9" borderId="70" applyNumberFormat="0" applyAlignment="0" applyProtection="0"/>
    <xf numFmtId="0" fontId="18" fillId="9" borderId="82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54" borderId="62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28" fillId="54" borderId="73" applyNumberFormat="0" applyAlignment="0" applyProtection="0"/>
    <xf numFmtId="0" fontId="30" fillId="9" borderId="73" applyNumberForma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77" applyNumberFormat="0" applyAlignment="0" applyProtection="0"/>
    <xf numFmtId="0" fontId="2" fillId="0" borderId="72" applyNumberFormat="0" applyFill="0" applyAlignment="0" applyProtection="0"/>
    <xf numFmtId="0" fontId="18" fillId="9" borderId="82" applyNumberFormat="0" applyAlignment="0" applyProtection="0"/>
    <xf numFmtId="0" fontId="30" fillId="9" borderId="81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18" fillId="9" borderId="70" applyNumberFormat="0" applyAlignment="0" applyProtection="0"/>
    <xf numFmtId="0" fontId="18" fillId="54" borderId="62" applyNumberFormat="0" applyAlignment="0" applyProtection="0"/>
    <xf numFmtId="0" fontId="71" fillId="56" borderId="79" applyNumberFormat="0" applyAlignment="0" applyProtection="0"/>
    <xf numFmtId="0" fontId="71" fillId="56" borderId="79" applyNumberFormat="0" applyAlignment="0" applyProtection="0"/>
    <xf numFmtId="0" fontId="18" fillId="54" borderId="78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82" applyNumberFormat="0" applyAlignment="0" applyProtection="0"/>
    <xf numFmtId="0" fontId="18" fillId="9" borderId="62" applyNumberFormat="0" applyAlignment="0" applyProtection="0"/>
    <xf numFmtId="0" fontId="18" fillId="54" borderId="8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" fillId="24" borderId="71" applyNumberFormat="0" applyFont="0" applyAlignment="0" applyProtection="0"/>
    <xf numFmtId="0" fontId="4" fillId="24" borderId="71" applyNumberFormat="0" applyFont="0" applyAlignment="0" applyProtection="0"/>
    <xf numFmtId="0" fontId="71" fillId="56" borderId="71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30" fillId="39" borderId="73" applyNumberFormat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18" fillId="54" borderId="70" applyNumberFormat="0" applyAlignment="0" applyProtection="0"/>
    <xf numFmtId="0" fontId="71" fillId="56" borderId="71" applyNumberFormat="0" applyAlignment="0" applyProtection="0"/>
    <xf numFmtId="0" fontId="28" fillId="54" borderId="73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4" fillId="24" borderId="71" applyNumberFormat="0" applyFon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30" fillId="39" borderId="73" applyNumberFormat="0" applyAlignment="0" applyProtection="0"/>
    <xf numFmtId="0" fontId="18" fillId="9" borderId="70" applyNumberFormat="0" applyAlignment="0" applyProtection="0"/>
    <xf numFmtId="0" fontId="71" fillId="56" borderId="71" applyNumberFormat="0" applyAlignment="0" applyProtection="0"/>
    <xf numFmtId="0" fontId="18" fillId="9" borderId="70" applyNumberFormat="0" applyAlignment="0" applyProtection="0"/>
    <xf numFmtId="0" fontId="28" fillId="9" borderId="73" applyNumberFormat="0" applyAlignment="0" applyProtection="0"/>
    <xf numFmtId="0" fontId="2" fillId="0" borderId="72" applyNumberFormat="0" applyFill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4" fillId="24" borderId="71" applyNumberFormat="0" applyFont="0" applyAlignment="0" applyProtection="0"/>
    <xf numFmtId="0" fontId="4" fillId="24" borderId="71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0" applyNumberFormat="0" applyAlignment="0" applyProtection="0"/>
    <xf numFmtId="0" fontId="2" fillId="0" borderId="72" applyNumberFormat="0" applyFill="0" applyAlignment="0" applyProtection="0"/>
    <xf numFmtId="0" fontId="30" fillId="9" borderId="73" applyNumberFormat="0" applyAlignment="0" applyProtection="0"/>
    <xf numFmtId="0" fontId="2" fillId="0" borderId="72" applyNumberFormat="0" applyFill="0" applyAlignment="0" applyProtection="0"/>
    <xf numFmtId="0" fontId="18" fillId="54" borderId="70" applyNumberFormat="0" applyAlignment="0" applyProtection="0"/>
    <xf numFmtId="0" fontId="30" fillId="45" borderId="73" applyNumberFormat="0" applyAlignment="0" applyProtection="0"/>
    <xf numFmtId="0" fontId="2" fillId="0" borderId="72" applyNumberFormat="0" applyFill="0" applyAlignment="0" applyProtection="0"/>
    <xf numFmtId="0" fontId="30" fillId="45" borderId="73" applyNumberFormat="0" applyAlignment="0" applyProtection="0"/>
    <xf numFmtId="0" fontId="18" fillId="54" borderId="70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28" fillId="54" borderId="73" applyNumberFormat="0" applyAlignment="0" applyProtection="0"/>
    <xf numFmtId="0" fontId="2" fillId="0" borderId="72" applyNumberFormat="0" applyFill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71" fillId="56" borderId="83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54" borderId="82" applyNumberFormat="0" applyAlignment="0" applyProtection="0"/>
    <xf numFmtId="0" fontId="28" fillId="54" borderId="77" applyNumberFormat="0" applyAlignment="0" applyProtection="0"/>
    <xf numFmtId="0" fontId="30" fillId="9" borderId="77" applyNumberFormat="0" applyAlignment="0" applyProtection="0"/>
    <xf numFmtId="0" fontId="2" fillId="0" borderId="84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28" fillId="9" borderId="77" applyNumberFormat="0" applyAlignment="0" applyProtection="0"/>
    <xf numFmtId="0" fontId="28" fillId="9" borderId="81" applyNumberFormat="0" applyAlignment="0" applyProtection="0"/>
    <xf numFmtId="0" fontId="4" fillId="24" borderId="79" applyNumberFormat="0" applyFont="0" applyAlignment="0" applyProtection="0"/>
    <xf numFmtId="0" fontId="28" fillId="54" borderId="8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8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82" applyNumberFormat="0" applyAlignment="0" applyProtection="0"/>
    <xf numFmtId="0" fontId="18" fillId="9" borderId="62" applyNumberFormat="0" applyAlignment="0" applyProtection="0"/>
    <xf numFmtId="0" fontId="2" fillId="0" borderId="84" applyNumberFormat="0" applyFill="0" applyAlignment="0" applyProtection="0"/>
    <xf numFmtId="0" fontId="71" fillId="56" borderId="83" applyNumberFormat="0" applyAlignment="0" applyProtection="0"/>
    <xf numFmtId="0" fontId="71" fillId="56" borderId="83" applyNumberFormat="0" applyAlignment="0" applyProtection="0"/>
    <xf numFmtId="0" fontId="30" fillId="9" borderId="81" applyNumberFormat="0" applyAlignment="0" applyProtection="0"/>
    <xf numFmtId="0" fontId="18" fillId="9" borderId="62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30" fillId="39" borderId="77" applyNumberFormat="0" applyAlignment="0" applyProtection="0"/>
    <xf numFmtId="0" fontId="18" fillId="9" borderId="78" applyNumberFormat="0" applyAlignment="0" applyProtection="0"/>
    <xf numFmtId="0" fontId="71" fillId="56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4" borderId="78" applyNumberFormat="0" applyAlignment="0" applyProtection="0"/>
    <xf numFmtId="0" fontId="30" fillId="45" borderId="77" applyNumberFormat="0" applyAlignment="0" applyProtection="0"/>
    <xf numFmtId="0" fontId="2" fillId="0" borderId="80" applyNumberFormat="0" applyFill="0" applyAlignment="0" applyProtection="0"/>
    <xf numFmtId="0" fontId="30" fillId="45" borderId="77" applyNumberFormat="0" applyAlignment="0" applyProtection="0"/>
    <xf numFmtId="0" fontId="18" fillId="54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4" borderId="77" applyNumberFormat="0" applyAlignment="0" applyProtection="0"/>
    <xf numFmtId="0" fontId="2" fillId="0" borderId="80" applyNumberFormat="0" applyFill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28" fillId="9" borderId="81" applyNumberFormat="0" applyAlignment="0" applyProtection="0"/>
    <xf numFmtId="0" fontId="4" fillId="24" borderId="83" applyNumberFormat="0" applyFon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6" borderId="83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" fillId="24" borderId="83" applyNumberFormat="0" applyFont="0" applyAlignment="0" applyProtection="0"/>
    <xf numFmtId="0" fontId="4" fillId="24" borderId="83" applyNumberFormat="0" applyFont="0" applyAlignment="0" applyProtection="0"/>
    <xf numFmtId="0" fontId="71" fillId="56" borderId="83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30" fillId="39" borderId="81" applyNumberFormat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18" fillId="54" borderId="82" applyNumberFormat="0" applyAlignment="0" applyProtection="0"/>
    <xf numFmtId="0" fontId="71" fillId="56" borderId="83" applyNumberFormat="0" applyAlignment="0" applyProtection="0"/>
    <xf numFmtId="0" fontId="28" fillId="54" borderId="81" applyNumberFormat="0" applyAlignment="0" applyProtection="0"/>
    <xf numFmtId="0" fontId="30" fillId="45" borderId="81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30" fillId="9" borderId="81" applyNumberFormat="0" applyAlignment="0" applyProtection="0"/>
    <xf numFmtId="0" fontId="4" fillId="24" borderId="83" applyNumberFormat="0" applyFon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30" fillId="39" borderId="81" applyNumberFormat="0" applyAlignment="0" applyProtection="0"/>
    <xf numFmtId="0" fontId="18" fillId="9" borderId="82" applyNumberFormat="0" applyAlignment="0" applyProtection="0"/>
    <xf numFmtId="0" fontId="71" fillId="56" borderId="83" applyNumberFormat="0" applyAlignment="0" applyProtection="0"/>
    <xf numFmtId="0" fontId="18" fillId="9" borderId="82" applyNumberFormat="0" applyAlignment="0" applyProtection="0"/>
    <xf numFmtId="0" fontId="28" fillId="9" borderId="81" applyNumberFormat="0" applyAlignment="0" applyProtection="0"/>
    <xf numFmtId="0" fontId="2" fillId="0" borderId="84" applyNumberFormat="0" applyFill="0" applyAlignment="0" applyProtection="0"/>
    <xf numFmtId="0" fontId="18" fillId="9" borderId="82" applyNumberForma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83" applyNumberFormat="0" applyFont="0" applyAlignment="0" applyProtection="0"/>
    <xf numFmtId="0" fontId="4" fillId="24" borderId="83" applyNumberFormat="0" applyFont="0" applyAlignment="0" applyProtection="0"/>
    <xf numFmtId="0" fontId="28" fillId="9" borderId="81" applyNumberFormat="0" applyAlignment="0" applyProtection="0"/>
    <xf numFmtId="0" fontId="28" fillId="9" borderId="81" applyNumberFormat="0" applyAlignment="0" applyProtection="0"/>
    <xf numFmtId="0" fontId="18" fillId="9" borderId="82" applyNumberFormat="0" applyAlignment="0" applyProtection="0"/>
    <xf numFmtId="0" fontId="2" fillId="0" borderId="84" applyNumberFormat="0" applyFill="0" applyAlignment="0" applyProtection="0"/>
    <xf numFmtId="0" fontId="30" fillId="9" borderId="81" applyNumberFormat="0" applyAlignment="0" applyProtection="0"/>
    <xf numFmtId="0" fontId="2" fillId="0" borderId="84" applyNumberFormat="0" applyFill="0" applyAlignment="0" applyProtection="0"/>
    <xf numFmtId="0" fontId="18" fillId="54" borderId="82" applyNumberFormat="0" applyAlignment="0" applyProtection="0"/>
    <xf numFmtId="0" fontId="30" fillId="45" borderId="81" applyNumberFormat="0" applyAlignment="0" applyProtection="0"/>
    <xf numFmtId="0" fontId="2" fillId="0" borderId="84" applyNumberFormat="0" applyFill="0" applyAlignment="0" applyProtection="0"/>
    <xf numFmtId="0" fontId="30" fillId="45" borderId="81" applyNumberFormat="0" applyAlignment="0" applyProtection="0"/>
    <xf numFmtId="0" fontId="18" fillId="54" borderId="82" applyNumberFormat="0" applyAlignment="0" applyProtection="0"/>
    <xf numFmtId="0" fontId="18" fillId="9" borderId="82" applyNumberFormat="0" applyAlignment="0" applyProtection="0"/>
    <xf numFmtId="0" fontId="18" fillId="9" borderId="82" applyNumberFormat="0" applyAlignment="0" applyProtection="0"/>
    <xf numFmtId="0" fontId="28" fillId="54" borderId="81" applyNumberFormat="0" applyAlignment="0" applyProtection="0"/>
    <xf numFmtId="0" fontId="2" fillId="0" borderId="84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0" fontId="18" fillId="54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44" fontId="1" fillId="0" borderId="0" applyFont="0" applyFill="0" applyBorder="0" applyAlignment="0" applyProtection="0"/>
    <xf numFmtId="0" fontId="71" fillId="56" borderId="96" applyNumberFormat="0" applyAlignment="0" applyProtection="0"/>
    <xf numFmtId="0" fontId="2" fillId="0" borderId="9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5" applyNumberFormat="0" applyAlignment="0" applyProtection="0"/>
    <xf numFmtId="0" fontId="71" fillId="56" borderId="96" applyNumberFormat="0" applyAlignment="0" applyProtection="0"/>
    <xf numFmtId="0" fontId="28" fillId="54" borderId="98" applyNumberFormat="0" applyAlignment="0" applyProtection="0"/>
    <xf numFmtId="0" fontId="30" fillId="45" borderId="98" applyNumberFormat="0" applyAlignment="0" applyProtection="0"/>
    <xf numFmtId="0" fontId="2" fillId="0" borderId="97" applyNumberFormat="0" applyFill="0" applyAlignment="0" applyProtection="0"/>
    <xf numFmtId="8" fontId="1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44" fontId="1" fillId="0" borderId="0" applyFont="0" applyFill="0" applyBorder="0" applyAlignment="0" applyProtection="0"/>
    <xf numFmtId="0" fontId="71" fillId="56" borderId="96" applyNumberFormat="0" applyAlignment="0" applyProtection="0"/>
    <xf numFmtId="0" fontId="2" fillId="0" borderId="9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5" applyNumberFormat="0" applyAlignment="0" applyProtection="0"/>
    <xf numFmtId="0" fontId="71" fillId="56" borderId="96" applyNumberFormat="0" applyAlignment="0" applyProtection="0"/>
    <xf numFmtId="0" fontId="28" fillId="54" borderId="98" applyNumberFormat="0" applyAlignment="0" applyProtection="0"/>
    <xf numFmtId="0" fontId="30" fillId="45" borderId="98" applyNumberFormat="0" applyAlignment="0" applyProtection="0"/>
    <xf numFmtId="0" fontId="2" fillId="0" borderId="97" applyNumberFormat="0" applyFill="0" applyAlignment="0" applyProtection="0"/>
    <xf numFmtId="8" fontId="1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18" fillId="54" borderId="100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9" applyNumberFormat="0" applyAlignment="0" applyProtection="0"/>
    <xf numFmtId="0" fontId="30" fillId="9" borderId="99" applyNumberFormat="0" applyAlignment="0" applyProtection="0"/>
    <xf numFmtId="0" fontId="30" fillId="39" borderId="99" applyNumberFormat="0" applyAlignment="0" applyProtection="0"/>
    <xf numFmtId="0" fontId="30" fillId="9" borderId="99" applyNumberFormat="0" applyAlignment="0" applyProtection="0"/>
    <xf numFmtId="0" fontId="71" fillId="56" borderId="101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44" fontId="1" fillId="0" borderId="0" applyFont="0" applyFill="0" applyBorder="0" applyAlignment="0" applyProtection="0"/>
    <xf numFmtId="0" fontId="30" fillId="9" borderId="99" applyNumberFormat="0" applyAlignment="0" applyProtection="0"/>
    <xf numFmtId="0" fontId="71" fillId="56" borderId="101" applyNumberFormat="0" applyAlignment="0" applyProtection="0"/>
    <xf numFmtId="0" fontId="2" fillId="0" borderId="102" applyNumberFormat="0" applyFill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71" fillId="56" borderId="101" applyNumberFormat="0" applyAlignment="0" applyProtection="0"/>
    <xf numFmtId="0" fontId="18" fillId="54" borderId="100" applyNumberFormat="0" applyAlignment="0" applyProtection="0"/>
    <xf numFmtId="8" fontId="1" fillId="0" borderId="0" applyFont="0" applyFill="0" applyBorder="0" applyAlignment="0" applyProtection="0"/>
    <xf numFmtId="0" fontId="18" fillId="9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9" applyNumberFormat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71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44" fontId="1" fillId="0" borderId="0" applyFont="0" applyFill="0" applyBorder="0" applyAlignment="0" applyProtection="0"/>
    <xf numFmtId="0" fontId="71" fillId="56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00" applyNumberFormat="0" applyAlignment="0" applyProtection="0"/>
    <xf numFmtId="0" fontId="71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71" fillId="56" borderId="101" applyNumberFormat="0" applyAlignment="0" applyProtection="0"/>
    <xf numFmtId="0" fontId="28" fillId="9" borderId="99" applyNumberFormat="0" applyAlignment="0" applyProtection="0"/>
    <xf numFmtId="0" fontId="4" fillId="24" borderId="101" applyNumberFormat="0" applyFon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71" fillId="56" borderId="101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1" fillId="56" borderId="101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0" fillId="39" borderId="99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71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71" fillId="56" borderId="101" applyNumberFormat="0" applyAlignment="0" applyProtection="0"/>
    <xf numFmtId="0" fontId="30" fillId="39" borderId="99" applyNumberFormat="0" applyAlignment="0" applyProtection="0"/>
    <xf numFmtId="0" fontId="18" fillId="9" borderId="100" applyNumberFormat="0" applyAlignment="0" applyProtection="0"/>
    <xf numFmtId="0" fontId="71" fillId="56" borderId="101" applyNumberFormat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30" fillId="45" borderId="99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18" fillId="54" borderId="100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99" applyNumberFormat="0" applyAlignment="0" applyProtection="0"/>
    <xf numFmtId="0" fontId="30" fillId="9" borderId="99" applyNumberFormat="0" applyAlignment="0" applyProtection="0"/>
    <xf numFmtId="0" fontId="30" fillId="39" borderId="99" applyNumberFormat="0" applyAlignment="0" applyProtection="0"/>
    <xf numFmtId="0" fontId="30" fillId="9" borderId="99" applyNumberFormat="0" applyAlignment="0" applyProtection="0"/>
    <xf numFmtId="0" fontId="71" fillId="56" borderId="101" applyNumberFormat="0" applyAlignment="0" applyProtection="0"/>
    <xf numFmtId="0" fontId="18" fillId="9" borderId="100" applyNumberFormat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30" fillId="9" borderId="99" applyNumberFormat="0" applyAlignment="0" applyProtection="0"/>
    <xf numFmtId="0" fontId="71" fillId="56" borderId="101" applyNumberFormat="0" applyAlignment="0" applyProtection="0"/>
    <xf numFmtId="0" fontId="2" fillId="0" borderId="102" applyNumberFormat="0" applyFill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71" fillId="56" borderId="101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54" borderId="99" applyNumberFormat="0" applyAlignment="0" applyProtection="0"/>
    <xf numFmtId="0" fontId="30" fillId="9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71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1" fillId="56" borderId="101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71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30" fillId="39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71" fillId="56" borderId="101" applyNumberFormat="0" applyAlignment="0" applyProtection="0"/>
    <xf numFmtId="0" fontId="28" fillId="9" borderId="99" applyNumberFormat="0" applyAlignment="0" applyProtection="0"/>
    <xf numFmtId="0" fontId="4" fillId="24" borderId="101" applyNumberFormat="0" applyFon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71" fillId="56" borderId="101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1" fillId="56" borderId="101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0" fillId="39" borderId="99" applyNumberFormat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18" fillId="54" borderId="100" applyNumberFormat="0" applyAlignment="0" applyProtection="0"/>
    <xf numFmtId="0" fontId="71" fillId="56" borderId="101" applyNumberFormat="0" applyAlignment="0" applyProtection="0"/>
    <xf numFmtId="0" fontId="28" fillId="54" borderId="99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30" fillId="9" borderId="99" applyNumberFormat="0" applyAlignment="0" applyProtection="0"/>
    <xf numFmtId="0" fontId="4" fillId="24" borderId="101" applyNumberFormat="0" applyFon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71" fillId="56" borderId="101" applyNumberFormat="0" applyAlignment="0" applyProtection="0"/>
    <xf numFmtId="0" fontId="30" fillId="39" borderId="99" applyNumberFormat="0" applyAlignment="0" applyProtection="0"/>
    <xf numFmtId="0" fontId="18" fillId="9" borderId="100" applyNumberFormat="0" applyAlignment="0" applyProtection="0"/>
    <xf numFmtId="0" fontId="71" fillId="56" borderId="101" applyNumberFormat="0" applyAlignment="0" applyProtection="0"/>
    <xf numFmtId="0" fontId="18" fillId="9" borderId="100" applyNumberFormat="0" applyAlignment="0" applyProtection="0"/>
    <xf numFmtId="0" fontId="2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8" fillId="9" borderId="99" applyNumberFormat="0" applyAlignment="0" applyProtection="0"/>
    <xf numFmtId="0" fontId="28" fillId="9" borderId="99" applyNumberFormat="0" applyAlignment="0" applyProtection="0"/>
    <xf numFmtId="0" fontId="18" fillId="9" borderId="100" applyNumberFormat="0" applyAlignment="0" applyProtection="0"/>
    <xf numFmtId="0" fontId="2" fillId="0" borderId="102" applyNumberFormat="0" applyFill="0" applyAlignment="0" applyProtection="0"/>
    <xf numFmtId="0" fontId="30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100" applyNumberFormat="0" applyAlignment="0" applyProtection="0"/>
    <xf numFmtId="0" fontId="30" fillId="45" borderId="99" applyNumberFormat="0" applyAlignment="0" applyProtection="0"/>
    <xf numFmtId="0" fontId="2" fillId="0" borderId="102" applyNumberFormat="0" applyFill="0" applyAlignment="0" applyProtection="0"/>
    <xf numFmtId="0" fontId="30" fillId="45" borderId="99" applyNumberFormat="0" applyAlignment="0" applyProtection="0"/>
    <xf numFmtId="0" fontId="18" fillId="54" borderId="100" applyNumberFormat="0" applyAlignment="0" applyProtection="0"/>
    <xf numFmtId="0" fontId="18" fillId="9" borderId="100" applyNumberFormat="0" applyAlignment="0" applyProtection="0"/>
    <xf numFmtId="0" fontId="18" fillId="9" borderId="100" applyNumberFormat="0" applyAlignment="0" applyProtection="0"/>
    <xf numFmtId="0" fontId="2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4" borderId="95" applyNumberFormat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4" borderId="95" applyNumberFormat="0" applyAlignment="0" applyProtection="0"/>
    <xf numFmtId="0" fontId="18" fillId="54" borderId="95" applyNumberFormat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54" borderId="95" applyNumberFormat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4" borderId="95" applyNumberFormat="0" applyAlignment="0" applyProtection="0"/>
    <xf numFmtId="0" fontId="18" fillId="54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30" fillId="9" borderId="107" applyNumberForma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30" fillId="9" borderId="107" applyNumberForma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71" fillId="56" borderId="109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6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18" fillId="54" borderId="108" applyNumberFormat="0" applyAlignment="0" applyProtection="0"/>
    <xf numFmtId="0" fontId="71" fillId="56" borderId="109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30" fillId="39" borderId="107" applyNumberFormat="0" applyAlignment="0" applyProtection="0"/>
    <xf numFmtId="0" fontId="18" fillId="9" borderId="108" applyNumberFormat="0" applyAlignment="0" applyProtection="0"/>
    <xf numFmtId="0" fontId="71" fillId="56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4" borderId="108" applyNumberFormat="0" applyAlignment="0" applyProtection="0"/>
    <xf numFmtId="0" fontId="30" fillId="45" borderId="107" applyNumberFormat="0" applyAlignment="0" applyProtection="0"/>
    <xf numFmtId="0" fontId="2" fillId="0" borderId="110" applyNumberFormat="0" applyFill="0" applyAlignment="0" applyProtection="0"/>
    <xf numFmtId="0" fontId="30" fillId="45" borderId="107" applyNumberFormat="0" applyAlignment="0" applyProtection="0"/>
    <xf numFmtId="0" fontId="18" fillId="54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4" borderId="107" applyNumberFormat="0" applyAlignment="0" applyProtection="0"/>
    <xf numFmtId="0" fontId="2" fillId="0" borderId="110" applyNumberFormat="0" applyFill="0" applyAlignment="0" applyProtection="0"/>
  </cellStyleXfs>
  <cellXfs count="479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33" fillId="27" borderId="34" xfId="0" applyFont="1" applyFill="1" applyBorder="1" applyAlignment="1">
      <alignment vertical="center" wrapText="1" shrinkToFit="1"/>
    </xf>
    <xf numFmtId="0" fontId="33" fillId="27" borderId="34" xfId="0" applyFont="1" applyFill="1" applyBorder="1" applyAlignment="1">
      <alignment horizontal="center" vertical="center" wrapText="1"/>
    </xf>
    <xf numFmtId="0" fontId="41" fillId="27" borderId="34" xfId="0" applyFont="1" applyFill="1" applyBorder="1" applyAlignment="1">
      <alignment horizontal="center" vertical="center" wrapText="1"/>
    </xf>
    <xf numFmtId="0" fontId="36" fillId="27" borderId="34" xfId="0" applyNumberFormat="1" applyFont="1" applyFill="1" applyBorder="1" applyAlignment="1">
      <alignment horizontal="center" vertical="center"/>
    </xf>
    <xf numFmtId="0" fontId="7" fillId="27" borderId="34" xfId="0" applyFont="1" applyFill="1" applyBorder="1" applyAlignment="1">
      <alignment horizontal="center" vertical="center"/>
    </xf>
    <xf numFmtId="1" fontId="41" fillId="27" borderId="34" xfId="0" applyNumberFormat="1" applyFont="1" applyFill="1" applyBorder="1" applyAlignment="1">
      <alignment horizontal="center" vertical="center"/>
    </xf>
    <xf numFmtId="0" fontId="12" fillId="27" borderId="34" xfId="0" applyNumberFormat="1" applyFont="1" applyFill="1" applyBorder="1" applyAlignment="1">
      <alignment horizontal="left" vertical="center"/>
    </xf>
    <xf numFmtId="0" fontId="11" fillId="27" borderId="34" xfId="0" applyNumberFormat="1" applyFont="1" applyFill="1" applyBorder="1" applyAlignment="1">
      <alignment horizontal="center" vertical="center"/>
    </xf>
    <xf numFmtId="0" fontId="35" fillId="27" borderId="34" xfId="0" applyFont="1" applyFill="1" applyBorder="1" applyAlignment="1">
      <alignment horizontal="center" vertical="center"/>
    </xf>
    <xf numFmtId="166" fontId="41" fillId="27" borderId="34" xfId="0" applyNumberFormat="1" applyFont="1" applyFill="1" applyBorder="1" applyAlignment="1">
      <alignment horizontal="center" vertical="center"/>
    </xf>
    <xf numFmtId="0" fontId="36" fillId="27" borderId="34" xfId="0" applyFont="1" applyFill="1" applyBorder="1" applyAlignment="1">
      <alignment horizontal="center" vertical="center"/>
    </xf>
    <xf numFmtId="0" fontId="12" fillId="90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1" fillId="2" borderId="13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1" fillId="2" borderId="20" xfId="0" applyFont="1" applyFill="1" applyBorder="1" applyAlignment="1">
      <alignment horizontal="center" vertical="center" wrapText="1"/>
    </xf>
    <xf numFmtId="0" fontId="31" fillId="0" borderId="19" xfId="5" applyNumberFormat="1" applyFont="1" applyBorder="1" applyAlignment="1">
      <alignment horizontal="center" vertical="center" wrapText="1"/>
    </xf>
    <xf numFmtId="3" fontId="31" fillId="0" borderId="19" xfId="5" applyNumberFormat="1" applyFont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horizontal="center" vertical="center" wrapText="1"/>
    </xf>
    <xf numFmtId="1" fontId="105" fillId="2" borderId="13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left" vertical="center" wrapText="1"/>
    </xf>
    <xf numFmtId="44" fontId="104" fillId="2" borderId="19" xfId="55" applyFont="1" applyFill="1" applyBorder="1" applyAlignment="1">
      <alignment horizontal="left" vertical="center" wrapText="1"/>
    </xf>
    <xf numFmtId="166" fontId="104" fillId="2" borderId="19" xfId="0" applyNumberFormat="1" applyFont="1" applyFill="1" applyBorder="1" applyAlignment="1">
      <alignment horizontal="center" vertical="center" wrapText="1"/>
    </xf>
    <xf numFmtId="10" fontId="104" fillId="2" borderId="19" xfId="0" applyNumberFormat="1" applyFont="1" applyFill="1" applyBorder="1" applyAlignment="1">
      <alignment horizontal="center" vertical="center" wrapText="1"/>
    </xf>
    <xf numFmtId="1" fontId="14" fillId="2" borderId="41" xfId="55" applyNumberFormat="1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center" vertical="center" wrapText="1"/>
    </xf>
    <xf numFmtId="166" fontId="104" fillId="2" borderId="20" xfId="0" applyNumberFormat="1" applyFont="1" applyFill="1" applyBorder="1" applyAlignment="1">
      <alignment horizontal="center" vertical="center" wrapText="1"/>
    </xf>
    <xf numFmtId="0" fontId="105" fillId="2" borderId="20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2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4" fontId="108" fillId="2" borderId="19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02" fillId="0" borderId="19" xfId="0" applyFont="1" applyBorder="1" applyAlignment="1">
      <alignment vertical="center" wrapText="1" shrinkToFit="1"/>
    </xf>
    <xf numFmtId="1" fontId="103" fillId="2" borderId="19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3" fillId="27" borderId="86" xfId="0" applyFont="1" applyFill="1" applyBorder="1" applyAlignment="1">
      <alignment vertical="center" wrapText="1" shrinkToFit="1"/>
    </xf>
    <xf numFmtId="0" fontId="33" fillId="27" borderId="86" xfId="0" applyFont="1" applyFill="1" applyBorder="1" applyAlignment="1">
      <alignment horizontal="center" vertical="center" wrapText="1"/>
    </xf>
    <xf numFmtId="0" fontId="41" fillId="27" borderId="86" xfId="0" applyFont="1" applyFill="1" applyBorder="1" applyAlignment="1">
      <alignment horizontal="center" vertical="center" wrapText="1"/>
    </xf>
    <xf numFmtId="0" fontId="36" fillId="27" borderId="86" xfId="0" applyNumberFormat="1" applyFont="1" applyFill="1" applyBorder="1" applyAlignment="1">
      <alignment horizontal="center" vertical="center"/>
    </xf>
    <xf numFmtId="0" fontId="7" fillId="27" borderId="86" xfId="0" applyFont="1" applyFill="1" applyBorder="1" applyAlignment="1">
      <alignment horizontal="center" vertical="center"/>
    </xf>
    <xf numFmtId="1" fontId="41" fillId="27" borderId="86" xfId="0" applyNumberFormat="1" applyFont="1" applyFill="1" applyBorder="1" applyAlignment="1">
      <alignment horizontal="center" vertical="center"/>
    </xf>
    <xf numFmtId="0" fontId="12" fillId="27" borderId="86" xfId="0" applyNumberFormat="1" applyFont="1" applyFill="1" applyBorder="1" applyAlignment="1">
      <alignment horizontal="left" vertical="center"/>
    </xf>
    <xf numFmtId="0" fontId="11" fillId="27" borderId="86" xfId="0" applyNumberFormat="1" applyFont="1" applyFill="1" applyBorder="1" applyAlignment="1">
      <alignment horizontal="center" vertical="center"/>
    </xf>
    <xf numFmtId="0" fontId="35" fillId="27" borderId="86" xfId="0" applyFont="1" applyFill="1" applyBorder="1" applyAlignment="1">
      <alignment horizontal="center" vertical="center"/>
    </xf>
    <xf numFmtId="166" fontId="41" fillId="27" borderId="86" xfId="0" applyNumberFormat="1" applyFont="1" applyFill="1" applyBorder="1" applyAlignment="1">
      <alignment horizontal="center" vertical="center"/>
    </xf>
    <xf numFmtId="0" fontId="36" fillId="27" borderId="86" xfId="0" applyFont="1" applyFill="1" applyBorder="1" applyAlignment="1">
      <alignment horizontal="center" vertical="center"/>
    </xf>
    <xf numFmtId="0" fontId="38" fillId="3" borderId="85" xfId="0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10" fillId="2" borderId="1" xfId="55" applyNumberFormat="1" applyFont="1" applyFill="1" applyBorder="1" applyAlignment="1">
      <alignment horizontal="left" vertical="center" wrapText="1"/>
    </xf>
    <xf numFmtId="0" fontId="109" fillId="2" borderId="1" xfId="0" applyFont="1" applyFill="1" applyBorder="1" applyAlignment="1">
      <alignment horizontal="left" vertical="center" wrapText="1"/>
    </xf>
    <xf numFmtId="166" fontId="109" fillId="3" borderId="1" xfId="0" applyNumberFormat="1" applyFont="1" applyFill="1" applyBorder="1" applyAlignment="1">
      <alignment horizontal="center" vertical="center" wrapText="1"/>
    </xf>
    <xf numFmtId="10" fontId="109" fillId="2" borderId="1" xfId="0" applyNumberFormat="1" applyFont="1" applyFill="1" applyBorder="1" applyAlignment="1">
      <alignment horizontal="center" vertical="center" wrapText="1"/>
    </xf>
    <xf numFmtId="0" fontId="109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3" borderId="19" xfId="0" applyFont="1" applyFill="1" applyBorder="1" applyAlignment="1">
      <alignment vertical="center" wrapText="1" shrinkToFit="1"/>
    </xf>
    <xf numFmtId="1" fontId="14" fillId="2" borderId="85" xfId="55" applyNumberFormat="1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44" fontId="12" fillId="2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3" fillId="3" borderId="19" xfId="0" applyNumberFormat="1" applyFont="1" applyFill="1" applyBorder="1" applyAlignment="1">
      <alignment horizontal="center" vertical="center" wrapText="1"/>
    </xf>
    <xf numFmtId="0" fontId="41" fillId="27" borderId="87" xfId="0" applyFont="1" applyFill="1" applyBorder="1" applyAlignment="1">
      <alignment horizontal="left" vertical="center"/>
    </xf>
    <xf numFmtId="0" fontId="41" fillId="27" borderId="88" xfId="0" applyFont="1" applyFill="1" applyBorder="1" applyAlignment="1">
      <alignment horizontal="center" vertical="center"/>
    </xf>
    <xf numFmtId="0" fontId="13" fillId="0" borderId="20" xfId="0" applyFont="1" applyBorder="1"/>
    <xf numFmtId="0" fontId="13" fillId="0" borderId="19" xfId="0" applyFont="1" applyBorder="1" applyAlignment="1">
      <alignment vertical="center"/>
    </xf>
    <xf numFmtId="0" fontId="13" fillId="3" borderId="20" xfId="0" applyFont="1" applyFill="1" applyBorder="1" applyAlignment="1">
      <alignment horizontal="center" vertical="center" wrapText="1"/>
    </xf>
    <xf numFmtId="0" fontId="31" fillId="3" borderId="14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2" fillId="2" borderId="19" xfId="0" applyFont="1" applyFill="1" applyBorder="1" applyAlignment="1">
      <alignment horizontal="center" vertical="center" wrapText="1"/>
    </xf>
    <xf numFmtId="0" fontId="13" fillId="0" borderId="19" xfId="0" applyFont="1" applyBorder="1"/>
    <xf numFmtId="1" fontId="12" fillId="2" borderId="14" xfId="55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1" fontId="104" fillId="2" borderId="14" xfId="55" applyNumberFormat="1" applyFont="1" applyFill="1" applyBorder="1" applyAlignment="1">
      <alignment horizontal="center" vertical="center" wrapText="1"/>
    </xf>
    <xf numFmtId="49" fontId="106" fillId="3" borderId="19" xfId="55" applyNumberFormat="1" applyFont="1" applyFill="1" applyBorder="1" applyAlignment="1">
      <alignment horizontal="center" vertical="center" wrapText="1"/>
    </xf>
    <xf numFmtId="49" fontId="38" fillId="3" borderId="19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/>
    </xf>
    <xf numFmtId="0" fontId="38" fillId="0" borderId="19" xfId="0" applyFont="1" applyBorder="1" applyAlignment="1">
      <alignment horizontal="center"/>
    </xf>
    <xf numFmtId="1" fontId="38" fillId="3" borderId="19" xfId="55" applyNumberFormat="1" applyFont="1" applyFill="1" applyBorder="1" applyAlignment="1">
      <alignment horizontal="center" vertical="center" wrapText="1"/>
    </xf>
    <xf numFmtId="1" fontId="38" fillId="0" borderId="19" xfId="0" applyNumberFormat="1" applyFont="1" applyBorder="1" applyAlignment="1">
      <alignment horizontal="center"/>
    </xf>
    <xf numFmtId="0" fontId="38" fillId="0" borderId="19" xfId="0" applyFont="1" applyBorder="1" applyAlignment="1">
      <alignment horizontal="center" vertical="center"/>
    </xf>
    <xf numFmtId="49" fontId="38" fillId="3" borderId="19" xfId="0" applyNumberFormat="1" applyFont="1" applyFill="1" applyBorder="1" applyAlignment="1">
      <alignment horizontal="center" vertical="center" wrapText="1"/>
    </xf>
    <xf numFmtId="0" fontId="38" fillId="3" borderId="19" xfId="0" applyNumberFormat="1" applyFont="1" applyFill="1" applyBorder="1" applyAlignment="1">
      <alignment horizontal="center" vertical="center" wrapText="1"/>
    </xf>
    <xf numFmtId="17" fontId="13" fillId="3" borderId="19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3" fillId="2" borderId="85" xfId="0" applyFont="1" applyFill="1" applyBorder="1" applyAlignment="1">
      <alignment vertical="center" wrapText="1" shrinkToFit="1"/>
    </xf>
    <xf numFmtId="16" fontId="13" fillId="3" borderId="19" xfId="0" applyNumberFormat="1" applyFont="1" applyFill="1" applyBorder="1" applyAlignment="1">
      <alignment horizontal="center" vertical="center" wrapText="1"/>
    </xf>
    <xf numFmtId="44" fontId="100" fillId="3" borderId="19" xfId="55" applyFont="1" applyFill="1" applyBorder="1" applyAlignment="1">
      <alignment horizontal="left" vertical="center" wrapText="1"/>
    </xf>
    <xf numFmtId="166" fontId="100" fillId="3" borderId="19" xfId="0" applyNumberFormat="1" applyFont="1" applyFill="1" applyBorder="1" applyAlignment="1">
      <alignment horizontal="center" vertical="center" wrapText="1"/>
    </xf>
    <xf numFmtId="10" fontId="100" fillId="3" borderId="1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4" fillId="3" borderId="19" xfId="55" applyFont="1" applyFill="1" applyBorder="1" applyAlignment="1">
      <alignment horizontal="left" vertical="center" wrapText="1"/>
    </xf>
    <xf numFmtId="166" fontId="104" fillId="3" borderId="19" xfId="0" applyNumberFormat="1" applyFont="1" applyFill="1" applyBorder="1" applyAlignment="1">
      <alignment horizontal="center" vertical="center" wrapText="1"/>
    </xf>
    <xf numFmtId="16" fontId="31" fillId="3" borderId="19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1" fontId="38" fillId="3" borderId="85" xfId="55" applyNumberFormat="1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4" fontId="38" fillId="2" borderId="19" xfId="55" applyNumberFormat="1" applyFont="1" applyFill="1" applyBorder="1" applyAlignment="1">
      <alignment horizontal="center" vertical="center" wrapTex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NumberFormat="1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NumberFormat="1" applyFont="1" applyFill="1" applyBorder="1" applyAlignment="1">
      <alignment horizontal="left" vertical="center"/>
    </xf>
    <xf numFmtId="0" fontId="11" fillId="27" borderId="91" xfId="0" applyNumberFormat="1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36" fillId="27" borderId="91" xfId="0" applyFont="1" applyFill="1" applyBorder="1" applyAlignment="1">
      <alignment horizontal="center" vertical="center"/>
    </xf>
    <xf numFmtId="0" fontId="41" fillId="27" borderId="89" xfId="0" applyFont="1" applyFill="1" applyBorder="1" applyAlignment="1">
      <alignment horizontal="center" vertical="center"/>
    </xf>
    <xf numFmtId="0" fontId="41" fillId="2" borderId="0" xfId="0" applyFont="1" applyFill="1" applyBorder="1" applyAlignment="1">
      <alignment horizontal="left" vertical="center" wrapText="1"/>
    </xf>
    <xf numFmtId="0" fontId="13" fillId="90" borderId="2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38" fillId="27" borderId="89" xfId="0" applyFont="1" applyFill="1" applyBorder="1" applyAlignment="1">
      <alignment horizontal="center" vertical="center"/>
    </xf>
    <xf numFmtId="0" fontId="13" fillId="0" borderId="20" xfId="0" applyFont="1" applyBorder="1" applyAlignment="1">
      <alignment wrapText="1"/>
    </xf>
    <xf numFmtId="0" fontId="38" fillId="27" borderId="90" xfId="0" applyFont="1" applyFill="1" applyBorder="1" applyAlignment="1">
      <alignment horizontal="left" vertical="center"/>
    </xf>
    <xf numFmtId="0" fontId="13" fillId="27" borderId="91" xfId="0" applyFont="1" applyFill="1" applyBorder="1" applyAlignment="1">
      <alignment vertical="center" wrapText="1" shrinkToFit="1"/>
    </xf>
    <xf numFmtId="0" fontId="13" fillId="27" borderId="91" xfId="0" applyFont="1" applyFill="1" applyBorder="1" applyAlignment="1">
      <alignment horizontal="center" vertical="center" wrapText="1"/>
    </xf>
    <xf numFmtId="0" fontId="38" fillId="27" borderId="91" xfId="0" applyFont="1" applyFill="1" applyBorder="1" applyAlignment="1">
      <alignment horizontal="center" vertical="center" wrapText="1"/>
    </xf>
    <xf numFmtId="0" fontId="14" fillId="27" borderId="91" xfId="0" applyNumberFormat="1" applyFont="1" applyFill="1" applyBorder="1" applyAlignment="1">
      <alignment horizontal="center" vertical="center"/>
    </xf>
    <xf numFmtId="1" fontId="38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center" vertical="center"/>
    </xf>
    <xf numFmtId="166" fontId="38" fillId="27" borderId="91" xfId="0" applyNumberFormat="1" applyFont="1" applyFill="1" applyBorder="1" applyAlignment="1">
      <alignment horizontal="center" vertical="center"/>
    </xf>
    <xf numFmtId="0" fontId="14" fillId="27" borderId="91" xfId="0" applyFont="1" applyFill="1" applyBorder="1" applyAlignment="1">
      <alignment horizontal="center" vertical="center"/>
    </xf>
    <xf numFmtId="44" fontId="11" fillId="2" borderId="2" xfId="55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/>
    </xf>
    <xf numFmtId="2" fontId="0" fillId="0" borderId="0" xfId="0" applyNumberFormat="1"/>
    <xf numFmtId="1" fontId="36" fillId="27" borderId="91" xfId="0" applyNumberFormat="1" applyFont="1" applyFill="1" applyBorder="1" applyAlignment="1">
      <alignment horizontal="center" vertical="center"/>
    </xf>
    <xf numFmtId="0" fontId="33" fillId="27" borderId="93" xfId="0" applyFont="1" applyFill="1" applyBorder="1" applyAlignment="1">
      <alignment vertical="center" wrapText="1" shrinkToFit="1"/>
    </xf>
    <xf numFmtId="0" fontId="33" fillId="27" borderId="93" xfId="0" applyFont="1" applyFill="1" applyBorder="1" applyAlignment="1">
      <alignment horizontal="center" vertical="center" wrapText="1"/>
    </xf>
    <xf numFmtId="0" fontId="41" fillId="27" borderId="93" xfId="0" applyFont="1" applyFill="1" applyBorder="1" applyAlignment="1">
      <alignment horizontal="center" vertical="center" wrapText="1"/>
    </xf>
    <xf numFmtId="0" fontId="36" fillId="27" borderId="93" xfId="0" applyNumberFormat="1" applyFont="1" applyFill="1" applyBorder="1" applyAlignment="1">
      <alignment horizontal="center" vertical="center"/>
    </xf>
    <xf numFmtId="0" fontId="7" fillId="27" borderId="93" xfId="0" applyFont="1" applyFill="1" applyBorder="1" applyAlignment="1">
      <alignment horizontal="center" vertical="center"/>
    </xf>
    <xf numFmtId="1" fontId="41" fillId="27" borderId="93" xfId="0" applyNumberFormat="1" applyFont="1" applyFill="1" applyBorder="1" applyAlignment="1">
      <alignment horizontal="center" vertical="center"/>
    </xf>
    <xf numFmtId="0" fontId="12" fillId="27" borderId="93" xfId="0" applyNumberFormat="1" applyFont="1" applyFill="1" applyBorder="1" applyAlignment="1">
      <alignment horizontal="left" vertical="center"/>
    </xf>
    <xf numFmtId="0" fontId="11" fillId="27" borderId="93" xfId="0" applyNumberFormat="1" applyFont="1" applyFill="1" applyBorder="1" applyAlignment="1">
      <alignment horizontal="center" vertical="center"/>
    </xf>
    <xf numFmtId="0" fontId="35" fillId="27" borderId="93" xfId="0" applyFont="1" applyFill="1" applyBorder="1" applyAlignment="1">
      <alignment horizontal="center" vertical="center"/>
    </xf>
    <xf numFmtId="166" fontId="41" fillId="27" borderId="93" xfId="0" applyNumberFormat="1" applyFont="1" applyFill="1" applyBorder="1" applyAlignment="1">
      <alignment horizontal="center" vertical="center"/>
    </xf>
    <xf numFmtId="0" fontId="36" fillId="27" borderId="93" xfId="0" applyFont="1" applyFill="1" applyBorder="1" applyAlignment="1">
      <alignment horizontal="center" vertical="center"/>
    </xf>
    <xf numFmtId="0" fontId="41" fillId="27" borderId="94" xfId="0" applyFont="1" applyFill="1" applyBorder="1" applyAlignment="1">
      <alignment horizontal="center" vertical="center"/>
    </xf>
    <xf numFmtId="1" fontId="36" fillId="2" borderId="2" xfId="55" applyNumberFormat="1" applyFont="1" applyFill="1" applyBorder="1" applyAlignment="1">
      <alignment horizontal="center" vertical="center" wrapText="1"/>
    </xf>
    <xf numFmtId="0" fontId="13" fillId="0" borderId="103" xfId="0" applyFont="1" applyBorder="1" applyAlignment="1">
      <alignment vertical="center" wrapText="1" shrinkToFit="1"/>
    </xf>
    <xf numFmtId="0" fontId="13" fillId="3" borderId="18" xfId="0" applyFont="1" applyFill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left" vertical="center"/>
    </xf>
    <xf numFmtId="0" fontId="41" fillId="27" borderId="104" xfId="0" applyFont="1" applyFill="1" applyBorder="1" applyAlignment="1">
      <alignment horizontal="center" vertical="center"/>
    </xf>
    <xf numFmtId="0" fontId="33" fillId="27" borderId="106" xfId="0" applyFont="1" applyFill="1" applyBorder="1" applyAlignment="1">
      <alignment vertical="center" wrapText="1" shrinkToFit="1"/>
    </xf>
    <xf numFmtId="0" fontId="33" fillId="27" borderId="106" xfId="0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 wrapText="1"/>
    </xf>
    <xf numFmtId="0" fontId="36" fillId="27" borderId="106" xfId="0" applyNumberFormat="1" applyFont="1" applyFill="1" applyBorder="1" applyAlignment="1">
      <alignment horizontal="center" vertical="center"/>
    </xf>
    <xf numFmtId="0" fontId="7" fillId="27" borderId="106" xfId="0" applyFont="1" applyFill="1" applyBorder="1" applyAlignment="1">
      <alignment horizontal="center" vertical="center"/>
    </xf>
    <xf numFmtId="1" fontId="41" fillId="27" borderId="106" xfId="0" applyNumberFormat="1" applyFont="1" applyFill="1" applyBorder="1" applyAlignment="1">
      <alignment horizontal="center" vertical="center"/>
    </xf>
    <xf numFmtId="0" fontId="35" fillId="27" borderId="106" xfId="0" applyFont="1" applyFill="1" applyBorder="1" applyAlignment="1">
      <alignment horizontal="center" vertical="center"/>
    </xf>
    <xf numFmtId="166" fontId="41" fillId="27" borderId="106" xfId="0" applyNumberFormat="1" applyFont="1" applyFill="1" applyBorder="1" applyAlignment="1">
      <alignment horizontal="center" vertical="center"/>
    </xf>
    <xf numFmtId="0" fontId="36" fillId="27" borderId="106" xfId="0" applyFont="1" applyFill="1" applyBorder="1" applyAlignment="1">
      <alignment horizontal="center" vertical="center"/>
    </xf>
    <xf numFmtId="0" fontId="12" fillId="27" borderId="106" xfId="0" applyNumberFormat="1" applyFont="1" applyFill="1" applyBorder="1" applyAlignment="1">
      <alignment horizontal="left" vertical="center"/>
    </xf>
    <xf numFmtId="0" fontId="11" fillId="27" borderId="106" xfId="0" applyNumberFormat="1" applyFont="1" applyFill="1" applyBorder="1" applyAlignment="1">
      <alignment horizontal="center" vertical="center"/>
    </xf>
    <xf numFmtId="0" fontId="41" fillId="27" borderId="112" xfId="0" applyFont="1" applyFill="1" applyBorder="1" applyAlignment="1">
      <alignment horizontal="left" vertical="center"/>
    </xf>
    <xf numFmtId="0" fontId="41" fillId="27" borderId="111" xfId="0" applyFont="1" applyFill="1" applyBorder="1" applyAlignment="1">
      <alignment horizontal="center" vertical="center"/>
    </xf>
    <xf numFmtId="0" fontId="33" fillId="3" borderId="19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vertical="center" wrapText="1"/>
    </xf>
    <xf numFmtId="0" fontId="41" fillId="3" borderId="19" xfId="0" applyFont="1" applyFill="1" applyBorder="1" applyAlignment="1">
      <alignment horizontal="center" vertical="center" wrapText="1"/>
    </xf>
    <xf numFmtId="44" fontId="66" fillId="2" borderId="19" xfId="55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3" borderId="2" xfId="0" applyFont="1" applyFill="1" applyBorder="1" applyAlignment="1">
      <alignment horizontal="left" vertical="center" wrapText="1"/>
    </xf>
    <xf numFmtId="0" fontId="36" fillId="3" borderId="15" xfId="0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vertical="center" wrapText="1" shrinkToFit="1"/>
    </xf>
    <xf numFmtId="4" fontId="66" fillId="2" borderId="19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3" borderId="19" xfId="55" applyFont="1" applyFill="1" applyBorder="1" applyAlignment="1">
      <alignment horizontal="left" vertical="center" wrapText="1"/>
    </xf>
    <xf numFmtId="44" fontId="34" fillId="3" borderId="19" xfId="55" applyFont="1" applyFill="1" applyBorder="1" applyAlignment="1">
      <alignment horizontal="center" vertical="center" wrapText="1"/>
    </xf>
    <xf numFmtId="166" fontId="35" fillId="3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66" fontId="35" fillId="2" borderId="20" xfId="0" applyNumberFormat="1" applyFont="1" applyFill="1" applyBorder="1" applyAlignment="1">
      <alignment horizontal="center" vertical="center" wrapText="1"/>
    </xf>
    <xf numFmtId="0" fontId="36" fillId="2" borderId="20" xfId="0" applyFont="1" applyFill="1" applyBorder="1" applyAlignment="1">
      <alignment horizontal="center" vertical="center" wrapText="1"/>
    </xf>
    <xf numFmtId="44" fontId="35" fillId="2" borderId="19" xfId="55" applyFont="1" applyFill="1" applyBorder="1" applyAlignment="1">
      <alignment horizontal="left" vertical="center" wrapText="1"/>
    </xf>
    <xf numFmtId="0" fontId="45" fillId="30" borderId="92" xfId="0" applyFont="1" applyFill="1" applyBorder="1" applyAlignment="1">
      <alignment horizontal="center" vertical="center" wrapText="1"/>
    </xf>
    <xf numFmtId="0" fontId="42" fillId="0" borderId="92" xfId="0" applyFont="1" applyFill="1" applyBorder="1" applyAlignment="1">
      <alignment vertical="center" wrapText="1"/>
    </xf>
    <xf numFmtId="166" fontId="36" fillId="3" borderId="92" xfId="0" applyNumberFormat="1" applyFont="1" applyFill="1" applyBorder="1" applyAlignment="1">
      <alignment horizontal="center" vertical="center" wrapText="1"/>
    </xf>
    <xf numFmtId="1" fontId="36" fillId="3" borderId="92" xfId="0" applyNumberFormat="1" applyFont="1" applyFill="1" applyBorder="1" applyAlignment="1">
      <alignment horizontal="center" vertical="center" wrapText="1"/>
    </xf>
    <xf numFmtId="0" fontId="42" fillId="0" borderId="92" xfId="0" applyFont="1" applyFill="1" applyBorder="1" applyAlignment="1">
      <alignment vertical="center"/>
    </xf>
    <xf numFmtId="0" fontId="107" fillId="0" borderId="92" xfId="0" applyFont="1" applyFill="1" applyBorder="1" applyAlignment="1">
      <alignment vertical="center" wrapText="1"/>
    </xf>
    <xf numFmtId="166" fontId="36" fillId="0" borderId="92" xfId="0" applyNumberFormat="1" applyFont="1" applyFill="1" applyBorder="1" applyAlignment="1">
      <alignment horizontal="center" vertical="center" wrapText="1"/>
    </xf>
    <xf numFmtId="1" fontId="36" fillId="0" borderId="92" xfId="0" applyNumberFormat="1" applyFont="1" applyFill="1" applyBorder="1" applyAlignment="1">
      <alignment horizontal="center" vertical="center" wrapText="1"/>
    </xf>
    <xf numFmtId="0" fontId="42" fillId="36" borderId="92" xfId="0" applyFont="1" applyFill="1" applyBorder="1" applyAlignment="1">
      <alignment vertical="center" wrapText="1"/>
    </xf>
    <xf numFmtId="166" fontId="36" fillId="36" borderId="92" xfId="0" applyNumberFormat="1" applyFont="1" applyFill="1" applyBorder="1" applyAlignment="1">
      <alignment horizontal="center" vertical="center" wrapText="1"/>
    </xf>
    <xf numFmtId="1" fontId="36" fillId="36" borderId="92" xfId="0" applyNumberFormat="1" applyFont="1" applyFill="1" applyBorder="1" applyAlignment="1">
      <alignment horizontal="center" vertical="center" wrapText="1"/>
    </xf>
    <xf numFmtId="0" fontId="42" fillId="91" borderId="92" xfId="0" applyFont="1" applyFill="1" applyBorder="1" applyAlignment="1">
      <alignment vertical="center" wrapText="1"/>
    </xf>
    <xf numFmtId="0" fontId="42" fillId="92" borderId="92" xfId="0" applyFont="1" applyFill="1" applyBorder="1" applyAlignment="1">
      <alignment vertical="center" wrapText="1"/>
    </xf>
    <xf numFmtId="166" fontId="10" fillId="27" borderId="92" xfId="0" applyNumberFormat="1" applyFont="1" applyFill="1" applyBorder="1" applyAlignment="1">
      <alignment horizontal="center" vertical="center"/>
    </xf>
    <xf numFmtId="1" fontId="10" fillId="27" borderId="92" xfId="0" applyNumberFormat="1" applyFont="1" applyFill="1" applyBorder="1" applyAlignment="1">
      <alignment horizontal="center" vertical="center"/>
    </xf>
    <xf numFmtId="1" fontId="111" fillId="2" borderId="41" xfId="55" applyNumberFormat="1" applyFont="1" applyFill="1" applyBorder="1" applyAlignment="1">
      <alignment horizontal="center" vertical="center" wrapText="1"/>
    </xf>
    <xf numFmtId="1" fontId="111" fillId="2" borderId="19" xfId="55" applyNumberFormat="1" applyFont="1" applyFill="1" applyBorder="1" applyAlignment="1">
      <alignment horizontal="center" vertical="center" wrapText="1"/>
    </xf>
    <xf numFmtId="1" fontId="111" fillId="3" borderId="19" xfId="55" applyNumberFormat="1" applyFont="1" applyFill="1" applyBorder="1" applyAlignment="1">
      <alignment horizontal="left" vertical="center" wrapText="1"/>
    </xf>
    <xf numFmtId="44" fontId="112" fillId="3" borderId="19" xfId="55" applyFont="1" applyFill="1" applyBorder="1" applyAlignment="1">
      <alignment horizontal="left" vertical="center" wrapText="1"/>
    </xf>
    <xf numFmtId="44" fontId="113" fillId="3" borderId="19" xfId="55" applyFont="1" applyFill="1" applyBorder="1" applyAlignment="1">
      <alignment horizontal="center" vertical="center" wrapText="1"/>
    </xf>
    <xf numFmtId="166" fontId="112" fillId="3" borderId="19" xfId="0" applyNumberFormat="1" applyFont="1" applyFill="1" applyBorder="1" applyAlignment="1">
      <alignment horizontal="center" vertical="center" wrapText="1"/>
    </xf>
    <xf numFmtId="10" fontId="112" fillId="2" borderId="19" xfId="0" applyNumberFormat="1" applyFont="1" applyFill="1" applyBorder="1" applyAlignment="1">
      <alignment horizontal="center" vertical="center" wrapText="1"/>
    </xf>
    <xf numFmtId="166" fontId="112" fillId="2" borderId="19" xfId="0" applyNumberFormat="1" applyFont="1" applyFill="1" applyBorder="1" applyAlignment="1">
      <alignment horizontal="center" vertical="center" wrapText="1"/>
    </xf>
    <xf numFmtId="166" fontId="111" fillId="3" borderId="2" xfId="0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2" xfId="0" applyFont="1" applyFill="1" applyBorder="1" applyAlignment="1">
      <alignment horizontal="center" vertical="center" wrapText="1"/>
    </xf>
    <xf numFmtId="0" fontId="10" fillId="27" borderId="92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607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1" xfId="2187" xr:uid="{00000000-0005-0000-0000-00005C000000}"/>
    <cellStyle name="Calculation 2 2 12" xfId="3396" xr:uid="{51334B16-4777-44CF-855D-CAEE3B4B919A}"/>
    <cellStyle name="Calculation 2 2 2" xfId="692" xr:uid="{00000000-0005-0000-0000-00005D000000}"/>
    <cellStyle name="Calculation 2 2 2 2" xfId="1695" xr:uid="{00000000-0005-0000-0000-00005E000000}"/>
    <cellStyle name="Calculation 2 2 2 2 2" xfId="2700" xr:uid="{00000000-0005-0000-0000-00005F000000}"/>
    <cellStyle name="Calculation 2 2 2 2 2 2" xfId="5026" xr:uid="{E2C73683-249C-4222-B2E8-F37F522CA527}"/>
    <cellStyle name="Calculation 2 2 2 2 2 3" xfId="5816" xr:uid="{D321DE4E-553C-402C-9A07-916E1537EA34}"/>
    <cellStyle name="Calculation 2 2 2 2 3" xfId="2653" xr:uid="{00000000-0005-0000-0000-000060000000}"/>
    <cellStyle name="Calculation 2 2 2 2 3 2" xfId="5594" xr:uid="{EC6C808B-EC49-4F91-B022-841B97CFFE55}"/>
    <cellStyle name="Calculation 2 2 2 2 3 3" xfId="5993" xr:uid="{95001213-4F7E-4B5A-8642-509341BEEA24}"/>
    <cellStyle name="Calculation 2 2 2 2 4" xfId="2594" xr:uid="{00000000-0005-0000-0000-000061000000}"/>
    <cellStyle name="Calculation 2 2 2 2 5" xfId="3028" xr:uid="{00000000-0005-0000-0000-000062000000}"/>
    <cellStyle name="Calculation 2 2 2 2 6" xfId="1105" xr:uid="{00000000-0005-0000-0000-000063000000}"/>
    <cellStyle name="Calculation 2 2 2 2 7" xfId="840" xr:uid="{00000000-0005-0000-0000-000064000000}"/>
    <cellStyle name="Calculation 2 2 2 3" xfId="2139" xr:uid="{00000000-0005-0000-0000-000065000000}"/>
    <cellStyle name="Calculation 2 2 2 3 2" xfId="2743" xr:uid="{00000000-0005-0000-0000-000066000000}"/>
    <cellStyle name="Calculation 2 2 2 3 2 2" xfId="5466" xr:uid="{C9208E3D-E750-43C0-A976-3A0E1C389FC8}"/>
    <cellStyle name="Calculation 2 2 2 3 2 3" xfId="5865" xr:uid="{D509F86D-1D63-43F7-9818-F0B1EAD3C3E2}"/>
    <cellStyle name="Calculation 2 2 2 3 3" xfId="2853" xr:uid="{00000000-0005-0000-0000-000067000000}"/>
    <cellStyle name="Calculation 2 2 2 3 3 2" xfId="5643" xr:uid="{01DA0D5C-3308-4C18-9711-4F2B85FA8129}"/>
    <cellStyle name="Calculation 2 2 2 3 3 3" xfId="6042" xr:uid="{323ABF8C-D77B-46DE-9498-F5B8505EF3DA}"/>
    <cellStyle name="Calculation 2 2 2 3 4" xfId="2957" xr:uid="{00000000-0005-0000-0000-000068000000}"/>
    <cellStyle name="Calculation 2 2 2 3 5" xfId="3080" xr:uid="{00000000-0005-0000-0000-000069000000}"/>
    <cellStyle name="Calculation 2 2 2 3 6" xfId="3032" xr:uid="{00000000-0005-0000-0000-00006A000000}"/>
    <cellStyle name="Calculation 2 2 2 3 7" xfId="3229" xr:uid="{00000000-0005-0000-0000-00006B000000}"/>
    <cellStyle name="Calculation 2 2 2 4" xfId="1323" xr:uid="{00000000-0005-0000-0000-00006C000000}"/>
    <cellStyle name="Calculation 2 2 2 4 2" xfId="1064" xr:uid="{00000000-0005-0000-0000-00006D000000}"/>
    <cellStyle name="Calculation 2 2 2 4 2 2" xfId="4654" xr:uid="{1FCAD4BD-D5AD-43AC-BDFA-B9898E9CAE45}"/>
    <cellStyle name="Calculation 2 2 2 4 2 3" xfId="5723" xr:uid="{18CFFBFE-1A0E-45B5-892C-CC6216331094}"/>
    <cellStyle name="Calculation 2 2 2 4 3" xfId="2401" xr:uid="{00000000-0005-0000-0000-00006E000000}"/>
    <cellStyle name="Calculation 2 2 2 4 3 2" xfId="5501" xr:uid="{3EDA2851-EACB-4B17-93BF-44190A4F9F2E}"/>
    <cellStyle name="Calculation 2 2 2 4 3 3" xfId="5900" xr:uid="{8DA2F81D-632F-40DA-96AA-9CC52FDE4EA7}"/>
    <cellStyle name="Calculation 2 2 2 4 4" xfId="2232" xr:uid="{00000000-0005-0000-0000-00006F000000}"/>
    <cellStyle name="Calculation 2 2 2 4 5" xfId="2907" xr:uid="{00000000-0005-0000-0000-000070000000}"/>
    <cellStyle name="Calculation 2 2 2 4 6" xfId="3024" xr:uid="{00000000-0005-0000-0000-000071000000}"/>
    <cellStyle name="Calculation 2 2 2 4 7" xfId="3010" xr:uid="{00000000-0005-0000-0000-000072000000}"/>
    <cellStyle name="Calculation 2 2 2 5" xfId="1262" xr:uid="{00000000-0005-0000-0000-000073000000}"/>
    <cellStyle name="Calculation 2 2 2 6" xfId="2329" xr:uid="{00000000-0005-0000-0000-000074000000}"/>
    <cellStyle name="Calculation 2 2 2 7" xfId="2287" xr:uid="{00000000-0005-0000-0000-000075000000}"/>
    <cellStyle name="Calculation 2 2 2 8" xfId="2998" xr:uid="{00000000-0005-0000-0000-000076000000}"/>
    <cellStyle name="Calculation 2 2 2 9" xfId="3588" xr:uid="{C04D828A-C156-48BF-A457-F6E11B3ABEC8}"/>
    <cellStyle name="Calculation 2 2 3" xfId="1482" xr:uid="{00000000-0005-0000-0000-000077000000}"/>
    <cellStyle name="Calculation 2 2 3 2" xfId="2344" xr:uid="{00000000-0005-0000-0000-000078000000}"/>
    <cellStyle name="Calculation 2 2 3 2 2" xfId="4813" xr:uid="{7342AAE2-91D6-46B0-80FC-FEEBA3EC4011}"/>
    <cellStyle name="Calculation 2 2 3 2 3" xfId="5770" xr:uid="{74757C27-DE93-4E51-A997-55DEE6799AEB}"/>
    <cellStyle name="Calculation 2 2 3 3" xfId="2482" xr:uid="{00000000-0005-0000-0000-000079000000}"/>
    <cellStyle name="Calculation 2 2 3 3 2" xfId="5548" xr:uid="{002B1259-F9F3-43D9-893F-841677626474}"/>
    <cellStyle name="Calculation 2 2 3 3 3" xfId="5947" xr:uid="{20C2EDF3-A8A7-4E0B-8626-1C9D0451A6EC}"/>
    <cellStyle name="Calculation 2 2 3 4" xfId="2577" xr:uid="{00000000-0005-0000-0000-00007A000000}"/>
    <cellStyle name="Calculation 2 2 3 5" xfId="2350" xr:uid="{00000000-0005-0000-0000-00007B000000}"/>
    <cellStyle name="Calculation 2 2 3 6" xfId="2206" xr:uid="{00000000-0005-0000-0000-00007C000000}"/>
    <cellStyle name="Calculation 2 2 3 7" xfId="1076" xr:uid="{00000000-0005-0000-0000-00007D000000}"/>
    <cellStyle name="Calculation 2 2 4" xfId="1326" xr:uid="{00000000-0005-0000-0000-00007E000000}"/>
    <cellStyle name="Calculation 2 2 4 2" xfId="2483" xr:uid="{00000000-0005-0000-0000-00007F000000}"/>
    <cellStyle name="Calculation 2 2 4 2 2" xfId="4657" xr:uid="{31AFB522-9E01-4D46-BF99-6A511CB91C0A}"/>
    <cellStyle name="Calculation 2 2 4 2 3" xfId="5726" xr:uid="{422881B0-6E23-493F-8B23-2E8D5746011A}"/>
    <cellStyle name="Calculation 2 2 4 3" xfId="2685" xr:uid="{00000000-0005-0000-0000-000080000000}"/>
    <cellStyle name="Calculation 2 2 4 3 2" xfId="5504" xr:uid="{ABF050B9-5358-44EB-921F-61656A84DB10}"/>
    <cellStyle name="Calculation 2 2 4 3 3" xfId="5903" xr:uid="{7204ECB6-C0D8-43E5-B938-E67C8DCCC37A}"/>
    <cellStyle name="Calculation 2 2 4 4" xfId="2537" xr:uid="{00000000-0005-0000-0000-000081000000}"/>
    <cellStyle name="Calculation 2 2 4 5" xfId="2587" xr:uid="{00000000-0005-0000-0000-000082000000}"/>
    <cellStyle name="Calculation 2 2 4 6" xfId="3129" xr:uid="{00000000-0005-0000-0000-000083000000}"/>
    <cellStyle name="Calculation 2 2 4 7" xfId="3119" xr:uid="{00000000-0005-0000-0000-000084000000}"/>
    <cellStyle name="Calculation 2 2 5" xfId="2159" xr:uid="{00000000-0005-0000-0000-000085000000}"/>
    <cellStyle name="Calculation 2 2 5 2" xfId="2763" xr:uid="{00000000-0005-0000-0000-000086000000}"/>
    <cellStyle name="Calculation 2 2 5 2 2" xfId="5486" xr:uid="{498C538E-927B-4203-AF8A-E466E33D2C79}"/>
    <cellStyle name="Calculation 2 2 5 2 3" xfId="5885" xr:uid="{D675EB2D-2E1A-4C3B-8FC3-61F23BBE46C2}"/>
    <cellStyle name="Calculation 2 2 5 3" xfId="2873" xr:uid="{00000000-0005-0000-0000-000087000000}"/>
    <cellStyle name="Calculation 2 2 5 3 2" xfId="5663" xr:uid="{C3FA5D3A-ADE1-4591-954B-A6D4D7D22858}"/>
    <cellStyle name="Calculation 2 2 5 3 3" xfId="6062" xr:uid="{2F67C535-8B8A-423F-BEB6-E2FB36E5EEB8}"/>
    <cellStyle name="Calculation 2 2 5 4" xfId="2977" xr:uid="{00000000-0005-0000-0000-000088000000}"/>
    <cellStyle name="Calculation 2 2 5 5" xfId="3100" xr:uid="{00000000-0005-0000-0000-000089000000}"/>
    <cellStyle name="Calculation 2 2 5 6" xfId="3172" xr:uid="{00000000-0005-0000-0000-00008A000000}"/>
    <cellStyle name="Calculation 2 2 5 7" xfId="3249" xr:uid="{00000000-0005-0000-0000-00008B000000}"/>
    <cellStyle name="Calculation 2 2 6" xfId="2158" xr:uid="{00000000-0005-0000-0000-00008C000000}"/>
    <cellStyle name="Calculation 2 2 6 2" xfId="2762" xr:uid="{00000000-0005-0000-0000-00008D000000}"/>
    <cellStyle name="Calculation 2 2 6 2 2" xfId="5485" xr:uid="{A1452DF2-65EB-4583-BE4D-3AB70617BAC4}"/>
    <cellStyle name="Calculation 2 2 6 2 3" xfId="5884" xr:uid="{0F987F03-4A39-46CB-9DBF-7CDF5135511A}"/>
    <cellStyle name="Calculation 2 2 6 3" xfId="2872" xr:uid="{00000000-0005-0000-0000-00008E000000}"/>
    <cellStyle name="Calculation 2 2 6 3 2" xfId="5662" xr:uid="{A7F9F855-F942-410D-8E77-4F3D7B77BDE7}"/>
    <cellStyle name="Calculation 2 2 6 3 3" xfId="6061" xr:uid="{060FC6E1-6CC1-4513-8468-F4E687485987}"/>
    <cellStyle name="Calculation 2 2 6 4" xfId="2976" xr:uid="{00000000-0005-0000-0000-00008F000000}"/>
    <cellStyle name="Calculation 2 2 6 5" xfId="3099" xr:uid="{00000000-0005-0000-0000-000090000000}"/>
    <cellStyle name="Calculation 2 2 6 6" xfId="3171" xr:uid="{00000000-0005-0000-0000-000091000000}"/>
    <cellStyle name="Calculation 2 2 6 7" xfId="3248" xr:uid="{00000000-0005-0000-0000-000092000000}"/>
    <cellStyle name="Calculation 2 2 7" xfId="971" xr:uid="{00000000-0005-0000-0000-000093000000}"/>
    <cellStyle name="Calculation 2 2 8" xfId="1049" xr:uid="{00000000-0005-0000-0000-000094000000}"/>
    <cellStyle name="Calculation 2 2 9" xfId="2228" xr:uid="{00000000-0005-0000-0000-000095000000}"/>
    <cellStyle name="Calculation 2 3" xfId="403" xr:uid="{00000000-0005-0000-0000-000096000000}"/>
    <cellStyle name="Calculation 2 4" xfId="1389" xr:uid="{00000000-0005-0000-0000-000097000000}"/>
    <cellStyle name="Calculation 2 4 2" xfId="2595" xr:uid="{00000000-0005-0000-0000-000098000000}"/>
    <cellStyle name="Calculation 2 4 2 2" xfId="4720" xr:uid="{4105E22B-F9A7-4190-A43D-8ACD5BBD1368}"/>
    <cellStyle name="Calculation 2 4 2 3" xfId="5757" xr:uid="{CC5869B1-003C-4044-A044-3A5EB06AF7B8}"/>
    <cellStyle name="Calculation 2 4 3" xfId="2448" xr:uid="{00000000-0005-0000-0000-000099000000}"/>
    <cellStyle name="Calculation 2 4 3 2" xfId="5535" xr:uid="{995EADE8-6CD2-4574-99D9-9A1A7C41A859}"/>
    <cellStyle name="Calculation 2 4 3 3" xfId="5934" xr:uid="{A8CE28B0-D412-4E69-9C54-54D2BB0C8450}"/>
    <cellStyle name="Calculation 2 4 4" xfId="2647" xr:uid="{00000000-0005-0000-0000-00009A000000}"/>
    <cellStyle name="Calculation 2 4 5" xfId="2556" xr:uid="{00000000-0005-0000-0000-00009B000000}"/>
    <cellStyle name="Calculation 2 4 6" xfId="2337" xr:uid="{00000000-0005-0000-0000-00009C000000}"/>
    <cellStyle name="Calculation 2 4 7" xfId="2785" xr:uid="{00000000-0005-0000-0000-00009D000000}"/>
    <cellStyle name="Calculation 2 5" xfId="876" xr:uid="{00000000-0005-0000-0000-00009E000000}"/>
    <cellStyle name="Calculation 3" xfId="266" xr:uid="{00000000-0005-0000-0000-00009F000000}"/>
    <cellStyle name="Calculation 3 10" xfId="758" xr:uid="{00000000-0005-0000-0000-0000A0000000}"/>
    <cellStyle name="Calculation 3 11" xfId="1053" xr:uid="{00000000-0005-0000-0000-0000A1000000}"/>
    <cellStyle name="Calculation 3 12" xfId="3367" xr:uid="{FBCE3B62-CE6A-44AE-84DE-F4BE03B28304}"/>
    <cellStyle name="Calculation 3 2" xfId="663" xr:uid="{00000000-0005-0000-0000-0000A2000000}"/>
    <cellStyle name="Calculation 3 2 2" xfId="1666" xr:uid="{00000000-0005-0000-0000-0000A3000000}"/>
    <cellStyle name="Calculation 3 2 2 2" xfId="2699" xr:uid="{00000000-0005-0000-0000-0000A4000000}"/>
    <cellStyle name="Calculation 3 2 2 2 2" xfId="4997" xr:uid="{13290B4A-C997-4AAE-94FB-AAD002632683}"/>
    <cellStyle name="Calculation 3 2 2 2 3" xfId="5811" xr:uid="{83F8CFD7-0E4D-41AC-8445-875FDFFEC72A}"/>
    <cellStyle name="Calculation 3 2 2 3" xfId="2454" xr:uid="{00000000-0005-0000-0000-0000A5000000}"/>
    <cellStyle name="Calculation 3 2 2 3 2" xfId="5589" xr:uid="{882A53D2-4CF5-4959-A554-FD460D764BB3}"/>
    <cellStyle name="Calculation 3 2 2 3 3" xfId="5988" xr:uid="{8BA263AA-AB1E-4C7C-9461-9A461E439573}"/>
    <cellStyle name="Calculation 3 2 2 4" xfId="2684" xr:uid="{00000000-0005-0000-0000-0000A6000000}"/>
    <cellStyle name="Calculation 3 2 2 5" xfId="3027" xr:uid="{00000000-0005-0000-0000-0000A7000000}"/>
    <cellStyle name="Calculation 3 2 2 6" xfId="3124" xr:uid="{00000000-0005-0000-0000-0000A8000000}"/>
    <cellStyle name="Calculation 3 2 2 7" xfId="847" xr:uid="{00000000-0005-0000-0000-0000A9000000}"/>
    <cellStyle name="Calculation 3 2 3" xfId="2133" xr:uid="{00000000-0005-0000-0000-0000AA000000}"/>
    <cellStyle name="Calculation 3 2 3 2" xfId="2737" xr:uid="{00000000-0005-0000-0000-0000AB000000}"/>
    <cellStyle name="Calculation 3 2 3 2 2" xfId="5460" xr:uid="{E6D677E2-A4E5-405C-88D4-15741CEB56E7}"/>
    <cellStyle name="Calculation 3 2 3 2 3" xfId="5859" xr:uid="{FC995FCB-EF32-41F3-811C-823F040E79B1}"/>
    <cellStyle name="Calculation 3 2 3 3" xfId="2847" xr:uid="{00000000-0005-0000-0000-0000AC000000}"/>
    <cellStyle name="Calculation 3 2 3 3 2" xfId="5637" xr:uid="{A2122171-85A3-4D86-B3C5-011916B62EB8}"/>
    <cellStyle name="Calculation 3 2 3 3 3" xfId="6036" xr:uid="{2909D99D-92D1-4CB2-A7E6-BA07B2465EAF}"/>
    <cellStyle name="Calculation 3 2 3 4" xfId="2951" xr:uid="{00000000-0005-0000-0000-0000AD000000}"/>
    <cellStyle name="Calculation 3 2 3 5" xfId="3074" xr:uid="{00000000-0005-0000-0000-0000AE000000}"/>
    <cellStyle name="Calculation 3 2 3 6" xfId="3021" xr:uid="{00000000-0005-0000-0000-0000AF000000}"/>
    <cellStyle name="Calculation 3 2 3 7" xfId="3223" xr:uid="{00000000-0005-0000-0000-0000B0000000}"/>
    <cellStyle name="Calculation 3 2 4" xfId="2144" xr:uid="{00000000-0005-0000-0000-0000B1000000}"/>
    <cellStyle name="Calculation 3 2 4 2" xfId="2748" xr:uid="{00000000-0005-0000-0000-0000B2000000}"/>
    <cellStyle name="Calculation 3 2 4 2 2" xfId="5471" xr:uid="{85799185-B670-4070-9C4D-BFC13BC94471}"/>
    <cellStyle name="Calculation 3 2 4 2 3" xfId="5870" xr:uid="{587DAE99-4184-4C53-8832-08BF8716B691}"/>
    <cellStyle name="Calculation 3 2 4 3" xfId="2858" xr:uid="{00000000-0005-0000-0000-0000B3000000}"/>
    <cellStyle name="Calculation 3 2 4 3 2" xfId="5648" xr:uid="{99240FBC-0ABD-41F5-BDDE-909282286A02}"/>
    <cellStyle name="Calculation 3 2 4 3 3" xfId="6047" xr:uid="{B29ECB53-D5CA-490A-A999-61EF6BCA3A85}"/>
    <cellStyle name="Calculation 3 2 4 4" xfId="2962" xr:uid="{00000000-0005-0000-0000-0000B4000000}"/>
    <cellStyle name="Calculation 3 2 4 5" xfId="3085" xr:uid="{00000000-0005-0000-0000-0000B5000000}"/>
    <cellStyle name="Calculation 3 2 4 6" xfId="3157" xr:uid="{00000000-0005-0000-0000-0000B6000000}"/>
    <cellStyle name="Calculation 3 2 4 7" xfId="3234" xr:uid="{00000000-0005-0000-0000-0000B7000000}"/>
    <cellStyle name="Calculation 3 2 5" xfId="1233" xr:uid="{00000000-0005-0000-0000-0000B8000000}"/>
    <cellStyle name="Calculation 3 2 6" xfId="2311" xr:uid="{00000000-0005-0000-0000-0000B9000000}"/>
    <cellStyle name="Calculation 3 2 7" xfId="2433" xr:uid="{00000000-0005-0000-0000-0000BA000000}"/>
    <cellStyle name="Calculation 3 2 8" xfId="1042" xr:uid="{00000000-0005-0000-0000-0000BB000000}"/>
    <cellStyle name="Calculation 3 2 9" xfId="3559" xr:uid="{D996314B-2750-4E5D-8C2F-C88315AE55BF}"/>
    <cellStyle name="Calculation 3 3" xfId="1453" xr:uid="{00000000-0005-0000-0000-0000BC000000}"/>
    <cellStyle name="Calculation 3 3 2" xfId="784" xr:uid="{00000000-0005-0000-0000-0000BD000000}"/>
    <cellStyle name="Calculation 3 3 2 2" xfId="4784" xr:uid="{6B30951F-D0D1-422F-B791-251C8A3AFBB4}"/>
    <cellStyle name="Calculation 3 3 2 3" xfId="5765" xr:uid="{DED94BD8-B4AD-4BB7-91EA-4A4DBE56AB0A}"/>
    <cellStyle name="Calculation 3 3 3" xfId="2457" xr:uid="{00000000-0005-0000-0000-0000BE000000}"/>
    <cellStyle name="Calculation 3 3 3 2" xfId="5543" xr:uid="{E40E17F6-D89A-4AED-AC78-97BF6352FBA8}"/>
    <cellStyle name="Calculation 3 3 3 3" xfId="5942" xr:uid="{AF91A5E3-C135-4A32-9B92-5B6B503D8A3C}"/>
    <cellStyle name="Calculation 3 3 4" xfId="2246" xr:uid="{00000000-0005-0000-0000-0000BF000000}"/>
    <cellStyle name="Calculation 3 3 5" xfId="2510" xr:uid="{00000000-0005-0000-0000-0000C0000000}"/>
    <cellStyle name="Calculation 3 3 6" xfId="1085" xr:uid="{00000000-0005-0000-0000-0000C1000000}"/>
    <cellStyle name="Calculation 3 3 7" xfId="3140" xr:uid="{00000000-0005-0000-0000-0000C2000000}"/>
    <cellStyle name="Calculation 3 4" xfId="1322" xr:uid="{00000000-0005-0000-0000-0000C3000000}"/>
    <cellStyle name="Calculation 3 4 2" xfId="800" xr:uid="{00000000-0005-0000-0000-0000C4000000}"/>
    <cellStyle name="Calculation 3 4 2 2" xfId="4653" xr:uid="{C634897B-DE60-45E2-9F6A-F86A9A3E0813}"/>
    <cellStyle name="Calculation 3 4 2 3" xfId="5722" xr:uid="{B07FC9DB-2E75-4376-B469-02BE80A45543}"/>
    <cellStyle name="Calculation 3 4 3" xfId="780" xr:uid="{00000000-0005-0000-0000-0000C5000000}"/>
    <cellStyle name="Calculation 3 4 3 2" xfId="5500" xr:uid="{76416C79-581B-4279-94A5-1E6FF49F24B0}"/>
    <cellStyle name="Calculation 3 4 3 3" xfId="5899" xr:uid="{2F46A8DD-2AB5-4E74-8D9C-57F53B4C745A}"/>
    <cellStyle name="Calculation 3 4 4" xfId="2722" xr:uid="{00000000-0005-0000-0000-0000C6000000}"/>
    <cellStyle name="Calculation 3 4 5" xfId="2501" xr:uid="{00000000-0005-0000-0000-0000C7000000}"/>
    <cellStyle name="Calculation 3 4 6" xfId="2904" xr:uid="{00000000-0005-0000-0000-0000C8000000}"/>
    <cellStyle name="Calculation 3 4 7" xfId="3130" xr:uid="{00000000-0005-0000-0000-0000C9000000}"/>
    <cellStyle name="Calculation 3 5" xfId="2151" xr:uid="{00000000-0005-0000-0000-0000CA000000}"/>
    <cellStyle name="Calculation 3 5 2" xfId="2755" xr:uid="{00000000-0005-0000-0000-0000CB000000}"/>
    <cellStyle name="Calculation 3 5 2 2" xfId="5478" xr:uid="{D4FC192B-A144-4252-96BF-6816023EBBC2}"/>
    <cellStyle name="Calculation 3 5 2 3" xfId="5877" xr:uid="{4615B880-A4DF-42E1-A198-97E3ED7F291B}"/>
    <cellStyle name="Calculation 3 5 3" xfId="2865" xr:uid="{00000000-0005-0000-0000-0000CC000000}"/>
    <cellStyle name="Calculation 3 5 3 2" xfId="5655" xr:uid="{5CFBC579-8DB1-4E84-A1EF-9EFA96A64454}"/>
    <cellStyle name="Calculation 3 5 3 3" xfId="6054" xr:uid="{42EE6ACA-215C-475A-B4CF-7A8C8B010E55}"/>
    <cellStyle name="Calculation 3 5 4" xfId="2969" xr:uid="{00000000-0005-0000-0000-0000CD000000}"/>
    <cellStyle name="Calculation 3 5 5" xfId="3092" xr:uid="{00000000-0005-0000-0000-0000CE000000}"/>
    <cellStyle name="Calculation 3 5 6" xfId="3164" xr:uid="{00000000-0005-0000-0000-0000CF000000}"/>
    <cellStyle name="Calculation 3 5 7" xfId="3241" xr:uid="{00000000-0005-0000-0000-0000D0000000}"/>
    <cellStyle name="Calculation 3 6" xfId="2100" xr:uid="{00000000-0005-0000-0000-0000D1000000}"/>
    <cellStyle name="Calculation 3 6 2" xfId="1125" xr:uid="{00000000-0005-0000-0000-0000D2000000}"/>
    <cellStyle name="Calculation 3 6 2 2" xfId="5427" xr:uid="{D8E19E95-D686-41E0-9254-9C06FB2F4512}"/>
    <cellStyle name="Calculation 3 6 2 3" xfId="5826" xr:uid="{1F700224-5513-45F8-B82F-1CF0185C3147}"/>
    <cellStyle name="Calculation 3 6 3" xfId="2814" xr:uid="{00000000-0005-0000-0000-0000D3000000}"/>
    <cellStyle name="Calculation 3 6 3 2" xfId="5604" xr:uid="{DAA340F6-0AE2-458A-B0CB-ED817B88D7C1}"/>
    <cellStyle name="Calculation 3 6 3 3" xfId="6003" xr:uid="{64E1B61C-D75F-4070-B331-1DBD9862A496}"/>
    <cellStyle name="Calculation 3 6 4" xfId="2918" xr:uid="{00000000-0005-0000-0000-0000D4000000}"/>
    <cellStyle name="Calculation 3 6 5" xfId="2449" xr:uid="{00000000-0005-0000-0000-0000D5000000}"/>
    <cellStyle name="Calculation 3 6 6" xfId="2651" xr:uid="{00000000-0005-0000-0000-0000D6000000}"/>
    <cellStyle name="Calculation 3 6 7" xfId="3190" xr:uid="{00000000-0005-0000-0000-0000D7000000}"/>
    <cellStyle name="Calculation 3 7" xfId="942" xr:uid="{00000000-0005-0000-0000-0000D8000000}"/>
    <cellStyle name="Calculation 3 8" xfId="873" xr:uid="{00000000-0005-0000-0000-0000D9000000}"/>
    <cellStyle name="Calculation 3 9" xfId="2340" xr:uid="{00000000-0005-0000-0000-0000DA000000}"/>
    <cellStyle name="Calculation 4" xfId="402" xr:uid="{00000000-0005-0000-0000-0000DB000000}"/>
    <cellStyle name="Calculation 5" xfId="1327" xr:uid="{00000000-0005-0000-0000-0000DC000000}"/>
    <cellStyle name="Calculation 5 2" xfId="2660" xr:uid="{00000000-0005-0000-0000-0000DD000000}"/>
    <cellStyle name="Calculation 5 2 2" xfId="4658" xr:uid="{0A336BBE-3963-4F8B-A55F-0195A3AFCC21}"/>
    <cellStyle name="Calculation 5 2 3" xfId="5727" xr:uid="{03B6D5AD-0E11-4921-88A6-AAAA4F0649CE}"/>
    <cellStyle name="Calculation 5 3" xfId="2460" xr:uid="{00000000-0005-0000-0000-0000DE000000}"/>
    <cellStyle name="Calculation 5 3 2" xfId="5505" xr:uid="{80B293E5-BA6A-43B5-9106-A4A7469F4914}"/>
    <cellStyle name="Calculation 5 3 3" xfId="5904" xr:uid="{F444A215-CA3D-4BB8-A695-F55C2AF23CF1}"/>
    <cellStyle name="Calculation 5 4" xfId="2630" xr:uid="{00000000-0005-0000-0000-0000DF000000}"/>
    <cellStyle name="Calculation 5 5" xfId="2992" xr:uid="{00000000-0005-0000-0000-0000E0000000}"/>
    <cellStyle name="Calculation 5 6" xfId="2266" xr:uid="{00000000-0005-0000-0000-0000E1000000}"/>
    <cellStyle name="Calculation 5 7" xfId="2599" xr:uid="{00000000-0005-0000-0000-0000E2000000}"/>
    <cellStyle name="Calculation 6" xfId="770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1" xfId="2996" xr:uid="{00000000-0005-0000-0000-000000010000}"/>
    <cellStyle name="Input 2 2 12" xfId="3397" xr:uid="{08EFE663-67EA-449F-ABEB-D971DE2B542B}"/>
    <cellStyle name="Input 2 2 2" xfId="693" xr:uid="{00000000-0005-0000-0000-000001010000}"/>
    <cellStyle name="Input 2 2 2 2" xfId="1696" xr:uid="{00000000-0005-0000-0000-000002010000}"/>
    <cellStyle name="Input 2 2 2 2 2" xfId="2451" xr:uid="{00000000-0005-0000-0000-000003010000}"/>
    <cellStyle name="Input 2 2 2 2 2 2" xfId="5027" xr:uid="{9A724495-B981-43E5-AA05-6BA75FE69F93}"/>
    <cellStyle name="Input 2 2 2 2 2 3" xfId="5817" xr:uid="{99D4E18D-D5A1-4E8D-BD02-A5A20E08CEA0}"/>
    <cellStyle name="Input 2 2 2 2 3" xfId="2507" xr:uid="{00000000-0005-0000-0000-000004010000}"/>
    <cellStyle name="Input 2 2 2 2 3 2" xfId="5595" xr:uid="{8EF32D7D-7172-46D6-84F9-11DAB7BF86A4}"/>
    <cellStyle name="Input 2 2 2 2 3 3" xfId="5994" xr:uid="{EED2DB8B-FAF5-4F3F-9C44-C4B4D628D359}"/>
    <cellStyle name="Input 2 2 2 2 4" xfId="2499" xr:uid="{00000000-0005-0000-0000-000005010000}"/>
    <cellStyle name="Input 2 2 2 2 5" xfId="2720" xr:uid="{00000000-0005-0000-0000-000006010000}"/>
    <cellStyle name="Input 2 2 2 2 6" xfId="3125" xr:uid="{00000000-0005-0000-0000-000007010000}"/>
    <cellStyle name="Input 2 2 2 2 7" xfId="1075" xr:uid="{00000000-0005-0000-0000-000008010000}"/>
    <cellStyle name="Input 2 2 2 3" xfId="2140" xr:uid="{00000000-0005-0000-0000-000009010000}"/>
    <cellStyle name="Input 2 2 2 3 2" xfId="2744" xr:uid="{00000000-0005-0000-0000-00000A010000}"/>
    <cellStyle name="Input 2 2 2 3 2 2" xfId="5467" xr:uid="{38132E49-F2D4-4D08-9A35-D4AA05942814}"/>
    <cellStyle name="Input 2 2 2 3 2 3" xfId="5866" xr:uid="{3A5D51DC-0D9E-4070-A41B-1E36DA72A1AE}"/>
    <cellStyle name="Input 2 2 2 3 3" xfId="2854" xr:uid="{00000000-0005-0000-0000-00000B010000}"/>
    <cellStyle name="Input 2 2 2 3 3 2" xfId="5644" xr:uid="{D802C20B-9B61-49DD-9706-CCF65DDA61B4}"/>
    <cellStyle name="Input 2 2 2 3 3 3" xfId="6043" xr:uid="{61D6F707-9019-47B6-BFB8-4E0F6F97D09D}"/>
    <cellStyle name="Input 2 2 2 3 4" xfId="2958" xr:uid="{00000000-0005-0000-0000-00000C010000}"/>
    <cellStyle name="Input 2 2 2 3 5" xfId="3081" xr:uid="{00000000-0005-0000-0000-00000D010000}"/>
    <cellStyle name="Input 2 2 2 3 6" xfId="3153" xr:uid="{00000000-0005-0000-0000-00000E010000}"/>
    <cellStyle name="Input 2 2 2 3 7" xfId="3230" xr:uid="{00000000-0005-0000-0000-00000F010000}"/>
    <cellStyle name="Input 2 2 2 4" xfId="1352" xr:uid="{00000000-0005-0000-0000-000010010000}"/>
    <cellStyle name="Input 2 2 2 4 2" xfId="2567" xr:uid="{00000000-0005-0000-0000-000011010000}"/>
    <cellStyle name="Input 2 2 2 4 2 2" xfId="4683" xr:uid="{8DDA346D-9B73-4EF6-AC1D-762A5ABAA21B}"/>
    <cellStyle name="Input 2 2 2 4 2 3" xfId="5745" xr:uid="{A4E37FC2-FCAB-4744-8ADE-D42D2323BE78}"/>
    <cellStyle name="Input 2 2 2 4 3" xfId="2400" xr:uid="{00000000-0005-0000-0000-000012010000}"/>
    <cellStyle name="Input 2 2 2 4 3 2" xfId="5523" xr:uid="{9E946D9F-EE17-43B1-9CBD-AD99898A7543}"/>
    <cellStyle name="Input 2 2 2 4 3 3" xfId="5922" xr:uid="{91A271CB-CA24-4F40-85D1-4F4FEA17A738}"/>
    <cellStyle name="Input 2 2 2 4 4" xfId="2492" xr:uid="{00000000-0005-0000-0000-000013010000}"/>
    <cellStyle name="Input 2 2 2 4 5" xfId="1062" xr:uid="{00000000-0005-0000-0000-000014010000}"/>
    <cellStyle name="Input 2 2 2 4 6" xfId="1044" xr:uid="{00000000-0005-0000-0000-000015010000}"/>
    <cellStyle name="Input 2 2 2 4 7" xfId="3151" xr:uid="{00000000-0005-0000-0000-000016010000}"/>
    <cellStyle name="Input 2 2 2 5" xfId="1263" xr:uid="{00000000-0005-0000-0000-000017010000}"/>
    <cellStyle name="Input 2 2 2 6" xfId="2330" xr:uid="{00000000-0005-0000-0000-000018010000}"/>
    <cellStyle name="Input 2 2 2 7" xfId="822" xr:uid="{00000000-0005-0000-0000-000019010000}"/>
    <cellStyle name="Input 2 2 2 8" xfId="1051" xr:uid="{00000000-0005-0000-0000-00001A010000}"/>
    <cellStyle name="Input 2 2 2 9" xfId="3589" xr:uid="{C5A5B8F9-8F4E-4659-99BF-68A07697BD04}"/>
    <cellStyle name="Input 2 2 3" xfId="1483" xr:uid="{00000000-0005-0000-0000-00001B010000}"/>
    <cellStyle name="Input 2 2 3 2" xfId="760" xr:uid="{00000000-0005-0000-0000-00001C010000}"/>
    <cellStyle name="Input 2 2 3 2 2" xfId="4814" xr:uid="{84F311D3-278F-4FCE-8B08-26E4519BFEB3}"/>
    <cellStyle name="Input 2 2 3 2 3" xfId="5771" xr:uid="{DCD0D050-1FA8-45B0-BFFF-E4438FEAFEAE}"/>
    <cellStyle name="Input 2 2 3 3" xfId="2504" xr:uid="{00000000-0005-0000-0000-00001D010000}"/>
    <cellStyle name="Input 2 2 3 3 2" xfId="5549" xr:uid="{736AFF4A-B02D-4B18-A1F0-2E378B13FAD5}"/>
    <cellStyle name="Input 2 2 3 3 3" xfId="5948" xr:uid="{42ED5EFC-8E39-4ABF-BCA5-75B6A4CD217C}"/>
    <cellStyle name="Input 2 2 3 4" xfId="2281" xr:uid="{00000000-0005-0000-0000-00001E010000}"/>
    <cellStyle name="Input 2 2 3 5" xfId="2249" xr:uid="{00000000-0005-0000-0000-00001F010000}"/>
    <cellStyle name="Input 2 2 3 6" xfId="2692" xr:uid="{00000000-0005-0000-0000-000020010000}"/>
    <cellStyle name="Input 2 2 3 7" xfId="2704" xr:uid="{00000000-0005-0000-0000-000021010000}"/>
    <cellStyle name="Input 2 2 4" xfId="1546" xr:uid="{00000000-0005-0000-0000-000022010000}"/>
    <cellStyle name="Input 2 2 4 2" xfId="2265" xr:uid="{00000000-0005-0000-0000-000023010000}"/>
    <cellStyle name="Input 2 2 4 2 2" xfId="4877" xr:uid="{C71F4103-75F5-4CFC-A501-0235F27AEE1C}"/>
    <cellStyle name="Input 2 2 4 2 3" xfId="5779" xr:uid="{4FDE758D-C80E-46A8-A12F-C9E08193EDFD}"/>
    <cellStyle name="Input 2 2 4 3" xfId="2696" xr:uid="{00000000-0005-0000-0000-000024010000}"/>
    <cellStyle name="Input 2 2 4 3 2" xfId="5557" xr:uid="{0BDBCAC1-40C2-468A-8FF1-586371260C19}"/>
    <cellStyle name="Input 2 2 4 3 3" xfId="5956" xr:uid="{89494F01-5FA8-43D9-9874-1439342048B5}"/>
    <cellStyle name="Input 2 2 4 4" xfId="2380" xr:uid="{00000000-0005-0000-0000-000025010000}"/>
    <cellStyle name="Input 2 2 4 5" xfId="2646" xr:uid="{00000000-0005-0000-0000-000026010000}"/>
    <cellStyle name="Input 2 2 4 6" xfId="2792" xr:uid="{00000000-0005-0000-0000-000027010000}"/>
    <cellStyle name="Input 2 2 4 7" xfId="1046" xr:uid="{00000000-0005-0000-0000-000028010000}"/>
    <cellStyle name="Input 2 2 5" xfId="2118" xr:uid="{00000000-0005-0000-0000-000029010000}"/>
    <cellStyle name="Input 2 2 5 2" xfId="1093" xr:uid="{00000000-0005-0000-0000-00002A010000}"/>
    <cellStyle name="Input 2 2 5 2 2" xfId="5445" xr:uid="{81BE3BEF-4262-424B-B83F-14278BF21FEA}"/>
    <cellStyle name="Input 2 2 5 2 3" xfId="5844" xr:uid="{178E386C-C919-4AD6-BC86-12C43617E425}"/>
    <cellStyle name="Input 2 2 5 3" xfId="2832" xr:uid="{00000000-0005-0000-0000-00002B010000}"/>
    <cellStyle name="Input 2 2 5 3 2" xfId="5622" xr:uid="{03658BA8-C4AA-4EFE-A390-2685E6D73676}"/>
    <cellStyle name="Input 2 2 5 3 3" xfId="6021" xr:uid="{770D5817-03A4-45CF-B9B7-CD289FF16510}"/>
    <cellStyle name="Input 2 2 5 4" xfId="2936" xr:uid="{00000000-0005-0000-0000-00002C010000}"/>
    <cellStyle name="Input 2 2 5 5" xfId="3059" xr:uid="{00000000-0005-0000-0000-00002D010000}"/>
    <cellStyle name="Input 2 2 5 6" xfId="2668" xr:uid="{00000000-0005-0000-0000-00002E010000}"/>
    <cellStyle name="Input 2 2 5 7" xfId="3208" xr:uid="{00000000-0005-0000-0000-00002F010000}"/>
    <cellStyle name="Input 2 2 6" xfId="1343" xr:uid="{00000000-0005-0000-0000-000030010000}"/>
    <cellStyle name="Input 2 2 6 2" xfId="2638" xr:uid="{00000000-0005-0000-0000-000031010000}"/>
    <cellStyle name="Input 2 2 6 2 2" xfId="4674" xr:uid="{B49875B7-2E32-4BA8-B527-F2D311747CB0}"/>
    <cellStyle name="Input 2 2 6 2 3" xfId="5737" xr:uid="{AD94F840-1133-45C9-B896-295AB4D55511}"/>
    <cellStyle name="Input 2 2 6 3" xfId="2205" xr:uid="{00000000-0005-0000-0000-000032010000}"/>
    <cellStyle name="Input 2 2 6 3 2" xfId="5515" xr:uid="{35C0B950-78BA-4AEA-A72B-B989BF6F8E02}"/>
    <cellStyle name="Input 2 2 6 3 3" xfId="5914" xr:uid="{03F2A729-95BC-425A-AF37-05225FD0D7E0}"/>
    <cellStyle name="Input 2 2 6 4" xfId="2241" xr:uid="{00000000-0005-0000-0000-000033010000}"/>
    <cellStyle name="Input 2 2 6 5" xfId="2403" xr:uid="{00000000-0005-0000-0000-000034010000}"/>
    <cellStyle name="Input 2 2 6 6" xfId="2214" xr:uid="{00000000-0005-0000-0000-000035010000}"/>
    <cellStyle name="Input 2 2 6 7" xfId="3035" xr:uid="{00000000-0005-0000-0000-000036010000}"/>
    <cellStyle name="Input 2 2 7" xfId="972" xr:uid="{00000000-0005-0000-0000-000037010000}"/>
    <cellStyle name="Input 2 2 8" xfId="762" xr:uid="{00000000-0005-0000-0000-000038010000}"/>
    <cellStyle name="Input 2 2 9" xfId="2290" xr:uid="{00000000-0005-0000-0000-000039010000}"/>
    <cellStyle name="Input 2 3" xfId="413" xr:uid="{00000000-0005-0000-0000-00003A010000}"/>
    <cellStyle name="Input 2 4" xfId="1345" xr:uid="{00000000-0005-0000-0000-00003B010000}"/>
    <cellStyle name="Input 2 4 2" xfId="2698" xr:uid="{00000000-0005-0000-0000-00003C010000}"/>
    <cellStyle name="Input 2 4 2 2" xfId="4676" xr:uid="{C7FB341A-B88D-4832-B66F-ED2CBB311B23}"/>
    <cellStyle name="Input 2 4 2 3" xfId="5739" xr:uid="{8EE451D2-24BD-4C65-A4E7-07833EADE9C2}"/>
    <cellStyle name="Input 2 4 3" xfId="2724" xr:uid="{00000000-0005-0000-0000-00003D010000}"/>
    <cellStyle name="Input 2 4 3 2" xfId="5517" xr:uid="{B2962AEB-ED91-4FC6-8ADF-D0505D7C6CDD}"/>
    <cellStyle name="Input 2 4 3 3" xfId="5916" xr:uid="{307EF660-71A9-4805-90BD-6B25B7E32DFC}"/>
    <cellStyle name="Input 2 4 4" xfId="2783" xr:uid="{00000000-0005-0000-0000-00003E010000}"/>
    <cellStyle name="Input 2 4 5" xfId="3026" xr:uid="{00000000-0005-0000-0000-00003F010000}"/>
    <cellStyle name="Input 2 4 6" xfId="3122" xr:uid="{00000000-0005-0000-0000-000040010000}"/>
    <cellStyle name="Input 2 4 7" xfId="2637" xr:uid="{00000000-0005-0000-0000-000041010000}"/>
    <cellStyle name="Input 2 5" xfId="805" xr:uid="{00000000-0005-0000-0000-000042010000}"/>
    <cellStyle name="Input 3" xfId="98" xr:uid="{00000000-0005-0000-0000-000043010000}"/>
    <cellStyle name="Input 3 2" xfId="267" xr:uid="{00000000-0005-0000-0000-000044010000}"/>
    <cellStyle name="Input 3 2 10" xfId="2657" xr:uid="{00000000-0005-0000-0000-000045010000}"/>
    <cellStyle name="Input 3 2 11" xfId="2194" xr:uid="{00000000-0005-0000-0000-000046010000}"/>
    <cellStyle name="Input 3 2 12" xfId="3368" xr:uid="{75F25461-AD4E-4925-8681-B8D51D6AFA29}"/>
    <cellStyle name="Input 3 2 2" xfId="664" xr:uid="{00000000-0005-0000-0000-000047010000}"/>
    <cellStyle name="Input 3 2 2 2" xfId="1667" xr:uid="{00000000-0005-0000-0000-000048010000}"/>
    <cellStyle name="Input 3 2 2 2 2" xfId="2355" xr:uid="{00000000-0005-0000-0000-000049010000}"/>
    <cellStyle name="Input 3 2 2 2 2 2" xfId="4998" xr:uid="{1957DAD3-8CCC-4C08-A6BB-F32311EFF12D}"/>
    <cellStyle name="Input 3 2 2 2 2 3" xfId="5812" xr:uid="{14715910-41FC-4317-914B-559927097D9D}"/>
    <cellStyle name="Input 3 2 2 2 3" xfId="2391" xr:uid="{00000000-0005-0000-0000-00004A010000}"/>
    <cellStyle name="Input 3 2 2 2 3 2" xfId="5590" xr:uid="{55E22427-3E72-4397-AA84-5D028DA02AD5}"/>
    <cellStyle name="Input 3 2 2 2 3 3" xfId="5989" xr:uid="{C7C86284-AE73-4688-B6BE-9BC1306E0554}"/>
    <cellStyle name="Input 3 2 2 2 4" xfId="2716" xr:uid="{00000000-0005-0000-0000-00004B010000}"/>
    <cellStyle name="Input 3 2 2 2 5" xfId="2890" xr:uid="{00000000-0005-0000-0000-00004C010000}"/>
    <cellStyle name="Input 3 2 2 2 6" xfId="2447" xr:uid="{00000000-0005-0000-0000-00004D010000}"/>
    <cellStyle name="Input 3 2 2 2 7" xfId="2193" xr:uid="{00000000-0005-0000-0000-00004E010000}"/>
    <cellStyle name="Input 3 2 2 3" xfId="2134" xr:uid="{00000000-0005-0000-0000-00004F010000}"/>
    <cellStyle name="Input 3 2 2 3 2" xfId="2738" xr:uid="{00000000-0005-0000-0000-000050010000}"/>
    <cellStyle name="Input 3 2 2 3 2 2" xfId="5461" xr:uid="{C409E2DE-B735-4149-BC5F-EDB1CAACF009}"/>
    <cellStyle name="Input 3 2 2 3 2 3" xfId="5860" xr:uid="{410894F9-6FD9-4BF5-95EE-39753A88C09C}"/>
    <cellStyle name="Input 3 2 2 3 3" xfId="2848" xr:uid="{00000000-0005-0000-0000-000051010000}"/>
    <cellStyle name="Input 3 2 2 3 3 2" xfId="5638" xr:uid="{201E807E-7A14-4B74-8AD8-5915C077EAC3}"/>
    <cellStyle name="Input 3 2 2 3 3 3" xfId="6037" xr:uid="{A5B45BA2-B5FD-49DB-8839-906CB3261B44}"/>
    <cellStyle name="Input 3 2 2 3 4" xfId="2952" xr:uid="{00000000-0005-0000-0000-000052010000}"/>
    <cellStyle name="Input 3 2 2 3 5" xfId="3075" xr:uid="{00000000-0005-0000-0000-000053010000}"/>
    <cellStyle name="Input 3 2 2 3 6" xfId="2286" xr:uid="{00000000-0005-0000-0000-000054010000}"/>
    <cellStyle name="Input 3 2 2 3 7" xfId="3224" xr:uid="{00000000-0005-0000-0000-000055010000}"/>
    <cellStyle name="Input 3 2 2 4" xfId="2125" xr:uid="{00000000-0005-0000-0000-000056010000}"/>
    <cellStyle name="Input 3 2 2 4 2" xfId="2729" xr:uid="{00000000-0005-0000-0000-000057010000}"/>
    <cellStyle name="Input 3 2 2 4 2 2" xfId="5452" xr:uid="{F04A8EA2-D7F0-40BC-A06D-481FA65EEB3C}"/>
    <cellStyle name="Input 3 2 2 4 2 3" xfId="5851" xr:uid="{C2BA9C2E-27F4-4C69-9860-E5B73A3A8C6A}"/>
    <cellStyle name="Input 3 2 2 4 3" xfId="2839" xr:uid="{00000000-0005-0000-0000-000058010000}"/>
    <cellStyle name="Input 3 2 2 4 3 2" xfId="5629" xr:uid="{D9F6BD5B-E381-4842-9661-AD63AEE8C47F}"/>
    <cellStyle name="Input 3 2 2 4 3 3" xfId="6028" xr:uid="{729813D4-C2B8-49AC-9A0F-A4C6CA5B7C0E}"/>
    <cellStyle name="Input 3 2 2 4 4" xfId="2943" xr:uid="{00000000-0005-0000-0000-000059010000}"/>
    <cellStyle name="Input 3 2 2 4 5" xfId="3066" xr:uid="{00000000-0005-0000-0000-00005A010000}"/>
    <cellStyle name="Input 3 2 2 4 6" xfId="2529" xr:uid="{00000000-0005-0000-0000-00005B010000}"/>
    <cellStyle name="Input 3 2 2 4 7" xfId="3215" xr:uid="{00000000-0005-0000-0000-00005C010000}"/>
    <cellStyle name="Input 3 2 2 5" xfId="1234" xr:uid="{00000000-0005-0000-0000-00005D010000}"/>
    <cellStyle name="Input 3 2 2 6" xfId="2312" xr:uid="{00000000-0005-0000-0000-00005E010000}"/>
    <cellStyle name="Input 3 2 2 7" xfId="2395" xr:uid="{00000000-0005-0000-0000-00005F010000}"/>
    <cellStyle name="Input 3 2 2 8" xfId="821" xr:uid="{00000000-0005-0000-0000-000060010000}"/>
    <cellStyle name="Input 3 2 2 9" xfId="3560" xr:uid="{A93C8F61-9383-46D4-BFC7-E39112DFD3A2}"/>
    <cellStyle name="Input 3 2 3" xfId="1454" xr:uid="{00000000-0005-0000-0000-000061010000}"/>
    <cellStyle name="Input 3 2 3 2" xfId="808" xr:uid="{00000000-0005-0000-0000-000062010000}"/>
    <cellStyle name="Input 3 2 3 2 2" xfId="4785" xr:uid="{AC047CEA-D86D-4BE6-9C18-A94283F63A52}"/>
    <cellStyle name="Input 3 2 3 2 3" xfId="5766" xr:uid="{9FC1BF56-C681-4B9C-872C-C65D89369371}"/>
    <cellStyle name="Input 3 2 3 3" xfId="2502" xr:uid="{00000000-0005-0000-0000-000063010000}"/>
    <cellStyle name="Input 3 2 3 3 2" xfId="5544" xr:uid="{CCBDAD0E-A20A-4B91-B67D-CFFE853E719A}"/>
    <cellStyle name="Input 3 2 3 3 3" xfId="5943" xr:uid="{934F5DB3-EE15-4E91-96A8-02305CFBCFB0}"/>
    <cellStyle name="Input 3 2 3 4" xfId="2781" xr:uid="{00000000-0005-0000-0000-000064010000}"/>
    <cellStyle name="Input 3 2 3 5" xfId="2285" xr:uid="{00000000-0005-0000-0000-000065010000}"/>
    <cellStyle name="Input 3 2 3 6" xfId="2470" xr:uid="{00000000-0005-0000-0000-000066010000}"/>
    <cellStyle name="Input 3 2 3 7" xfId="2887" xr:uid="{00000000-0005-0000-0000-000067010000}"/>
    <cellStyle name="Input 3 2 4" xfId="1387" xr:uid="{00000000-0005-0000-0000-000068010000}"/>
    <cellStyle name="Input 3 2 4 2" xfId="802" xr:uid="{00000000-0005-0000-0000-000069010000}"/>
    <cellStyle name="Input 3 2 4 2 2" xfId="4718" xr:uid="{14A89F4C-39B8-4BA5-81AD-C77AB0A34D16}"/>
    <cellStyle name="Input 3 2 4 2 3" xfId="5756" xr:uid="{E89B3E3F-0CB5-4DB4-B604-BE063556D751}"/>
    <cellStyle name="Input 3 2 4 3" xfId="2694" xr:uid="{00000000-0005-0000-0000-00006A010000}"/>
    <cellStyle name="Input 3 2 4 3 2" xfId="5534" xr:uid="{CC19364C-1844-44F3-912E-352BC8F4F378}"/>
    <cellStyle name="Input 3 2 4 3 3" xfId="5933" xr:uid="{57DE5BD9-DA6F-4F4F-972A-99918E5F5CA6}"/>
    <cellStyle name="Input 3 2 4 4" xfId="814" xr:uid="{00000000-0005-0000-0000-00006B010000}"/>
    <cellStyle name="Input 3 2 4 5" xfId="2794" xr:uid="{00000000-0005-0000-0000-00006C010000}"/>
    <cellStyle name="Input 3 2 4 6" xfId="1038" xr:uid="{00000000-0005-0000-0000-00006D010000}"/>
    <cellStyle name="Input 3 2 4 7" xfId="3013" xr:uid="{00000000-0005-0000-0000-00006E010000}"/>
    <cellStyle name="Input 3 2 5" xfId="2162" xr:uid="{00000000-0005-0000-0000-00006F010000}"/>
    <cellStyle name="Input 3 2 5 2" xfId="2766" xr:uid="{00000000-0005-0000-0000-000070010000}"/>
    <cellStyle name="Input 3 2 5 2 2" xfId="5489" xr:uid="{41EB0CA7-353E-472D-B158-F808DB40CEA4}"/>
    <cellStyle name="Input 3 2 5 2 3" xfId="5888" xr:uid="{5F07E172-28D0-4CEB-A1BE-FD9ED6AAAA25}"/>
    <cellStyle name="Input 3 2 5 3" xfId="2876" xr:uid="{00000000-0005-0000-0000-000071010000}"/>
    <cellStyle name="Input 3 2 5 3 2" xfId="5666" xr:uid="{5B708CCB-FF3C-4BF8-BF4E-2E67E39E60B3}"/>
    <cellStyle name="Input 3 2 5 3 3" xfId="6065" xr:uid="{35BBD246-1800-4D8E-8712-BD8BF4781D2F}"/>
    <cellStyle name="Input 3 2 5 4" xfId="2980" xr:uid="{00000000-0005-0000-0000-000072010000}"/>
    <cellStyle name="Input 3 2 5 5" xfId="3103" xr:uid="{00000000-0005-0000-0000-000073010000}"/>
    <cellStyle name="Input 3 2 5 6" xfId="3175" xr:uid="{00000000-0005-0000-0000-000074010000}"/>
    <cellStyle name="Input 3 2 5 7" xfId="3252" xr:uid="{00000000-0005-0000-0000-000075010000}"/>
    <cellStyle name="Input 3 2 6" xfId="1555" xr:uid="{00000000-0005-0000-0000-000076010000}"/>
    <cellStyle name="Input 3 2 6 2" xfId="2387" xr:uid="{00000000-0005-0000-0000-000077010000}"/>
    <cellStyle name="Input 3 2 6 2 2" xfId="4886" xr:uid="{9EFD3D52-1A07-4BAB-A9AB-05BE0191053B}"/>
    <cellStyle name="Input 3 2 6 2 3" xfId="5788" xr:uid="{53593312-4262-4282-AEFD-399DCC1C673D}"/>
    <cellStyle name="Input 3 2 6 3" xfId="2282" xr:uid="{00000000-0005-0000-0000-000078010000}"/>
    <cellStyle name="Input 3 2 6 3 2" xfId="5566" xr:uid="{62A258BD-5B83-485D-AFCB-C0B1EE35AD6F}"/>
    <cellStyle name="Input 3 2 6 3 3" xfId="5965" xr:uid="{F7E51002-9413-423D-9943-83AD6E031D2B}"/>
    <cellStyle name="Input 3 2 6 4" xfId="2197" xr:uid="{00000000-0005-0000-0000-000079010000}"/>
    <cellStyle name="Input 3 2 6 5" xfId="783" xr:uid="{00000000-0005-0000-0000-00007A010000}"/>
    <cellStyle name="Input 3 2 6 6" xfId="2269" xr:uid="{00000000-0005-0000-0000-00007B010000}"/>
    <cellStyle name="Input 3 2 6 7" xfId="810" xr:uid="{00000000-0005-0000-0000-00007C010000}"/>
    <cellStyle name="Input 3 2 7" xfId="943" xr:uid="{00000000-0005-0000-0000-00007D010000}"/>
    <cellStyle name="Input 3 2 8" xfId="1059" xr:uid="{00000000-0005-0000-0000-00007E010000}"/>
    <cellStyle name="Input 3 2 9" xfId="2544" xr:uid="{00000000-0005-0000-0000-00007F010000}"/>
    <cellStyle name="Input 3 3" xfId="1767" xr:uid="{00000000-0005-0000-0000-000080010000}"/>
    <cellStyle name="Input 3 3 2" xfId="2147" xr:uid="{00000000-0005-0000-0000-000081010000}"/>
    <cellStyle name="Input 3 3 2 2" xfId="2751" xr:uid="{00000000-0005-0000-0000-000082010000}"/>
    <cellStyle name="Input 3 3 2 2 2" xfId="5474" xr:uid="{01BC5684-ABBA-4BCA-9C96-09DF2B0B9254}"/>
    <cellStyle name="Input 3 3 2 2 3" xfId="5873" xr:uid="{72070FD3-4E8E-4388-8527-07A5A14E93EB}"/>
    <cellStyle name="Input 3 3 2 3" xfId="2861" xr:uid="{00000000-0005-0000-0000-000083010000}"/>
    <cellStyle name="Input 3 3 2 3 2" xfId="5651" xr:uid="{F15EB050-20A5-4428-B051-837F266E954A}"/>
    <cellStyle name="Input 3 3 2 3 3" xfId="6050" xr:uid="{5A89D89F-1EE5-4B68-9F3E-E77A00518EC4}"/>
    <cellStyle name="Input 3 3 2 4" xfId="2965" xr:uid="{00000000-0005-0000-0000-000084010000}"/>
    <cellStyle name="Input 3 3 2 5" xfId="3088" xr:uid="{00000000-0005-0000-0000-000085010000}"/>
    <cellStyle name="Input 3 3 2 6" xfId="3160" xr:uid="{00000000-0005-0000-0000-000086010000}"/>
    <cellStyle name="Input 3 3 2 7" xfId="3237" xr:uid="{00000000-0005-0000-0000-000087010000}"/>
    <cellStyle name="Input 3 3 3" xfId="2124" xr:uid="{00000000-0005-0000-0000-000088010000}"/>
    <cellStyle name="Input 3 3 3 2" xfId="2728" xr:uid="{00000000-0005-0000-0000-000089010000}"/>
    <cellStyle name="Input 3 3 3 2 2" xfId="5451" xr:uid="{6E679D13-4BD5-419B-9C26-01E8ABA6EFF2}"/>
    <cellStyle name="Input 3 3 3 2 3" xfId="5850" xr:uid="{A14FB09A-7E41-4290-9252-8983646052EC}"/>
    <cellStyle name="Input 3 3 3 3" xfId="2838" xr:uid="{00000000-0005-0000-0000-00008A010000}"/>
    <cellStyle name="Input 3 3 3 3 2" xfId="5628" xr:uid="{F5A520FD-EA5E-4DE7-83F1-EBD3B48CB2CE}"/>
    <cellStyle name="Input 3 3 3 3 3" xfId="6027" xr:uid="{6843F664-7313-4812-84B9-11D0AA6A660F}"/>
    <cellStyle name="Input 3 3 3 4" xfId="2942" xr:uid="{00000000-0005-0000-0000-00008B010000}"/>
    <cellStyle name="Input 3 3 3 5" xfId="3065" xr:uid="{00000000-0005-0000-0000-00008C010000}"/>
    <cellStyle name="Input 3 3 3 6" xfId="853" xr:uid="{00000000-0005-0000-0000-00008D010000}"/>
    <cellStyle name="Input 3 3 3 7" xfId="3214" xr:uid="{00000000-0005-0000-0000-00008E010000}"/>
    <cellStyle name="Input 3 3 4" xfId="2358" xr:uid="{00000000-0005-0000-0000-00008F010000}"/>
    <cellStyle name="Input 3 3 4 2" xfId="5094" xr:uid="{76EE18FF-8F5A-49F8-A804-0AD52521EDD9}"/>
    <cellStyle name="Input 3 3 4 3" xfId="5821" xr:uid="{8C9E9B6E-092B-4A2F-AF32-5B08C9BACB15}"/>
    <cellStyle name="Input 3 3 5" xfId="2369" xr:uid="{00000000-0005-0000-0000-000090010000}"/>
    <cellStyle name="Input 3 3 5 2" xfId="5599" xr:uid="{4EB605D9-86F9-4168-9321-21E657F5C6B5}"/>
    <cellStyle name="Input 3 3 5 3" xfId="5998" xr:uid="{4D3E7E71-0334-44E3-86C5-FFDECDC61485}"/>
    <cellStyle name="Input 3 3 6" xfId="2376" xr:uid="{00000000-0005-0000-0000-000091010000}"/>
    <cellStyle name="Input 3 3 7" xfId="3051" xr:uid="{00000000-0005-0000-0000-000092010000}"/>
    <cellStyle name="Input 3 3 8" xfId="2892" xr:uid="{00000000-0005-0000-0000-000093010000}"/>
    <cellStyle name="Input 3 3 9" xfId="2415" xr:uid="{00000000-0005-0000-0000-000094010000}"/>
    <cellStyle name="Input 3 4" xfId="1344" xr:uid="{00000000-0005-0000-0000-000095010000}"/>
    <cellStyle name="Input 3 4 2" xfId="2551" xr:uid="{00000000-0005-0000-0000-000096010000}"/>
    <cellStyle name="Input 3 4 2 2" xfId="4675" xr:uid="{88BC8757-AB0C-4E05-BDB8-50BFEF31BBAE}"/>
    <cellStyle name="Input 3 4 2 3" xfId="5738" xr:uid="{2C03681B-BBAA-42C1-B9D9-2EB863D0FEC0}"/>
    <cellStyle name="Input 3 4 3" xfId="2562" xr:uid="{00000000-0005-0000-0000-000097010000}"/>
    <cellStyle name="Input 3 4 3 2" xfId="5516" xr:uid="{79AEF538-CC59-4448-88A2-446F429CF01F}"/>
    <cellStyle name="Input 3 4 3 3" xfId="5915" xr:uid="{354DF46A-B7E1-485B-BF95-D71322F09051}"/>
    <cellStyle name="Input 3 4 4" xfId="2418" xr:uid="{00000000-0005-0000-0000-000098010000}"/>
    <cellStyle name="Input 3 4 5" xfId="2455" xr:uid="{00000000-0005-0000-0000-000099010000}"/>
    <cellStyle name="Input 3 4 6" xfId="2617" xr:uid="{00000000-0005-0000-0000-00009A010000}"/>
    <cellStyle name="Input 3 4 7" xfId="1070" xr:uid="{00000000-0005-0000-0000-00009B010000}"/>
    <cellStyle name="Input 3 5" xfId="804" xr:uid="{00000000-0005-0000-0000-00009C010000}"/>
    <cellStyle name="Input 3 6" xfId="2184" xr:uid="{00000000-0005-0000-0000-00009D010000}"/>
    <cellStyle name="Input 3 7" xfId="3272" xr:uid="{E70B0BFE-562D-475C-9A50-AFA6C27319D8}"/>
    <cellStyle name="Input 4" xfId="412" xr:uid="{00000000-0005-0000-0000-00009E010000}"/>
    <cellStyle name="Input 5" xfId="1330" xr:uid="{00000000-0005-0000-0000-00009F010000}"/>
    <cellStyle name="Input 5 2" xfId="2430" xr:uid="{00000000-0005-0000-0000-0000A0010000}"/>
    <cellStyle name="Input 5 2 2" xfId="4661" xr:uid="{9CBF5DDB-B7CA-4552-A7A6-F0DDA47A15CB}"/>
    <cellStyle name="Input 5 2 3" xfId="5730" xr:uid="{E502EADE-5CAE-4224-8F6E-8B269F2685E4}"/>
    <cellStyle name="Input 5 3" xfId="2183" xr:uid="{00000000-0005-0000-0000-0000A1010000}"/>
    <cellStyle name="Input 5 3 2" xfId="5508" xr:uid="{F36B5149-58BB-49D3-A322-F0EA96EC2647}"/>
    <cellStyle name="Input 5 3 3" xfId="5907" xr:uid="{56BC7A81-98FE-457C-82B3-F44423C25BE7}"/>
    <cellStyle name="Input 5 4" xfId="2809" xr:uid="{00000000-0005-0000-0000-0000A2010000}"/>
    <cellStyle name="Input 5 5" xfId="815" xr:uid="{00000000-0005-0000-0000-0000A3010000}"/>
    <cellStyle name="Input 5 6" xfId="2301" xr:uid="{00000000-0005-0000-0000-0000A4010000}"/>
    <cellStyle name="Input 5 7" xfId="2523" xr:uid="{00000000-0005-0000-0000-0000A5010000}"/>
    <cellStyle name="Input 6" xfId="773" xr:uid="{00000000-0005-0000-0000-0000A6010000}"/>
    <cellStyle name="Izhod 2" xfId="103" xr:uid="{00000000-0005-0000-0000-0000A7010000}"/>
    <cellStyle name="Izhod 2 10" xfId="2566" xr:uid="{00000000-0005-0000-0000-0000A8010000}"/>
    <cellStyle name="Izhod 2 11" xfId="2545" xr:uid="{00000000-0005-0000-0000-0000A9010000}"/>
    <cellStyle name="Izhod 2 12" xfId="2525" xr:uid="{00000000-0005-0000-0000-0000AA010000}"/>
    <cellStyle name="Izhod 2 13" xfId="3273" xr:uid="{F2DDE269-2175-4597-9256-A30758E0F3B6}"/>
    <cellStyle name="Izhod 2 2" xfId="260" xr:uid="{00000000-0005-0000-0000-0000AB010000}"/>
    <cellStyle name="Izhod 2 2 10" xfId="2644" xr:uid="{00000000-0005-0000-0000-0000AC010000}"/>
    <cellStyle name="Izhod 2 2 11" xfId="2365" xr:uid="{00000000-0005-0000-0000-0000AD010000}"/>
    <cellStyle name="Izhod 2 2 12" xfId="3361" xr:uid="{4B57FBEA-D83D-4752-98D0-BC07359E0E24}"/>
    <cellStyle name="Izhod 2 2 2" xfId="657" xr:uid="{00000000-0005-0000-0000-0000AE010000}"/>
    <cellStyle name="Izhod 2 2 2 10" xfId="3553" xr:uid="{B1799BE3-9675-4FA5-ADD3-3F06AAFDC048}"/>
    <cellStyle name="Izhod 2 2 2 2" xfId="1660" xr:uid="{00000000-0005-0000-0000-0000AF010000}"/>
    <cellStyle name="Izhod 2 2 2 2 2" xfId="2672" xr:uid="{00000000-0005-0000-0000-0000B0010000}"/>
    <cellStyle name="Izhod 2 2 2 2 2 2" xfId="4991" xr:uid="{107F26B8-8086-48F5-8957-49F733A7B6CD}"/>
    <cellStyle name="Izhod 2 2 2 2 2 3" xfId="5806" xr:uid="{5631EC1F-E4C1-4D7E-9BCC-6D9C705A974B}"/>
    <cellStyle name="Izhod 2 2 2 2 3" xfId="2399" xr:uid="{00000000-0005-0000-0000-0000B1010000}"/>
    <cellStyle name="Izhod 2 2 2 2 3 2" xfId="5584" xr:uid="{49946876-A4B2-49FC-8116-7C259F42BF6F}"/>
    <cellStyle name="Izhod 2 2 2 2 3 3" xfId="5983" xr:uid="{351C1E44-0155-47C5-975C-C8B11940DEA4}"/>
    <cellStyle name="Izhod 2 2 2 2 4" xfId="801" xr:uid="{00000000-0005-0000-0000-0000B2010000}"/>
    <cellStyle name="Izhod 2 2 2 2 5" xfId="3004" xr:uid="{00000000-0005-0000-0000-0000B3010000}"/>
    <cellStyle name="Izhod 2 2 2 2 6" xfId="3031" xr:uid="{00000000-0005-0000-0000-0000B4010000}"/>
    <cellStyle name="Izhod 2 2 2 2 7" xfId="3128" xr:uid="{00000000-0005-0000-0000-0000B5010000}"/>
    <cellStyle name="Izhod 2 2 2 2 8" xfId="2217" xr:uid="{00000000-0005-0000-0000-0000B6010000}"/>
    <cellStyle name="Izhod 2 2 2 2 9" xfId="5698" xr:uid="{58C0095C-16E5-4D9F-AFA4-34266548B01A}"/>
    <cellStyle name="Izhod 2 2 2 3" xfId="2128" xr:uid="{00000000-0005-0000-0000-0000B7010000}"/>
    <cellStyle name="Izhod 2 2 2 3 2" xfId="2732" xr:uid="{00000000-0005-0000-0000-0000B8010000}"/>
    <cellStyle name="Izhod 2 2 2 3 2 2" xfId="5455" xr:uid="{5F1F5DBE-ACAE-4F97-9FF3-70FD6D77C933}"/>
    <cellStyle name="Izhod 2 2 2 3 2 3" xfId="5854" xr:uid="{37C89239-C688-4E67-AD50-84E856787C26}"/>
    <cellStyle name="Izhod 2 2 2 3 3" xfId="2842" xr:uid="{00000000-0005-0000-0000-0000B9010000}"/>
    <cellStyle name="Izhod 2 2 2 3 3 2" xfId="5632" xr:uid="{8F5B0DD7-EEFB-49AC-BF5C-E6A32D25BA6E}"/>
    <cellStyle name="Izhod 2 2 2 3 3 3" xfId="6031" xr:uid="{94840E72-39AD-4F93-8547-F5CA5EFDBFFF}"/>
    <cellStyle name="Izhod 2 2 2 3 4" xfId="2946" xr:uid="{00000000-0005-0000-0000-0000BA010000}"/>
    <cellStyle name="Izhod 2 2 2 3 5" xfId="3069" xr:uid="{00000000-0005-0000-0000-0000BB010000}"/>
    <cellStyle name="Izhod 2 2 2 3 6" xfId="3142" xr:uid="{00000000-0005-0000-0000-0000BC010000}"/>
    <cellStyle name="Izhod 2 2 2 3 7" xfId="839" xr:uid="{00000000-0005-0000-0000-0000BD010000}"/>
    <cellStyle name="Izhod 2 2 2 3 8" xfId="3218" xr:uid="{00000000-0005-0000-0000-0000BE010000}"/>
    <cellStyle name="Izhod 2 2 2 3 9" xfId="5710" xr:uid="{31276725-7B89-4FF0-A29E-D04DE814189B}"/>
    <cellStyle name="Izhod 2 2 2 4" xfId="1542" xr:uid="{00000000-0005-0000-0000-0000BF010000}"/>
    <cellStyle name="Izhod 2 2 2 4 2" xfId="2372" xr:uid="{00000000-0005-0000-0000-0000C0010000}"/>
    <cellStyle name="Izhod 2 2 2 4 2 2" xfId="4873" xr:uid="{654A67E1-F9C7-4941-86A6-942BF4668F5B}"/>
    <cellStyle name="Izhod 2 2 2 4 2 3" xfId="5775" xr:uid="{62900F6C-05F1-4435-9A23-F83DB3D178B5}"/>
    <cellStyle name="Izhod 2 2 2 4 3" xfId="2273" xr:uid="{00000000-0005-0000-0000-0000C1010000}"/>
    <cellStyle name="Izhod 2 2 2 4 3 2" xfId="5553" xr:uid="{0C74E482-7BA6-4FF9-B7D6-C21AEFBE3052}"/>
    <cellStyle name="Izhod 2 2 2 4 3 3" xfId="5952" xr:uid="{87DC522B-DA2C-46BF-9FA0-8018CBB2A297}"/>
    <cellStyle name="Izhod 2 2 2 4 4" xfId="2199" xr:uid="{00000000-0005-0000-0000-0000C2010000}"/>
    <cellStyle name="Izhod 2 2 2 4 5" xfId="2578" xr:uid="{00000000-0005-0000-0000-0000C3010000}"/>
    <cellStyle name="Izhod 2 2 2 4 6" xfId="2436" xr:uid="{00000000-0005-0000-0000-0000C4010000}"/>
    <cellStyle name="Izhod 2 2 2 4 7" xfId="3042" xr:uid="{00000000-0005-0000-0000-0000C5010000}"/>
    <cellStyle name="Izhod 2 2 2 4 8" xfId="3146" xr:uid="{00000000-0005-0000-0000-0000C6010000}"/>
    <cellStyle name="Izhod 2 2 2 4 9" xfId="5689" xr:uid="{CA7B577C-E003-4B00-A3D2-13F90952072A}"/>
    <cellStyle name="Izhod 2 2 2 5" xfId="2168" xr:uid="{00000000-0005-0000-0000-0000C7010000}"/>
    <cellStyle name="Izhod 2 2 2 5 2" xfId="2772" xr:uid="{00000000-0005-0000-0000-0000C8010000}"/>
    <cellStyle name="Izhod 2 2 2 5 2 2" xfId="5495" xr:uid="{CE138FB5-157E-446A-AC15-E4F834A0CC4A}"/>
    <cellStyle name="Izhod 2 2 2 5 2 3" xfId="5894" xr:uid="{21F21446-7EFD-4BB7-9C88-8C4AB2DEB095}"/>
    <cellStyle name="Izhod 2 2 2 5 3" xfId="2882" xr:uid="{00000000-0005-0000-0000-0000C9010000}"/>
    <cellStyle name="Izhod 2 2 2 5 3 2" xfId="5672" xr:uid="{F116E113-2358-43E4-97F1-66C1C617F8BE}"/>
    <cellStyle name="Izhod 2 2 2 5 3 3" xfId="6071" xr:uid="{DA0F33BE-D5E7-4ABA-B72B-4A8233E9374B}"/>
    <cellStyle name="Izhod 2 2 2 5 4" xfId="2986" xr:uid="{00000000-0005-0000-0000-0000CA010000}"/>
    <cellStyle name="Izhod 2 2 2 5 5" xfId="3049" xr:uid="{00000000-0005-0000-0000-0000CB010000}"/>
    <cellStyle name="Izhod 2 2 2 5 6" xfId="3109" xr:uid="{00000000-0005-0000-0000-0000CC010000}"/>
    <cellStyle name="Izhod 2 2 2 5 7" xfId="3181" xr:uid="{00000000-0005-0000-0000-0000CD010000}"/>
    <cellStyle name="Izhod 2 2 2 5 8" xfId="3258" xr:uid="{00000000-0005-0000-0000-0000CE010000}"/>
    <cellStyle name="Izhod 2 2 2 5 9" xfId="5719" xr:uid="{6BF697E3-0C2A-4BD7-B875-E48BB3C55F95}"/>
    <cellStyle name="Izhod 2 2 2 6" xfId="1227" xr:uid="{00000000-0005-0000-0000-0000CF010000}"/>
    <cellStyle name="Izhod 2 2 2 7" xfId="2306" xr:uid="{00000000-0005-0000-0000-0000D0010000}"/>
    <cellStyle name="Izhod 2 2 2 8" xfId="1043" xr:uid="{00000000-0005-0000-0000-0000D1010000}"/>
    <cellStyle name="Izhod 2 2 2 9" xfId="2654" xr:uid="{00000000-0005-0000-0000-0000D2010000}"/>
    <cellStyle name="Izhod 2 2 3" xfId="1447" xr:uid="{00000000-0005-0000-0000-0000D3010000}"/>
    <cellStyle name="Izhod 2 2 3 2" xfId="2635" xr:uid="{00000000-0005-0000-0000-0000D4010000}"/>
    <cellStyle name="Izhod 2 2 3 2 2" xfId="4778" xr:uid="{F3823C32-C206-44ED-B082-2143285084D4}"/>
    <cellStyle name="Izhod 2 2 3 2 3" xfId="5760" xr:uid="{0416A9E0-0784-425C-8B49-566055D285B0}"/>
    <cellStyle name="Izhod 2 2 3 3" xfId="834" xr:uid="{00000000-0005-0000-0000-0000D5010000}"/>
    <cellStyle name="Izhod 2 2 3 3 2" xfId="5538" xr:uid="{FDA79CFB-1464-41C8-9CD0-AD0D447024F8}"/>
    <cellStyle name="Izhod 2 2 3 3 3" xfId="5937" xr:uid="{D9FC2773-0046-44AD-ABC9-DE0CE4B692CC}"/>
    <cellStyle name="Izhod 2 2 3 4" xfId="2382" xr:uid="{00000000-0005-0000-0000-0000D6010000}"/>
    <cellStyle name="Izhod 2 2 3 5" xfId="2431" xr:uid="{00000000-0005-0000-0000-0000D7010000}"/>
    <cellStyle name="Izhod 2 2 3 6" xfId="2413" xr:uid="{00000000-0005-0000-0000-0000D8010000}"/>
    <cellStyle name="Izhod 2 2 3 7" xfId="2422" xr:uid="{00000000-0005-0000-0000-0000D9010000}"/>
    <cellStyle name="Izhod 2 2 3 8" xfId="2519" xr:uid="{00000000-0005-0000-0000-0000DA010000}"/>
    <cellStyle name="Izhod 2 2 3 9" xfId="5686" xr:uid="{0F04C729-0D85-4C59-B7CE-3E517D32386B}"/>
    <cellStyle name="Izhod 2 2 4" xfId="1328" xr:uid="{00000000-0005-0000-0000-0000DB010000}"/>
    <cellStyle name="Izhod 2 2 4 2" xfId="2284" xr:uid="{00000000-0005-0000-0000-0000DC010000}"/>
    <cellStyle name="Izhod 2 2 4 2 2" xfId="4659" xr:uid="{3300FE32-6CC9-4CC3-9A4B-F089FC6EC5EE}"/>
    <cellStyle name="Izhod 2 2 4 2 3" xfId="5728" xr:uid="{EF0796AF-EA87-4C96-A438-447D3F9735E4}"/>
    <cellStyle name="Izhod 2 2 4 3" xfId="2555" xr:uid="{00000000-0005-0000-0000-0000DD010000}"/>
    <cellStyle name="Izhod 2 2 4 3 2" xfId="5506" xr:uid="{B15D62F3-36EC-4899-B4F2-C4B91E071539}"/>
    <cellStyle name="Izhod 2 2 4 3 3" xfId="5905" xr:uid="{888D64DF-4850-4CAF-A76B-E1C10B2DD275}"/>
    <cellStyle name="Izhod 2 2 4 4" xfId="2604" xr:uid="{00000000-0005-0000-0000-0000DE010000}"/>
    <cellStyle name="Izhod 2 2 4 5" xfId="2703" xr:uid="{00000000-0005-0000-0000-0000DF010000}"/>
    <cellStyle name="Izhod 2 2 4 6" xfId="1033" xr:uid="{00000000-0005-0000-0000-0000E0010000}"/>
    <cellStyle name="Izhod 2 2 4 7" xfId="1101" xr:uid="{00000000-0005-0000-0000-0000E1010000}"/>
    <cellStyle name="Izhod 2 2 4 8" xfId="3120" xr:uid="{00000000-0005-0000-0000-0000E2010000}"/>
    <cellStyle name="Izhod 2 2 4 9" xfId="5677" xr:uid="{3DCDE954-D221-4F19-9E67-41774D68270B}"/>
    <cellStyle name="Izhod 2 2 5" xfId="2119" xr:uid="{00000000-0005-0000-0000-0000E3010000}"/>
    <cellStyle name="Izhod 2 2 5 2" xfId="794" xr:uid="{00000000-0005-0000-0000-0000E4010000}"/>
    <cellStyle name="Izhod 2 2 5 2 2" xfId="5446" xr:uid="{2E60FEAC-C097-433B-BED5-B142245668B1}"/>
    <cellStyle name="Izhod 2 2 5 2 3" xfId="5845" xr:uid="{46B4E814-E483-43A3-AA5D-960E98E50563}"/>
    <cellStyle name="Izhod 2 2 5 3" xfId="2833" xr:uid="{00000000-0005-0000-0000-0000E5010000}"/>
    <cellStyle name="Izhod 2 2 5 3 2" xfId="5623" xr:uid="{0A1FE9E4-E042-4D2C-9955-8842BFCF0CEF}"/>
    <cellStyle name="Izhod 2 2 5 3 3" xfId="6022" xr:uid="{54F88C8E-0F84-47D1-B233-64BA8FFD673A}"/>
    <cellStyle name="Izhod 2 2 5 4" xfId="2937" xr:uid="{00000000-0005-0000-0000-0000E6010000}"/>
    <cellStyle name="Izhod 2 2 5 5" xfId="3060" xr:uid="{00000000-0005-0000-0000-0000E7010000}"/>
    <cellStyle name="Izhod 2 2 5 6" xfId="3137" xr:uid="{00000000-0005-0000-0000-0000E8010000}"/>
    <cellStyle name="Izhod 2 2 5 7" xfId="2479" xr:uid="{00000000-0005-0000-0000-0000E9010000}"/>
    <cellStyle name="Izhod 2 2 5 8" xfId="3209" xr:uid="{00000000-0005-0000-0000-0000EA010000}"/>
    <cellStyle name="Izhod 2 2 5 9" xfId="5706" xr:uid="{6C36B941-706C-46C2-96C9-24A68408498B}"/>
    <cellStyle name="Izhod 2 2 6" xfId="2164" xr:uid="{00000000-0005-0000-0000-0000EB010000}"/>
    <cellStyle name="Izhod 2 2 6 2" xfId="2768" xr:uid="{00000000-0005-0000-0000-0000EC010000}"/>
    <cellStyle name="Izhod 2 2 6 2 2" xfId="5491" xr:uid="{D0DBFB7A-F5BB-4E71-983E-0858140ED09B}"/>
    <cellStyle name="Izhod 2 2 6 2 3" xfId="5890" xr:uid="{00B797B1-C4BC-450F-8155-EAA18B9FC7FB}"/>
    <cellStyle name="Izhod 2 2 6 3" xfId="2878" xr:uid="{00000000-0005-0000-0000-0000ED010000}"/>
    <cellStyle name="Izhod 2 2 6 3 2" xfId="5668" xr:uid="{9F6CF9DD-3DB7-4ACE-B92F-30EA13B2C869}"/>
    <cellStyle name="Izhod 2 2 6 3 3" xfId="6067" xr:uid="{75CDD930-57F5-44B1-A5BA-0E32010A1940}"/>
    <cellStyle name="Izhod 2 2 6 4" xfId="2982" xr:uid="{00000000-0005-0000-0000-0000EE010000}"/>
    <cellStyle name="Izhod 2 2 6 5" xfId="3048" xr:uid="{00000000-0005-0000-0000-0000EF010000}"/>
    <cellStyle name="Izhod 2 2 6 6" xfId="3105" xr:uid="{00000000-0005-0000-0000-0000F0010000}"/>
    <cellStyle name="Izhod 2 2 6 7" xfId="3177" xr:uid="{00000000-0005-0000-0000-0000F1010000}"/>
    <cellStyle name="Izhod 2 2 6 8" xfId="3254" xr:uid="{00000000-0005-0000-0000-0000F2010000}"/>
    <cellStyle name="Izhod 2 2 6 9" xfId="5718" xr:uid="{B68C2248-5FAE-42AA-9E31-DE033D37DED6}"/>
    <cellStyle name="Izhod 2 2 7" xfId="936" xr:uid="{00000000-0005-0000-0000-0000F3010000}"/>
    <cellStyle name="Izhod 2 2 8" xfId="833" xr:uid="{00000000-0005-0000-0000-0000F4010000}"/>
    <cellStyle name="Izhod 2 2 9" xfId="2600" xr:uid="{00000000-0005-0000-0000-0000F5010000}"/>
    <cellStyle name="Izhod 2 3" xfId="414" xr:uid="{00000000-0005-0000-0000-0000F6010000}"/>
    <cellStyle name="Izhod 2 4" xfId="569" xr:uid="{00000000-0005-0000-0000-0000F7010000}"/>
    <cellStyle name="Izhod 2 4 10" xfId="3465" xr:uid="{A7EEB752-ABC3-499C-BC26-BB171C93AFBF}"/>
    <cellStyle name="Izhod 2 4 2" xfId="1572" xr:uid="{00000000-0005-0000-0000-0000F8010000}"/>
    <cellStyle name="Izhod 2 4 2 2" xfId="2277" xr:uid="{00000000-0005-0000-0000-0000F9010000}"/>
    <cellStyle name="Izhod 2 4 2 2 2" xfId="4903" xr:uid="{ED426830-9771-4209-8CFF-CAC34D923BE0}"/>
    <cellStyle name="Izhod 2 4 2 2 3" xfId="5799" xr:uid="{73D56045-B9F5-4241-BBA7-3872F5EE5DCB}"/>
    <cellStyle name="Izhod 2 4 2 3" xfId="1095" xr:uid="{00000000-0005-0000-0000-0000FA010000}"/>
    <cellStyle name="Izhod 2 4 2 3 2" xfId="5577" xr:uid="{C901B3FC-7ECC-4CDA-B1C9-A02610E02A35}"/>
    <cellStyle name="Izhod 2 4 2 3 3" xfId="5976" xr:uid="{E052688B-60C0-4210-8C95-8B74A964E6A1}"/>
    <cellStyle name="Izhod 2 4 2 4" xfId="2641" xr:uid="{00000000-0005-0000-0000-0000FB010000}"/>
    <cellStyle name="Izhod 2 4 2 5" xfId="2201" xr:uid="{00000000-0005-0000-0000-0000FC010000}"/>
    <cellStyle name="Izhod 2 4 2 6" xfId="2718" xr:uid="{00000000-0005-0000-0000-0000FD010000}"/>
    <cellStyle name="Izhod 2 4 2 7" xfId="2219" xr:uid="{00000000-0005-0000-0000-0000FE010000}"/>
    <cellStyle name="Izhod 2 4 2 8" xfId="2614" xr:uid="{00000000-0005-0000-0000-0000FF010000}"/>
    <cellStyle name="Izhod 2 4 2 9" xfId="5696" xr:uid="{36EC4E16-A528-40AB-BA4A-1C69D789E0CE}"/>
    <cellStyle name="Izhod 2 4 3" xfId="2113" xr:uid="{00000000-0005-0000-0000-000000020000}"/>
    <cellStyle name="Izhod 2 4 3 2" xfId="2175" xr:uid="{00000000-0005-0000-0000-000001020000}"/>
    <cellStyle name="Izhod 2 4 3 2 2" xfId="5440" xr:uid="{C31EFBBC-A280-4773-B672-1542A0059DAD}"/>
    <cellStyle name="Izhod 2 4 3 2 3" xfId="5839" xr:uid="{4473C5ED-17B6-4368-8F1E-E60E5E656852}"/>
    <cellStyle name="Izhod 2 4 3 3" xfId="2827" xr:uid="{00000000-0005-0000-0000-000002020000}"/>
    <cellStyle name="Izhod 2 4 3 3 2" xfId="5617" xr:uid="{D83D23F6-05F1-4EA7-96BE-085DB2FEE000}"/>
    <cellStyle name="Izhod 2 4 3 3 3" xfId="6016" xr:uid="{CE104B4A-56BD-4299-94C9-CC833E8989BB}"/>
    <cellStyle name="Izhod 2 4 3 4" xfId="2931" xr:uid="{00000000-0005-0000-0000-000003020000}"/>
    <cellStyle name="Izhod 2 4 3 5" xfId="3054" xr:uid="{00000000-0005-0000-0000-000004020000}"/>
    <cellStyle name="Izhod 2 4 3 6" xfId="3135" xr:uid="{00000000-0005-0000-0000-000005020000}"/>
    <cellStyle name="Izhod 2 4 3 7" xfId="2327" xr:uid="{00000000-0005-0000-0000-000006020000}"/>
    <cellStyle name="Izhod 2 4 3 8" xfId="3203" xr:uid="{00000000-0005-0000-0000-000007020000}"/>
    <cellStyle name="Izhod 2 4 3 9" xfId="5705" xr:uid="{4B3FC76D-0FB4-44EB-A081-7BD2CF2AE52C}"/>
    <cellStyle name="Izhod 2 4 4" xfId="2120" xr:uid="{00000000-0005-0000-0000-000008020000}"/>
    <cellStyle name="Izhod 2 4 4 2" xfId="1092" xr:uid="{00000000-0005-0000-0000-000009020000}"/>
    <cellStyle name="Izhod 2 4 4 2 2" xfId="5447" xr:uid="{8896DDDE-EB82-4705-9D8F-F19BF9949CEE}"/>
    <cellStyle name="Izhod 2 4 4 2 3" xfId="5846" xr:uid="{E3A41BF5-2637-4F31-BE08-DE35DCDBE252}"/>
    <cellStyle name="Izhod 2 4 4 3" xfId="2834" xr:uid="{00000000-0005-0000-0000-00000A020000}"/>
    <cellStyle name="Izhod 2 4 4 3 2" xfId="5624" xr:uid="{3D9CA98C-520C-4631-9B2A-D2AADA0E7AB7}"/>
    <cellStyle name="Izhod 2 4 4 3 3" xfId="6023" xr:uid="{7E0AC5B9-584F-4998-98E5-4E78EA0FB101}"/>
    <cellStyle name="Izhod 2 4 4 4" xfId="2938" xr:uid="{00000000-0005-0000-0000-00000B020000}"/>
    <cellStyle name="Izhod 2 4 4 5" xfId="3061" xr:uid="{00000000-0005-0000-0000-00000C020000}"/>
    <cellStyle name="Izhod 2 4 4 6" xfId="3138" xr:uid="{00000000-0005-0000-0000-00000D020000}"/>
    <cellStyle name="Izhod 2 4 4 7" xfId="2719" xr:uid="{00000000-0005-0000-0000-00000E020000}"/>
    <cellStyle name="Izhod 2 4 4 8" xfId="3210" xr:uid="{00000000-0005-0000-0000-00000F020000}"/>
    <cellStyle name="Izhod 2 4 4 9" xfId="5707" xr:uid="{2CBA2DA3-6E2F-496D-BDC0-93A4121BD419}"/>
    <cellStyle name="Izhod 2 4 5" xfId="2127" xr:uid="{00000000-0005-0000-0000-000010020000}"/>
    <cellStyle name="Izhod 2 4 5 2" xfId="2731" xr:uid="{00000000-0005-0000-0000-000011020000}"/>
    <cellStyle name="Izhod 2 4 5 2 2" xfId="5454" xr:uid="{37A3817B-4C87-4839-A8D6-9881E73F3E18}"/>
    <cellStyle name="Izhod 2 4 5 2 3" xfId="5853" xr:uid="{2608D873-E5F6-4C7D-B9A8-57A76254850A}"/>
    <cellStyle name="Izhod 2 4 5 3" xfId="2841" xr:uid="{00000000-0005-0000-0000-000012020000}"/>
    <cellStyle name="Izhod 2 4 5 3 2" xfId="5631" xr:uid="{764248D7-14A4-4347-B436-6410E8BB3739}"/>
    <cellStyle name="Izhod 2 4 5 3 3" xfId="6030" xr:uid="{497D085F-B5D0-41E3-B84A-989B091C35F0}"/>
    <cellStyle name="Izhod 2 4 5 4" xfId="2945" xr:uid="{00000000-0005-0000-0000-000013020000}"/>
    <cellStyle name="Izhod 2 4 5 5" xfId="3039" xr:uid="{00000000-0005-0000-0000-000014020000}"/>
    <cellStyle name="Izhod 2 4 5 6" xfId="3068" xr:uid="{00000000-0005-0000-0000-000015020000}"/>
    <cellStyle name="Izhod 2 4 5 7" xfId="2490" xr:uid="{00000000-0005-0000-0000-000016020000}"/>
    <cellStyle name="Izhod 2 4 5 8" xfId="3217" xr:uid="{00000000-0005-0000-0000-000017020000}"/>
    <cellStyle name="Izhod 2 4 5 9" xfId="5709" xr:uid="{70BFFCDD-6F2F-4524-B650-C7B47B524859}"/>
    <cellStyle name="Izhod 2 4 6" xfId="1139" xr:uid="{00000000-0005-0000-0000-000018020000}"/>
    <cellStyle name="Izhod 2 4 7" xfId="2259" xr:uid="{00000000-0005-0000-0000-000019020000}"/>
    <cellStyle name="Izhod 2 4 8" xfId="2516" xr:uid="{00000000-0005-0000-0000-00001A020000}"/>
    <cellStyle name="Izhod 2 4 9" xfId="2579" xr:uid="{00000000-0005-0000-0000-00001B020000}"/>
    <cellStyle name="Izhod 2 5" xfId="1348" xr:uid="{00000000-0005-0000-0000-00001C020000}"/>
    <cellStyle name="Izhod 2 5 2" xfId="1061" xr:uid="{00000000-0005-0000-0000-00001D020000}"/>
    <cellStyle name="Izhod 2 5 2 2" xfId="4679" xr:uid="{ED9DEBAB-9311-47BB-9C9C-261A7EAE7231}"/>
    <cellStyle name="Izhod 2 5 2 3" xfId="5742" xr:uid="{0B38C461-0299-4F5F-B9D1-5CFC265234EC}"/>
    <cellStyle name="Izhod 2 5 3" xfId="2665" xr:uid="{00000000-0005-0000-0000-00001E020000}"/>
    <cellStyle name="Izhod 2 5 3 2" xfId="5520" xr:uid="{C2996624-EAAE-45D4-95F9-637A66429501}"/>
    <cellStyle name="Izhod 2 5 3 3" xfId="5919" xr:uid="{3F6FDA5E-3791-4607-BC45-9685F9188DC1}"/>
    <cellStyle name="Izhod 2 5 4" xfId="2383" xr:uid="{00000000-0005-0000-0000-00001F020000}"/>
    <cellStyle name="Izhod 2 5 5" xfId="2363" xr:uid="{00000000-0005-0000-0000-000020020000}"/>
    <cellStyle name="Izhod 2 5 6" xfId="2894" xr:uid="{00000000-0005-0000-0000-000021020000}"/>
    <cellStyle name="Izhod 2 5 7" xfId="1106" xr:uid="{00000000-0005-0000-0000-000022020000}"/>
    <cellStyle name="Izhod 2 5 8" xfId="2297" xr:uid="{00000000-0005-0000-0000-000023020000}"/>
    <cellStyle name="Izhod 2 5 9" xfId="5682" xr:uid="{6A53E014-7AA5-4CDF-8090-ABC54F4884DF}"/>
    <cellStyle name="Izhod 2 6" xfId="1359" xr:uid="{00000000-0005-0000-0000-000024020000}"/>
    <cellStyle name="Izhod 2 6 2" xfId="2513" xr:uid="{00000000-0005-0000-0000-000025020000}"/>
    <cellStyle name="Izhod 2 6 2 2" xfId="4690" xr:uid="{3C4B69C4-C763-4CDD-B87C-19A304FFF163}"/>
    <cellStyle name="Izhod 2 6 2 3" xfId="5752" xr:uid="{D079B24B-4811-4A42-9C70-B0C930A5AA2C}"/>
    <cellStyle name="Izhod 2 6 3" xfId="2550" xr:uid="{00000000-0005-0000-0000-000026020000}"/>
    <cellStyle name="Izhod 2 6 3 2" xfId="5530" xr:uid="{350177AD-D808-4B4D-96C1-40511D4B5424}"/>
    <cellStyle name="Izhod 2 6 3 3" xfId="5929" xr:uid="{D83A5B07-2F54-42D9-9052-538E84BD3FCE}"/>
    <cellStyle name="Izhod 2 6 4" xfId="2371" xr:uid="{00000000-0005-0000-0000-000027020000}"/>
    <cellStyle name="Izhod 2 6 5" xfId="2215" xr:uid="{00000000-0005-0000-0000-000028020000}"/>
    <cellStyle name="Izhod 2 6 6" xfId="3022" xr:uid="{00000000-0005-0000-0000-000029020000}"/>
    <cellStyle name="Izhod 2 6 7" xfId="1082" xr:uid="{00000000-0005-0000-0000-00002A020000}"/>
    <cellStyle name="Izhod 2 6 8" xfId="3047" xr:uid="{00000000-0005-0000-0000-00002B020000}"/>
    <cellStyle name="Izhod 2 6 9" xfId="5683" xr:uid="{7F83229F-D812-4362-BAC5-99506CFBA676}"/>
    <cellStyle name="Izhod 2 7" xfId="1331" xr:uid="{00000000-0005-0000-0000-00002C020000}"/>
    <cellStyle name="Izhod 2 7 2" xfId="2616" xr:uid="{00000000-0005-0000-0000-00002D020000}"/>
    <cellStyle name="Izhod 2 7 2 2" xfId="4662" xr:uid="{636921F0-AC89-4CF8-9463-D3ADD6230384}"/>
    <cellStyle name="Izhod 2 7 2 3" xfId="5731" xr:uid="{1644E274-87D5-4FD5-B09E-81391BBB6143}"/>
    <cellStyle name="Izhod 2 7 3" xfId="2534" xr:uid="{00000000-0005-0000-0000-00002E020000}"/>
    <cellStyle name="Izhod 2 7 3 2" xfId="5509" xr:uid="{E902A019-B6CC-4526-8838-FE595C17AA20}"/>
    <cellStyle name="Izhod 2 7 3 3" xfId="5908" xr:uid="{DCFE10A1-C795-4B91-A5B0-5CC145B0759A}"/>
    <cellStyle name="Izhod 2 7 4" xfId="2420" xr:uid="{00000000-0005-0000-0000-00002F020000}"/>
    <cellStyle name="Izhod 2 7 5" xfId="2251" xr:uid="{00000000-0005-0000-0000-000030020000}"/>
    <cellStyle name="Izhod 2 7 6" xfId="2283" xr:uid="{00000000-0005-0000-0000-000031020000}"/>
    <cellStyle name="Izhod 2 7 7" xfId="819" xr:uid="{00000000-0005-0000-0000-000032020000}"/>
    <cellStyle name="Izhod 2 7 8" xfId="2446" xr:uid="{00000000-0005-0000-0000-000033020000}"/>
    <cellStyle name="Izhod 2 7 9" xfId="5679" xr:uid="{6821894A-C58F-4148-BD16-1E1B0D6C4216}"/>
    <cellStyle name="Izhod 2 8" xfId="807" xr:uid="{00000000-0005-0000-0000-000034020000}"/>
    <cellStyle name="Izhod 2 9" xfId="837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4020000}"/>
    <cellStyle name="Neutral 5" xfId="442" xr:uid="{00000000-0005-0000-0000-000095020000}"/>
    <cellStyle name="Nevtralno 2" xfId="57" xr:uid="{00000000-0005-0000-0000-000096020000}"/>
    <cellStyle name="Nevtralno 2 2" xfId="165" xr:uid="{00000000-0005-0000-0000-000097020000}"/>
    <cellStyle name="Nevtralno 2 2 2" xfId="444" xr:uid="{00000000-0005-0000-0000-000098020000}"/>
    <cellStyle name="Nevtralno 2 3" xfId="443" xr:uid="{00000000-0005-0000-0000-000099020000}"/>
    <cellStyle name="Nevtralno 2 4" xfId="113" xr:uid="{00000000-0005-0000-0000-00009A020000}"/>
    <cellStyle name="Normal 2" xfId="52" xr:uid="{00000000-0005-0000-0000-00009B020000}"/>
    <cellStyle name="Normal 2 2" xfId="108" xr:uid="{00000000-0005-0000-0000-00009C020000}"/>
    <cellStyle name="Normal_renata - vse-MLEKO-IN-MLECNI" xfId="150" xr:uid="{00000000-0005-0000-0000-00009D020000}"/>
    <cellStyle name="Note" xfId="45" xr:uid="{00000000-0005-0000-0000-00009E020000}"/>
    <cellStyle name="Note 10" xfId="2338" xr:uid="{00000000-0005-0000-0000-00009F020000}"/>
    <cellStyle name="Note 11" xfId="2244" xr:uid="{00000000-0005-0000-0000-0000A0020000}"/>
    <cellStyle name="Note 12" xfId="3263" xr:uid="{33F89076-E749-4498-8A75-ABA5AB096555}"/>
    <cellStyle name="Note 2" xfId="110" xr:uid="{00000000-0005-0000-0000-0000A1020000}"/>
    <cellStyle name="Note 2 10" xfId="2681" xr:uid="{00000000-0005-0000-0000-0000A2020000}"/>
    <cellStyle name="Note 2 11" xfId="3275" xr:uid="{1814854A-D805-4BA7-A396-C11FEBAAE0D6}"/>
    <cellStyle name="Note 2 2" xfId="297" xr:uid="{00000000-0005-0000-0000-0000A3020000}"/>
    <cellStyle name="Note 2 2 10" xfId="2900" xr:uid="{00000000-0005-0000-0000-0000A4020000}"/>
    <cellStyle name="Note 2 2 11" xfId="3398" xr:uid="{FC6417B6-5F13-4F53-BADD-327DF77D2C1B}"/>
    <cellStyle name="Note 2 2 2" xfId="694" xr:uid="{00000000-0005-0000-0000-0000A5020000}"/>
    <cellStyle name="Note 2 2 2 2" xfId="1697" xr:uid="{00000000-0005-0000-0000-0000A6020000}"/>
    <cellStyle name="Note 2 2 2 2 2" xfId="2359" xr:uid="{00000000-0005-0000-0000-0000A7020000}"/>
    <cellStyle name="Note 2 2 2 2 2 2" xfId="5028" xr:uid="{C21D32B5-7BB3-4617-B0DB-91721E82F7D8}"/>
    <cellStyle name="Note 2 2 2 2 2 3" xfId="5818" xr:uid="{9B80F7FD-500D-4218-ACA2-A2D1D1FC620B}"/>
    <cellStyle name="Note 2 2 2 2 3" xfId="2478" xr:uid="{00000000-0005-0000-0000-0000A8020000}"/>
    <cellStyle name="Note 2 2 2 2 3 2" xfId="5596" xr:uid="{4104BAD3-ACBF-458D-97FD-9E0E844883FB}"/>
    <cellStyle name="Note 2 2 2 2 3 3" xfId="5995" xr:uid="{7D0D2735-288E-4A55-9D21-39892AC99A9E}"/>
    <cellStyle name="Note 2 2 2 2 4" xfId="2234" xr:uid="{00000000-0005-0000-0000-0000A9020000}"/>
    <cellStyle name="Note 2 2 2 2 5" xfId="2476" xr:uid="{00000000-0005-0000-0000-0000AA020000}"/>
    <cellStyle name="Note 2 2 2 2 6" xfId="795" xr:uid="{00000000-0005-0000-0000-0000AB020000}"/>
    <cellStyle name="Note 2 2 2 2 7" xfId="2598" xr:uid="{00000000-0005-0000-0000-0000AC020000}"/>
    <cellStyle name="Note 2 2 2 3" xfId="2141" xr:uid="{00000000-0005-0000-0000-0000AD020000}"/>
    <cellStyle name="Note 2 2 2 3 2" xfId="2745" xr:uid="{00000000-0005-0000-0000-0000AE020000}"/>
    <cellStyle name="Note 2 2 2 3 2 2" xfId="5468" xr:uid="{25DE2BD2-AEBA-4E39-8F21-520DC6C7A079}"/>
    <cellStyle name="Note 2 2 2 3 2 3" xfId="5867" xr:uid="{1BE3DF4C-8827-4FA1-9C98-881BF22836C2}"/>
    <cellStyle name="Note 2 2 2 3 3" xfId="2855" xr:uid="{00000000-0005-0000-0000-0000AF020000}"/>
    <cellStyle name="Note 2 2 2 3 3 2" xfId="5645" xr:uid="{887F3926-D88E-4249-BC22-5714DC57DAE4}"/>
    <cellStyle name="Note 2 2 2 3 3 3" xfId="6044" xr:uid="{3C95EF4A-C12D-48F9-B574-6FD679CCA752}"/>
    <cellStyle name="Note 2 2 2 3 4" xfId="2959" xr:uid="{00000000-0005-0000-0000-0000B0020000}"/>
    <cellStyle name="Note 2 2 2 3 5" xfId="3082" xr:uid="{00000000-0005-0000-0000-0000B1020000}"/>
    <cellStyle name="Note 2 2 2 3 6" xfId="3154" xr:uid="{00000000-0005-0000-0000-0000B2020000}"/>
    <cellStyle name="Note 2 2 2 3 7" xfId="3231" xr:uid="{00000000-0005-0000-0000-0000B3020000}"/>
    <cellStyle name="Note 2 2 2 4" xfId="2097" xr:uid="{00000000-0005-0000-0000-0000B4020000}"/>
    <cellStyle name="Note 2 2 2 4 2" xfId="1096" xr:uid="{00000000-0005-0000-0000-0000B5020000}"/>
    <cellStyle name="Note 2 2 2 4 2 2" xfId="5424" xr:uid="{B1586DA2-133F-4718-A8D2-561E5577C990}"/>
    <cellStyle name="Note 2 2 2 4 2 3" xfId="5823" xr:uid="{9EC4D6B6-C20C-4A41-AE5A-1098C0AA58C9}"/>
    <cellStyle name="Note 2 2 2 4 3" xfId="2811" xr:uid="{00000000-0005-0000-0000-0000B6020000}"/>
    <cellStyle name="Note 2 2 2 4 3 2" xfId="5601" xr:uid="{F9CB0BB3-65E4-4870-A6CF-6D298CEFDDAB}"/>
    <cellStyle name="Note 2 2 2 4 3 3" xfId="6000" xr:uid="{733AB280-9455-4EE5-8FDB-7A1AFBC81474}"/>
    <cellStyle name="Note 2 2 2 4 4" xfId="2915" xr:uid="{00000000-0005-0000-0000-0000B7020000}"/>
    <cellStyle name="Note 2 2 2 4 5" xfId="2361" xr:uid="{00000000-0005-0000-0000-0000B8020000}"/>
    <cellStyle name="Note 2 2 2 4 6" xfId="2999" xr:uid="{00000000-0005-0000-0000-0000B9020000}"/>
    <cellStyle name="Note 2 2 2 4 7" xfId="3187" xr:uid="{00000000-0005-0000-0000-0000BA020000}"/>
    <cellStyle name="Note 2 2 2 5" xfId="1264" xr:uid="{00000000-0005-0000-0000-0000BB020000}"/>
    <cellStyle name="Note 2 2 2 6" xfId="2331" xr:uid="{00000000-0005-0000-0000-0000BC020000}"/>
    <cellStyle name="Note 2 2 2 7" xfId="2897" xr:uid="{00000000-0005-0000-0000-0000BD020000}"/>
    <cellStyle name="Note 2 2 2 8" xfId="3590" xr:uid="{B06772CB-91BE-49AA-95EC-DDF01085E5E7}"/>
    <cellStyle name="Note 2 2 3" xfId="1484" xr:uid="{00000000-0005-0000-0000-0000BE020000}"/>
    <cellStyle name="Note 2 2 3 2" xfId="1066" xr:uid="{00000000-0005-0000-0000-0000BF020000}"/>
    <cellStyle name="Note 2 2 3 2 2" xfId="4815" xr:uid="{6DE4B3A1-9DE7-4470-9B72-9DD6B95A709F}"/>
    <cellStyle name="Note 2 2 3 2 3" xfId="5772" xr:uid="{60F02DCC-43B3-4939-8D17-69F471B3FA8E}"/>
    <cellStyle name="Note 2 2 3 3" xfId="799" xr:uid="{00000000-0005-0000-0000-0000C0020000}"/>
    <cellStyle name="Note 2 2 3 3 2" xfId="5550" xr:uid="{79879F78-7C09-48AE-B10D-FB30E117D8D6}"/>
    <cellStyle name="Note 2 2 3 3 3" xfId="5949" xr:uid="{C7450BB6-5238-48DD-B152-ED4C17A7FE9E}"/>
    <cellStyle name="Note 2 2 3 4" xfId="1109" xr:uid="{00000000-0005-0000-0000-0000C1020000}"/>
    <cellStyle name="Note 2 2 3 5" xfId="2444" xr:uid="{00000000-0005-0000-0000-0000C2020000}"/>
    <cellStyle name="Note 2 2 3 6" xfId="2554" xr:uid="{00000000-0005-0000-0000-0000C3020000}"/>
    <cellStyle name="Note 2 2 3 7" xfId="2726" xr:uid="{00000000-0005-0000-0000-0000C4020000}"/>
    <cellStyle name="Note 2 2 4" xfId="1325" xr:uid="{00000000-0005-0000-0000-0000C5020000}"/>
    <cellStyle name="Note 2 2 4 2" xfId="2580" xr:uid="{00000000-0005-0000-0000-0000C6020000}"/>
    <cellStyle name="Note 2 2 4 2 2" xfId="4656" xr:uid="{7A39177D-A489-4BC9-AC85-A13867A168B5}"/>
    <cellStyle name="Note 2 2 4 2 3" xfId="5725" xr:uid="{F6D0CE2B-85D8-4BBB-A3E9-2C211E9B3DC1}"/>
    <cellStyle name="Note 2 2 4 3" xfId="2264" xr:uid="{00000000-0005-0000-0000-0000C7020000}"/>
    <cellStyle name="Note 2 2 4 3 2" xfId="5503" xr:uid="{C154A427-668C-40C0-B3D7-DA8D307ADAD3}"/>
    <cellStyle name="Note 2 2 4 3 3" xfId="5902" xr:uid="{68E4B5C3-FDD2-4526-93F2-6B9DAF1FBB17}"/>
    <cellStyle name="Note 2 2 4 4" xfId="2669" xr:uid="{00000000-0005-0000-0000-0000C8020000}"/>
    <cellStyle name="Note 2 2 4 5" xfId="2258" xr:uid="{00000000-0005-0000-0000-0000C9020000}"/>
    <cellStyle name="Note 2 2 4 6" xfId="832" xr:uid="{00000000-0005-0000-0000-0000CA020000}"/>
    <cellStyle name="Note 2 2 4 7" xfId="2477" xr:uid="{00000000-0005-0000-0000-0000CB020000}"/>
    <cellStyle name="Note 2 2 5" xfId="2105" xr:uid="{00000000-0005-0000-0000-0000CC020000}"/>
    <cellStyle name="Note 2 2 5 2" xfId="2179" xr:uid="{00000000-0005-0000-0000-0000CD020000}"/>
    <cellStyle name="Note 2 2 5 2 2" xfId="5432" xr:uid="{9019774D-5144-488E-BE58-6AAF013B1B63}"/>
    <cellStyle name="Note 2 2 5 2 3" xfId="5831" xr:uid="{A62CB999-F2F9-45E4-9230-083CD379B1C7}"/>
    <cellStyle name="Note 2 2 5 3" xfId="2819" xr:uid="{00000000-0005-0000-0000-0000CE020000}"/>
    <cellStyle name="Note 2 2 5 3 2" xfId="5609" xr:uid="{D1075B94-7281-4585-9192-8445A86D5322}"/>
    <cellStyle name="Note 2 2 5 3 3" xfId="6008" xr:uid="{EC8DBC10-7A85-41F1-A769-13903167E4C1}"/>
    <cellStyle name="Note 2 2 5 4" xfId="2923" xr:uid="{00000000-0005-0000-0000-0000CF020000}"/>
    <cellStyle name="Note 2 2 5 5" xfId="2911" xr:uid="{00000000-0005-0000-0000-0000D0020000}"/>
    <cellStyle name="Note 2 2 5 6" xfId="2373" xr:uid="{00000000-0005-0000-0000-0000D1020000}"/>
    <cellStyle name="Note 2 2 5 7" xfId="3195" xr:uid="{00000000-0005-0000-0000-0000D2020000}"/>
    <cellStyle name="Note 2 2 6" xfId="2156" xr:uid="{00000000-0005-0000-0000-0000D3020000}"/>
    <cellStyle name="Note 2 2 6 2" xfId="2760" xr:uid="{00000000-0005-0000-0000-0000D4020000}"/>
    <cellStyle name="Note 2 2 6 2 2" xfId="5483" xr:uid="{8BD11FE3-60A1-41BF-8AF0-BB214518439A}"/>
    <cellStyle name="Note 2 2 6 2 3" xfId="5882" xr:uid="{E80078ED-BEA2-44DA-8E82-D7A71E8D7D19}"/>
    <cellStyle name="Note 2 2 6 3" xfId="2870" xr:uid="{00000000-0005-0000-0000-0000D5020000}"/>
    <cellStyle name="Note 2 2 6 3 2" xfId="5660" xr:uid="{070200A7-4441-43B9-8DC8-6A798DDE4BBA}"/>
    <cellStyle name="Note 2 2 6 3 3" xfId="6059" xr:uid="{AA7C5E23-A0B2-4E2E-9818-E72DAA85DA07}"/>
    <cellStyle name="Note 2 2 6 4" xfId="2974" xr:uid="{00000000-0005-0000-0000-0000D6020000}"/>
    <cellStyle name="Note 2 2 6 5" xfId="3097" xr:uid="{00000000-0005-0000-0000-0000D7020000}"/>
    <cellStyle name="Note 2 2 6 6" xfId="3169" xr:uid="{00000000-0005-0000-0000-0000D8020000}"/>
    <cellStyle name="Note 2 2 6 7" xfId="3246" xr:uid="{00000000-0005-0000-0000-0000D9020000}"/>
    <cellStyle name="Note 2 2 7" xfId="973" xr:uid="{00000000-0005-0000-0000-0000DA020000}"/>
    <cellStyle name="Note 2 2 8" xfId="1048" xr:uid="{00000000-0005-0000-0000-0000DB020000}"/>
    <cellStyle name="Note 2 2 9" xfId="2222" xr:uid="{00000000-0005-0000-0000-0000DC020000}"/>
    <cellStyle name="Note 2 3" xfId="445" xr:uid="{00000000-0005-0000-0000-0000DD020000}"/>
    <cellStyle name="Note 2 4" xfId="571" xr:uid="{00000000-0005-0000-0000-0000DE020000}"/>
    <cellStyle name="Note 2 4 2" xfId="1574" xr:uid="{00000000-0005-0000-0000-0000DF020000}"/>
    <cellStyle name="Note 2 4 2 2" xfId="2416" xr:uid="{00000000-0005-0000-0000-0000E0020000}"/>
    <cellStyle name="Note 2 4 2 2 2" xfId="4905" xr:uid="{DCBD3DA8-9AAC-4C0E-83E2-981FC12FA852}"/>
    <cellStyle name="Note 2 4 2 2 3" xfId="5801" xr:uid="{15AFC668-581D-4062-A83B-C16EAB19E48C}"/>
    <cellStyle name="Note 2 4 2 3" xfId="1123" xr:uid="{00000000-0005-0000-0000-0000E1020000}"/>
    <cellStyle name="Note 2 4 2 3 2" xfId="5579" xr:uid="{D8152541-4932-446D-AB3A-17658D042BB7}"/>
    <cellStyle name="Note 2 4 2 3 3" xfId="5978" xr:uid="{78A86C19-7369-4DE9-A8E7-0A6D15A4609E}"/>
    <cellStyle name="Note 2 4 2 4" xfId="2802" xr:uid="{00000000-0005-0000-0000-0000E2020000}"/>
    <cellStyle name="Note 2 4 2 5" xfId="2512" xr:uid="{00000000-0005-0000-0000-0000E3020000}"/>
    <cellStyle name="Note 2 4 2 6" xfId="1078" xr:uid="{00000000-0005-0000-0000-0000E4020000}"/>
    <cellStyle name="Note 2 4 2 7" xfId="2398" xr:uid="{00000000-0005-0000-0000-0000E5020000}"/>
    <cellStyle name="Note 2 4 3" xfId="2115" xr:uid="{00000000-0005-0000-0000-0000E6020000}"/>
    <cellStyle name="Note 2 4 3 2" xfId="2174" xr:uid="{00000000-0005-0000-0000-0000E7020000}"/>
    <cellStyle name="Note 2 4 3 2 2" xfId="5442" xr:uid="{E74F3888-711D-410C-A5FD-87DAD546426D}"/>
    <cellStyle name="Note 2 4 3 2 3" xfId="5841" xr:uid="{E3AFFE52-FA98-45B8-946C-B70BB8036DAC}"/>
    <cellStyle name="Note 2 4 3 3" xfId="2829" xr:uid="{00000000-0005-0000-0000-0000E8020000}"/>
    <cellStyle name="Note 2 4 3 3 2" xfId="5619" xr:uid="{BE68F4E7-52DB-427F-8737-DF281AD1D933}"/>
    <cellStyle name="Note 2 4 3 3 3" xfId="6018" xr:uid="{BB948E03-00ED-455B-B491-E1C9E8121A30}"/>
    <cellStyle name="Note 2 4 3 4" xfId="2933" xr:uid="{00000000-0005-0000-0000-0000E9020000}"/>
    <cellStyle name="Note 2 4 3 5" xfId="3056" xr:uid="{00000000-0005-0000-0000-0000EA020000}"/>
    <cellStyle name="Note 2 4 3 6" xfId="844" xr:uid="{00000000-0005-0000-0000-0000EB020000}"/>
    <cellStyle name="Note 2 4 3 7" xfId="3205" xr:uid="{00000000-0005-0000-0000-0000EC020000}"/>
    <cellStyle name="Note 2 4 4" xfId="1553" xr:uid="{00000000-0005-0000-0000-0000ED020000}"/>
    <cellStyle name="Note 2 4 4 2" xfId="2317" xr:uid="{00000000-0005-0000-0000-0000EE020000}"/>
    <cellStyle name="Note 2 4 4 2 2" xfId="4884" xr:uid="{80D2CCFC-0F4A-4CE6-9B5D-A2D3823CAF25}"/>
    <cellStyle name="Note 2 4 4 2 3" xfId="5786" xr:uid="{889640D3-18FA-422F-9ABC-F28242B3AB51}"/>
    <cellStyle name="Note 2 4 4 3" xfId="2615" xr:uid="{00000000-0005-0000-0000-0000EF020000}"/>
    <cellStyle name="Note 2 4 4 3 2" xfId="5564" xr:uid="{04B6D881-B44A-421B-832A-47010AA63645}"/>
    <cellStyle name="Note 2 4 4 3 3" xfId="5963" xr:uid="{CAE47789-73FC-4DDF-8E86-80DE48B10900}"/>
    <cellStyle name="Note 2 4 4 4" xfId="2435" xr:uid="{00000000-0005-0000-0000-0000F0020000}"/>
    <cellStyle name="Note 2 4 4 5" xfId="2370" xr:uid="{00000000-0005-0000-0000-0000F1020000}"/>
    <cellStyle name="Note 2 4 4 6" xfId="3001" xr:uid="{00000000-0005-0000-0000-0000F2020000}"/>
    <cellStyle name="Note 2 4 4 7" xfId="2779" xr:uid="{00000000-0005-0000-0000-0000F3020000}"/>
    <cellStyle name="Note 2 4 5" xfId="1141" xr:uid="{00000000-0005-0000-0000-0000F4020000}"/>
    <cellStyle name="Note 2 4 6" xfId="2261" xr:uid="{00000000-0005-0000-0000-0000F5020000}"/>
    <cellStyle name="Note 2 4 7" xfId="2655" xr:uid="{00000000-0005-0000-0000-0000F6020000}"/>
    <cellStyle name="Note 2 4 8" xfId="3467" xr:uid="{33EB0AAC-C351-4FDE-9D19-DD4AB2A6FD9A}"/>
    <cellStyle name="Note 2 5" xfId="1350" xr:uid="{00000000-0005-0000-0000-0000F7020000}"/>
    <cellStyle name="Note 2 5 2" xfId="894" xr:uid="{00000000-0005-0000-0000-0000F8020000}"/>
    <cellStyle name="Note 2 5 2 2" xfId="4681" xr:uid="{864E4FF6-D5BA-496B-8B00-0258C817E623}"/>
    <cellStyle name="Note 2 5 2 3" xfId="5744" xr:uid="{53BDFA40-BA0C-4580-9C94-BBDECEF7F425}"/>
    <cellStyle name="Note 2 5 3" xfId="1052" xr:uid="{00000000-0005-0000-0000-0000F9020000}"/>
    <cellStyle name="Note 2 5 3 2" xfId="5522" xr:uid="{004A3965-441B-45E7-9C7E-824DB837F53D}"/>
    <cellStyle name="Note 2 5 3 3" xfId="5921" xr:uid="{1A2656A8-B7F0-414A-AB7F-519F44C9FEA0}"/>
    <cellStyle name="Note 2 5 4" xfId="2402" xr:uid="{00000000-0005-0000-0000-0000FA020000}"/>
    <cellStyle name="Note 2 5 5" xfId="2889" xr:uid="{00000000-0005-0000-0000-0000FB020000}"/>
    <cellStyle name="Note 2 5 6" xfId="3016" xr:uid="{00000000-0005-0000-0000-0000FC020000}"/>
    <cellStyle name="Note 2 5 7" xfId="3136" xr:uid="{00000000-0005-0000-0000-0000FD020000}"/>
    <cellStyle name="Note 2 6" xfId="2157" xr:uid="{00000000-0005-0000-0000-0000FE020000}"/>
    <cellStyle name="Note 2 6 2" xfId="2761" xr:uid="{00000000-0005-0000-0000-0000FF020000}"/>
    <cellStyle name="Note 2 6 2 2" xfId="5484" xr:uid="{E20CF742-8551-4A5D-81C3-86DD3E35083D}"/>
    <cellStyle name="Note 2 6 2 3" xfId="5883" xr:uid="{F8851A85-182D-457C-AACF-6326265CD95A}"/>
    <cellStyle name="Note 2 6 3" xfId="2871" xr:uid="{00000000-0005-0000-0000-000000030000}"/>
    <cellStyle name="Note 2 6 3 2" xfId="5661" xr:uid="{D2E7C4FC-C49E-42E1-B60D-29BBBE8EEE94}"/>
    <cellStyle name="Note 2 6 3 3" xfId="6060" xr:uid="{FB2096EE-FA99-4911-A9F4-3038F3961A5B}"/>
    <cellStyle name="Note 2 6 4" xfId="2975" xr:uid="{00000000-0005-0000-0000-000001030000}"/>
    <cellStyle name="Note 2 6 5" xfId="3098" xr:uid="{00000000-0005-0000-0000-000002030000}"/>
    <cellStyle name="Note 2 6 6" xfId="3170" xr:uid="{00000000-0005-0000-0000-000003030000}"/>
    <cellStyle name="Note 2 6 7" xfId="3247" xr:uid="{00000000-0005-0000-0000-000004030000}"/>
    <cellStyle name="Note 2 7" xfId="813" xr:uid="{00000000-0005-0000-0000-000005030000}"/>
    <cellStyle name="Note 2 8" xfId="1083" xr:uid="{00000000-0005-0000-0000-000006030000}"/>
    <cellStyle name="Note 2 9" xfId="2564" xr:uid="{00000000-0005-0000-0000-000007030000}"/>
    <cellStyle name="Note 3" xfId="109" xr:uid="{00000000-0005-0000-0000-000008030000}"/>
    <cellStyle name="Note 3 10" xfId="3274" xr:uid="{50108792-EAFE-4BAA-83C6-8F555E3C4803}"/>
    <cellStyle name="Note 3 2" xfId="268" xr:uid="{00000000-0005-0000-0000-000009030000}"/>
    <cellStyle name="Note 3 2 10" xfId="2553" xr:uid="{00000000-0005-0000-0000-00000A030000}"/>
    <cellStyle name="Note 3 2 11" xfId="3369" xr:uid="{9BAA31E5-1D14-42B2-AADC-894C83EF8831}"/>
    <cellStyle name="Note 3 2 2" xfId="665" xr:uid="{00000000-0005-0000-0000-00000B030000}"/>
    <cellStyle name="Note 3 2 2 2" xfId="1668" xr:uid="{00000000-0005-0000-0000-00000C030000}"/>
    <cellStyle name="Note 3 2 2 2 2" xfId="796" xr:uid="{00000000-0005-0000-0000-00000D030000}"/>
    <cellStyle name="Note 3 2 2 2 2 2" xfId="4999" xr:uid="{D0770013-2A78-4C67-B185-9F51BFC894EA}"/>
    <cellStyle name="Note 3 2 2 2 2 3" xfId="5813" xr:uid="{2B5B0BA9-8C6B-472F-B5E7-FDD640FAC78E}"/>
    <cellStyle name="Note 3 2 2 2 3" xfId="2195" xr:uid="{00000000-0005-0000-0000-00000E030000}"/>
    <cellStyle name="Note 3 2 2 2 3 2" xfId="5591" xr:uid="{E2635993-061D-4C81-8825-135256B09E0B}"/>
    <cellStyle name="Note 3 2 2 2 3 3" xfId="5990" xr:uid="{2E95AF63-2884-4122-B517-7E406F0B3978}"/>
    <cellStyle name="Note 3 2 2 2 4" xfId="2565" xr:uid="{00000000-0005-0000-0000-00000F030000}"/>
    <cellStyle name="Note 3 2 2 2 5" xfId="2300" xr:uid="{00000000-0005-0000-0000-000010030000}"/>
    <cellStyle name="Note 3 2 2 2 6" xfId="2233" xr:uid="{00000000-0005-0000-0000-000011030000}"/>
    <cellStyle name="Note 3 2 2 2 7" xfId="2466" xr:uid="{00000000-0005-0000-0000-000012030000}"/>
    <cellStyle name="Note 3 2 2 3" xfId="2135" xr:uid="{00000000-0005-0000-0000-000013030000}"/>
    <cellStyle name="Note 3 2 2 3 2" xfId="2739" xr:uid="{00000000-0005-0000-0000-000014030000}"/>
    <cellStyle name="Note 3 2 2 3 2 2" xfId="5462" xr:uid="{62248E78-6B22-480D-9997-27418548E34B}"/>
    <cellStyle name="Note 3 2 2 3 2 3" xfId="5861" xr:uid="{8AA423F7-AA8E-4E26-AC75-3A41DBDE0DDC}"/>
    <cellStyle name="Note 3 2 2 3 3" xfId="2849" xr:uid="{00000000-0005-0000-0000-000015030000}"/>
    <cellStyle name="Note 3 2 2 3 3 2" xfId="5639" xr:uid="{93A701BE-5137-40CF-9A19-A2FB9965556D}"/>
    <cellStyle name="Note 3 2 2 3 3 3" xfId="6038" xr:uid="{E6E60331-B631-4E61-B1E3-5F57F6FF8568}"/>
    <cellStyle name="Note 3 2 2 3 4" xfId="2953" xr:uid="{00000000-0005-0000-0000-000016030000}"/>
    <cellStyle name="Note 3 2 2 3 5" xfId="3076" xr:uid="{00000000-0005-0000-0000-000017030000}"/>
    <cellStyle name="Note 3 2 2 3 6" xfId="1065" xr:uid="{00000000-0005-0000-0000-000018030000}"/>
    <cellStyle name="Note 3 2 2 3 7" xfId="3225" xr:uid="{00000000-0005-0000-0000-000019030000}"/>
    <cellStyle name="Note 3 2 2 4" xfId="1556" xr:uid="{00000000-0005-0000-0000-00001A030000}"/>
    <cellStyle name="Note 3 2 2 4 2" xfId="2583" xr:uid="{00000000-0005-0000-0000-00001B030000}"/>
    <cellStyle name="Note 3 2 2 4 2 2" xfId="4887" xr:uid="{955C1350-D1B7-4939-A87A-D3A0C39F412E}"/>
    <cellStyle name="Note 3 2 2 4 2 3" xfId="5789" xr:uid="{E0DC0244-A6AE-4F11-83C7-23E0DEBD92BE}"/>
    <cellStyle name="Note 3 2 2 4 3" xfId="2461" xr:uid="{00000000-0005-0000-0000-00001C030000}"/>
    <cellStyle name="Note 3 2 2 4 3 2" xfId="5567" xr:uid="{E858F951-897B-4773-A177-79CEC4FDAC42}"/>
    <cellStyle name="Note 3 2 2 4 3 3" xfId="5966" xr:uid="{E8123664-4164-4DBB-8412-0BF7CE4B7ED6}"/>
    <cellStyle name="Note 3 2 2 4 4" xfId="2636" xr:uid="{00000000-0005-0000-0000-00001D030000}"/>
    <cellStyle name="Note 3 2 2 4 5" xfId="2584" xr:uid="{00000000-0005-0000-0000-00001E030000}"/>
    <cellStyle name="Note 3 2 2 4 6" xfId="2549" xr:uid="{00000000-0005-0000-0000-00001F030000}"/>
    <cellStyle name="Note 3 2 2 4 7" xfId="2377" xr:uid="{00000000-0005-0000-0000-000020030000}"/>
    <cellStyle name="Note 3 2 2 5" xfId="1235" xr:uid="{00000000-0005-0000-0000-000021030000}"/>
    <cellStyle name="Note 3 2 2 6" xfId="2313" xr:uid="{00000000-0005-0000-0000-000022030000}"/>
    <cellStyle name="Note 3 2 2 7" xfId="789" xr:uid="{00000000-0005-0000-0000-000023030000}"/>
    <cellStyle name="Note 3 2 2 8" xfId="3561" xr:uid="{6373F7EC-A170-4377-8847-0E8A4EF9B48F}"/>
    <cellStyle name="Note 3 2 3" xfId="1455" xr:uid="{00000000-0005-0000-0000-000024030000}"/>
    <cellStyle name="Note 3 2 3 2" xfId="2561" xr:uid="{00000000-0005-0000-0000-000025030000}"/>
    <cellStyle name="Note 3 2 3 2 2" xfId="4786" xr:uid="{DA6E4A34-ED76-46E1-A920-60050A2C48C8}"/>
    <cellStyle name="Note 3 2 3 2 3" xfId="5767" xr:uid="{114B57F1-F288-408F-848C-8B53F131C12F}"/>
    <cellStyle name="Note 3 2 3 3" xfId="2342" xr:uid="{00000000-0005-0000-0000-000026030000}"/>
    <cellStyle name="Note 3 2 3 3 2" xfId="5545" xr:uid="{F3C57313-D62B-4F57-BC63-DBFCCEB5E61F}"/>
    <cellStyle name="Note 3 2 3 3 3" xfId="5944" xr:uid="{08E5627D-6A51-4952-97A6-35AC60899CCD}"/>
    <cellStyle name="Note 3 2 3 4" xfId="2346" xr:uid="{00000000-0005-0000-0000-000027030000}"/>
    <cellStyle name="Note 3 2 3 5" xfId="2489" xr:uid="{00000000-0005-0000-0000-000028030000}"/>
    <cellStyle name="Note 3 2 3 6" xfId="3131" xr:uid="{00000000-0005-0000-0000-000029030000}"/>
    <cellStyle name="Note 3 2 3 7" xfId="2368" xr:uid="{00000000-0005-0000-0000-00002A030000}"/>
    <cellStyle name="Note 3 2 4" xfId="1548" xr:uid="{00000000-0005-0000-0000-00002B030000}"/>
    <cellStyle name="Note 3 2 4 2" xfId="2220" xr:uid="{00000000-0005-0000-0000-00002C030000}"/>
    <cellStyle name="Note 3 2 4 2 2" xfId="4879" xr:uid="{C1BE43AE-65C4-476F-8E15-FE7D7987EA60}"/>
    <cellStyle name="Note 3 2 4 2 3" xfId="5781" xr:uid="{02E4FFCB-9DBF-42E2-87F0-D329076CDE58}"/>
    <cellStyle name="Note 3 2 4 3" xfId="2423" xr:uid="{00000000-0005-0000-0000-00002D030000}"/>
    <cellStyle name="Note 3 2 4 3 2" xfId="5559" xr:uid="{060233E5-C94A-4197-A8E2-245658A5A5EA}"/>
    <cellStyle name="Note 3 2 4 3 3" xfId="5958" xr:uid="{9B5ED8BE-B9B8-43C8-A37D-D8E099AF0520}"/>
    <cellStyle name="Note 3 2 4 4" xfId="2557" xr:uid="{00000000-0005-0000-0000-00002E030000}"/>
    <cellStyle name="Note 3 2 4 5" xfId="2320" xr:uid="{00000000-0005-0000-0000-00002F030000}"/>
    <cellStyle name="Note 3 2 4 6" xfId="2891" xr:uid="{00000000-0005-0000-0000-000030030000}"/>
    <cellStyle name="Note 3 2 4 7" xfId="2782" xr:uid="{00000000-0005-0000-0000-000031030000}"/>
    <cellStyle name="Note 3 2 5" xfId="2123" xr:uid="{00000000-0005-0000-0000-000032030000}"/>
    <cellStyle name="Note 3 2 5 2" xfId="2727" xr:uid="{00000000-0005-0000-0000-000033030000}"/>
    <cellStyle name="Note 3 2 5 2 2" xfId="5450" xr:uid="{B9C4FEB0-379D-41DA-BC3D-5D55B7638C1E}"/>
    <cellStyle name="Note 3 2 5 2 3" xfId="5849" xr:uid="{5016E3D7-3AC6-4B11-A0B5-9085A6465FD2}"/>
    <cellStyle name="Note 3 2 5 3" xfId="2837" xr:uid="{00000000-0005-0000-0000-000034030000}"/>
    <cellStyle name="Note 3 2 5 3 2" xfId="5627" xr:uid="{2EE70A4A-FE20-4263-AC46-E67781426712}"/>
    <cellStyle name="Note 3 2 5 3 3" xfId="6026" xr:uid="{E62B99F1-E161-4C1F-A66D-F3FF6F418618}"/>
    <cellStyle name="Note 3 2 5 4" xfId="2941" xr:uid="{00000000-0005-0000-0000-000035030000}"/>
    <cellStyle name="Note 3 2 5 5" xfId="3064" xr:uid="{00000000-0005-0000-0000-000036030000}"/>
    <cellStyle name="Note 3 2 5 6" xfId="2715" xr:uid="{00000000-0005-0000-0000-000037030000}"/>
    <cellStyle name="Note 3 2 5 7" xfId="3213" xr:uid="{00000000-0005-0000-0000-000038030000}"/>
    <cellStyle name="Note 3 2 6" xfId="2104" xr:uid="{00000000-0005-0000-0000-000039030000}"/>
    <cellStyle name="Note 3 2 6 2" xfId="1126" xr:uid="{00000000-0005-0000-0000-00003A030000}"/>
    <cellStyle name="Note 3 2 6 2 2" xfId="5431" xr:uid="{3DB164C7-DF03-43CD-B25E-548C884FAC4A}"/>
    <cellStyle name="Note 3 2 6 2 3" xfId="5830" xr:uid="{C9002C8D-78A2-48CB-AB3F-7496479222FC}"/>
    <cellStyle name="Note 3 2 6 3" xfId="2818" xr:uid="{00000000-0005-0000-0000-00003B030000}"/>
    <cellStyle name="Note 3 2 6 3 2" xfId="5608" xr:uid="{3A459FD8-66D5-4FD6-A45B-3E4F1F7FE7D5}"/>
    <cellStyle name="Note 3 2 6 3 3" xfId="6007" xr:uid="{6F079892-5121-4F45-9C13-FA26F476B6DB}"/>
    <cellStyle name="Note 3 2 6 4" xfId="2922" xr:uid="{00000000-0005-0000-0000-00003C030000}"/>
    <cellStyle name="Note 3 2 6 5" xfId="2191" xr:uid="{00000000-0005-0000-0000-00003D030000}"/>
    <cellStyle name="Note 3 2 6 6" xfId="790" xr:uid="{00000000-0005-0000-0000-00003E030000}"/>
    <cellStyle name="Note 3 2 6 7" xfId="3194" xr:uid="{00000000-0005-0000-0000-00003F030000}"/>
    <cellStyle name="Note 3 2 7" xfId="944" xr:uid="{00000000-0005-0000-0000-000040030000}"/>
    <cellStyle name="Note 3 2 8" xfId="806" xr:uid="{00000000-0005-0000-0000-000041030000}"/>
    <cellStyle name="Note 3 2 9" xfId="2533" xr:uid="{00000000-0005-0000-0000-000042030000}"/>
    <cellStyle name="Note 3 3" xfId="570" xr:uid="{00000000-0005-0000-0000-000043030000}"/>
    <cellStyle name="Note 3 3 2" xfId="1573" xr:uid="{00000000-0005-0000-0000-000044030000}"/>
    <cellStyle name="Note 3 3 2 2" xfId="2223" xr:uid="{00000000-0005-0000-0000-000045030000}"/>
    <cellStyle name="Note 3 3 2 2 2" xfId="4904" xr:uid="{16F2237A-B780-435F-A41B-157651BC7116}"/>
    <cellStyle name="Note 3 3 2 2 3" xfId="5800" xr:uid="{D717AC5B-78DA-47F7-8B90-686A18FF94D6}"/>
    <cellStyle name="Note 3 3 2 3" xfId="2213" xr:uid="{00000000-0005-0000-0000-000046030000}"/>
    <cellStyle name="Note 3 3 2 3 2" xfId="5578" xr:uid="{BBB3A19E-125C-4810-A952-C1A21E5AB979}"/>
    <cellStyle name="Note 3 3 2 3 3" xfId="5977" xr:uid="{F7BD71C5-6E0F-4357-A1AB-92DEFD703E6D}"/>
    <cellStyle name="Note 3 3 2 4" xfId="2464" xr:uid="{00000000-0005-0000-0000-000047030000}"/>
    <cellStyle name="Note 3 3 2 5" xfId="763" xr:uid="{00000000-0005-0000-0000-000048030000}"/>
    <cellStyle name="Note 3 3 2 6" xfId="2589" xr:uid="{00000000-0005-0000-0000-000049030000}"/>
    <cellStyle name="Note 3 3 2 7" xfId="1074" xr:uid="{00000000-0005-0000-0000-00004A030000}"/>
    <cellStyle name="Note 3 3 3" xfId="2114" xr:uid="{00000000-0005-0000-0000-00004B030000}"/>
    <cellStyle name="Note 3 3 3 2" xfId="1091" xr:uid="{00000000-0005-0000-0000-00004C030000}"/>
    <cellStyle name="Note 3 3 3 2 2" xfId="5441" xr:uid="{8BE72771-5B0E-46F0-A168-ACDB610DF453}"/>
    <cellStyle name="Note 3 3 3 2 3" xfId="5840" xr:uid="{2AC08805-76B8-46F6-B661-683F7274D7AD}"/>
    <cellStyle name="Note 3 3 3 3" xfId="2828" xr:uid="{00000000-0005-0000-0000-00004D030000}"/>
    <cellStyle name="Note 3 3 3 3 2" xfId="5618" xr:uid="{704CE3D1-C190-4FE2-A6E7-759BEEA8C746}"/>
    <cellStyle name="Note 3 3 3 3 3" xfId="6017" xr:uid="{DC83919B-BF53-464F-BF7C-751A1A0E8419}"/>
    <cellStyle name="Note 3 3 3 4" xfId="2932" xr:uid="{00000000-0005-0000-0000-00004E030000}"/>
    <cellStyle name="Note 3 3 3 5" xfId="3055" xr:uid="{00000000-0005-0000-0000-00004F030000}"/>
    <cellStyle name="Note 3 3 3 6" xfId="2799" xr:uid="{00000000-0005-0000-0000-000050030000}"/>
    <cellStyle name="Note 3 3 3 7" xfId="3204" xr:uid="{00000000-0005-0000-0000-000051030000}"/>
    <cellStyle name="Note 3 3 4" xfId="1543" xr:uid="{00000000-0005-0000-0000-000052030000}"/>
    <cellStyle name="Note 3 3 4 2" xfId="2563" xr:uid="{00000000-0005-0000-0000-000053030000}"/>
    <cellStyle name="Note 3 3 4 2 2" xfId="4874" xr:uid="{AACFCF0D-2C23-4453-8755-7F9C31CBE70F}"/>
    <cellStyle name="Note 3 3 4 2 3" xfId="5776" xr:uid="{C78D6FA5-A62F-46D3-B481-D16AD4534866}"/>
    <cellStyle name="Note 3 3 4 3" xfId="2364" xr:uid="{00000000-0005-0000-0000-000054030000}"/>
    <cellStyle name="Note 3 3 4 3 2" xfId="5554" xr:uid="{EC6DBAD5-78B1-48A1-88EB-76B3CC3C8F32}"/>
    <cellStyle name="Note 3 3 4 3 3" xfId="5953" xr:uid="{32958336-DC5B-43C2-9C9C-306D5B70EA01}"/>
    <cellStyle name="Note 3 3 4 4" xfId="2524" xr:uid="{00000000-0005-0000-0000-000055030000}"/>
    <cellStyle name="Note 3 3 4 5" xfId="1100" xr:uid="{00000000-0005-0000-0000-000056030000}"/>
    <cellStyle name="Note 3 3 4 6" xfId="818" xr:uid="{00000000-0005-0000-0000-000057030000}"/>
    <cellStyle name="Note 3 3 4 7" xfId="2450" xr:uid="{00000000-0005-0000-0000-000058030000}"/>
    <cellStyle name="Note 3 3 5" xfId="1140" xr:uid="{00000000-0005-0000-0000-000059030000}"/>
    <cellStyle name="Note 3 3 6" xfId="2260" xr:uid="{00000000-0005-0000-0000-00005A030000}"/>
    <cellStyle name="Note 3 3 7" xfId="2702" xr:uid="{00000000-0005-0000-0000-00005B030000}"/>
    <cellStyle name="Note 3 3 8" xfId="3466" xr:uid="{44C55146-1A59-4BD1-BB1F-AA53FE7DB7E8}"/>
    <cellStyle name="Note 3 4" xfId="1349" xr:uid="{00000000-0005-0000-0000-00005C030000}"/>
    <cellStyle name="Note 3 4 2" xfId="846" xr:uid="{00000000-0005-0000-0000-00005D030000}"/>
    <cellStyle name="Note 3 4 2 2" xfId="4680" xr:uid="{36E030F2-6C6F-4A70-AA65-38049A4CF126}"/>
    <cellStyle name="Note 3 4 2 3" xfId="5743" xr:uid="{B0081AC1-EB1F-428B-B8B1-EC58F49D6AF7}"/>
    <cellStyle name="Note 3 4 3" xfId="2453" xr:uid="{00000000-0005-0000-0000-00005E030000}"/>
    <cellStyle name="Note 3 4 3 2" xfId="5521" xr:uid="{3EE038DD-3FF9-46B7-9443-7A27EC40CFF0}"/>
    <cellStyle name="Note 3 4 3 3" xfId="5920" xr:uid="{69BCEF75-8A30-4620-B5D0-38B6B093CC67}"/>
    <cellStyle name="Note 3 4 4" xfId="2687" xr:uid="{00000000-0005-0000-0000-00005F030000}"/>
    <cellStyle name="Note 3 4 5" xfId="2721" xr:uid="{00000000-0005-0000-0000-000060030000}"/>
    <cellStyle name="Note 3 4 6" xfId="1031" xr:uid="{00000000-0005-0000-0000-000061030000}"/>
    <cellStyle name="Note 3 4 7" xfId="2899" xr:uid="{00000000-0005-0000-0000-000062030000}"/>
    <cellStyle name="Note 3 5" xfId="1562" xr:uid="{00000000-0005-0000-0000-000063030000}"/>
    <cellStyle name="Note 3 5 2" xfId="2622" xr:uid="{00000000-0005-0000-0000-000064030000}"/>
    <cellStyle name="Note 3 5 2 2" xfId="4893" xr:uid="{B62FE0F2-47F1-42DC-8CF0-91363B7D483F}"/>
    <cellStyle name="Note 3 5 2 3" xfId="5795" xr:uid="{568771BB-3F83-40BA-B1CE-31D7384E8A90}"/>
    <cellStyle name="Note 3 5 3" xfId="1116" xr:uid="{00000000-0005-0000-0000-000065030000}"/>
    <cellStyle name="Note 3 5 3 2" xfId="5573" xr:uid="{7D64239D-9BBA-45E6-B66C-A1E1065C31C3}"/>
    <cellStyle name="Note 3 5 3 3" xfId="5972" xr:uid="{F597222D-A90C-4351-BD18-99B3E675589E}"/>
    <cellStyle name="Note 3 5 4" xfId="2787" xr:uid="{00000000-0005-0000-0000-000066030000}"/>
    <cellStyle name="Note 3 5 5" xfId="1036" xr:uid="{00000000-0005-0000-0000-000067030000}"/>
    <cellStyle name="Note 3 5 6" xfId="2323" xr:uid="{00000000-0005-0000-0000-000068030000}"/>
    <cellStyle name="Note 3 5 7" xfId="2656" xr:uid="{00000000-0005-0000-0000-000069030000}"/>
    <cellStyle name="Note 3 6" xfId="812" xr:uid="{00000000-0005-0000-0000-00006A030000}"/>
    <cellStyle name="Note 3 7" xfId="835" xr:uid="{00000000-0005-0000-0000-00006B030000}"/>
    <cellStyle name="Note 3 8" xfId="2662" xr:uid="{00000000-0005-0000-0000-00006C030000}"/>
    <cellStyle name="Note 3 9" xfId="826" xr:uid="{00000000-0005-0000-0000-00006D030000}"/>
    <cellStyle name="Note 4" xfId="560" xr:uid="{00000000-0005-0000-0000-00006E030000}"/>
    <cellStyle name="Note 4 2" xfId="1563" xr:uid="{00000000-0005-0000-0000-00006F030000}"/>
    <cellStyle name="Note 4 2 2" xfId="2531" xr:uid="{00000000-0005-0000-0000-000070030000}"/>
    <cellStyle name="Note 4 2 2 2" xfId="4894" xr:uid="{5E2F44C7-F512-4E92-B1EE-2AC6DA4F755A}"/>
    <cellStyle name="Note 4 2 2 3" xfId="5796" xr:uid="{C3862132-F97B-4FA6-9BF4-FBF20D0E624B}"/>
    <cellStyle name="Note 4 2 3" xfId="2325" xr:uid="{00000000-0005-0000-0000-000071030000}"/>
    <cellStyle name="Note 4 2 3 2" xfId="5574" xr:uid="{457E0B23-99D9-4650-A001-C590D34896E3}"/>
    <cellStyle name="Note 4 2 3 3" xfId="5973" xr:uid="{DFC84105-1B34-4886-8730-9919143AE7F2}"/>
    <cellStyle name="Note 4 2 4" xfId="2480" xr:uid="{00000000-0005-0000-0000-000072030000}"/>
    <cellStyle name="Note 4 2 5" xfId="2441" xr:uid="{00000000-0005-0000-0000-000073030000}"/>
    <cellStyle name="Note 4 2 6" xfId="2800" xr:uid="{00000000-0005-0000-0000-000074030000}"/>
    <cellStyle name="Note 4 2 7" xfId="2494" xr:uid="{00000000-0005-0000-0000-000075030000}"/>
    <cellStyle name="Note 4 3" xfId="2110" xr:uid="{00000000-0005-0000-0000-000076030000}"/>
    <cellStyle name="Note 4 3 2" xfId="1120" xr:uid="{00000000-0005-0000-0000-000077030000}"/>
    <cellStyle name="Note 4 3 2 2" xfId="5437" xr:uid="{D917CE87-E413-4159-B6F9-53B4BB284894}"/>
    <cellStyle name="Note 4 3 2 3" xfId="5836" xr:uid="{661225F4-9A37-410D-9EA3-429AEBCEFE30}"/>
    <cellStyle name="Note 4 3 3" xfId="2824" xr:uid="{00000000-0005-0000-0000-000078030000}"/>
    <cellStyle name="Note 4 3 3 2" xfId="5614" xr:uid="{2AA6891B-6241-4528-BB44-3DD12F453125}"/>
    <cellStyle name="Note 4 3 3 3" xfId="6013" xr:uid="{C73C5E9D-1263-43B1-A29A-C8B7BA4AF576}"/>
    <cellStyle name="Note 4 3 4" xfId="2928" xr:uid="{00000000-0005-0000-0000-000079030000}"/>
    <cellStyle name="Note 4 3 5" xfId="1045" xr:uid="{00000000-0005-0000-0000-00007A030000}"/>
    <cellStyle name="Note 4 3 6" xfId="2603" xr:uid="{00000000-0005-0000-0000-00007B030000}"/>
    <cellStyle name="Note 4 3 7" xfId="3200" xr:uid="{00000000-0005-0000-0000-00007C030000}"/>
    <cellStyle name="Note 4 4" xfId="2101" xr:uid="{00000000-0005-0000-0000-00007D030000}"/>
    <cellStyle name="Note 4 4 2" xfId="2181" xr:uid="{00000000-0005-0000-0000-00007E030000}"/>
    <cellStyle name="Note 4 4 2 2" xfId="5428" xr:uid="{576EB2BE-182A-4632-B35A-2C5F9A4F45D6}"/>
    <cellStyle name="Note 4 4 2 3" xfId="5827" xr:uid="{EB7D75B9-1DC6-4011-B7F7-3A34D9BE5FF2}"/>
    <cellStyle name="Note 4 4 3" xfId="2815" xr:uid="{00000000-0005-0000-0000-00007F030000}"/>
    <cellStyle name="Note 4 4 3 2" xfId="5605" xr:uid="{5F350983-EB63-4677-913F-D07D9B1FECB4}"/>
    <cellStyle name="Note 4 4 3 3" xfId="6004" xr:uid="{BA186194-5B5A-4C6C-B51F-AC0808B766DE}"/>
    <cellStyle name="Note 4 4 4" xfId="2919" xr:uid="{00000000-0005-0000-0000-000080030000}"/>
    <cellStyle name="Note 4 4 5" xfId="2352" xr:uid="{00000000-0005-0000-0000-000081030000}"/>
    <cellStyle name="Note 4 4 6" xfId="2465" xr:uid="{00000000-0005-0000-0000-000082030000}"/>
    <cellStyle name="Note 4 4 7" xfId="3191" xr:uid="{00000000-0005-0000-0000-000083030000}"/>
    <cellStyle name="Note 4 5" xfId="1130" xr:uid="{00000000-0005-0000-0000-000084030000}"/>
    <cellStyle name="Note 4 6" xfId="2255" xr:uid="{00000000-0005-0000-0000-000085030000}"/>
    <cellStyle name="Note 4 7" xfId="2438" xr:uid="{00000000-0005-0000-0000-000086030000}"/>
    <cellStyle name="Note 4 8" xfId="3456" xr:uid="{8F28D369-53D4-4E46-9B56-65D6CBE5F7AD}"/>
    <cellStyle name="Note 5" xfId="1332" xr:uid="{00000000-0005-0000-0000-000087030000}"/>
    <cellStyle name="Note 5 2" xfId="2526" xr:uid="{00000000-0005-0000-0000-000088030000}"/>
    <cellStyle name="Note 5 2 2" xfId="4663" xr:uid="{1CA04609-2B60-4845-9E67-C8EF487D9BF8}"/>
    <cellStyle name="Note 5 2 3" xfId="5732" xr:uid="{578542EE-E6F2-4C92-87DB-75FCC63E2055}"/>
    <cellStyle name="Note 5 3" xfId="2625" xr:uid="{00000000-0005-0000-0000-000089030000}"/>
    <cellStyle name="Note 5 3 2" xfId="5510" xr:uid="{7045C81A-4BD6-4C4D-A96C-B9B37E9600A5}"/>
    <cellStyle name="Note 5 3 3" xfId="5909" xr:uid="{7DFE3D76-4EBC-4AB5-AD5F-713A0C263C4A}"/>
    <cellStyle name="Note 5 4" xfId="1118" xr:uid="{00000000-0005-0000-0000-00008A030000}"/>
    <cellStyle name="Note 5 5" xfId="2658" xr:uid="{00000000-0005-0000-0000-00008B030000}"/>
    <cellStyle name="Note 5 6" xfId="2437" xr:uid="{00000000-0005-0000-0000-00008C030000}"/>
    <cellStyle name="Note 5 7" xfId="2293" xr:uid="{00000000-0005-0000-0000-00008D030000}"/>
    <cellStyle name="Note 6" xfId="446" xr:uid="{00000000-0005-0000-0000-00008E030000}"/>
    <cellStyle name="Note 7" xfId="1544" xr:uid="{00000000-0005-0000-0000-00008F030000}"/>
    <cellStyle name="Note 7 2" xfId="2468" xr:uid="{00000000-0005-0000-0000-000090030000}"/>
    <cellStyle name="Note 7 2 2" xfId="4875" xr:uid="{6D773BB4-679B-4AD9-A545-7A17AA919206}"/>
    <cellStyle name="Note 7 2 3" xfId="5777" xr:uid="{2BD2C027-E369-4E20-B519-2CEAA0AB723A}"/>
    <cellStyle name="Note 7 3" xfId="2235" xr:uid="{00000000-0005-0000-0000-000091030000}"/>
    <cellStyle name="Note 7 3 2" xfId="5555" xr:uid="{4D085EB9-DD68-492F-BC74-01DDC2F8D661}"/>
    <cellStyle name="Note 7 3 3" xfId="5954" xr:uid="{4A38F5B2-660C-4529-B6D2-5758B2A54E94}"/>
    <cellStyle name="Note 7 4" xfId="2211" xr:uid="{00000000-0005-0000-0000-000092030000}"/>
    <cellStyle name="Note 7 5" xfId="1129" xr:uid="{00000000-0005-0000-0000-000093030000}"/>
    <cellStyle name="Note 7 6" xfId="2667" xr:uid="{00000000-0005-0000-0000-000094030000}"/>
    <cellStyle name="Note 7 7" xfId="2688" xr:uid="{00000000-0005-0000-0000-000095030000}"/>
    <cellStyle name="Note 8" xfId="774" xr:uid="{00000000-0005-0000-0000-000096030000}"/>
    <cellStyle name="Note 9" xfId="1113" xr:uid="{00000000-0005-0000-0000-000097030000}"/>
    <cellStyle name="Odstotek 2" xfId="171" xr:uid="{00000000-0005-0000-0000-000099030000}"/>
    <cellStyle name="Odstotek 2 2" xfId="447" xr:uid="{00000000-0005-0000-0000-00009A030000}"/>
    <cellStyle name="Odstotek 3" xfId="1755" xr:uid="{00000000-0005-0000-0000-00009B030000}"/>
    <cellStyle name="Opomba 2" xfId="123" xr:uid="{00000000-0005-0000-0000-00009C030000}"/>
    <cellStyle name="Opomba 2 10" xfId="2712" xr:uid="{00000000-0005-0000-0000-00009D030000}"/>
    <cellStyle name="Opomba 2 11" xfId="3277" xr:uid="{F15A9BC7-2316-4DB8-BD37-F8B365C88138}"/>
    <cellStyle name="Opomba 2 2" xfId="261" xr:uid="{00000000-0005-0000-0000-00009E030000}"/>
    <cellStyle name="Opomba 2 2 10" xfId="2367" xr:uid="{00000000-0005-0000-0000-00009F030000}"/>
    <cellStyle name="Opomba 2 2 11" xfId="3362" xr:uid="{7BB6863D-792F-455A-A528-7FD8D244E254}"/>
    <cellStyle name="Opomba 2 2 2" xfId="658" xr:uid="{00000000-0005-0000-0000-0000A0030000}"/>
    <cellStyle name="Opomba 2 2 2 2" xfId="1661" xr:uid="{00000000-0005-0000-0000-0000A1030000}"/>
    <cellStyle name="Opomba 2 2 2 2 2" xfId="2305" xr:uid="{00000000-0005-0000-0000-0000A2030000}"/>
    <cellStyle name="Opomba 2 2 2 2 2 2" xfId="4992" xr:uid="{1FFE9667-FB25-4F94-BEB7-4E509A3A2432}"/>
    <cellStyle name="Opomba 2 2 2 2 2 3" xfId="5807" xr:uid="{95A37AC7-927E-4A9A-B907-250D422A23D3}"/>
    <cellStyle name="Opomba 2 2 2 2 3" xfId="1079" xr:uid="{00000000-0005-0000-0000-0000A3030000}"/>
    <cellStyle name="Opomba 2 2 2 2 3 2" xfId="5585" xr:uid="{F0E765B9-B1BB-49B1-A4C9-5037855C311F}"/>
    <cellStyle name="Opomba 2 2 2 2 3 3" xfId="5984" xr:uid="{C9E0E1C4-CEBB-4E1F-91DF-2442A11C512D}"/>
    <cellStyle name="Opomba 2 2 2 2 4" xfId="2411" xr:uid="{00000000-0005-0000-0000-0000A4030000}"/>
    <cellStyle name="Opomba 2 2 2 2 5" xfId="2189" xr:uid="{00000000-0005-0000-0000-0000A5030000}"/>
    <cellStyle name="Opomba 2 2 2 2 6" xfId="1124" xr:uid="{00000000-0005-0000-0000-0000A6030000}"/>
    <cellStyle name="Opomba 2 2 2 2 7" xfId="3149" xr:uid="{00000000-0005-0000-0000-0000A7030000}"/>
    <cellStyle name="Opomba 2 2 2 3" xfId="2129" xr:uid="{00000000-0005-0000-0000-0000A8030000}"/>
    <cellStyle name="Opomba 2 2 2 3 2" xfId="2733" xr:uid="{00000000-0005-0000-0000-0000A9030000}"/>
    <cellStyle name="Opomba 2 2 2 3 2 2" xfId="5456" xr:uid="{15BCC8E2-A226-48EA-AF2C-71B0E91F2422}"/>
    <cellStyle name="Opomba 2 2 2 3 2 3" xfId="5855" xr:uid="{F2398634-C62B-4B56-A636-8C691F7E05E9}"/>
    <cellStyle name="Opomba 2 2 2 3 3" xfId="2843" xr:uid="{00000000-0005-0000-0000-0000AA030000}"/>
    <cellStyle name="Opomba 2 2 2 3 3 2" xfId="5633" xr:uid="{B29E343F-8D12-4FD8-A527-FAF36ED190DF}"/>
    <cellStyle name="Opomba 2 2 2 3 3 3" xfId="6032" xr:uid="{126A59C1-7466-4811-B58C-36F907299825}"/>
    <cellStyle name="Opomba 2 2 2 3 4" xfId="2947" xr:uid="{00000000-0005-0000-0000-0000AB030000}"/>
    <cellStyle name="Opomba 2 2 2 3 5" xfId="3070" xr:uid="{00000000-0005-0000-0000-0000AC030000}"/>
    <cellStyle name="Opomba 2 2 2 3 6" xfId="3041" xr:uid="{00000000-0005-0000-0000-0000AD030000}"/>
    <cellStyle name="Opomba 2 2 2 3 7" xfId="3219" xr:uid="{00000000-0005-0000-0000-0000AE030000}"/>
    <cellStyle name="Opomba 2 2 2 4" xfId="2099" xr:uid="{00000000-0005-0000-0000-0000AF030000}"/>
    <cellStyle name="Opomba 2 2 2 4 2" xfId="1097" xr:uid="{00000000-0005-0000-0000-0000B0030000}"/>
    <cellStyle name="Opomba 2 2 2 4 2 2" xfId="5426" xr:uid="{B3E49A37-CCC8-4CD3-A2DE-60DC387D75FE}"/>
    <cellStyle name="Opomba 2 2 2 4 2 3" xfId="5825" xr:uid="{32CBDDBE-3089-4DAD-BB2C-DBC527C073D0}"/>
    <cellStyle name="Opomba 2 2 2 4 3" xfId="2813" xr:uid="{00000000-0005-0000-0000-0000B1030000}"/>
    <cellStyle name="Opomba 2 2 2 4 3 2" xfId="5603" xr:uid="{F4CFF07B-9F69-436E-8BA6-67E323CAE618}"/>
    <cellStyle name="Opomba 2 2 2 4 3 3" xfId="6002" xr:uid="{A83F439D-8324-40FA-B404-9327F5E4EE89}"/>
    <cellStyle name="Opomba 2 2 2 4 4" xfId="2917" xr:uid="{00000000-0005-0000-0000-0000B2030000}"/>
    <cellStyle name="Opomba 2 2 2 4 5" xfId="2623" xr:uid="{00000000-0005-0000-0000-0000B3030000}"/>
    <cellStyle name="Opomba 2 2 2 4 6" xfId="2248" xr:uid="{00000000-0005-0000-0000-0000B4030000}"/>
    <cellStyle name="Opomba 2 2 2 4 7" xfId="3189" xr:uid="{00000000-0005-0000-0000-0000B5030000}"/>
    <cellStyle name="Opomba 2 2 2 5" xfId="1228" xr:uid="{00000000-0005-0000-0000-0000B6030000}"/>
    <cellStyle name="Opomba 2 2 2 6" xfId="2307" xr:uid="{00000000-0005-0000-0000-0000B7030000}"/>
    <cellStyle name="Opomba 2 2 2 7" xfId="2613" xr:uid="{00000000-0005-0000-0000-0000B8030000}"/>
    <cellStyle name="Opomba 2 2 2 8" xfId="3554" xr:uid="{733C97BF-88D0-4C69-A1BB-C75D3DE30BB2}"/>
    <cellStyle name="Opomba 2 2 3" xfId="1448" xr:uid="{00000000-0005-0000-0000-0000B9030000}"/>
    <cellStyle name="Opomba 2 2 3 2" xfId="2547" xr:uid="{00000000-0005-0000-0000-0000BA030000}"/>
    <cellStyle name="Opomba 2 2 3 2 2" xfId="4779" xr:uid="{0F3A2203-274A-48CE-870F-3F1AFD2D93F2}"/>
    <cellStyle name="Opomba 2 2 3 2 3" xfId="5761" xr:uid="{5D1FCB5A-20AE-4EF7-BC8E-823FD5DC591A}"/>
    <cellStyle name="Opomba 2 2 3 3" xfId="2237" xr:uid="{00000000-0005-0000-0000-0000BB030000}"/>
    <cellStyle name="Opomba 2 2 3 3 2" xfId="5539" xr:uid="{9A11A3A4-F1F8-416D-B4EA-6D5C70814454}"/>
    <cellStyle name="Opomba 2 2 3 3 3" xfId="5938" xr:uid="{FE0B0E7F-B5AF-49D3-A3AC-3CF72B3CA275}"/>
    <cellStyle name="Opomba 2 2 3 4" xfId="1055" xr:uid="{00000000-0005-0000-0000-0000BC030000}"/>
    <cellStyle name="Opomba 2 2 3 5" xfId="1098" xr:uid="{00000000-0005-0000-0000-0000BD030000}"/>
    <cellStyle name="Opomba 2 2 3 6" xfId="2607" xr:uid="{00000000-0005-0000-0000-0000BE030000}"/>
    <cellStyle name="Opomba 2 2 3 7" xfId="2410" xr:uid="{00000000-0005-0000-0000-0000BF030000}"/>
    <cellStyle name="Opomba 2 2 4" xfId="1358" xr:uid="{00000000-0005-0000-0000-0000C0030000}"/>
    <cellStyle name="Opomba 2 2 4 2" xfId="2606" xr:uid="{00000000-0005-0000-0000-0000C1030000}"/>
    <cellStyle name="Opomba 2 2 4 2 2" xfId="4689" xr:uid="{E749431D-AF4E-482A-8747-D0087FEEB0CA}"/>
    <cellStyle name="Opomba 2 2 4 2 3" xfId="5751" xr:uid="{0A78B5B8-BA0D-4EFA-AACE-BB02248E4850}"/>
    <cellStyle name="Opomba 2 2 4 3" xfId="2542" xr:uid="{00000000-0005-0000-0000-0000C2030000}"/>
    <cellStyle name="Opomba 2 2 4 3 2" xfId="5529" xr:uid="{7AB3DE6B-0569-4A09-81E7-D099ADBC6646}"/>
    <cellStyle name="Opomba 2 2 4 3 3" xfId="5928" xr:uid="{C8A2D8B3-5057-48B7-82D9-85736685B1D3}"/>
    <cellStyle name="Opomba 2 2 4 4" xfId="2421" xr:uid="{00000000-0005-0000-0000-0000C3030000}"/>
    <cellStyle name="Opomba 2 2 4 5" xfId="2366" xr:uid="{00000000-0005-0000-0000-0000C4030000}"/>
    <cellStyle name="Opomba 2 2 4 6" xfId="766" xr:uid="{00000000-0005-0000-0000-0000C5030000}"/>
    <cellStyle name="Opomba 2 2 4 7" xfId="843" xr:uid="{00000000-0005-0000-0000-0000C6030000}"/>
    <cellStyle name="Opomba 2 2 5" xfId="2106" xr:uid="{00000000-0005-0000-0000-0000C7030000}"/>
    <cellStyle name="Opomba 2 2 5 2" xfId="1127" xr:uid="{00000000-0005-0000-0000-0000C8030000}"/>
    <cellStyle name="Opomba 2 2 5 2 2" xfId="5433" xr:uid="{3BFBF9C1-C205-4E57-BA2F-086469734DD1}"/>
    <cellStyle name="Opomba 2 2 5 2 3" xfId="5832" xr:uid="{2766401C-15C3-4373-B87B-B80582178DE4}"/>
    <cellStyle name="Opomba 2 2 5 3" xfId="2820" xr:uid="{00000000-0005-0000-0000-0000C9030000}"/>
    <cellStyle name="Opomba 2 2 5 3 2" xfId="5610" xr:uid="{62CE3ED6-F65A-49C9-9936-3F7072A8F70E}"/>
    <cellStyle name="Opomba 2 2 5 3 3" xfId="6009" xr:uid="{62C5F94C-E8C9-4B96-BE6F-9580E6D1B84D}"/>
    <cellStyle name="Opomba 2 2 5 4" xfId="2924" xr:uid="{00000000-0005-0000-0000-0000CA030000}"/>
    <cellStyle name="Opomba 2 2 5 5" xfId="2462" xr:uid="{00000000-0005-0000-0000-0000CB030000}"/>
    <cellStyle name="Opomba 2 2 5 6" xfId="2790" xr:uid="{00000000-0005-0000-0000-0000CC030000}"/>
    <cellStyle name="Opomba 2 2 5 7" xfId="3196" xr:uid="{00000000-0005-0000-0000-0000CD030000}"/>
    <cellStyle name="Opomba 2 2 6" xfId="2146" xr:uid="{00000000-0005-0000-0000-0000CE030000}"/>
    <cellStyle name="Opomba 2 2 6 2" xfId="2750" xr:uid="{00000000-0005-0000-0000-0000CF030000}"/>
    <cellStyle name="Opomba 2 2 6 2 2" xfId="5473" xr:uid="{918119A7-9A4D-4044-B74B-770357F18CBA}"/>
    <cellStyle name="Opomba 2 2 6 2 3" xfId="5872" xr:uid="{038E4A9D-1C5B-4EC4-9D14-D9BF5655194B}"/>
    <cellStyle name="Opomba 2 2 6 3" xfId="2860" xr:uid="{00000000-0005-0000-0000-0000D0030000}"/>
    <cellStyle name="Opomba 2 2 6 3 2" xfId="5650" xr:uid="{F4892133-9B7D-41BC-BB2B-55D94F32BC4A}"/>
    <cellStyle name="Opomba 2 2 6 3 3" xfId="6049" xr:uid="{9977C980-C581-43C2-AAA3-CF0928CC4DF8}"/>
    <cellStyle name="Opomba 2 2 6 4" xfId="2964" xr:uid="{00000000-0005-0000-0000-0000D1030000}"/>
    <cellStyle name="Opomba 2 2 6 5" xfId="3087" xr:uid="{00000000-0005-0000-0000-0000D2030000}"/>
    <cellStyle name="Opomba 2 2 6 6" xfId="3159" xr:uid="{00000000-0005-0000-0000-0000D3030000}"/>
    <cellStyle name="Opomba 2 2 6 7" xfId="3236" xr:uid="{00000000-0005-0000-0000-0000D4030000}"/>
    <cellStyle name="Opomba 2 2 7" xfId="937" xr:uid="{00000000-0005-0000-0000-0000D5030000}"/>
    <cellStyle name="Opomba 2 2 8" xfId="854" xr:uid="{00000000-0005-0000-0000-0000D6030000}"/>
    <cellStyle name="Opomba 2 2 9" xfId="2804" xr:uid="{00000000-0005-0000-0000-0000D7030000}"/>
    <cellStyle name="Opomba 2 3" xfId="448" xr:uid="{00000000-0005-0000-0000-0000D8030000}"/>
    <cellStyle name="Opomba 2 4" xfId="573" xr:uid="{00000000-0005-0000-0000-0000D9030000}"/>
    <cellStyle name="Opomba 2 4 2" xfId="1576" xr:uid="{00000000-0005-0000-0000-0000DA030000}"/>
    <cellStyle name="Opomba 2 4 2 2" xfId="2517" xr:uid="{00000000-0005-0000-0000-0000DB030000}"/>
    <cellStyle name="Opomba 2 4 2 2 2" xfId="4907" xr:uid="{2DDE6CA1-B35E-4E81-84FD-8CA85634DC1C}"/>
    <cellStyle name="Opomba 2 4 2 2 3" xfId="5802" xr:uid="{889FF197-107B-4B44-8A72-09E4A39415DA}"/>
    <cellStyle name="Opomba 2 4 2 3" xfId="2471" xr:uid="{00000000-0005-0000-0000-0000DC030000}"/>
    <cellStyle name="Opomba 2 4 2 3 2" xfId="5580" xr:uid="{56EAA53E-3363-4BE4-9BE9-A84EE94D0D29}"/>
    <cellStyle name="Opomba 2 4 2 3 3" xfId="5979" xr:uid="{D89FB3C4-DC85-43F6-8CA6-5FF3D0C4896F}"/>
    <cellStyle name="Opomba 2 4 2 4" xfId="2486" xr:uid="{00000000-0005-0000-0000-0000DD030000}"/>
    <cellStyle name="Opomba 2 4 2 5" xfId="2357" xr:uid="{00000000-0005-0000-0000-0000DE030000}"/>
    <cellStyle name="Opomba 2 4 2 6" xfId="2797" xr:uid="{00000000-0005-0000-0000-0000DF030000}"/>
    <cellStyle name="Opomba 2 4 2 7" xfId="3150" xr:uid="{00000000-0005-0000-0000-0000E0030000}"/>
    <cellStyle name="Opomba 2 4 3" xfId="2116" xr:uid="{00000000-0005-0000-0000-0000E1030000}"/>
    <cellStyle name="Opomba 2 4 3 2" xfId="1090" xr:uid="{00000000-0005-0000-0000-0000E2030000}"/>
    <cellStyle name="Opomba 2 4 3 2 2" xfId="5443" xr:uid="{A5ED0446-6899-48A3-B73E-C24F603A701F}"/>
    <cellStyle name="Opomba 2 4 3 2 3" xfId="5842" xr:uid="{159B8CE7-2419-4C37-BBF7-188B2E57B709}"/>
    <cellStyle name="Opomba 2 4 3 3" xfId="2830" xr:uid="{00000000-0005-0000-0000-0000E3030000}"/>
    <cellStyle name="Opomba 2 4 3 3 2" xfId="5620" xr:uid="{10DCF08E-24CD-455C-8D51-6EE015447DDD}"/>
    <cellStyle name="Opomba 2 4 3 3 3" xfId="6019" xr:uid="{F70560CD-CB30-47BB-92C9-0CEC3D27CD40}"/>
    <cellStyle name="Opomba 2 4 3 4" xfId="2934" xr:uid="{00000000-0005-0000-0000-0000E4030000}"/>
    <cellStyle name="Opomba 2 4 3 5" xfId="3057" xr:uid="{00000000-0005-0000-0000-0000E5030000}"/>
    <cellStyle name="Opomba 2 4 3 6" xfId="2535" xr:uid="{00000000-0005-0000-0000-0000E6030000}"/>
    <cellStyle name="Opomba 2 4 3 7" xfId="3206" xr:uid="{00000000-0005-0000-0000-0000E7030000}"/>
    <cellStyle name="Opomba 2 4 4" xfId="2149" xr:uid="{00000000-0005-0000-0000-0000E8030000}"/>
    <cellStyle name="Opomba 2 4 4 2" xfId="2753" xr:uid="{00000000-0005-0000-0000-0000E9030000}"/>
    <cellStyle name="Opomba 2 4 4 2 2" xfId="5476" xr:uid="{6C20E354-7048-4EDF-B75A-9E6E116C4B94}"/>
    <cellStyle name="Opomba 2 4 4 2 3" xfId="5875" xr:uid="{885EB51E-AAC5-4763-8E21-F41B36CACA67}"/>
    <cellStyle name="Opomba 2 4 4 3" xfId="2863" xr:uid="{00000000-0005-0000-0000-0000EA030000}"/>
    <cellStyle name="Opomba 2 4 4 3 2" xfId="5653" xr:uid="{3A8B38A5-FDE1-4DF6-921D-18F749790C5F}"/>
    <cellStyle name="Opomba 2 4 4 3 3" xfId="6052" xr:uid="{0F8F97EC-610B-4667-9C15-5FF442909D2F}"/>
    <cellStyle name="Opomba 2 4 4 4" xfId="2967" xr:uid="{00000000-0005-0000-0000-0000EB030000}"/>
    <cellStyle name="Opomba 2 4 4 5" xfId="3090" xr:uid="{00000000-0005-0000-0000-0000EC030000}"/>
    <cellStyle name="Opomba 2 4 4 6" xfId="3162" xr:uid="{00000000-0005-0000-0000-0000ED030000}"/>
    <cellStyle name="Opomba 2 4 4 7" xfId="3239" xr:uid="{00000000-0005-0000-0000-0000EE030000}"/>
    <cellStyle name="Opomba 2 4 5" xfId="1143" xr:uid="{00000000-0005-0000-0000-0000EF030000}"/>
    <cellStyle name="Opomba 2 4 6" xfId="2262" xr:uid="{00000000-0005-0000-0000-0000F0030000}"/>
    <cellStyle name="Opomba 2 4 7" xfId="2503" xr:uid="{00000000-0005-0000-0000-0000F1030000}"/>
    <cellStyle name="Opomba 2 4 8" xfId="3469" xr:uid="{FAA11FA7-A192-43C0-B4FC-4BD6B1D48F5D}"/>
    <cellStyle name="Opomba 2 5" xfId="1353" xr:uid="{00000000-0005-0000-0000-0000F2030000}"/>
    <cellStyle name="Opomba 2 5 2" xfId="2472" xr:uid="{00000000-0005-0000-0000-0000F3030000}"/>
    <cellStyle name="Opomba 2 5 2 2" xfId="4684" xr:uid="{7FB78A7B-7D72-4F1D-A51D-062CDB1D4D08}"/>
    <cellStyle name="Opomba 2 5 2 3" xfId="5746" xr:uid="{08F26BD9-959C-433A-B8E7-D56F7C8F9CA8}"/>
    <cellStyle name="Opomba 2 5 3" xfId="2426" xr:uid="{00000000-0005-0000-0000-0000F4030000}"/>
    <cellStyle name="Opomba 2 5 3 2" xfId="5524" xr:uid="{3ABFC323-1025-4E6F-9FF5-A3BCE65F1959}"/>
    <cellStyle name="Opomba 2 5 3 3" xfId="5923" xr:uid="{5F4F402D-1954-4B73-B435-7AE27DFCFA4A}"/>
    <cellStyle name="Opomba 2 5 4" xfId="1087" xr:uid="{00000000-0005-0000-0000-0000F5030000}"/>
    <cellStyle name="Opomba 2 5 5" xfId="2414" xr:uid="{00000000-0005-0000-0000-0000F6030000}"/>
    <cellStyle name="Opomba 2 5 6" xfId="3040" xr:uid="{00000000-0005-0000-0000-0000F7030000}"/>
    <cellStyle name="Opomba 2 5 7" xfId="3117" xr:uid="{00000000-0005-0000-0000-0000F8030000}"/>
    <cellStyle name="Opomba 2 6" xfId="1346" xr:uid="{00000000-0005-0000-0000-0000F9030000}"/>
    <cellStyle name="Opomba 2 6 2" xfId="2354" xr:uid="{00000000-0005-0000-0000-0000FA030000}"/>
    <cellStyle name="Opomba 2 6 2 2" xfId="4677" xr:uid="{0CC9B55B-B6AF-46A4-9AAB-EC7101878041}"/>
    <cellStyle name="Opomba 2 6 2 3" xfId="5740" xr:uid="{7574E384-9E61-4FC5-BE0B-B948A5B88E33}"/>
    <cellStyle name="Opomba 2 6 3" xfId="2569" xr:uid="{00000000-0005-0000-0000-0000FB030000}"/>
    <cellStyle name="Opomba 2 6 3 2" xfId="5518" xr:uid="{06DD32A4-418D-4601-BFE3-650B9015E7DB}"/>
    <cellStyle name="Opomba 2 6 3 3" xfId="5917" xr:uid="{125007F6-A222-42F6-B67C-A1F83EC9AC1E}"/>
    <cellStyle name="Opomba 2 6 4" xfId="2639" xr:uid="{00000000-0005-0000-0000-0000FC030000}"/>
    <cellStyle name="Opomba 2 6 5" xfId="2683" xr:uid="{00000000-0005-0000-0000-0000FD030000}"/>
    <cellStyle name="Opomba 2 6 6" xfId="2458" xr:uid="{00000000-0005-0000-0000-0000FE030000}"/>
    <cellStyle name="Opomba 2 6 7" xfId="2784" xr:uid="{00000000-0005-0000-0000-0000FF030000}"/>
    <cellStyle name="Opomba 2 7" xfId="823" xr:uid="{00000000-0005-0000-0000-000000040000}"/>
    <cellStyle name="Opomba 2 8" xfId="827" xr:uid="{00000000-0005-0000-0000-000001040000}"/>
    <cellStyle name="Opomba 2 9" xfId="2390" xr:uid="{00000000-0005-0000-0000-000002040000}"/>
    <cellStyle name="Opozorilo 2" xfId="124" xr:uid="{00000000-0005-0000-0000-000003040000}"/>
    <cellStyle name="Opozorilo 2 2" xfId="449" xr:uid="{00000000-0005-0000-0000-000004040000}"/>
    <cellStyle name="Output" xfId="46" xr:uid="{00000000-0005-0000-0000-000005040000}"/>
    <cellStyle name="Output 10" xfId="1111" xr:uid="{00000000-0005-0000-0000-000006040000}"/>
    <cellStyle name="Output 11" xfId="1073" xr:uid="{00000000-0005-0000-0000-000007040000}"/>
    <cellStyle name="Output 12" xfId="2348" xr:uid="{00000000-0005-0000-0000-000008040000}"/>
    <cellStyle name="Output 13" xfId="2631" xr:uid="{00000000-0005-0000-0000-000009040000}"/>
    <cellStyle name="Output 14" xfId="3264" xr:uid="{CBB48407-ECC4-4873-B48E-273218C0523D}"/>
    <cellStyle name="Output 2" xfId="201" xr:uid="{00000000-0005-0000-0000-00000A040000}"/>
    <cellStyle name="Output 2 10" xfId="1112" xr:uid="{00000000-0005-0000-0000-00000B040000}"/>
    <cellStyle name="Output 2 11" xfId="2210" xr:uid="{00000000-0005-0000-0000-00000C040000}"/>
    <cellStyle name="Output 2 12" xfId="2473" xr:uid="{00000000-0005-0000-0000-00000D040000}"/>
    <cellStyle name="Output 2 13" xfId="3304" xr:uid="{2729A9A9-963E-4DCF-AA3A-1C7497BF8FC7}"/>
    <cellStyle name="Output 2 2" xfId="298" xr:uid="{00000000-0005-0000-0000-00000E040000}"/>
    <cellStyle name="Output 2 2 10" xfId="768" xr:uid="{00000000-0005-0000-0000-00000F040000}"/>
    <cellStyle name="Output 2 2 11" xfId="2723" xr:uid="{00000000-0005-0000-0000-000010040000}"/>
    <cellStyle name="Output 2 2 12" xfId="3399" xr:uid="{2EAFE11C-C9F1-4D06-A4F4-F78186E19DD7}"/>
    <cellStyle name="Output 2 2 2" xfId="695" xr:uid="{00000000-0005-0000-0000-000011040000}"/>
    <cellStyle name="Output 2 2 2 10" xfId="3591" xr:uid="{4A707918-6361-4952-AEE0-2B3F0F3207A9}"/>
    <cellStyle name="Output 2 2 2 2" xfId="1698" xr:uid="{00000000-0005-0000-0000-000012040000}"/>
    <cellStyle name="Output 2 2 2 2 2" xfId="2710" xr:uid="{00000000-0005-0000-0000-000013040000}"/>
    <cellStyle name="Output 2 2 2 2 2 2" xfId="5029" xr:uid="{8F30AA7E-7966-48C0-8902-413D98CA57E6}"/>
    <cellStyle name="Output 2 2 2 2 2 3" xfId="5819" xr:uid="{F3E61CE3-8F44-4115-8E89-E876D4C3F31A}"/>
    <cellStyle name="Output 2 2 2 2 3" xfId="2602" xr:uid="{00000000-0005-0000-0000-000014040000}"/>
    <cellStyle name="Output 2 2 2 2 3 2" xfId="5597" xr:uid="{62B55D82-930E-4FD0-A10C-E9A2F726C991}"/>
    <cellStyle name="Output 2 2 2 2 3 3" xfId="5996" xr:uid="{FACDE730-5D4B-4622-B722-6DA20232647D}"/>
    <cellStyle name="Output 2 2 2 2 4" xfId="2496" xr:uid="{00000000-0005-0000-0000-000015040000}"/>
    <cellStyle name="Output 2 2 2 2 5" xfId="3038" xr:uid="{00000000-0005-0000-0000-000016040000}"/>
    <cellStyle name="Output 2 2 2 2 6" xfId="1077" xr:uid="{00000000-0005-0000-0000-000017040000}"/>
    <cellStyle name="Output 2 2 2 2 7" xfId="2803" xr:uid="{00000000-0005-0000-0000-000018040000}"/>
    <cellStyle name="Output 2 2 2 2 8" xfId="2271" xr:uid="{00000000-0005-0000-0000-000019040000}"/>
    <cellStyle name="Output 2 2 2 2 9" xfId="5700" xr:uid="{4E6F8479-9029-41B2-9389-3F3DC943E8C7}"/>
    <cellStyle name="Output 2 2 2 3" xfId="2142" xr:uid="{00000000-0005-0000-0000-00001A040000}"/>
    <cellStyle name="Output 2 2 2 3 2" xfId="2746" xr:uid="{00000000-0005-0000-0000-00001B040000}"/>
    <cellStyle name="Output 2 2 2 3 2 2" xfId="5469" xr:uid="{74F8D9B2-25C4-4D37-934E-A509DED0B2CE}"/>
    <cellStyle name="Output 2 2 2 3 2 3" xfId="5868" xr:uid="{8E9B2170-6CBE-4AA1-AA85-65993F88BA57}"/>
    <cellStyle name="Output 2 2 2 3 3" xfId="2856" xr:uid="{00000000-0005-0000-0000-00001C040000}"/>
    <cellStyle name="Output 2 2 2 3 3 2" xfId="5646" xr:uid="{2AA42505-5103-407A-A27E-51C6D1CF59B5}"/>
    <cellStyle name="Output 2 2 2 3 3 3" xfId="6045" xr:uid="{071CEE28-A761-4569-812A-40D41D9E50A2}"/>
    <cellStyle name="Output 2 2 2 3 4" xfId="2960" xr:uid="{00000000-0005-0000-0000-00001D040000}"/>
    <cellStyle name="Output 2 2 2 3 5" xfId="3083" xr:uid="{00000000-0005-0000-0000-00001E040000}"/>
    <cellStyle name="Output 2 2 2 3 6" xfId="3144" xr:uid="{00000000-0005-0000-0000-00001F040000}"/>
    <cellStyle name="Output 2 2 2 3 7" xfId="3155" xr:uid="{00000000-0005-0000-0000-000020040000}"/>
    <cellStyle name="Output 2 2 2 3 8" xfId="3232" xr:uid="{00000000-0005-0000-0000-000021040000}"/>
    <cellStyle name="Output 2 2 2 3 9" xfId="5712" xr:uid="{387D8738-014F-40BD-831B-68D4ADCF69AF}"/>
    <cellStyle name="Output 2 2 2 4" xfId="2145" xr:uid="{00000000-0005-0000-0000-000022040000}"/>
    <cellStyle name="Output 2 2 2 4 2" xfId="2749" xr:uid="{00000000-0005-0000-0000-000023040000}"/>
    <cellStyle name="Output 2 2 2 4 2 2" xfId="5472" xr:uid="{F4A49A02-5326-4F42-836D-1870ADC08CA3}"/>
    <cellStyle name="Output 2 2 2 4 2 3" xfId="5871" xr:uid="{127889B7-2A0D-4839-BF0F-DE11560FE5EC}"/>
    <cellStyle name="Output 2 2 2 4 3" xfId="2859" xr:uid="{00000000-0005-0000-0000-000024040000}"/>
    <cellStyle name="Output 2 2 2 4 3 2" xfId="5649" xr:uid="{4CB98DA0-4534-4842-82C1-02586EE39724}"/>
    <cellStyle name="Output 2 2 2 4 3 3" xfId="6048" xr:uid="{C6D5355D-0160-4361-98E1-9EFE6B27E148}"/>
    <cellStyle name="Output 2 2 2 4 4" xfId="2963" xr:uid="{00000000-0005-0000-0000-000025040000}"/>
    <cellStyle name="Output 2 2 2 4 5" xfId="3086" xr:uid="{00000000-0005-0000-0000-000026040000}"/>
    <cellStyle name="Output 2 2 2 4 6" xfId="3145" xr:uid="{00000000-0005-0000-0000-000027040000}"/>
    <cellStyle name="Output 2 2 2 4 7" xfId="3158" xr:uid="{00000000-0005-0000-0000-000028040000}"/>
    <cellStyle name="Output 2 2 2 4 8" xfId="3235" xr:uid="{00000000-0005-0000-0000-000029040000}"/>
    <cellStyle name="Output 2 2 2 4 9" xfId="5713" xr:uid="{6097EEC4-1CDC-435B-9414-2983084D776E}"/>
    <cellStyle name="Output 2 2 2 5" xfId="2169" xr:uid="{00000000-0005-0000-0000-00002A040000}"/>
    <cellStyle name="Output 2 2 2 5 2" xfId="2773" xr:uid="{00000000-0005-0000-0000-00002B040000}"/>
    <cellStyle name="Output 2 2 2 5 2 2" xfId="5496" xr:uid="{746424DA-66AB-4561-B7B7-60E35D0D0881}"/>
    <cellStyle name="Output 2 2 2 5 2 3" xfId="5895" xr:uid="{B4057E60-CEA3-4BA8-ABC6-C0B7068B7882}"/>
    <cellStyle name="Output 2 2 2 5 3" xfId="2883" xr:uid="{00000000-0005-0000-0000-00002C040000}"/>
    <cellStyle name="Output 2 2 2 5 3 2" xfId="5673" xr:uid="{2B39D6A0-392C-47AB-8C5F-B134847F0BC4}"/>
    <cellStyle name="Output 2 2 2 5 3 3" xfId="6072" xr:uid="{95040DD8-8644-40F7-89CE-97FDB8DC44D6}"/>
    <cellStyle name="Output 2 2 2 5 4" xfId="2987" xr:uid="{00000000-0005-0000-0000-00002D040000}"/>
    <cellStyle name="Output 2 2 2 5 5" xfId="3050" xr:uid="{00000000-0005-0000-0000-00002E040000}"/>
    <cellStyle name="Output 2 2 2 5 6" xfId="3110" xr:uid="{00000000-0005-0000-0000-00002F040000}"/>
    <cellStyle name="Output 2 2 2 5 7" xfId="3182" xr:uid="{00000000-0005-0000-0000-000030040000}"/>
    <cellStyle name="Output 2 2 2 5 8" xfId="3259" xr:uid="{00000000-0005-0000-0000-000031040000}"/>
    <cellStyle name="Output 2 2 2 5 9" xfId="5720" xr:uid="{6A549F40-BDF5-44C3-95DF-D995D9600DA8}"/>
    <cellStyle name="Output 2 2 2 6" xfId="1265" xr:uid="{00000000-0005-0000-0000-000032040000}"/>
    <cellStyle name="Output 2 2 2 7" xfId="2332" xr:uid="{00000000-0005-0000-0000-000033040000}"/>
    <cellStyle name="Output 2 2 2 8" xfId="2245" xr:uid="{00000000-0005-0000-0000-000034040000}"/>
    <cellStyle name="Output 2 2 2 9" xfId="2405" xr:uid="{00000000-0005-0000-0000-000035040000}"/>
    <cellStyle name="Output 2 2 3" xfId="1485" xr:uid="{00000000-0005-0000-0000-000036040000}"/>
    <cellStyle name="Output 2 2 3 2" xfId="2378" xr:uid="{00000000-0005-0000-0000-000037040000}"/>
    <cellStyle name="Output 2 2 3 2 2" xfId="4816" xr:uid="{D8CF5D82-29BE-47BF-80A1-F6452F27CF78}"/>
    <cellStyle name="Output 2 2 3 2 3" xfId="5773" xr:uid="{20BE9882-0D27-4743-AB48-EEB8DC30E52B}"/>
    <cellStyle name="Output 2 2 3 3" xfId="1115" xr:uid="{00000000-0005-0000-0000-000038040000}"/>
    <cellStyle name="Output 2 2 3 3 2" xfId="5551" xr:uid="{9FAA4435-2ADF-4DE8-B43A-A00A0B8C47AE}"/>
    <cellStyle name="Output 2 2 3 3 3" xfId="5950" xr:uid="{2C2A762B-0921-471E-88EE-1C11D9A27585}"/>
    <cellStyle name="Output 2 2 3 4" xfId="2778" xr:uid="{00000000-0005-0000-0000-000039040000}"/>
    <cellStyle name="Output 2 2 3 5" xfId="759" xr:uid="{00000000-0005-0000-0000-00003A040000}"/>
    <cellStyle name="Output 2 2 3 6" xfId="2289" xr:uid="{00000000-0005-0000-0000-00003B040000}"/>
    <cellStyle name="Output 2 2 3 7" xfId="2893" xr:uid="{00000000-0005-0000-0000-00003C040000}"/>
    <cellStyle name="Output 2 2 3 8" xfId="2469" xr:uid="{00000000-0005-0000-0000-00003D040000}"/>
    <cellStyle name="Output 2 2 3 9" xfId="5688" xr:uid="{2E1A8322-1EDA-4E31-915E-6DF74B2E6983}"/>
    <cellStyle name="Output 2 2 4" xfId="1545" xr:uid="{00000000-0005-0000-0000-00003E040000}"/>
    <cellStyle name="Output 2 2 4 2" xfId="2645" xr:uid="{00000000-0005-0000-0000-00003F040000}"/>
    <cellStyle name="Output 2 2 4 2 2" xfId="4876" xr:uid="{CC6BBA15-DC23-4E75-B775-0AF576372219}"/>
    <cellStyle name="Output 2 2 4 2 3" xfId="5778" xr:uid="{D0940FBE-2CA9-4982-AED2-C9610486944F}"/>
    <cellStyle name="Output 2 2 4 3" xfId="2439" xr:uid="{00000000-0005-0000-0000-000040040000}"/>
    <cellStyle name="Output 2 2 4 3 2" xfId="5556" xr:uid="{49642A82-34E4-4E38-8544-406772634518}"/>
    <cellStyle name="Output 2 2 4 3 3" xfId="5955" xr:uid="{B9467777-5DE0-4E3F-BEF5-2F8C2D42A969}"/>
    <cellStyle name="Output 2 2 4 4" xfId="2202" xr:uid="{00000000-0005-0000-0000-000041040000}"/>
    <cellStyle name="Output 2 2 4 5" xfId="2586" xr:uid="{00000000-0005-0000-0000-000042040000}"/>
    <cellStyle name="Output 2 2 4 6" xfId="2456" xr:uid="{00000000-0005-0000-0000-000043040000}"/>
    <cellStyle name="Output 2 2 4 7" xfId="2552" xr:uid="{00000000-0005-0000-0000-000044040000}"/>
    <cellStyle name="Output 2 2 4 8" xfId="798" xr:uid="{00000000-0005-0000-0000-000045040000}"/>
    <cellStyle name="Output 2 2 4 9" xfId="5690" xr:uid="{F31D3F41-084B-4BB6-B9D7-C41772BDA753}"/>
    <cellStyle name="Output 2 2 5" xfId="2153" xr:uid="{00000000-0005-0000-0000-000046040000}"/>
    <cellStyle name="Output 2 2 5 2" xfId="2757" xr:uid="{00000000-0005-0000-0000-000047040000}"/>
    <cellStyle name="Output 2 2 5 2 2" xfId="5480" xr:uid="{1D653914-4E9A-4630-8C25-F311447ADEF3}"/>
    <cellStyle name="Output 2 2 5 2 3" xfId="5879" xr:uid="{23FE63D8-0793-461A-8C62-D4AD24414465}"/>
    <cellStyle name="Output 2 2 5 3" xfId="2867" xr:uid="{00000000-0005-0000-0000-000048040000}"/>
    <cellStyle name="Output 2 2 5 3 2" xfId="5657" xr:uid="{8ABF754D-5FD7-45F6-8A52-8D22949F98F2}"/>
    <cellStyle name="Output 2 2 5 3 3" xfId="6056" xr:uid="{E91DE2EA-2E0D-4D47-8496-32DF1B1BA810}"/>
    <cellStyle name="Output 2 2 5 4" xfId="2971" xr:uid="{00000000-0005-0000-0000-000049040000}"/>
    <cellStyle name="Output 2 2 5 5" xfId="3094" xr:uid="{00000000-0005-0000-0000-00004A040000}"/>
    <cellStyle name="Output 2 2 5 6" xfId="3147" xr:uid="{00000000-0005-0000-0000-00004B040000}"/>
    <cellStyle name="Output 2 2 5 7" xfId="3166" xr:uid="{00000000-0005-0000-0000-00004C040000}"/>
    <cellStyle name="Output 2 2 5 8" xfId="3243" xr:uid="{00000000-0005-0000-0000-00004D040000}"/>
    <cellStyle name="Output 2 2 5 9" xfId="5716" xr:uid="{BE9787A1-1557-40D1-8DD0-74DCFA624920}"/>
    <cellStyle name="Output 2 2 6" xfId="1559" xr:uid="{00000000-0005-0000-0000-00004E040000}"/>
    <cellStyle name="Output 2 2 6 2" xfId="2288" xr:uid="{00000000-0005-0000-0000-00004F040000}"/>
    <cellStyle name="Output 2 2 6 2 2" xfId="4890" xr:uid="{E8551558-406F-4E48-9246-F77931FA3ACF}"/>
    <cellStyle name="Output 2 2 6 2 3" xfId="5792" xr:uid="{86DD93E6-275D-4CBF-9387-07FAD5402ABA}"/>
    <cellStyle name="Output 2 2 6 3" xfId="2226" xr:uid="{00000000-0005-0000-0000-000050040000}"/>
    <cellStyle name="Output 2 2 6 3 2" xfId="5570" xr:uid="{79CF4ABE-65AE-4182-921A-57F0863D0916}"/>
    <cellStyle name="Output 2 2 6 3 3" xfId="5969" xr:uid="{43D9EB08-AB5B-48D7-9A06-5E9C9DE1852E}"/>
    <cellStyle name="Output 2 2 6 4" xfId="1081" xr:uid="{00000000-0005-0000-0000-000051040000}"/>
    <cellStyle name="Output 2 2 6 5" xfId="2896" xr:uid="{00000000-0005-0000-0000-000052040000}"/>
    <cellStyle name="Output 2 2 6 6" xfId="2670" xr:uid="{00000000-0005-0000-0000-000053040000}"/>
    <cellStyle name="Output 2 2 6 7" xfId="2691" xr:uid="{00000000-0005-0000-0000-000054040000}"/>
    <cellStyle name="Output 2 2 6 8" xfId="3045" xr:uid="{00000000-0005-0000-0000-000055040000}"/>
    <cellStyle name="Output 2 2 6 9" xfId="5694" xr:uid="{84CBE1ED-9A51-4192-B3B9-3109E3653E37}"/>
    <cellStyle name="Output 2 2 7" xfId="974" xr:uid="{00000000-0005-0000-0000-000056040000}"/>
    <cellStyle name="Output 2 2 8" xfId="761" xr:uid="{00000000-0005-0000-0000-000057040000}"/>
    <cellStyle name="Output 2 2 9" xfId="2345" xr:uid="{00000000-0005-0000-0000-000058040000}"/>
    <cellStyle name="Output 2 3" xfId="451" xr:uid="{00000000-0005-0000-0000-000059040000}"/>
    <cellStyle name="Output 2 4" xfId="600" xr:uid="{00000000-0005-0000-0000-00005A040000}"/>
    <cellStyle name="Output 2 4 10" xfId="3496" xr:uid="{21799713-56FA-4C67-8804-CC5394225FAA}"/>
    <cellStyle name="Output 2 4 2" xfId="1603" xr:uid="{00000000-0005-0000-0000-00005B040000}"/>
    <cellStyle name="Output 2 4 2 2" xfId="2682" xr:uid="{00000000-0005-0000-0000-00005C040000}"/>
    <cellStyle name="Output 2 4 2 2 2" xfId="4934" xr:uid="{5E82BAC6-5CEC-44EA-99CE-A64C5AA826B5}"/>
    <cellStyle name="Output 2 4 2 2 3" xfId="5804" xr:uid="{8520C20F-6A62-46B2-81BC-FCC073B64989}"/>
    <cellStyle name="Output 2 4 2 3" xfId="2295" xr:uid="{00000000-0005-0000-0000-00005D040000}"/>
    <cellStyle name="Output 2 4 2 3 2" xfId="5582" xr:uid="{76904808-F02D-471B-95EC-D30F4C52C73B}"/>
    <cellStyle name="Output 2 4 2 3 3" xfId="5981" xr:uid="{833F672E-F3D5-42FA-BE70-0415F2F10E96}"/>
    <cellStyle name="Output 2 4 2 4" xfId="2621" xr:uid="{00000000-0005-0000-0000-00005E040000}"/>
    <cellStyle name="Output 2 4 2 5" xfId="3015" xr:uid="{00000000-0005-0000-0000-00005F040000}"/>
    <cellStyle name="Output 2 4 2 6" xfId="1117" xr:uid="{00000000-0005-0000-0000-000060040000}"/>
    <cellStyle name="Output 2 4 2 7" xfId="3114" xr:uid="{00000000-0005-0000-0000-000061040000}"/>
    <cellStyle name="Output 2 4 2 8" xfId="2807" xr:uid="{00000000-0005-0000-0000-000062040000}"/>
    <cellStyle name="Output 2 4 2 9" xfId="5697" xr:uid="{30943DAD-694F-4A30-BA5A-0BC532D01E06}"/>
    <cellStyle name="Output 2 4 3" xfId="2121" xr:uid="{00000000-0005-0000-0000-000063040000}"/>
    <cellStyle name="Output 2 4 3 2" xfId="1032" xr:uid="{00000000-0005-0000-0000-000064040000}"/>
    <cellStyle name="Output 2 4 3 2 2" xfId="5448" xr:uid="{CF310BB2-A561-4EC4-814E-9F83A2D609BE}"/>
    <cellStyle name="Output 2 4 3 2 3" xfId="5847" xr:uid="{4BCD073D-E7D0-454B-9BD3-56C50F0A6955}"/>
    <cellStyle name="Output 2 4 3 3" xfId="2835" xr:uid="{00000000-0005-0000-0000-000065040000}"/>
    <cellStyle name="Output 2 4 3 3 2" xfId="5625" xr:uid="{2D5F8047-68F6-43C1-8B9C-E7A5D78AEBC1}"/>
    <cellStyle name="Output 2 4 3 3 3" xfId="6024" xr:uid="{84ADD3FB-2CE4-4EFA-970D-696F18D81B55}"/>
    <cellStyle name="Output 2 4 3 4" xfId="2939" xr:uid="{00000000-0005-0000-0000-000066040000}"/>
    <cellStyle name="Output 2 4 3 5" xfId="3062" xr:uid="{00000000-0005-0000-0000-000067040000}"/>
    <cellStyle name="Output 2 4 3 6" xfId="3139" xr:uid="{00000000-0005-0000-0000-000068040000}"/>
    <cellStyle name="Output 2 4 3 7" xfId="2906" xr:uid="{00000000-0005-0000-0000-000069040000}"/>
    <cellStyle name="Output 2 4 3 8" xfId="3211" xr:uid="{00000000-0005-0000-0000-00006A040000}"/>
    <cellStyle name="Output 2 4 3 9" xfId="5708" xr:uid="{E690124F-466D-4583-BF42-3900D000B138}"/>
    <cellStyle name="Output 2 4 4" xfId="1329" xr:uid="{00000000-0005-0000-0000-00006B040000}"/>
    <cellStyle name="Output 2 4 4 2" xfId="2231" xr:uid="{00000000-0005-0000-0000-00006C040000}"/>
    <cellStyle name="Output 2 4 4 2 2" xfId="4660" xr:uid="{B4F0D8AF-C919-4DE0-B8FF-DFC76AA7815B}"/>
    <cellStyle name="Output 2 4 4 2 3" xfId="5729" xr:uid="{F51A8A8F-269B-4FB1-917B-250D9DC540E7}"/>
    <cellStyle name="Output 2 4 4 3" xfId="825" xr:uid="{00000000-0005-0000-0000-00006D040000}"/>
    <cellStyle name="Output 2 4 4 3 2" xfId="5507" xr:uid="{585AAA7F-A564-49F1-8157-2768C5939119}"/>
    <cellStyle name="Output 2 4 4 3 3" xfId="5906" xr:uid="{5D19A948-1DDC-418E-B891-3E463D7FC6C5}"/>
    <cellStyle name="Output 2 4 4 4" xfId="2425" xr:uid="{00000000-0005-0000-0000-00006E040000}"/>
    <cellStyle name="Output 2 4 4 5" xfId="1114" xr:uid="{00000000-0005-0000-0000-00006F040000}"/>
    <cellStyle name="Output 2 4 4 6" xfId="2905" xr:uid="{00000000-0005-0000-0000-000070040000}"/>
    <cellStyle name="Output 2 4 4 7" xfId="2385" xr:uid="{00000000-0005-0000-0000-000071040000}"/>
    <cellStyle name="Output 2 4 4 8" xfId="2207" xr:uid="{00000000-0005-0000-0000-000072040000}"/>
    <cellStyle name="Output 2 4 4 9" xfId="5678" xr:uid="{233A6BF7-D010-4218-A607-5FE1B55D2814}"/>
    <cellStyle name="Output 2 4 5" xfId="2098" xr:uid="{00000000-0005-0000-0000-000073040000}"/>
    <cellStyle name="Output 2 4 5 2" xfId="2182" xr:uid="{00000000-0005-0000-0000-000074040000}"/>
    <cellStyle name="Output 2 4 5 2 2" xfId="5425" xr:uid="{7489FC40-FEC0-4760-8FAC-140395F7E770}"/>
    <cellStyle name="Output 2 4 5 2 3" xfId="5824" xr:uid="{5F56D003-F581-42C3-9319-93E109FC8A01}"/>
    <cellStyle name="Output 2 4 5 3" xfId="2812" xr:uid="{00000000-0005-0000-0000-000075040000}"/>
    <cellStyle name="Output 2 4 5 3 2" xfId="5602" xr:uid="{E2D99811-8DE5-4C7A-98FC-D31486B4AF9C}"/>
    <cellStyle name="Output 2 4 5 3 3" xfId="6001" xr:uid="{7E780D2A-B2F0-4C7E-815B-6D9C0B90472D}"/>
    <cellStyle name="Output 2 4 5 4" xfId="2916" xr:uid="{00000000-0005-0000-0000-000076040000}"/>
    <cellStyle name="Output 2 4 5 5" xfId="3029" xr:uid="{00000000-0005-0000-0000-000077040000}"/>
    <cellStyle name="Output 2 4 5 6" xfId="2362" xr:uid="{00000000-0005-0000-0000-000078040000}"/>
    <cellStyle name="Output 2 4 5 7" xfId="2610" xr:uid="{00000000-0005-0000-0000-000079040000}"/>
    <cellStyle name="Output 2 4 5 8" xfId="3188" xr:uid="{00000000-0005-0000-0000-00007A040000}"/>
    <cellStyle name="Output 2 4 5 9" xfId="5701" xr:uid="{18B695D6-EF25-46F9-8026-76DC55D9305A}"/>
    <cellStyle name="Output 2 4 6" xfId="1170" xr:uid="{00000000-0005-0000-0000-00007B040000}"/>
    <cellStyle name="Output 2 4 7" xfId="2279" xr:uid="{00000000-0005-0000-0000-00007C040000}"/>
    <cellStyle name="Output 2 4 8" xfId="2488" xr:uid="{00000000-0005-0000-0000-00007D040000}"/>
    <cellStyle name="Output 2 4 9" xfId="3009" xr:uid="{00000000-0005-0000-0000-00007E040000}"/>
    <cellStyle name="Output 2 5" xfId="1390" xr:uid="{00000000-0005-0000-0000-00007F040000}"/>
    <cellStyle name="Output 2 5 2" xfId="2498" xr:uid="{00000000-0005-0000-0000-000080040000}"/>
    <cellStyle name="Output 2 5 2 2" xfId="4721" xr:uid="{42101BD0-EA42-4D8F-83F1-DC7823FFCD30}"/>
    <cellStyle name="Output 2 5 2 3" xfId="5758" xr:uid="{38E1F9BF-7B15-45D6-9E50-E499B6758781}"/>
    <cellStyle name="Output 2 5 3" xfId="2627" xr:uid="{00000000-0005-0000-0000-000081040000}"/>
    <cellStyle name="Output 2 5 3 2" xfId="5536" xr:uid="{5434172C-8A5D-45AD-83FF-1250CE50253B}"/>
    <cellStyle name="Output 2 5 3 3" xfId="5935" xr:uid="{16D412FC-60E1-4760-950F-083A630CC8BD}"/>
    <cellStyle name="Output 2 5 4" xfId="2218" xr:uid="{00000000-0005-0000-0000-000082040000}"/>
    <cellStyle name="Output 2 5 5" xfId="2717" xr:uid="{00000000-0005-0000-0000-000083040000}"/>
    <cellStyle name="Output 2 5 6" xfId="2440" xr:uid="{00000000-0005-0000-0000-000084040000}"/>
    <cellStyle name="Output 2 5 7" xfId="2788" xr:uid="{00000000-0005-0000-0000-000085040000}"/>
    <cellStyle name="Output 2 5 8" xfId="2538" xr:uid="{00000000-0005-0000-0000-000086040000}"/>
    <cellStyle name="Output 2 5 9" xfId="5685" xr:uid="{EC64D1AC-7A63-4321-9C1A-235552B0BE4D}"/>
    <cellStyle name="Output 2 6" xfId="1549" xr:uid="{00000000-0005-0000-0000-000087040000}"/>
    <cellStyle name="Output 2 6 2" xfId="2409" xr:uid="{00000000-0005-0000-0000-000088040000}"/>
    <cellStyle name="Output 2 6 2 2" xfId="4880" xr:uid="{A332FC33-36FC-45EF-8170-A3D7898F40C2}"/>
    <cellStyle name="Output 2 6 2 3" xfId="5782" xr:uid="{55A31506-F24D-4B95-954F-25C05BDBD7E8}"/>
    <cellStyle name="Output 2 6 3" xfId="1122" xr:uid="{00000000-0005-0000-0000-000089040000}"/>
    <cellStyle name="Output 2 6 3 2" xfId="5560" xr:uid="{8F8F8643-B96E-4B52-93DE-A919E6A4F8BB}"/>
    <cellStyle name="Output 2 6 3 3" xfId="5959" xr:uid="{2419B3BB-9380-4DE9-AA60-CF8B58B36703}"/>
    <cellStyle name="Output 2 6 4" xfId="2795" xr:uid="{00000000-0005-0000-0000-00008A040000}"/>
    <cellStyle name="Output 2 6 5" xfId="2573" xr:uid="{00000000-0005-0000-0000-00008B040000}"/>
    <cellStyle name="Output 2 6 6" xfId="2208" xr:uid="{00000000-0005-0000-0000-00008C040000}"/>
    <cellStyle name="Output 2 6 7" xfId="2375" xr:uid="{00000000-0005-0000-0000-00008D040000}"/>
    <cellStyle name="Output 2 6 8" xfId="756" xr:uid="{00000000-0005-0000-0000-00008E040000}"/>
    <cellStyle name="Output 2 6 9" xfId="5691" xr:uid="{797BA9F5-F158-4D4A-8F94-CFF5111C8154}"/>
    <cellStyle name="Output 2 7" xfId="2148" xr:uid="{00000000-0005-0000-0000-00008F040000}"/>
    <cellStyle name="Output 2 7 2" xfId="2752" xr:uid="{00000000-0005-0000-0000-000090040000}"/>
    <cellStyle name="Output 2 7 2 2" xfId="5475" xr:uid="{4F55F9B6-3E85-4C56-8F12-D023BFF203DE}"/>
    <cellStyle name="Output 2 7 2 3" xfId="5874" xr:uid="{4FB71B56-D88F-4392-9E6B-E647B685D29D}"/>
    <cellStyle name="Output 2 7 3" xfId="2862" xr:uid="{00000000-0005-0000-0000-000091040000}"/>
    <cellStyle name="Output 2 7 3 2" xfId="5652" xr:uid="{7F17D0C5-D7CC-4281-A523-30BA31B73E5B}"/>
    <cellStyle name="Output 2 7 3 3" xfId="6051" xr:uid="{DC566433-F091-4AA9-A091-7C39AFE53AC2}"/>
    <cellStyle name="Output 2 7 4" xfId="2966" xr:uid="{00000000-0005-0000-0000-000092040000}"/>
    <cellStyle name="Output 2 7 5" xfId="3043" xr:uid="{00000000-0005-0000-0000-000093040000}"/>
    <cellStyle name="Output 2 7 6" xfId="3089" xr:uid="{00000000-0005-0000-0000-000094040000}"/>
    <cellStyle name="Output 2 7 7" xfId="3161" xr:uid="{00000000-0005-0000-0000-000095040000}"/>
    <cellStyle name="Output 2 7 8" xfId="3238" xr:uid="{00000000-0005-0000-0000-000096040000}"/>
    <cellStyle name="Output 2 7 9" xfId="5714" xr:uid="{7E38AE5C-8618-4BD6-9653-C45D5E95B449}"/>
    <cellStyle name="Output 2 8" xfId="877" xr:uid="{00000000-0005-0000-0000-000097040000}"/>
    <cellStyle name="Output 2 9" xfId="1069" xr:uid="{00000000-0005-0000-0000-000098040000}"/>
    <cellStyle name="Output 3" xfId="269" xr:uid="{00000000-0005-0000-0000-000099040000}"/>
    <cellStyle name="Output 3 10" xfId="2690" xr:uid="{00000000-0005-0000-0000-00009A040000}"/>
    <cellStyle name="Output 3 11" xfId="2404" xr:uid="{00000000-0005-0000-0000-00009B040000}"/>
    <cellStyle name="Output 3 12" xfId="3370" xr:uid="{DF224A83-4028-4F8C-A02C-2FB807898758}"/>
    <cellStyle name="Output 3 2" xfId="666" xr:uid="{00000000-0005-0000-0000-00009C040000}"/>
    <cellStyle name="Output 3 2 10" xfId="3562" xr:uid="{B81301E9-26E9-4FD3-BF02-4A5D6085AC11}"/>
    <cellStyle name="Output 3 2 2" xfId="1669" xr:uid="{00000000-0005-0000-0000-00009D040000}"/>
    <cellStyle name="Output 3 2 2 2" xfId="1060" xr:uid="{00000000-0005-0000-0000-00009E040000}"/>
    <cellStyle name="Output 3 2 2 2 2" xfId="5000" xr:uid="{EA145619-8446-45CB-8316-C2F199E6CCFF}"/>
    <cellStyle name="Output 3 2 2 2 3" xfId="5814" xr:uid="{2DCF7F72-72AC-471B-8BF7-BC34C00AA5DD}"/>
    <cellStyle name="Output 3 2 2 3" xfId="2396" xr:uid="{00000000-0005-0000-0000-00009F040000}"/>
    <cellStyle name="Output 3 2 2 3 2" xfId="5592" xr:uid="{D4893F81-3F48-4638-9917-C6B2E27D4EBB}"/>
    <cellStyle name="Output 3 2 2 3 3" xfId="5991" xr:uid="{2BD32BA9-F1B8-4A75-A7D1-D50A38FF5179}"/>
    <cellStyle name="Output 3 2 2 4" xfId="2381" xr:uid="{00000000-0005-0000-0000-0000A0040000}"/>
    <cellStyle name="Output 3 2 2 5" xfId="2908" xr:uid="{00000000-0005-0000-0000-0000A1040000}"/>
    <cellStyle name="Output 3 2 2 6" xfId="2186" xr:uid="{00000000-0005-0000-0000-0000A2040000}"/>
    <cellStyle name="Output 3 2 2 7" xfId="2514" xr:uid="{00000000-0005-0000-0000-0000A3040000}"/>
    <cellStyle name="Output 3 2 2 8" xfId="3034" xr:uid="{00000000-0005-0000-0000-0000A4040000}"/>
    <cellStyle name="Output 3 2 2 9" xfId="5699" xr:uid="{617ECE73-E91F-46E8-8E70-6289B0553FF8}"/>
    <cellStyle name="Output 3 2 3" xfId="2136" xr:uid="{00000000-0005-0000-0000-0000A5040000}"/>
    <cellStyle name="Output 3 2 3 2" xfId="2740" xr:uid="{00000000-0005-0000-0000-0000A6040000}"/>
    <cellStyle name="Output 3 2 3 2 2" xfId="5463" xr:uid="{784CB5EF-66BA-4FC5-8F42-7FB148EC9CBF}"/>
    <cellStyle name="Output 3 2 3 2 3" xfId="5862" xr:uid="{F3812E42-44E0-4B7B-8BD0-B1D53792AF2B}"/>
    <cellStyle name="Output 3 2 3 3" xfId="2850" xr:uid="{00000000-0005-0000-0000-0000A7040000}"/>
    <cellStyle name="Output 3 2 3 3 2" xfId="5640" xr:uid="{1E63F346-A14E-4081-94F4-06E4ED0B29E9}"/>
    <cellStyle name="Output 3 2 3 3 3" xfId="6039" xr:uid="{A3E99B6D-0698-41E5-BC97-D830B3F25563}"/>
    <cellStyle name="Output 3 2 3 4" xfId="2954" xr:uid="{00000000-0005-0000-0000-0000A8040000}"/>
    <cellStyle name="Output 3 2 3 5" xfId="3077" xr:uid="{00000000-0005-0000-0000-0000A9040000}"/>
    <cellStyle name="Output 3 2 3 6" xfId="3143" xr:uid="{00000000-0005-0000-0000-0000AA040000}"/>
    <cellStyle name="Output 3 2 3 7" xfId="2275" xr:uid="{00000000-0005-0000-0000-0000AB040000}"/>
    <cellStyle name="Output 3 2 3 8" xfId="3226" xr:uid="{00000000-0005-0000-0000-0000AC040000}"/>
    <cellStyle name="Output 3 2 3 9" xfId="5711" xr:uid="{6AFFB41D-36A0-4E85-A2C5-3D50C43E4776}"/>
    <cellStyle name="Output 3 2 4" xfId="1552" xr:uid="{00000000-0005-0000-0000-0000AD040000}"/>
    <cellStyle name="Output 3 2 4 2" xfId="2675" xr:uid="{00000000-0005-0000-0000-0000AE040000}"/>
    <cellStyle name="Output 3 2 4 2 2" xfId="4883" xr:uid="{08E0A7D0-B856-4FBA-A177-833D9AD9FAC7}"/>
    <cellStyle name="Output 3 2 4 2 3" xfId="5785" xr:uid="{E24D59EC-732B-45A5-82E6-089D3CF2813A}"/>
    <cellStyle name="Output 3 2 4 3" xfId="2619" xr:uid="{00000000-0005-0000-0000-0000AF040000}"/>
    <cellStyle name="Output 3 2 4 3 2" xfId="5563" xr:uid="{7CC7E674-5366-4F5B-A7E7-485D9377B7F2}"/>
    <cellStyle name="Output 3 2 4 3 3" xfId="5962" xr:uid="{4EE6243B-9757-462B-9158-6EE00893B043}"/>
    <cellStyle name="Output 3 2 4 4" xfId="1067" xr:uid="{00000000-0005-0000-0000-0000B0040000}"/>
    <cellStyle name="Output 3 2 4 5" xfId="3006" xr:uid="{00000000-0005-0000-0000-0000B1040000}"/>
    <cellStyle name="Output 3 2 4 6" xfId="2634" xr:uid="{00000000-0005-0000-0000-0000B2040000}"/>
    <cellStyle name="Output 3 2 4 7" xfId="2316" xr:uid="{00000000-0005-0000-0000-0000B3040000}"/>
    <cellStyle name="Output 3 2 4 8" xfId="2624" xr:uid="{00000000-0005-0000-0000-0000B4040000}"/>
    <cellStyle name="Output 3 2 4 9" xfId="5692" xr:uid="{0DB08811-BC08-4C1F-B546-556078814478}"/>
    <cellStyle name="Output 3 2 5" xfId="2160" xr:uid="{00000000-0005-0000-0000-0000B5040000}"/>
    <cellStyle name="Output 3 2 5 2" xfId="2764" xr:uid="{00000000-0005-0000-0000-0000B6040000}"/>
    <cellStyle name="Output 3 2 5 2 2" xfId="5487" xr:uid="{EBC631DF-3253-430C-8081-6F95B294172C}"/>
    <cellStyle name="Output 3 2 5 2 3" xfId="5886" xr:uid="{4F389680-6FE5-4607-A5E7-964843EA0020}"/>
    <cellStyle name="Output 3 2 5 3" xfId="2874" xr:uid="{00000000-0005-0000-0000-0000B7040000}"/>
    <cellStyle name="Output 3 2 5 3 2" xfId="5664" xr:uid="{137113A1-1207-491C-8BB6-39B9DEF36B61}"/>
    <cellStyle name="Output 3 2 5 3 3" xfId="6063" xr:uid="{50C89BBD-C94F-4356-A0BF-53986160171A}"/>
    <cellStyle name="Output 3 2 5 4" xfId="2978" xr:uid="{00000000-0005-0000-0000-0000B8040000}"/>
    <cellStyle name="Output 3 2 5 5" xfId="3046" xr:uid="{00000000-0005-0000-0000-0000B9040000}"/>
    <cellStyle name="Output 3 2 5 6" xfId="3101" xr:uid="{00000000-0005-0000-0000-0000BA040000}"/>
    <cellStyle name="Output 3 2 5 7" xfId="3173" xr:uid="{00000000-0005-0000-0000-0000BB040000}"/>
    <cellStyle name="Output 3 2 5 8" xfId="3250" xr:uid="{00000000-0005-0000-0000-0000BC040000}"/>
    <cellStyle name="Output 3 2 5 9" xfId="5717" xr:uid="{BC97EAE3-7430-4213-9125-49FFCFBB13C1}"/>
    <cellStyle name="Output 3 2 6" xfId="1236" xr:uid="{00000000-0005-0000-0000-0000BD040000}"/>
    <cellStyle name="Output 3 2 7" xfId="2314" xr:uid="{00000000-0005-0000-0000-0000BE040000}"/>
    <cellStyle name="Output 3 2 8" xfId="2674" xr:uid="{00000000-0005-0000-0000-0000BF040000}"/>
    <cellStyle name="Output 3 2 9" xfId="2274" xr:uid="{00000000-0005-0000-0000-0000C0040000}"/>
    <cellStyle name="Output 3 3" xfId="1456" xr:uid="{00000000-0005-0000-0000-0000C1040000}"/>
    <cellStyle name="Output 3 3 2" xfId="2463" xr:uid="{00000000-0005-0000-0000-0000C2040000}"/>
    <cellStyle name="Output 3 3 2 2" xfId="4787" xr:uid="{B75F5D05-A989-4C94-A2BE-FA33E925EDA9}"/>
    <cellStyle name="Output 3 3 2 3" xfId="5768" xr:uid="{48492EB5-82A1-4197-A881-6230D40E91BE}"/>
    <cellStyle name="Output 3 3 3" xfId="2349" xr:uid="{00000000-0005-0000-0000-0000C3040000}"/>
    <cellStyle name="Output 3 3 3 2" xfId="5546" xr:uid="{186A17CE-0E12-4AE1-9158-F434B2F106D7}"/>
    <cellStyle name="Output 3 3 3 3" xfId="5945" xr:uid="{93394A80-C125-41AA-B5A8-4F8DABF62DB1}"/>
    <cellStyle name="Output 3 3 4" xfId="2568" xr:uid="{00000000-0005-0000-0000-0000C4040000}"/>
    <cellStyle name="Output 3 3 5" xfId="767" xr:uid="{00000000-0005-0000-0000-0000C5040000}"/>
    <cellStyle name="Output 3 3 6" xfId="2546" xr:uid="{00000000-0005-0000-0000-0000C6040000}"/>
    <cellStyle name="Output 3 3 7" xfId="2511" xr:uid="{00000000-0005-0000-0000-0000C7040000}"/>
    <cellStyle name="Output 3 3 8" xfId="2541" xr:uid="{00000000-0005-0000-0000-0000C8040000}"/>
    <cellStyle name="Output 3 3 9" xfId="5687" xr:uid="{4C708A28-5545-4B1D-A3FA-04C4448BD5CB}"/>
    <cellStyle name="Output 3 4" xfId="1347" xr:uid="{00000000-0005-0000-0000-0000C9040000}"/>
    <cellStyle name="Output 3 4 2" xfId="797" xr:uid="{00000000-0005-0000-0000-0000CA040000}"/>
    <cellStyle name="Output 3 4 2 2" xfId="4678" xr:uid="{80A462B1-37A5-4162-AB3A-99C2CF02F0C5}"/>
    <cellStyle name="Output 3 4 2 3" xfId="5741" xr:uid="{1F5493B2-429B-46BF-B998-B39547FF3319}"/>
    <cellStyle name="Output 3 4 3" xfId="2374" xr:uid="{00000000-0005-0000-0000-0000CB040000}"/>
    <cellStyle name="Output 3 4 3 2" xfId="5519" xr:uid="{A6B69A09-B61D-4B6F-A8E5-20BBFDA4F41E}"/>
    <cellStyle name="Output 3 4 3 3" xfId="5918" xr:uid="{0A556C6D-FFA7-4813-8761-7250F2F07596}"/>
    <cellStyle name="Output 3 4 4" xfId="2520" xr:uid="{00000000-0005-0000-0000-0000CC040000}"/>
    <cellStyle name="Output 3 4 5" xfId="2650" xr:uid="{00000000-0005-0000-0000-0000CD040000}"/>
    <cellStyle name="Output 3 4 6" xfId="1039" xr:uid="{00000000-0005-0000-0000-0000CE040000}"/>
    <cellStyle name="Output 3 4 7" xfId="2522" xr:uid="{00000000-0005-0000-0000-0000CF040000}"/>
    <cellStyle name="Output 3 4 8" xfId="2238" xr:uid="{00000000-0005-0000-0000-0000D0040000}"/>
    <cellStyle name="Output 3 4 9" xfId="5681" xr:uid="{64334063-A254-41CA-9F1A-2EFA4B0B6B49}"/>
    <cellStyle name="Output 3 5" xfId="2108" xr:uid="{00000000-0005-0000-0000-0000D1040000}"/>
    <cellStyle name="Output 3 5 2" xfId="778" xr:uid="{00000000-0005-0000-0000-0000D2040000}"/>
    <cellStyle name="Output 3 5 2 2" xfId="5435" xr:uid="{D4E7A696-67D0-41FC-8476-72F5F2E2E8BF}"/>
    <cellStyle name="Output 3 5 2 3" xfId="5834" xr:uid="{DA846DE9-5CF1-4BBE-AEC0-EF6782EF8ECD}"/>
    <cellStyle name="Output 3 5 3" xfId="2822" xr:uid="{00000000-0005-0000-0000-0000D3040000}"/>
    <cellStyle name="Output 3 5 3 2" xfId="5612" xr:uid="{3AA4C110-1A0E-4E92-ACF4-6DA5F0AB5CB0}"/>
    <cellStyle name="Output 3 5 3 3" xfId="6011" xr:uid="{35FB09F4-E706-4074-8EB0-285FBE04BB7D}"/>
    <cellStyle name="Output 3 5 4" xfId="2926" xr:uid="{00000000-0005-0000-0000-0000D4040000}"/>
    <cellStyle name="Output 3 5 5" xfId="2491" xr:uid="{00000000-0005-0000-0000-0000D5040000}"/>
    <cellStyle name="Output 3 5 6" xfId="3133" xr:uid="{00000000-0005-0000-0000-0000D6040000}"/>
    <cellStyle name="Output 3 5 7" xfId="2801" xr:uid="{00000000-0005-0000-0000-0000D7040000}"/>
    <cellStyle name="Output 3 5 8" xfId="3198" xr:uid="{00000000-0005-0000-0000-0000D8040000}"/>
    <cellStyle name="Output 3 5 9" xfId="5703" xr:uid="{0B7497B3-6270-42D7-8995-0BAC65A6ED22}"/>
    <cellStyle name="Output 3 6" xfId="2107" xr:uid="{00000000-0005-0000-0000-0000D9040000}"/>
    <cellStyle name="Output 3 6 2" xfId="2178" xr:uid="{00000000-0005-0000-0000-0000DA040000}"/>
    <cellStyle name="Output 3 6 2 2" xfId="5434" xr:uid="{851B9BAD-95C0-4E52-9CB7-50644E2D9F08}"/>
    <cellStyle name="Output 3 6 2 3" xfId="5833" xr:uid="{D2B27D66-AF5A-464D-8A54-EBF78B96B2EC}"/>
    <cellStyle name="Output 3 6 3" xfId="2821" xr:uid="{00000000-0005-0000-0000-0000DB040000}"/>
    <cellStyle name="Output 3 6 3 2" xfId="5611" xr:uid="{460F4123-CD57-4E11-B9FD-ECF3F506B32F}"/>
    <cellStyle name="Output 3 6 3 3" xfId="6010" xr:uid="{DBBB7799-9D1A-4028-BB9F-AB776E6BB2A4}"/>
    <cellStyle name="Output 3 6 4" xfId="2925" xr:uid="{00000000-0005-0000-0000-0000DC040000}"/>
    <cellStyle name="Output 3 6 5" xfId="3030" xr:uid="{00000000-0005-0000-0000-0000DD040000}"/>
    <cellStyle name="Output 3 6 6" xfId="2708" xr:uid="{00000000-0005-0000-0000-0000DE040000}"/>
    <cellStyle name="Output 3 6 7" xfId="3011" xr:uid="{00000000-0005-0000-0000-0000DF040000}"/>
    <cellStyle name="Output 3 6 8" xfId="3197" xr:uid="{00000000-0005-0000-0000-0000E0040000}"/>
    <cellStyle name="Output 3 6 9" xfId="5702" xr:uid="{9561DDE0-CF90-443B-8EF0-FE1969C18970}"/>
    <cellStyle name="Output 3 7" xfId="945" xr:uid="{00000000-0005-0000-0000-0000E1040000}"/>
    <cellStyle name="Output 3 8" xfId="1058" xr:uid="{00000000-0005-0000-0000-0000E2040000}"/>
    <cellStyle name="Output 3 9" xfId="1035" xr:uid="{00000000-0005-0000-0000-0000E3040000}"/>
    <cellStyle name="Output 4" xfId="450" xr:uid="{00000000-0005-0000-0000-0000E4040000}"/>
    <cellStyle name="Output 5" xfId="561" xr:uid="{00000000-0005-0000-0000-0000E5040000}"/>
    <cellStyle name="Output 5 10" xfId="3457" xr:uid="{CB963807-9F32-4DEB-85B9-DA0D254D1661}"/>
    <cellStyle name="Output 5 2" xfId="1564" xr:uid="{00000000-0005-0000-0000-0000E6040000}"/>
    <cellStyle name="Output 5 2 2" xfId="2689" xr:uid="{00000000-0005-0000-0000-0000E7040000}"/>
    <cellStyle name="Output 5 2 2 2" xfId="4895" xr:uid="{6A2D7ADC-20EB-44D0-9D87-A0069892D9B9}"/>
    <cellStyle name="Output 5 2 2 3" xfId="5797" xr:uid="{274407CE-CAB2-4228-B38D-CBC949EB631D}"/>
    <cellStyle name="Output 5 2 3" xfId="2676" xr:uid="{00000000-0005-0000-0000-0000E8040000}"/>
    <cellStyle name="Output 5 2 3 2" xfId="5575" xr:uid="{56327DF9-DF43-4D9D-98A2-13AE2A0C85A7}"/>
    <cellStyle name="Output 5 2 3 3" xfId="5974" xr:uid="{A3F65EAA-B9E8-4D21-B3B8-D8F25B43E681}"/>
    <cellStyle name="Output 5 2 4" xfId="2475" xr:uid="{00000000-0005-0000-0000-0000E9040000}"/>
    <cellStyle name="Output 5 2 5" xfId="3020" xr:uid="{00000000-0005-0000-0000-0000EA040000}"/>
    <cellStyle name="Output 5 2 6" xfId="2497" xr:uid="{00000000-0005-0000-0000-0000EB040000}"/>
    <cellStyle name="Output 5 2 7" xfId="3116" xr:uid="{00000000-0005-0000-0000-0000EC040000}"/>
    <cellStyle name="Output 5 2 8" xfId="3019" xr:uid="{00000000-0005-0000-0000-0000ED040000}"/>
    <cellStyle name="Output 5 2 9" xfId="5695" xr:uid="{3A653901-A2C5-439B-B34D-255669C43A80}"/>
    <cellStyle name="Output 5 3" xfId="2111" xr:uid="{00000000-0005-0000-0000-0000EE040000}"/>
    <cellStyle name="Output 5 3 2" xfId="2176" xr:uid="{00000000-0005-0000-0000-0000EF040000}"/>
    <cellStyle name="Output 5 3 2 2" xfId="5438" xr:uid="{BE0B713B-CBCE-4642-87C1-25ACB780DF17}"/>
    <cellStyle name="Output 5 3 2 3" xfId="5837" xr:uid="{695BB0E7-20D5-47C5-B4F6-597BE9C190BC}"/>
    <cellStyle name="Output 5 3 3" xfId="2825" xr:uid="{00000000-0005-0000-0000-0000F0040000}"/>
    <cellStyle name="Output 5 3 3 2" xfId="5615" xr:uid="{2EEFF4C1-BC74-402C-BFCA-EF2EA0648BE7}"/>
    <cellStyle name="Output 5 3 3 3" xfId="6014" xr:uid="{476FCC4B-5922-4F31-965D-3BA5E9ABF3DB}"/>
    <cellStyle name="Output 5 3 4" xfId="2929" xr:uid="{00000000-0005-0000-0000-0000F1040000}"/>
    <cellStyle name="Output 5 3 5" xfId="3052" xr:uid="{00000000-0005-0000-0000-0000F2040000}"/>
    <cellStyle name="Output 5 3 6" xfId="3134" xr:uid="{00000000-0005-0000-0000-0000F3040000}"/>
    <cellStyle name="Output 5 3 7" xfId="2912" xr:uid="{00000000-0005-0000-0000-0000F4040000}"/>
    <cellStyle name="Output 5 3 8" xfId="3201" xr:uid="{00000000-0005-0000-0000-0000F5040000}"/>
    <cellStyle name="Output 5 3 9" xfId="5704" xr:uid="{84553B56-C79B-4D4E-A6E5-FF5F797B2957}"/>
    <cellStyle name="Output 5 4" xfId="2170" xr:uid="{00000000-0005-0000-0000-0000F6040000}"/>
    <cellStyle name="Output 5 4 2" xfId="2774" xr:uid="{00000000-0005-0000-0000-0000F7040000}"/>
    <cellStyle name="Output 5 4 2 2" xfId="5497" xr:uid="{2EF87A2B-5826-43AE-A613-19297537E752}"/>
    <cellStyle name="Output 5 4 2 3" xfId="5896" xr:uid="{94BE7EF5-6D7A-4A39-B58D-1812D5CB73D7}"/>
    <cellStyle name="Output 5 4 3" xfId="2884" xr:uid="{00000000-0005-0000-0000-0000F8040000}"/>
    <cellStyle name="Output 5 4 3 2" xfId="5674" xr:uid="{59EA886B-55CC-4648-A869-33DEE892E170}"/>
    <cellStyle name="Output 5 4 3 3" xfId="6073" xr:uid="{58A62B61-DB52-481A-A413-56787B73D6FF}"/>
    <cellStyle name="Output 5 4 4" xfId="2988" xr:uid="{00000000-0005-0000-0000-0000F9040000}"/>
    <cellStyle name="Output 5 4 5" xfId="3111" xr:uid="{00000000-0005-0000-0000-0000FA040000}"/>
    <cellStyle name="Output 5 4 6" xfId="3152" xr:uid="{00000000-0005-0000-0000-0000FB040000}"/>
    <cellStyle name="Output 5 4 7" xfId="3183" xr:uid="{00000000-0005-0000-0000-0000FC040000}"/>
    <cellStyle name="Output 5 4 8" xfId="3260" xr:uid="{00000000-0005-0000-0000-0000FD040000}"/>
    <cellStyle name="Output 5 4 9" xfId="5721" xr:uid="{5887D224-4D83-4540-A4B8-BE0DFEC9FE98}"/>
    <cellStyle name="Output 5 5" xfId="1361" xr:uid="{00000000-0005-0000-0000-0000FE040000}"/>
    <cellStyle name="Output 5 5 2" xfId="2322" xr:uid="{00000000-0005-0000-0000-0000FF040000}"/>
    <cellStyle name="Output 5 5 2 2" xfId="4692" xr:uid="{F76A6C2D-B083-490C-BCA6-6585252F647D}"/>
    <cellStyle name="Output 5 5 2 3" xfId="5753" xr:uid="{85B7A22B-1198-4264-8C6F-FDBBCC139C53}"/>
    <cellStyle name="Output 5 5 3" xfId="755" xr:uid="{00000000-0005-0000-0000-000000050000}"/>
    <cellStyle name="Output 5 5 3 2" xfId="5531" xr:uid="{C8317192-73AB-497F-B06D-D823BED4A5C3}"/>
    <cellStyle name="Output 5 5 3 3" xfId="5930" xr:uid="{63B4D8AF-EF03-4CF6-959B-2FEF7238D4D6}"/>
    <cellStyle name="Output 5 5 4" xfId="2677" xr:uid="{00000000-0005-0000-0000-000001050000}"/>
    <cellStyle name="Output 5 5 5" xfId="2532" xr:uid="{00000000-0005-0000-0000-000002050000}"/>
    <cellStyle name="Output 5 5 6" xfId="2336" xr:uid="{00000000-0005-0000-0000-000003050000}"/>
    <cellStyle name="Output 5 5 7" xfId="3003" xr:uid="{00000000-0005-0000-0000-000004050000}"/>
    <cellStyle name="Output 5 5 8" xfId="2995" xr:uid="{00000000-0005-0000-0000-000005050000}"/>
    <cellStyle name="Output 5 5 9" xfId="5684" xr:uid="{76529DF1-EA69-4F9E-829D-96850769C77E}"/>
    <cellStyle name="Output 5 6" xfId="1131" xr:uid="{00000000-0005-0000-0000-000006050000}"/>
    <cellStyle name="Output 5 7" xfId="2256" xr:uid="{00000000-0005-0000-0000-000007050000}"/>
    <cellStyle name="Output 5 8" xfId="2209" xr:uid="{00000000-0005-0000-0000-000008050000}"/>
    <cellStyle name="Output 5 9" xfId="2474" xr:uid="{00000000-0005-0000-0000-000009050000}"/>
    <cellStyle name="Output 6" xfId="1333" xr:uid="{00000000-0005-0000-0000-00000A050000}"/>
    <cellStyle name="Output 6 2" xfId="2686" xr:uid="{00000000-0005-0000-0000-00000B050000}"/>
    <cellStyle name="Output 6 2 2" xfId="4664" xr:uid="{61ACA94E-4E1C-4C22-B84E-E0C15018CE0E}"/>
    <cellStyle name="Output 6 2 3" xfId="5733" xr:uid="{1B525824-21E4-432C-A418-B84D1367CC39}"/>
    <cellStyle name="Output 6 3" xfId="2574" xr:uid="{00000000-0005-0000-0000-00000C050000}"/>
    <cellStyle name="Output 6 3 2" xfId="5511" xr:uid="{00924E74-7A3E-43D7-AAFC-6339814C87C5}"/>
    <cellStyle name="Output 6 3 3" xfId="5910" xr:uid="{7BC62C7E-7384-481A-A09A-523400632857}"/>
    <cellStyle name="Output 6 4" xfId="1071" xr:uid="{00000000-0005-0000-0000-00000D050000}"/>
    <cellStyle name="Output 6 5" xfId="3018" xr:uid="{00000000-0005-0000-0000-00000E050000}"/>
    <cellStyle name="Output 6 6" xfId="2388" xr:uid="{00000000-0005-0000-0000-00000F050000}"/>
    <cellStyle name="Output 6 7" xfId="3115" xr:uid="{00000000-0005-0000-0000-000010050000}"/>
    <cellStyle name="Output 6 8" xfId="2593" xr:uid="{00000000-0005-0000-0000-000011050000}"/>
    <cellStyle name="Output 6 9" xfId="5680" xr:uid="{7A538B55-8509-4B30-9232-92D52A09FF3D}"/>
    <cellStyle name="Output 7" xfId="1558" xr:uid="{00000000-0005-0000-0000-000012050000}"/>
    <cellStyle name="Output 7 2" xfId="2663" xr:uid="{00000000-0005-0000-0000-000013050000}"/>
    <cellStyle name="Output 7 2 2" xfId="4889" xr:uid="{0AAC69A4-28D1-44EF-A0C9-FBE3A8E0AF8C}"/>
    <cellStyle name="Output 7 2 3" xfId="5791" xr:uid="{F3102D59-28C6-411C-BCC2-D2FD26200B3B}"/>
    <cellStyle name="Output 7 3" xfId="2298" xr:uid="{00000000-0005-0000-0000-000014050000}"/>
    <cellStyle name="Output 7 3 2" xfId="5569" xr:uid="{E27530F9-CEE6-43AC-9611-04006CCFA07C}"/>
    <cellStyle name="Output 7 3 3" xfId="5968" xr:uid="{6C62DFC8-5072-4E59-AC23-EBFECD9743D2}"/>
    <cellStyle name="Output 7 4" xfId="2467" xr:uid="{00000000-0005-0000-0000-000015050000}"/>
    <cellStyle name="Output 7 5" xfId="2994" xr:uid="{00000000-0005-0000-0000-000016050000}"/>
    <cellStyle name="Output 7 6" xfId="3008" xr:uid="{00000000-0005-0000-0000-000017050000}"/>
    <cellStyle name="Output 7 7" xfId="3126" xr:uid="{00000000-0005-0000-0000-000018050000}"/>
    <cellStyle name="Output 7 8" xfId="1107" xr:uid="{00000000-0005-0000-0000-000019050000}"/>
    <cellStyle name="Output 7 9" xfId="5693" xr:uid="{16F20C2F-CFB5-4426-8B09-9A849E86856D}"/>
    <cellStyle name="Output 8" xfId="2150" xr:uid="{00000000-0005-0000-0000-00001A050000}"/>
    <cellStyle name="Output 8 2" xfId="2754" xr:uid="{00000000-0005-0000-0000-00001B050000}"/>
    <cellStyle name="Output 8 2 2" xfId="5477" xr:uid="{0373347F-D102-49EA-80A3-D050B0798D25}"/>
    <cellStyle name="Output 8 2 3" xfId="5876" xr:uid="{E890B8E6-EB78-485B-AD38-FEDB4AFB24F2}"/>
    <cellStyle name="Output 8 3" xfId="2864" xr:uid="{00000000-0005-0000-0000-00001C050000}"/>
    <cellStyle name="Output 8 3 2" xfId="5654" xr:uid="{023D2354-9C12-422F-9C78-171D3E1EC23E}"/>
    <cellStyle name="Output 8 3 3" xfId="6053" xr:uid="{DA9B6F1D-E265-4FE6-A13F-33DDC1CF9D82}"/>
    <cellStyle name="Output 8 4" xfId="2968" xr:uid="{00000000-0005-0000-0000-00001D050000}"/>
    <cellStyle name="Output 8 5" xfId="3044" xr:uid="{00000000-0005-0000-0000-00001E050000}"/>
    <cellStyle name="Output 8 6" xfId="3091" xr:uid="{00000000-0005-0000-0000-00001F050000}"/>
    <cellStyle name="Output 8 7" xfId="3163" xr:uid="{00000000-0005-0000-0000-000020050000}"/>
    <cellStyle name="Output 8 8" xfId="3240" xr:uid="{00000000-0005-0000-0000-000021050000}"/>
    <cellStyle name="Output 8 9" xfId="5715" xr:uid="{21C7D1E4-5899-4E81-8D8A-D5B553260249}"/>
    <cellStyle name="Output 9" xfId="775" xr:uid="{00000000-0005-0000-0000-000022050000}"/>
    <cellStyle name="Pojasnjevalno besedilo 2" xfId="125" xr:uid="{00000000-0005-0000-0000-000023050000}"/>
    <cellStyle name="Pojasnjevalno besedilo 2 2" xfId="452" xr:uid="{00000000-0005-0000-0000-000024050000}"/>
    <cellStyle name="Poudarek1 2" xfId="126" xr:uid="{00000000-0005-0000-0000-000025050000}"/>
    <cellStyle name="Poudarek1 2 2" xfId="453" xr:uid="{00000000-0005-0000-0000-000026050000}"/>
    <cellStyle name="Poudarek2 2" xfId="127" xr:uid="{00000000-0005-0000-0000-000027050000}"/>
    <cellStyle name="Poudarek2 2 2" xfId="454" xr:uid="{00000000-0005-0000-0000-000028050000}"/>
    <cellStyle name="Poudarek3 2" xfId="128" xr:uid="{00000000-0005-0000-0000-000029050000}"/>
    <cellStyle name="Poudarek3 2 2" xfId="455" xr:uid="{00000000-0005-0000-0000-00002A050000}"/>
    <cellStyle name="Poudarek4 2" xfId="129" xr:uid="{00000000-0005-0000-0000-00002B050000}"/>
    <cellStyle name="Poudarek4 2 2" xfId="456" xr:uid="{00000000-0005-0000-0000-00002C050000}"/>
    <cellStyle name="Poudarek5 2" xfId="130" xr:uid="{00000000-0005-0000-0000-00002D050000}"/>
    <cellStyle name="Poudarek5 2 2" xfId="457" xr:uid="{00000000-0005-0000-0000-00002E050000}"/>
    <cellStyle name="Poudarek6 2" xfId="131" xr:uid="{00000000-0005-0000-0000-00002F050000}"/>
    <cellStyle name="Poudarek6 2 2" xfId="458" xr:uid="{00000000-0005-0000-0000-000030050000}"/>
    <cellStyle name="Povezana celica 2" xfId="132" xr:uid="{00000000-0005-0000-0000-000031050000}"/>
    <cellStyle name="Povezana celica 2 2" xfId="459" xr:uid="{00000000-0005-0000-0000-000032050000}"/>
    <cellStyle name="Preveri celico 2" xfId="133" xr:uid="{00000000-0005-0000-0000-000033050000}"/>
    <cellStyle name="Preveri celico 2 2" xfId="460" xr:uid="{00000000-0005-0000-0000-000034050000}"/>
    <cellStyle name="Računanje 2" xfId="134" xr:uid="{00000000-0005-0000-0000-000035050000}"/>
    <cellStyle name="Računanje 2 2" xfId="262" xr:uid="{00000000-0005-0000-0000-000036050000}"/>
    <cellStyle name="Računanje 2 2 10" xfId="2304" xr:uid="{00000000-0005-0000-0000-000037050000}"/>
    <cellStyle name="Računanje 2 2 11" xfId="2805" xr:uid="{00000000-0005-0000-0000-000038050000}"/>
    <cellStyle name="Računanje 2 2 12" xfId="3363" xr:uid="{A40286BF-EB6D-435A-ABC0-0BAF19120E61}"/>
    <cellStyle name="Računanje 2 2 2" xfId="659" xr:uid="{00000000-0005-0000-0000-000039050000}"/>
    <cellStyle name="Računanje 2 2 2 2" xfId="1662" xr:uid="{00000000-0005-0000-0000-00003A050000}"/>
    <cellStyle name="Računanje 2 2 2 2 2" xfId="2221" xr:uid="{00000000-0005-0000-0000-00003B050000}"/>
    <cellStyle name="Računanje 2 2 2 2 2 2" xfId="4993" xr:uid="{495B7BC3-7489-498D-AB79-54766DABEC2E}"/>
    <cellStyle name="Računanje 2 2 2 2 2 3" xfId="5808" xr:uid="{9E7CEDAA-C0BA-4810-AD9F-BDFE8F40C87D}"/>
    <cellStyle name="Računanje 2 2 2 2 3" xfId="1068" xr:uid="{00000000-0005-0000-0000-00003C050000}"/>
    <cellStyle name="Računanje 2 2 2 2 3 2" xfId="5586" xr:uid="{2A7500C6-8C71-4FD8-B977-3925F13E1F7F}"/>
    <cellStyle name="Računanje 2 2 2 2 3 3" xfId="5985" xr:uid="{5B568746-D555-452C-814B-BABB5E2CCBE0}"/>
    <cellStyle name="Računanje 2 2 2 2 4" xfId="2536" xr:uid="{00000000-0005-0000-0000-00003D050000}"/>
    <cellStyle name="Računanje 2 2 2 2 5" xfId="2236" xr:uid="{00000000-0005-0000-0000-00003E050000}"/>
    <cellStyle name="Računanje 2 2 2 2 6" xfId="2548" xr:uid="{00000000-0005-0000-0000-00003F050000}"/>
    <cellStyle name="Računanje 2 2 2 2 7" xfId="3132" xr:uid="{00000000-0005-0000-0000-000040050000}"/>
    <cellStyle name="Računanje 2 2 2 3" xfId="2130" xr:uid="{00000000-0005-0000-0000-000041050000}"/>
    <cellStyle name="Računanje 2 2 2 3 2" xfId="2734" xr:uid="{00000000-0005-0000-0000-000042050000}"/>
    <cellStyle name="Računanje 2 2 2 3 2 2" xfId="5457" xr:uid="{C2E54E1D-31BE-4586-A57A-F734A8961623}"/>
    <cellStyle name="Računanje 2 2 2 3 2 3" xfId="5856" xr:uid="{01A98A58-2E54-4F70-90EE-05FEFC140BDB}"/>
    <cellStyle name="Računanje 2 2 2 3 3" xfId="2844" xr:uid="{00000000-0005-0000-0000-000043050000}"/>
    <cellStyle name="Računanje 2 2 2 3 3 2" xfId="5634" xr:uid="{1B1DD94A-786E-4A53-8CD5-FE538BCDA0E8}"/>
    <cellStyle name="Računanje 2 2 2 3 3 3" xfId="6033" xr:uid="{7D59D290-A9FF-4014-B16B-8AA319B46276}"/>
    <cellStyle name="Računanje 2 2 2 3 4" xfId="2948" xr:uid="{00000000-0005-0000-0000-000044050000}"/>
    <cellStyle name="Računanje 2 2 2 3 5" xfId="3071" xr:uid="{00000000-0005-0000-0000-000045050000}"/>
    <cellStyle name="Računanje 2 2 2 3 6" xfId="2806" xr:uid="{00000000-0005-0000-0000-000046050000}"/>
    <cellStyle name="Računanje 2 2 2 3 7" xfId="3220" xr:uid="{00000000-0005-0000-0000-000047050000}"/>
    <cellStyle name="Računanje 2 2 2 4" xfId="2171" xr:uid="{00000000-0005-0000-0000-000048050000}"/>
    <cellStyle name="Računanje 2 2 2 4 2" xfId="2775" xr:uid="{00000000-0005-0000-0000-000049050000}"/>
    <cellStyle name="Računanje 2 2 2 4 2 2" xfId="5498" xr:uid="{9C7D5C52-807A-4924-988D-5B7F0BF76895}"/>
    <cellStyle name="Računanje 2 2 2 4 2 3" xfId="5897" xr:uid="{72F0C278-C67A-44E7-BE74-BC5AE5B01245}"/>
    <cellStyle name="Računanje 2 2 2 4 3" xfId="2885" xr:uid="{00000000-0005-0000-0000-00004A050000}"/>
    <cellStyle name="Računanje 2 2 2 4 3 2" xfId="5675" xr:uid="{5C940684-D234-45C2-A6F8-139DA943ABFB}"/>
    <cellStyle name="Računanje 2 2 2 4 3 3" xfId="6074" xr:uid="{61266F6F-E040-4CF9-872C-DD1DF31A3BFE}"/>
    <cellStyle name="Računanje 2 2 2 4 4" xfId="2989" xr:uid="{00000000-0005-0000-0000-00004B050000}"/>
    <cellStyle name="Računanje 2 2 2 4 5" xfId="3112" xr:uid="{00000000-0005-0000-0000-00004C050000}"/>
    <cellStyle name="Računanje 2 2 2 4 6" xfId="3184" xr:uid="{00000000-0005-0000-0000-00004D050000}"/>
    <cellStyle name="Računanje 2 2 2 4 7" xfId="3261" xr:uid="{00000000-0005-0000-0000-00004E050000}"/>
    <cellStyle name="Računanje 2 2 2 5" xfId="1229" xr:uid="{00000000-0005-0000-0000-00004F050000}"/>
    <cellStyle name="Računanje 2 2 2 6" xfId="2308" xr:uid="{00000000-0005-0000-0000-000050050000}"/>
    <cellStyle name="Računanje 2 2 2 7" xfId="2591" xr:uid="{00000000-0005-0000-0000-000051050000}"/>
    <cellStyle name="Računanje 2 2 2 8" xfId="2608" xr:uid="{00000000-0005-0000-0000-000052050000}"/>
    <cellStyle name="Računanje 2 2 2 9" xfId="3555" xr:uid="{298D58DA-C883-45A0-9AC1-8A8642EF40F7}"/>
    <cellStyle name="Računanje 2 2 3" xfId="1449" xr:uid="{00000000-0005-0000-0000-000053050000}"/>
    <cellStyle name="Računanje 2 2 3 2" xfId="2697" xr:uid="{00000000-0005-0000-0000-000054050000}"/>
    <cellStyle name="Računanje 2 2 3 2 2" xfId="4780" xr:uid="{7C94AA6B-09EF-400D-97AA-2AF0B91CAE1C}"/>
    <cellStyle name="Računanje 2 2 3 2 3" xfId="5762" xr:uid="{1893988E-ADDC-4FFD-8B76-ACD2C78F37D0}"/>
    <cellStyle name="Računanje 2 2 3 3" xfId="2250" xr:uid="{00000000-0005-0000-0000-000055050000}"/>
    <cellStyle name="Računanje 2 2 3 3 2" xfId="5540" xr:uid="{3BEC3195-DBA4-4C0C-AB34-6C8635FE5134}"/>
    <cellStyle name="Računanje 2 2 3 3 3" xfId="5939" xr:uid="{B3816368-4120-4CF8-99D7-B611EFBA37DE}"/>
    <cellStyle name="Računanje 2 2 3 4" xfId="2419" xr:uid="{00000000-0005-0000-0000-000056050000}"/>
    <cellStyle name="Računanje 2 2 3 5" xfId="3025" xr:uid="{00000000-0005-0000-0000-000057050000}"/>
    <cellStyle name="Računanje 2 2 3 6" xfId="3121" xr:uid="{00000000-0005-0000-0000-000058050000}"/>
    <cellStyle name="Računanje 2 2 3 7" xfId="2679" xr:uid="{00000000-0005-0000-0000-000059050000}"/>
    <cellStyle name="Računanje 2 2 4" xfId="1368" xr:uid="{00000000-0005-0000-0000-00005A050000}"/>
    <cellStyle name="Računanje 2 2 4 2" xfId="2230" xr:uid="{00000000-0005-0000-0000-00005B050000}"/>
    <cellStyle name="Računanje 2 2 4 2 2" xfId="4699" xr:uid="{58CB7F13-510F-44DD-863D-8FB1B0946BC3}"/>
    <cellStyle name="Računanje 2 2 4 2 3" xfId="5755" xr:uid="{B0570D0F-A061-4858-B390-9798F9316424}"/>
    <cellStyle name="Računanje 2 2 4 3" xfId="1084" xr:uid="{00000000-0005-0000-0000-00005C050000}"/>
    <cellStyle name="Računanje 2 2 4 3 2" xfId="5533" xr:uid="{872A37DD-0C88-496C-A83F-31F32D98A5AD}"/>
    <cellStyle name="Računanje 2 2 4 3 3" xfId="5932" xr:uid="{21FBB6B3-29E9-46AE-87FE-D333808698DC}"/>
    <cellStyle name="Računanje 2 2 4 4" xfId="2254" xr:uid="{00000000-0005-0000-0000-00005D050000}"/>
    <cellStyle name="Računanje 2 2 4 5" xfId="2789" xr:uid="{00000000-0005-0000-0000-00005E050000}"/>
    <cellStyle name="Računanje 2 2 4 6" xfId="1088" xr:uid="{00000000-0005-0000-0000-00005F050000}"/>
    <cellStyle name="Računanje 2 2 4 7" xfId="2326" xr:uid="{00000000-0005-0000-0000-000060050000}"/>
    <cellStyle name="Računanje 2 2 5" xfId="2154" xr:uid="{00000000-0005-0000-0000-000061050000}"/>
    <cellStyle name="Računanje 2 2 5 2" xfId="2758" xr:uid="{00000000-0005-0000-0000-000062050000}"/>
    <cellStyle name="Računanje 2 2 5 2 2" xfId="5481" xr:uid="{33CACB15-B9A2-4BEE-9B8A-365297FE2455}"/>
    <cellStyle name="Računanje 2 2 5 2 3" xfId="5880" xr:uid="{16EA9E6F-04DB-49BA-9EFF-C4DDA460C4DC}"/>
    <cellStyle name="Računanje 2 2 5 3" xfId="2868" xr:uid="{00000000-0005-0000-0000-000063050000}"/>
    <cellStyle name="Računanje 2 2 5 3 2" xfId="5658" xr:uid="{9D8DB084-4E8A-472D-937F-734E0C6F7BEC}"/>
    <cellStyle name="Računanje 2 2 5 3 3" xfId="6057" xr:uid="{9E49F7A4-6E62-404C-894C-7256C34AE3BE}"/>
    <cellStyle name="Računanje 2 2 5 4" xfId="2972" xr:uid="{00000000-0005-0000-0000-000064050000}"/>
    <cellStyle name="Računanje 2 2 5 5" xfId="3095" xr:uid="{00000000-0005-0000-0000-000065050000}"/>
    <cellStyle name="Računanje 2 2 5 6" xfId="3167" xr:uid="{00000000-0005-0000-0000-000066050000}"/>
    <cellStyle name="Računanje 2 2 5 7" xfId="3244" xr:uid="{00000000-0005-0000-0000-000067050000}"/>
    <cellStyle name="Računanje 2 2 6" xfId="2102" xr:uid="{00000000-0005-0000-0000-000068050000}"/>
    <cellStyle name="Računanje 2 2 6 2" xfId="841" xr:uid="{00000000-0005-0000-0000-000069050000}"/>
    <cellStyle name="Računanje 2 2 6 2 2" xfId="5429" xr:uid="{95B0C190-717E-4609-83B8-977FED61A89F}"/>
    <cellStyle name="Računanje 2 2 6 2 3" xfId="5828" xr:uid="{9A0275F4-130E-431F-8AA4-B09748E7CD4C}"/>
    <cellStyle name="Računanje 2 2 6 3" xfId="2816" xr:uid="{00000000-0005-0000-0000-00006A050000}"/>
    <cellStyle name="Računanje 2 2 6 3 2" xfId="5606" xr:uid="{C33142D6-ADA9-4D02-B97D-7F88E5AE6A3A}"/>
    <cellStyle name="Računanje 2 2 6 3 3" xfId="6005" xr:uid="{58FA11B2-58AC-41D9-A5F5-5D21C78E19DE}"/>
    <cellStyle name="Računanje 2 2 6 4" xfId="2920" xr:uid="{00000000-0005-0000-0000-00006B050000}"/>
    <cellStyle name="Računanje 2 2 6 5" xfId="2898" xr:uid="{00000000-0005-0000-0000-00006C050000}"/>
    <cellStyle name="Računanje 2 2 6 6" xfId="2389" xr:uid="{00000000-0005-0000-0000-00006D050000}"/>
    <cellStyle name="Računanje 2 2 6 7" xfId="3192" xr:uid="{00000000-0005-0000-0000-00006E050000}"/>
    <cellStyle name="Računanje 2 2 7" xfId="938" xr:uid="{00000000-0005-0000-0000-00006F050000}"/>
    <cellStyle name="Računanje 2 2 8" xfId="793" xr:uid="{00000000-0005-0000-0000-000070050000}"/>
    <cellStyle name="Računanje 2 2 9" xfId="2353" xr:uid="{00000000-0005-0000-0000-000071050000}"/>
    <cellStyle name="Računanje 2 3" xfId="461" xr:uid="{00000000-0005-0000-0000-000072050000}"/>
    <cellStyle name="Računanje 2 4" xfId="1355" xr:uid="{00000000-0005-0000-0000-000073050000}"/>
    <cellStyle name="Računanje 2 4 2" xfId="2270" xr:uid="{00000000-0005-0000-0000-000074050000}"/>
    <cellStyle name="Računanje 2 4 2 2" xfId="4686" xr:uid="{00110C9A-8C77-49AB-BB2E-9BB781DDE16C}"/>
    <cellStyle name="Računanje 2 4 2 3" xfId="5748" xr:uid="{375757DF-D870-418A-B8D5-CF069E17EFB1}"/>
    <cellStyle name="Računanje 2 4 3" xfId="828" xr:uid="{00000000-0005-0000-0000-000075050000}"/>
    <cellStyle name="Računanje 2 4 3 2" xfId="5526" xr:uid="{62D04F59-C2F3-441E-BDD2-DF4A8BF466EB}"/>
    <cellStyle name="Računanje 2 4 3 3" xfId="5925" xr:uid="{BC89D765-6252-4F8A-B12B-999D4DA4DCA7}"/>
    <cellStyle name="Računanje 2 4 4" xfId="2243" xr:uid="{00000000-0005-0000-0000-000076050000}"/>
    <cellStyle name="Računanje 2 4 5" xfId="2267" xr:uid="{00000000-0005-0000-0000-000077050000}"/>
    <cellStyle name="Računanje 2 4 6" xfId="2445" xr:uid="{00000000-0005-0000-0000-000078050000}"/>
    <cellStyle name="Računanje 2 4 7" xfId="1121" xr:uid="{00000000-0005-0000-0000-000079050000}"/>
    <cellStyle name="Računanje 2 5" xfId="829" xr:uid="{00000000-0005-0000-0000-00007A050000}"/>
    <cellStyle name="S10" xfId="118" xr:uid="{00000000-0005-0000-0000-00007B050000}"/>
    <cellStyle name="S10 2" xfId="462" xr:uid="{00000000-0005-0000-0000-00007C050000}"/>
    <cellStyle name="S10 3" xfId="142" xr:uid="{00000000-0005-0000-0000-00007D050000}"/>
    <cellStyle name="S5" xfId="143" xr:uid="{00000000-0005-0000-0000-00007E050000}"/>
    <cellStyle name="S5 2" xfId="463" xr:uid="{00000000-0005-0000-0000-00007F050000}"/>
    <cellStyle name="S6" xfId="144" xr:uid="{00000000-0005-0000-0000-000080050000}"/>
    <cellStyle name="S6 2" xfId="464" xr:uid="{00000000-0005-0000-0000-000081050000}"/>
    <cellStyle name="S9" xfId="145" xr:uid="{00000000-0005-0000-0000-000082050000}"/>
    <cellStyle name="S9 2" xfId="465" xr:uid="{00000000-0005-0000-0000-000083050000}"/>
    <cellStyle name="Slabo 2" xfId="135" xr:uid="{00000000-0005-0000-0000-000084050000}"/>
    <cellStyle name="Slabo 2 2" xfId="466" xr:uid="{00000000-0005-0000-0000-000085050000}"/>
    <cellStyle name="TableStyleLight1" xfId="146" xr:uid="{00000000-0005-0000-0000-000086050000}"/>
    <cellStyle name="Title" xfId="47" xr:uid="{00000000-0005-0000-0000-000087050000}"/>
    <cellStyle name="Title 2" xfId="467" xr:uid="{00000000-0005-0000-0000-000088050000}"/>
    <cellStyle name="Total" xfId="48" xr:uid="{00000000-0005-0000-0000-000089050000}"/>
    <cellStyle name="Total 10" xfId="1108" xr:uid="{00000000-0005-0000-0000-00008A050000}"/>
    <cellStyle name="Total 11" xfId="2518" xr:uid="{00000000-0005-0000-0000-00008B050000}"/>
    <cellStyle name="Total 12" xfId="2903" xr:uid="{00000000-0005-0000-0000-00008C050000}"/>
    <cellStyle name="Total 13" xfId="2678" xr:uid="{00000000-0005-0000-0000-00008D050000}"/>
    <cellStyle name="Total 14" xfId="3265" xr:uid="{ABD3ED4C-1FF4-4580-9928-B9DC52664F15}"/>
    <cellStyle name="Total 2" xfId="202" xr:uid="{00000000-0005-0000-0000-00008E050000}"/>
    <cellStyle name="Total 2 10" xfId="2392" xr:uid="{00000000-0005-0000-0000-00008F050000}"/>
    <cellStyle name="Total 2 11" xfId="2356" xr:uid="{00000000-0005-0000-0000-000090050000}"/>
    <cellStyle name="Total 2 12" xfId="2626" xr:uid="{00000000-0005-0000-0000-000091050000}"/>
    <cellStyle name="Total 2 13" xfId="3305" xr:uid="{13FB4492-2BF0-4D25-9D8E-6417060459B4}"/>
    <cellStyle name="Total 2 2" xfId="299" xr:uid="{00000000-0005-0000-0000-000092050000}"/>
    <cellStyle name="Total 2 2 10" xfId="2592" xr:uid="{00000000-0005-0000-0000-000093050000}"/>
    <cellStyle name="Total 2 2 11" xfId="2910" xr:uid="{00000000-0005-0000-0000-000094050000}"/>
    <cellStyle name="Total 2 2 12" xfId="3400" xr:uid="{C19BB269-070E-45E9-8CB8-036FA5C2FDEF}"/>
    <cellStyle name="Total 2 2 2" xfId="696" xr:uid="{00000000-0005-0000-0000-000095050000}"/>
    <cellStyle name="Total 2 2 2 2" xfId="1699" xr:uid="{00000000-0005-0000-0000-000096050000}"/>
    <cellStyle name="Total 2 2 2 2 2" xfId="2705" xr:uid="{00000000-0005-0000-0000-000097050000}"/>
    <cellStyle name="Total 2 2 2 2 2 2" xfId="5030" xr:uid="{A47BA377-D10E-4FD8-B3B7-2DDD89409EF0}"/>
    <cellStyle name="Total 2 2 2 2 2 3" xfId="5820" xr:uid="{D57DF8CA-94E7-436E-9062-51B7D3DA726D}"/>
    <cellStyle name="Total 2 2 2 2 3" xfId="2571" xr:uid="{00000000-0005-0000-0000-000098050000}"/>
    <cellStyle name="Total 2 2 2 2 3 2" xfId="5598" xr:uid="{22D33817-C368-4794-944E-327958E4150D}"/>
    <cellStyle name="Total 2 2 2 2 3 3" xfId="5997" xr:uid="{AA27FC32-4FFC-4A04-BC12-0C8EAAEAE315}"/>
    <cellStyle name="Total 2 2 2 2 4" xfId="1034" xr:uid="{00000000-0005-0000-0000-000099050000}"/>
    <cellStyle name="Total 2 2 2 2 5" xfId="3033" xr:uid="{00000000-0005-0000-0000-00009A050000}"/>
    <cellStyle name="Total 2 2 2 2 6" xfId="820" xr:uid="{00000000-0005-0000-0000-00009B050000}"/>
    <cellStyle name="Total 2 2 2 2 7" xfId="2379" xr:uid="{00000000-0005-0000-0000-00009C050000}"/>
    <cellStyle name="Total 2 2 2 3" xfId="2143" xr:uid="{00000000-0005-0000-0000-00009D050000}"/>
    <cellStyle name="Total 2 2 2 3 2" xfId="2747" xr:uid="{00000000-0005-0000-0000-00009E050000}"/>
    <cellStyle name="Total 2 2 2 3 2 2" xfId="5470" xr:uid="{C4493AE9-617D-4CE9-89B6-6111B72B4E96}"/>
    <cellStyle name="Total 2 2 2 3 2 3" xfId="5869" xr:uid="{03A1D13F-1884-4110-9D38-5A61BA0B3657}"/>
    <cellStyle name="Total 2 2 2 3 3" xfId="2857" xr:uid="{00000000-0005-0000-0000-00009F050000}"/>
    <cellStyle name="Total 2 2 2 3 3 2" xfId="5647" xr:uid="{6F73CB15-E48B-44EC-A889-BB9BA7C8F203}"/>
    <cellStyle name="Total 2 2 2 3 3 3" xfId="6046" xr:uid="{1EC70A80-1761-40D5-AC1B-07715AC32DA5}"/>
    <cellStyle name="Total 2 2 2 3 4" xfId="2961" xr:uid="{00000000-0005-0000-0000-0000A0050000}"/>
    <cellStyle name="Total 2 2 2 3 5" xfId="3084" xr:uid="{00000000-0005-0000-0000-0000A1050000}"/>
    <cellStyle name="Total 2 2 2 3 6" xfId="3156" xr:uid="{00000000-0005-0000-0000-0000A2050000}"/>
    <cellStyle name="Total 2 2 2 3 7" xfId="3233" xr:uid="{00000000-0005-0000-0000-0000A3050000}"/>
    <cellStyle name="Total 2 2 2 4" xfId="2161" xr:uid="{00000000-0005-0000-0000-0000A4050000}"/>
    <cellStyle name="Total 2 2 2 4 2" xfId="2765" xr:uid="{00000000-0005-0000-0000-0000A5050000}"/>
    <cellStyle name="Total 2 2 2 4 2 2" xfId="5488" xr:uid="{5385536A-6C55-4220-8B7F-169107D1D82E}"/>
    <cellStyle name="Total 2 2 2 4 2 3" xfId="5887" xr:uid="{76DD7F71-EC59-45BC-9853-0B28FE00E1F9}"/>
    <cellStyle name="Total 2 2 2 4 3" xfId="2875" xr:uid="{00000000-0005-0000-0000-0000A6050000}"/>
    <cellStyle name="Total 2 2 2 4 3 2" xfId="5665" xr:uid="{5904F22C-AADD-4413-B5DB-F13514962EB5}"/>
    <cellStyle name="Total 2 2 2 4 3 3" xfId="6064" xr:uid="{2421DB95-2FF5-4562-BFA8-94F606D0414E}"/>
    <cellStyle name="Total 2 2 2 4 4" xfId="2979" xr:uid="{00000000-0005-0000-0000-0000A7050000}"/>
    <cellStyle name="Total 2 2 2 4 5" xfId="3102" xr:uid="{00000000-0005-0000-0000-0000A8050000}"/>
    <cellStyle name="Total 2 2 2 4 6" xfId="3174" xr:uid="{00000000-0005-0000-0000-0000A9050000}"/>
    <cellStyle name="Total 2 2 2 4 7" xfId="3251" xr:uid="{00000000-0005-0000-0000-0000AA050000}"/>
    <cellStyle name="Total 2 2 2 5" xfId="1266" xr:uid="{00000000-0005-0000-0000-0000AB050000}"/>
    <cellStyle name="Total 2 2 2 6" xfId="2333" xr:uid="{00000000-0005-0000-0000-0000AC050000}"/>
    <cellStyle name="Total 2 2 2 7" xfId="2609" xr:uid="{00000000-0005-0000-0000-0000AD050000}"/>
    <cellStyle name="Total 2 2 2 8" xfId="2424" xr:uid="{00000000-0005-0000-0000-0000AE050000}"/>
    <cellStyle name="Total 2 2 2 9" xfId="3592" xr:uid="{CF33F22E-323D-436B-9FE9-D96C3AF0469C}"/>
    <cellStyle name="Total 2 2 3" xfId="1486" xr:uid="{00000000-0005-0000-0000-0000AF050000}"/>
    <cellStyle name="Total 2 2 3 2" xfId="2572" xr:uid="{00000000-0005-0000-0000-0000B0050000}"/>
    <cellStyle name="Total 2 2 3 2 2" xfId="4817" xr:uid="{0A10D9A2-3D64-40E0-87F9-D85FA75C4A72}"/>
    <cellStyle name="Total 2 2 3 2 3" xfId="5774" xr:uid="{2E9D3B0E-0C9C-4592-A3EE-726F65E6442D}"/>
    <cellStyle name="Total 2 2 3 3" xfId="772" xr:uid="{00000000-0005-0000-0000-0000B1050000}"/>
    <cellStyle name="Total 2 2 3 3 2" xfId="5552" xr:uid="{5802CC47-E4FF-4214-909E-8CE590DB7E15}"/>
    <cellStyle name="Total 2 2 3 3 3" xfId="5951" xr:uid="{1AA247F1-74AB-4B78-96F6-75B8DBD6992C}"/>
    <cellStyle name="Total 2 2 3 4" xfId="2570" xr:uid="{00000000-0005-0000-0000-0000B2050000}"/>
    <cellStyle name="Total 2 2 3 5" xfId="2633" xr:uid="{00000000-0005-0000-0000-0000B3050000}"/>
    <cellStyle name="Total 2 2 3 6" xfId="3007" xr:uid="{00000000-0005-0000-0000-0000B4050000}"/>
    <cellStyle name="Total 2 2 3 7" xfId="2203" xr:uid="{00000000-0005-0000-0000-0000B5050000}"/>
    <cellStyle name="Total 2 2 4" xfId="1324" xr:uid="{00000000-0005-0000-0000-0000B6050000}"/>
    <cellStyle name="Total 2 2 4 2" xfId="2386" xr:uid="{00000000-0005-0000-0000-0000B7050000}"/>
    <cellStyle name="Total 2 2 4 2 2" xfId="4655" xr:uid="{8BD4CE79-D7E4-48A9-B130-32A329F402F1}"/>
    <cellStyle name="Total 2 2 4 2 3" xfId="5724" xr:uid="{989D2994-DBD3-4BE4-8319-44A28BD22A08}"/>
    <cellStyle name="Total 2 2 4 3" xfId="2188" xr:uid="{00000000-0005-0000-0000-0000B8050000}"/>
    <cellStyle name="Total 2 2 4 3 2" xfId="5502" xr:uid="{E1E93AB5-9A2F-4180-8975-8B9BF143F3A8}"/>
    <cellStyle name="Total 2 2 4 3 3" xfId="5901" xr:uid="{8B09144D-F3BE-4666-815E-0EDD5AB0A989}"/>
    <cellStyle name="Total 2 2 4 4" xfId="2780" xr:uid="{00000000-0005-0000-0000-0000B9050000}"/>
    <cellStyle name="Total 2 2 4 5" xfId="1119" xr:uid="{00000000-0005-0000-0000-0000BA050000}"/>
    <cellStyle name="Total 2 2 4 6" xfId="2200" xr:uid="{00000000-0005-0000-0000-0000BB050000}"/>
    <cellStyle name="Total 2 2 4 7" xfId="754" xr:uid="{00000000-0005-0000-0000-0000BC050000}"/>
    <cellStyle name="Total 2 2 5" xfId="2166" xr:uid="{00000000-0005-0000-0000-0000BD050000}"/>
    <cellStyle name="Total 2 2 5 2" xfId="2770" xr:uid="{00000000-0005-0000-0000-0000BE050000}"/>
    <cellStyle name="Total 2 2 5 2 2" xfId="5493" xr:uid="{FB870BD6-64A2-40DB-A274-22DD68BBA4AE}"/>
    <cellStyle name="Total 2 2 5 2 3" xfId="5892" xr:uid="{8424AF2B-87A8-4FA8-87EE-D4C4F69AD678}"/>
    <cellStyle name="Total 2 2 5 3" xfId="2880" xr:uid="{00000000-0005-0000-0000-0000BF050000}"/>
    <cellStyle name="Total 2 2 5 3 2" xfId="5670" xr:uid="{227662B0-2074-4961-BEFC-574617DE0400}"/>
    <cellStyle name="Total 2 2 5 3 3" xfId="6069" xr:uid="{8AC082B8-46D1-422D-81EF-A6509E7DC7CD}"/>
    <cellStyle name="Total 2 2 5 4" xfId="2984" xr:uid="{00000000-0005-0000-0000-0000C0050000}"/>
    <cellStyle name="Total 2 2 5 5" xfId="3107" xr:uid="{00000000-0005-0000-0000-0000C1050000}"/>
    <cellStyle name="Total 2 2 5 6" xfId="3179" xr:uid="{00000000-0005-0000-0000-0000C2050000}"/>
    <cellStyle name="Total 2 2 5 7" xfId="3256" xr:uid="{00000000-0005-0000-0000-0000C3050000}"/>
    <cellStyle name="Total 2 2 6" xfId="1561" xr:uid="{00000000-0005-0000-0000-0000C4050000}"/>
    <cellStyle name="Total 2 2 6 2" xfId="2434" xr:uid="{00000000-0005-0000-0000-0000C5050000}"/>
    <cellStyle name="Total 2 2 6 2 2" xfId="4892" xr:uid="{386DF51E-943A-436B-833E-DC89688F0B10}"/>
    <cellStyle name="Total 2 2 6 2 3" xfId="5794" xr:uid="{17110C5C-8214-470D-9473-5BF5E71500D1}"/>
    <cellStyle name="Total 2 2 6 3" xfId="2673" xr:uid="{00000000-0005-0000-0000-0000C6050000}"/>
    <cellStyle name="Total 2 2 6 3 2" xfId="5572" xr:uid="{FE3F3002-E653-4003-A3CB-7E0DCBA65AC6}"/>
    <cellStyle name="Total 2 2 6 3 3" xfId="5971" xr:uid="{DB54B33C-9C18-49F6-8809-37112435DE68}"/>
    <cellStyle name="Total 2 2 6 4" xfId="2239" xr:uid="{00000000-0005-0000-0000-0000C7050000}"/>
    <cellStyle name="Total 2 2 6 5" xfId="2296" xr:uid="{00000000-0005-0000-0000-0000C8050000}"/>
    <cellStyle name="Total 2 2 6 6" xfId="2796" xr:uid="{00000000-0005-0000-0000-0000C9050000}"/>
    <cellStyle name="Total 2 2 6 7" xfId="2559" xr:uid="{00000000-0005-0000-0000-0000CA050000}"/>
    <cellStyle name="Total 2 2 7" xfId="975" xr:uid="{00000000-0005-0000-0000-0000CB050000}"/>
    <cellStyle name="Total 2 2 8" xfId="1047" xr:uid="{00000000-0005-0000-0000-0000CC050000}"/>
    <cellStyle name="Total 2 2 9" xfId="2558" xr:uid="{00000000-0005-0000-0000-0000CD050000}"/>
    <cellStyle name="Total 2 3" xfId="469" xr:uid="{00000000-0005-0000-0000-0000CE050000}"/>
    <cellStyle name="Total 2 4" xfId="601" xr:uid="{00000000-0005-0000-0000-0000CF050000}"/>
    <cellStyle name="Total 2 4 2" xfId="1604" xr:uid="{00000000-0005-0000-0000-0000D0050000}"/>
    <cellStyle name="Total 2 4 2 2" xfId="2335" xr:uid="{00000000-0005-0000-0000-0000D1050000}"/>
    <cellStyle name="Total 2 4 2 2 2" xfId="4935" xr:uid="{065AC1E1-E473-4950-94B1-FE911788E9D9}"/>
    <cellStyle name="Total 2 4 2 2 3" xfId="5805" xr:uid="{D72E8663-BDE8-455B-A11D-9ADCE3018ACF}"/>
    <cellStyle name="Total 2 4 2 3" xfId="2299" xr:uid="{00000000-0005-0000-0000-0000D2050000}"/>
    <cellStyle name="Total 2 4 2 3 2" xfId="5583" xr:uid="{3D1A0E58-85AA-4B75-8E34-6D9BED562D47}"/>
    <cellStyle name="Total 2 4 2 3 3" xfId="5982" xr:uid="{3FF04AB8-CEA6-40D1-8B0C-BFEA67ABC55A}"/>
    <cellStyle name="Total 2 4 2 4" xfId="2713" xr:uid="{00000000-0005-0000-0000-0000D3050000}"/>
    <cellStyle name="Total 2 4 2 5" xfId="2292" xr:uid="{00000000-0005-0000-0000-0000D4050000}"/>
    <cellStyle name="Total 2 4 2 6" xfId="3037" xr:uid="{00000000-0005-0000-0000-0000D5050000}"/>
    <cellStyle name="Total 2 4 2 7" xfId="2659" xr:uid="{00000000-0005-0000-0000-0000D6050000}"/>
    <cellStyle name="Total 2 4 3" xfId="2122" xr:uid="{00000000-0005-0000-0000-0000D7050000}"/>
    <cellStyle name="Total 2 4 3 2" xfId="1094" xr:uid="{00000000-0005-0000-0000-0000D8050000}"/>
    <cellStyle name="Total 2 4 3 2 2" xfId="5449" xr:uid="{25D83869-9428-4898-A2A5-C0881A29012C}"/>
    <cellStyle name="Total 2 4 3 2 3" xfId="5848" xr:uid="{7221B914-DB25-427A-BB36-4A38653F9E90}"/>
    <cellStyle name="Total 2 4 3 3" xfId="2836" xr:uid="{00000000-0005-0000-0000-0000D9050000}"/>
    <cellStyle name="Total 2 4 3 3 2" xfId="5626" xr:uid="{195CFE53-03AF-4E3D-BDDF-B071BA45BBA6}"/>
    <cellStyle name="Total 2 4 3 3 3" xfId="6025" xr:uid="{FDF17CCA-1A1C-4BAC-A91C-6E909495F421}"/>
    <cellStyle name="Total 2 4 3 4" xfId="2940" xr:uid="{00000000-0005-0000-0000-0000DA050000}"/>
    <cellStyle name="Total 2 4 3 5" xfId="3063" xr:uid="{00000000-0005-0000-0000-0000DB050000}"/>
    <cellStyle name="Total 2 4 3 6" xfId="3036" xr:uid="{00000000-0005-0000-0000-0000DC050000}"/>
    <cellStyle name="Total 2 4 3 7" xfId="3212" xr:uid="{00000000-0005-0000-0000-0000DD050000}"/>
    <cellStyle name="Total 2 4 4" xfId="2172" xr:uid="{00000000-0005-0000-0000-0000DE050000}"/>
    <cellStyle name="Total 2 4 4 2" xfId="2776" xr:uid="{00000000-0005-0000-0000-0000DF050000}"/>
    <cellStyle name="Total 2 4 4 2 2" xfId="5499" xr:uid="{C8893662-1072-43DB-8F22-6C0F99EBEEAA}"/>
    <cellStyle name="Total 2 4 4 2 3" xfId="5898" xr:uid="{29ADF571-7D16-4358-8068-03851DD1C9F6}"/>
    <cellStyle name="Total 2 4 4 3" xfId="2886" xr:uid="{00000000-0005-0000-0000-0000E0050000}"/>
    <cellStyle name="Total 2 4 4 3 2" xfId="5676" xr:uid="{09D03002-EE31-4C8B-A995-3BE15EB15FC8}"/>
    <cellStyle name="Total 2 4 4 3 3" xfId="6075" xr:uid="{8B83D07B-FDCF-45E1-8D2A-4B49492F29BC}"/>
    <cellStyle name="Total 2 4 4 4" xfId="2990" xr:uid="{00000000-0005-0000-0000-0000E1050000}"/>
    <cellStyle name="Total 2 4 4 5" xfId="3113" xr:uid="{00000000-0005-0000-0000-0000E2050000}"/>
    <cellStyle name="Total 2 4 4 6" xfId="3185" xr:uid="{00000000-0005-0000-0000-0000E3050000}"/>
    <cellStyle name="Total 2 4 4 7" xfId="3262" xr:uid="{00000000-0005-0000-0000-0000E4050000}"/>
    <cellStyle name="Total 2 4 5" xfId="1171" xr:uid="{00000000-0005-0000-0000-0000E5050000}"/>
    <cellStyle name="Total 2 4 6" xfId="2280" xr:uid="{00000000-0005-0000-0000-0000E6050000}"/>
    <cellStyle name="Total 2 4 7" xfId="2539" xr:uid="{00000000-0005-0000-0000-0000E7050000}"/>
    <cellStyle name="Total 2 4 8" xfId="2303" xr:uid="{00000000-0005-0000-0000-0000E8050000}"/>
    <cellStyle name="Total 2 4 9" xfId="3497" xr:uid="{115723AE-EE26-40B7-93D1-34EAAB6D846E}"/>
    <cellStyle name="Total 2 5" xfId="1391" xr:uid="{00000000-0005-0000-0000-0000E9050000}"/>
    <cellStyle name="Total 2 5 2" xfId="2671" xr:uid="{00000000-0005-0000-0000-0000EA050000}"/>
    <cellStyle name="Total 2 5 2 2" xfId="4722" xr:uid="{89CA1626-9A0B-49B2-9536-0065591222E8}"/>
    <cellStyle name="Total 2 5 2 3" xfId="5759" xr:uid="{E55BDC21-4E4E-4F81-90C9-E984EF3656A9}"/>
    <cellStyle name="Total 2 5 3" xfId="836" xr:uid="{00000000-0005-0000-0000-0000EB050000}"/>
    <cellStyle name="Total 2 5 3 2" xfId="5537" xr:uid="{4306ABDB-8A0D-438B-A373-35B74E6B80EB}"/>
    <cellStyle name="Total 2 5 3 3" xfId="5936" xr:uid="{70232108-7BEA-4A16-A31C-6F3255492F44}"/>
    <cellStyle name="Total 2 5 4" xfId="842" xr:uid="{00000000-0005-0000-0000-0000EC050000}"/>
    <cellStyle name="Total 2 5 5" xfId="3002" xr:uid="{00000000-0005-0000-0000-0000ED050000}"/>
    <cellStyle name="Total 2 5 6" xfId="3127" xr:uid="{00000000-0005-0000-0000-0000EE050000}"/>
    <cellStyle name="Total 2 5 7" xfId="3141" xr:uid="{00000000-0005-0000-0000-0000EF050000}"/>
    <cellStyle name="Total 2 6" xfId="1551" xr:uid="{00000000-0005-0000-0000-0000F0050000}"/>
    <cellStyle name="Total 2 6 2" xfId="2506" xr:uid="{00000000-0005-0000-0000-0000F1050000}"/>
    <cellStyle name="Total 2 6 2 2" xfId="4882" xr:uid="{C6871988-7FF2-4A7A-90B4-61E380383651}"/>
    <cellStyle name="Total 2 6 2 3" xfId="5784" xr:uid="{E9DD4B6F-E96D-486E-A0E3-1B3B161F9BBC}"/>
    <cellStyle name="Total 2 6 3" xfId="2596" xr:uid="{00000000-0005-0000-0000-0000F2050000}"/>
    <cellStyle name="Total 2 6 3 2" xfId="5562" xr:uid="{48241BB2-CD77-4766-B3C2-4C0D2DE5D867}"/>
    <cellStyle name="Total 2 6 3 3" xfId="5961" xr:uid="{F712A320-C56E-4AAF-AB1D-893D6E0BFA26}"/>
    <cellStyle name="Total 2 6 4" xfId="2714" xr:uid="{00000000-0005-0000-0000-0000F3050000}"/>
    <cellStyle name="Total 2 6 5" xfId="2341" xr:uid="{00000000-0005-0000-0000-0000F4050000}"/>
    <cellStyle name="Total 2 6 6" xfId="2485" xr:uid="{00000000-0005-0000-0000-0000F5050000}"/>
    <cellStyle name="Total 2 6 7" xfId="2620" xr:uid="{00000000-0005-0000-0000-0000F6050000}"/>
    <cellStyle name="Total 2 7" xfId="1554" xr:uid="{00000000-0005-0000-0000-0000F7050000}"/>
    <cellStyle name="Total 2 7 2" xfId="769" xr:uid="{00000000-0005-0000-0000-0000F8050000}"/>
    <cellStyle name="Total 2 7 2 2" xfId="4885" xr:uid="{F5FBDC0D-4C0D-488F-AE43-3EC3830702DE}"/>
    <cellStyle name="Total 2 7 2 3" xfId="5787" xr:uid="{D89ADA2A-80FA-40A4-B2C5-09BF18C215BF}"/>
    <cellStyle name="Total 2 7 3" xfId="2452" xr:uid="{00000000-0005-0000-0000-0000F9050000}"/>
    <cellStyle name="Total 2 7 3 2" xfId="5565" xr:uid="{BAB69291-A884-42E4-A998-EE374DEDDEE3}"/>
    <cellStyle name="Total 2 7 3 3" xfId="5964" xr:uid="{D2AB28F3-4559-4124-B1EB-A0F0462D5E93}"/>
    <cellStyle name="Total 2 7 4" xfId="1056" xr:uid="{00000000-0005-0000-0000-0000FA050000}"/>
    <cellStyle name="Total 2 7 5" xfId="2417" xr:uid="{00000000-0005-0000-0000-0000FB050000}"/>
    <cellStyle name="Total 2 7 6" xfId="2605" xr:uid="{00000000-0005-0000-0000-0000FC050000}"/>
    <cellStyle name="Total 2 7 7" xfId="2540" xr:uid="{00000000-0005-0000-0000-0000FD050000}"/>
    <cellStyle name="Total 2 8" xfId="878" xr:uid="{00000000-0005-0000-0000-0000FE050000}"/>
    <cellStyle name="Total 2 9" xfId="874" xr:uid="{00000000-0005-0000-0000-0000FF050000}"/>
    <cellStyle name="Total 3" xfId="270" xr:uid="{00000000-0005-0000-0000-000000060000}"/>
    <cellStyle name="Total 3 10" xfId="2268" xr:uid="{00000000-0005-0000-0000-000001060000}"/>
    <cellStyle name="Total 3 11" xfId="3000" xr:uid="{00000000-0005-0000-0000-000002060000}"/>
    <cellStyle name="Total 3 12" xfId="3371" xr:uid="{67C17D92-F8DC-4F18-BDA7-69A41453304A}"/>
    <cellStyle name="Total 3 2" xfId="667" xr:uid="{00000000-0005-0000-0000-000003060000}"/>
    <cellStyle name="Total 3 2 2" xfId="1670" xr:uid="{00000000-0005-0000-0000-000004060000}"/>
    <cellStyle name="Total 3 2 2 2" xfId="935" xr:uid="{00000000-0005-0000-0000-000005060000}"/>
    <cellStyle name="Total 3 2 2 2 2" xfId="5001" xr:uid="{09EEAAAF-4CE0-4B3D-A26D-110ADB09B185}"/>
    <cellStyle name="Total 3 2 2 2 3" xfId="5815" xr:uid="{659B01DD-01FF-485D-ACAF-0F99F1C8AA0E}"/>
    <cellStyle name="Total 3 2 2 3" xfId="2278" xr:uid="{00000000-0005-0000-0000-000006060000}"/>
    <cellStyle name="Total 3 2 2 3 2" xfId="5593" xr:uid="{180583DD-48ED-4A47-9B78-6F405226B0F5}"/>
    <cellStyle name="Total 3 2 2 3 3" xfId="5992" xr:uid="{1DC91817-CD0A-4EA5-9039-0451DD027B22}"/>
    <cellStyle name="Total 3 2 2 4" xfId="2198" xr:uid="{00000000-0005-0000-0000-000007060000}"/>
    <cellStyle name="Total 3 2 2 5" xfId="1040" xr:uid="{00000000-0005-0000-0000-000008060000}"/>
    <cellStyle name="Total 3 2 2 6" xfId="3023" xr:uid="{00000000-0005-0000-0000-000009060000}"/>
    <cellStyle name="Total 3 2 2 7" xfId="2693" xr:uid="{00000000-0005-0000-0000-00000A060000}"/>
    <cellStyle name="Total 3 2 3" xfId="2137" xr:uid="{00000000-0005-0000-0000-00000B060000}"/>
    <cellStyle name="Total 3 2 3 2" xfId="2741" xr:uid="{00000000-0005-0000-0000-00000C060000}"/>
    <cellStyle name="Total 3 2 3 2 2" xfId="5464" xr:uid="{ADB08538-CD1A-44C6-BF83-42E23B67CE4D}"/>
    <cellStyle name="Total 3 2 3 2 3" xfId="5863" xr:uid="{CB3126DD-06D2-4BAC-9EDE-2948B1686A42}"/>
    <cellStyle name="Total 3 2 3 3" xfId="2851" xr:uid="{00000000-0005-0000-0000-00000D060000}"/>
    <cellStyle name="Total 3 2 3 3 2" xfId="5641" xr:uid="{BE1CD8E8-1DE0-4FF8-A789-41ECE2B1C7FA}"/>
    <cellStyle name="Total 3 2 3 3 3" xfId="6040" xr:uid="{5A82725A-F035-4FE7-9D1A-3F2C60439B96}"/>
    <cellStyle name="Total 3 2 3 4" xfId="2955" xr:uid="{00000000-0005-0000-0000-00000E060000}"/>
    <cellStyle name="Total 3 2 3 5" xfId="3078" xr:uid="{00000000-0005-0000-0000-00000F060000}"/>
    <cellStyle name="Total 3 2 3 6" xfId="2618" xr:uid="{00000000-0005-0000-0000-000010060000}"/>
    <cellStyle name="Total 3 2 3 7" xfId="3227" xr:uid="{00000000-0005-0000-0000-000011060000}"/>
    <cellStyle name="Total 3 2 4" xfId="2103" xr:uid="{00000000-0005-0000-0000-000012060000}"/>
    <cellStyle name="Total 3 2 4 2" xfId="2180" xr:uid="{00000000-0005-0000-0000-000013060000}"/>
    <cellStyle name="Total 3 2 4 2 2" xfId="5430" xr:uid="{38DD4E12-4544-4C7F-BDF3-4FDE50944230}"/>
    <cellStyle name="Total 3 2 4 2 3" xfId="5829" xr:uid="{9E518FD1-8E68-48E5-8091-3D7E1218C4F4}"/>
    <cellStyle name="Total 3 2 4 3" xfId="2817" xr:uid="{00000000-0005-0000-0000-000014060000}"/>
    <cellStyle name="Total 3 2 4 3 2" xfId="5607" xr:uid="{BBA50EC5-ECDF-4CCB-96D7-0F99FABE4313}"/>
    <cellStyle name="Total 3 2 4 3 3" xfId="6006" xr:uid="{5AFF874F-E5C7-4C42-B916-576A7CD39089}"/>
    <cellStyle name="Total 3 2 4 4" xfId="2921" xr:uid="{00000000-0005-0000-0000-000015060000}"/>
    <cellStyle name="Total 3 2 4 5" xfId="1102" xr:uid="{00000000-0005-0000-0000-000016060000}"/>
    <cellStyle name="Total 3 2 4 6" xfId="2582" xr:uid="{00000000-0005-0000-0000-000017060000}"/>
    <cellStyle name="Total 3 2 4 7" xfId="3193" xr:uid="{00000000-0005-0000-0000-000018060000}"/>
    <cellStyle name="Total 3 2 5" xfId="1237" xr:uid="{00000000-0005-0000-0000-000019060000}"/>
    <cellStyle name="Total 3 2 6" xfId="2315" xr:uid="{00000000-0005-0000-0000-00001A060000}"/>
    <cellStyle name="Total 3 2 7" xfId="2711" xr:uid="{00000000-0005-0000-0000-00001B060000}"/>
    <cellStyle name="Total 3 2 8" xfId="2993" xr:uid="{00000000-0005-0000-0000-00001C060000}"/>
    <cellStyle name="Total 3 2 9" xfId="3563" xr:uid="{CAC107B0-370A-4120-B1F8-5B2C2B19D5DA}"/>
    <cellStyle name="Total 3 3" xfId="1457" xr:uid="{00000000-0005-0000-0000-00001D060000}"/>
    <cellStyle name="Total 3 3 2" xfId="2642" xr:uid="{00000000-0005-0000-0000-00001E060000}"/>
    <cellStyle name="Total 3 3 2 2" xfId="4788" xr:uid="{64FE262E-3BA3-40D3-BB84-9A6674091A08}"/>
    <cellStyle name="Total 3 3 2 3" xfId="5769" xr:uid="{26B3E6DB-272C-4412-820C-BB49BE18A3E6}"/>
    <cellStyle name="Total 3 3 3" xfId="1054" xr:uid="{00000000-0005-0000-0000-00001F060000}"/>
    <cellStyle name="Total 3 3 3 2" xfId="5547" xr:uid="{EE7D2F08-80EF-41FE-BC66-75F67C4371D0}"/>
    <cellStyle name="Total 3 3 3 3" xfId="5946" xr:uid="{3566FD87-41DC-46F2-A76A-0E98B94AFB38}"/>
    <cellStyle name="Total 3 3 4" xfId="2706" xr:uid="{00000000-0005-0000-0000-000020060000}"/>
    <cellStyle name="Total 3 3 5" xfId="2393" xr:uid="{00000000-0005-0000-0000-000021060000}"/>
    <cellStyle name="Total 3 3 6" xfId="2991" xr:uid="{00000000-0005-0000-0000-000022060000}"/>
    <cellStyle name="Total 3 3 7" xfId="2575" xr:uid="{00000000-0005-0000-0000-000023060000}"/>
    <cellStyle name="Total 3 4" xfId="1547" xr:uid="{00000000-0005-0000-0000-000024060000}"/>
    <cellStyle name="Total 3 4 2" xfId="817" xr:uid="{00000000-0005-0000-0000-000025060000}"/>
    <cellStyle name="Total 3 4 2 2" xfId="4878" xr:uid="{11CFD3FB-A82F-4773-82E1-2348A19C9CEF}"/>
    <cellStyle name="Total 3 4 2 3" xfId="5780" xr:uid="{13E14951-28CA-4E87-AACB-737B2F3E8723}"/>
    <cellStyle name="Total 3 4 3" xfId="1104" xr:uid="{00000000-0005-0000-0000-000026060000}"/>
    <cellStyle name="Total 3 4 3 2" xfId="5558" xr:uid="{06FAE774-61A9-4C82-8E0D-1E94A1A3CF1E}"/>
    <cellStyle name="Total 3 4 3 3" xfId="5957" xr:uid="{D94C57A8-A9EA-4CBE-9174-0CB901254918}"/>
    <cellStyle name="Total 3 4 4" xfId="2484" xr:uid="{00000000-0005-0000-0000-000027060000}"/>
    <cellStyle name="Total 3 4 5" xfId="2319" xr:uid="{00000000-0005-0000-0000-000028060000}"/>
    <cellStyle name="Total 3 4 6" xfId="2253" xr:uid="{00000000-0005-0000-0000-000029060000}"/>
    <cellStyle name="Total 3 4 7" xfId="2328" xr:uid="{00000000-0005-0000-0000-00002A060000}"/>
    <cellStyle name="Total 3 5" xfId="2155" xr:uid="{00000000-0005-0000-0000-00002B060000}"/>
    <cellStyle name="Total 3 5 2" xfId="2759" xr:uid="{00000000-0005-0000-0000-00002C060000}"/>
    <cellStyle name="Total 3 5 2 2" xfId="5482" xr:uid="{327C6AB2-843A-4767-A825-CEFC13F2D5F9}"/>
    <cellStyle name="Total 3 5 2 3" xfId="5881" xr:uid="{495943AF-F5EA-4A8C-8114-D97361A79B59}"/>
    <cellStyle name="Total 3 5 3" xfId="2869" xr:uid="{00000000-0005-0000-0000-00002D060000}"/>
    <cellStyle name="Total 3 5 3 2" xfId="5659" xr:uid="{AF6F3BEA-CD51-4B6E-8477-3BAE69D5BEDF}"/>
    <cellStyle name="Total 3 5 3 3" xfId="6058" xr:uid="{7C1CBDDD-7DB1-4B06-9B1B-61C36321BB84}"/>
    <cellStyle name="Total 3 5 4" xfId="2973" xr:uid="{00000000-0005-0000-0000-00002E060000}"/>
    <cellStyle name="Total 3 5 5" xfId="3096" xr:uid="{00000000-0005-0000-0000-00002F060000}"/>
    <cellStyle name="Total 3 5 6" xfId="3168" xr:uid="{00000000-0005-0000-0000-000030060000}"/>
    <cellStyle name="Total 3 5 7" xfId="3245" xr:uid="{00000000-0005-0000-0000-000031060000}"/>
    <cellStyle name="Total 3 6" xfId="2109" xr:uid="{00000000-0005-0000-0000-000032060000}"/>
    <cellStyle name="Total 3 6 2" xfId="2177" xr:uid="{00000000-0005-0000-0000-000033060000}"/>
    <cellStyle name="Total 3 6 2 2" xfId="5436" xr:uid="{6222EE69-55CF-4A26-BF32-3A8E195C26DA}"/>
    <cellStyle name="Total 3 6 2 3" xfId="5835" xr:uid="{DE7AD203-D203-4BD9-AE9E-B14D1EEC7776}"/>
    <cellStyle name="Total 3 6 3" xfId="2823" xr:uid="{00000000-0005-0000-0000-000034060000}"/>
    <cellStyle name="Total 3 6 3 2" xfId="5613" xr:uid="{E3988D8B-8B57-4DDD-AED4-8D80C69A3D95}"/>
    <cellStyle name="Total 3 6 3 3" xfId="6012" xr:uid="{8CB2E2C9-2820-41A0-91C5-34291A87E991}"/>
    <cellStyle name="Total 3 6 4" xfId="2927" xr:uid="{00000000-0005-0000-0000-000035060000}"/>
    <cellStyle name="Total 3 6 5" xfId="2495" xr:uid="{00000000-0005-0000-0000-000036060000}"/>
    <cellStyle name="Total 3 6 6" xfId="2632" xr:uid="{00000000-0005-0000-0000-000037060000}"/>
    <cellStyle name="Total 3 6 7" xfId="3199" xr:uid="{00000000-0005-0000-0000-000038060000}"/>
    <cellStyle name="Total 3 7" xfId="946" xr:uid="{00000000-0005-0000-0000-000039060000}"/>
    <cellStyle name="Total 3 8" xfId="771" xr:uid="{00000000-0005-0000-0000-00003A060000}"/>
    <cellStyle name="Total 3 9" xfId="2649" xr:uid="{00000000-0005-0000-0000-00003B060000}"/>
    <cellStyle name="Total 4" xfId="468" xr:uid="{00000000-0005-0000-0000-00003C060000}"/>
    <cellStyle name="Total 5" xfId="562" xr:uid="{00000000-0005-0000-0000-00003D060000}"/>
    <cellStyle name="Total 5 2" xfId="1565" xr:uid="{00000000-0005-0000-0000-00003E060000}"/>
    <cellStyle name="Total 5 2 2" xfId="2343" xr:uid="{00000000-0005-0000-0000-00003F060000}"/>
    <cellStyle name="Total 5 2 2 2" xfId="4896" xr:uid="{F80E86A2-0045-4846-8117-94BB5225FA5B}"/>
    <cellStyle name="Total 5 2 2 3" xfId="5798" xr:uid="{326C92A0-EAD7-4595-B526-B83194928643}"/>
    <cellStyle name="Total 5 2 3" xfId="753" xr:uid="{00000000-0005-0000-0000-000040060000}"/>
    <cellStyle name="Total 5 2 3 2" xfId="5576" xr:uid="{E1C14CCB-EB22-4FCB-87F2-1E6051320C45}"/>
    <cellStyle name="Total 5 2 3 3" xfId="5975" xr:uid="{000D1D60-4FBF-4EAE-B175-9A9B533D752A}"/>
    <cellStyle name="Total 5 2 4" xfId="2527" xr:uid="{00000000-0005-0000-0000-000041060000}"/>
    <cellStyle name="Total 5 2 5" xfId="2725" xr:uid="{00000000-0005-0000-0000-000042060000}"/>
    <cellStyle name="Total 5 2 6" xfId="2427" xr:uid="{00000000-0005-0000-0000-000043060000}"/>
    <cellStyle name="Total 5 2 7" xfId="2493" xr:uid="{00000000-0005-0000-0000-000044060000}"/>
    <cellStyle name="Total 5 3" xfId="2112" xr:uid="{00000000-0005-0000-0000-000045060000}"/>
    <cellStyle name="Total 5 3 2" xfId="1086" xr:uid="{00000000-0005-0000-0000-000046060000}"/>
    <cellStyle name="Total 5 3 2 2" xfId="5439" xr:uid="{EB6145F1-BE67-4977-978F-AEC96945344E}"/>
    <cellStyle name="Total 5 3 2 3" xfId="5838" xr:uid="{790E4641-313E-4574-8BF1-309F80D0416A}"/>
    <cellStyle name="Total 5 3 3" xfId="2826" xr:uid="{00000000-0005-0000-0000-000047060000}"/>
    <cellStyle name="Total 5 3 3 2" xfId="5616" xr:uid="{381E0174-F589-42BC-B3E3-2AB1082494FF}"/>
    <cellStyle name="Total 5 3 3 3" xfId="6015" xr:uid="{5E083ED8-0FE4-4267-AC17-0F4B1033B6C8}"/>
    <cellStyle name="Total 5 3 4" xfId="2930" xr:uid="{00000000-0005-0000-0000-000048060000}"/>
    <cellStyle name="Total 5 3 5" xfId="3053" xr:uid="{00000000-0005-0000-0000-000049060000}"/>
    <cellStyle name="Total 5 3 6" xfId="2652" xr:uid="{00000000-0005-0000-0000-00004A060000}"/>
    <cellStyle name="Total 5 3 7" xfId="3202" xr:uid="{00000000-0005-0000-0000-00004B060000}"/>
    <cellStyle name="Total 5 4" xfId="2126" xr:uid="{00000000-0005-0000-0000-00004C060000}"/>
    <cellStyle name="Total 5 4 2" xfId="2730" xr:uid="{00000000-0005-0000-0000-00004D060000}"/>
    <cellStyle name="Total 5 4 2 2" xfId="5453" xr:uid="{97A54674-CD14-4648-8E97-31A4295783CF}"/>
    <cellStyle name="Total 5 4 2 3" xfId="5852" xr:uid="{399FD712-8867-4051-9CA8-5A6A7C768978}"/>
    <cellStyle name="Total 5 4 3" xfId="2840" xr:uid="{00000000-0005-0000-0000-00004E060000}"/>
    <cellStyle name="Total 5 4 3 2" xfId="5630" xr:uid="{38301EC0-EAD0-49AA-AEF8-D25BC6B4A154}"/>
    <cellStyle name="Total 5 4 3 3" xfId="6029" xr:uid="{D6527B47-83E0-443F-A14B-41C68E62D434}"/>
    <cellStyle name="Total 5 4 4" xfId="2944" xr:uid="{00000000-0005-0000-0000-00004F060000}"/>
    <cellStyle name="Total 5 4 5" xfId="3067" xr:uid="{00000000-0005-0000-0000-000050060000}"/>
    <cellStyle name="Total 5 4 6" xfId="2786" xr:uid="{00000000-0005-0000-0000-000051060000}"/>
    <cellStyle name="Total 5 4 7" xfId="3216" xr:uid="{00000000-0005-0000-0000-000052060000}"/>
    <cellStyle name="Total 5 5" xfId="1132" xr:uid="{00000000-0005-0000-0000-000053060000}"/>
    <cellStyle name="Total 5 6" xfId="2257" xr:uid="{00000000-0005-0000-0000-000054060000}"/>
    <cellStyle name="Total 5 7" xfId="2888" xr:uid="{00000000-0005-0000-0000-000055060000}"/>
    <cellStyle name="Total 5 8" xfId="2318" xr:uid="{00000000-0005-0000-0000-000056060000}"/>
    <cellStyle name="Total 5 9" xfId="3458" xr:uid="{9A614443-CADC-4E97-9971-B61FE8527538}"/>
    <cellStyle name="Total 6" xfId="1334" xr:uid="{00000000-0005-0000-0000-000057060000}"/>
    <cellStyle name="Total 6 2" xfId="2339" xr:uid="{00000000-0005-0000-0000-000058060000}"/>
    <cellStyle name="Total 6 2 2" xfId="4665" xr:uid="{F306F41E-5B9E-4F61-B463-9D32148793C0}"/>
    <cellStyle name="Total 6 2 3" xfId="5734" xr:uid="{66BEBE7B-FAA1-4727-9651-C7270B435340}"/>
    <cellStyle name="Total 6 3" xfId="1099" xr:uid="{00000000-0005-0000-0000-000059060000}"/>
    <cellStyle name="Total 6 3 2" xfId="5512" xr:uid="{EECBFB5D-FAE4-4C8E-9455-76A8C1CCE81D}"/>
    <cellStyle name="Total 6 3 3" xfId="5911" xr:uid="{611AF74A-1AD8-4271-847E-620BF221859F}"/>
    <cellStyle name="Total 6 4" xfId="2709" xr:uid="{00000000-0005-0000-0000-00005A060000}"/>
    <cellStyle name="Total 6 5" xfId="1041" xr:uid="{00000000-0005-0000-0000-00005B060000}"/>
    <cellStyle name="Total 6 6" xfId="2791" xr:uid="{00000000-0005-0000-0000-00005C060000}"/>
    <cellStyle name="Total 6 7" xfId="2321" xr:uid="{00000000-0005-0000-0000-00005D060000}"/>
    <cellStyle name="Total 7" xfId="1557" xr:uid="{00000000-0005-0000-0000-00005E060000}"/>
    <cellStyle name="Total 7 2" xfId="2487" xr:uid="{00000000-0005-0000-0000-00005F060000}"/>
    <cellStyle name="Total 7 2 2" xfId="4888" xr:uid="{58E23887-7F85-4C59-99AB-48307904B055}"/>
    <cellStyle name="Total 7 2 3" xfId="5790" xr:uid="{BB1FA915-0C58-4196-8E35-6383C944ABF0}"/>
    <cellStyle name="Total 7 3" xfId="2272" xr:uid="{00000000-0005-0000-0000-000060060000}"/>
    <cellStyle name="Total 7 3 2" xfId="5568" xr:uid="{E04CF1B0-9883-42F4-8CC8-04B1179F820A}"/>
    <cellStyle name="Total 7 3 3" xfId="5967" xr:uid="{28747211-8E5F-4696-852E-C35104839792}"/>
    <cellStyle name="Total 7 4" xfId="2196" xr:uid="{00000000-0005-0000-0000-000061060000}"/>
    <cellStyle name="Total 7 5" xfId="2242" xr:uid="{00000000-0005-0000-0000-000062060000}"/>
    <cellStyle name="Total 7 6" xfId="2459" xr:uid="{00000000-0005-0000-0000-000063060000}"/>
    <cellStyle name="Total 7 7" xfId="3123" xr:uid="{00000000-0005-0000-0000-000064060000}"/>
    <cellStyle name="Total 8" xfId="2096" xr:uid="{00000000-0005-0000-0000-000065060000}"/>
    <cellStyle name="Total 8 2" xfId="1089" xr:uid="{00000000-0005-0000-0000-000066060000}"/>
    <cellStyle name="Total 8 2 2" xfId="5423" xr:uid="{3F029B82-ADE7-469B-95B2-B8D8837BB5DD}"/>
    <cellStyle name="Total 8 2 3" xfId="5822" xr:uid="{3012F0EE-DFA4-4D93-8DF4-2CF4E09A3B13}"/>
    <cellStyle name="Total 8 3" xfId="2810" xr:uid="{00000000-0005-0000-0000-000067060000}"/>
    <cellStyle name="Total 8 3 2" xfId="5600" xr:uid="{9792FB40-DB3C-4819-B3CD-1C1972BACC93}"/>
    <cellStyle name="Total 8 3 3" xfId="5999" xr:uid="{D1C6C0D3-3811-428A-99CB-A70037D0A9FE}"/>
    <cellStyle name="Total 8 4" xfId="2914" xr:uid="{00000000-0005-0000-0000-000068060000}"/>
    <cellStyle name="Total 8 5" xfId="2212" xr:uid="{00000000-0005-0000-0000-000069060000}"/>
    <cellStyle name="Total 8 6" xfId="2407" xr:uid="{00000000-0005-0000-0000-00006A060000}"/>
    <cellStyle name="Total 8 7" xfId="3186" xr:uid="{00000000-0005-0000-0000-00006B060000}"/>
    <cellStyle name="Total 9" xfId="777" xr:uid="{00000000-0005-0000-0000-00006C060000}"/>
    <cellStyle name="Valuta" xfId="55" builtinId="4"/>
    <cellStyle name="Valuta 10" xfId="3266" xr:uid="{B6183619-3518-4FB0-9BEE-0F9CB54A9A70}"/>
    <cellStyle name="Valuta 2" xfId="58" xr:uid="{00000000-0005-0000-0000-00006E060000}"/>
    <cellStyle name="Valuta 2 10" xfId="272" xr:uid="{00000000-0005-0000-0000-00006F060000}"/>
    <cellStyle name="Valuta 2 10 2" xfId="669" xr:uid="{00000000-0005-0000-0000-000070060000}"/>
    <cellStyle name="Valuta 2 10 2 2" xfId="2018" xr:uid="{00000000-0005-0000-0000-000071060000}"/>
    <cellStyle name="Valuta 2 10 2 2 2" xfId="5345" xr:uid="{FEBAF175-85F8-4896-98ED-8EB3729A7EA2}"/>
    <cellStyle name="Valuta 2 10 2 2 3" xfId="4240" xr:uid="{78F4F9F1-FA07-4A97-8B5B-4503AE8DE29D}"/>
    <cellStyle name="Valuta 2 10 2 3" xfId="1672" xr:uid="{00000000-0005-0000-0000-000072060000}"/>
    <cellStyle name="Valuta 2 10 2 3 2" xfId="5003" xr:uid="{041D1A87-59F1-4E3C-AD82-BA2D688BD26A}"/>
    <cellStyle name="Valuta 2 10 2 3 3" xfId="3904" xr:uid="{C66503A1-45BE-4E33-AA94-80DDF4A4C7C7}"/>
    <cellStyle name="Valuta 2 10 2 4" xfId="1239" xr:uid="{00000000-0005-0000-0000-000073060000}"/>
    <cellStyle name="Valuta 2 10 2 4 2" xfId="4575" xr:uid="{83C7AAD3-A4E2-4EDE-8008-F07AB53372D2}"/>
    <cellStyle name="Valuta 2 10 2 5" xfId="3565" xr:uid="{A3576703-5BDE-43D2-884E-2FFE82FE5C33}"/>
    <cellStyle name="Valuta 2 10 3" xfId="1851" xr:uid="{00000000-0005-0000-0000-000074060000}"/>
    <cellStyle name="Valuta 2 10 3 2" xfId="5178" xr:uid="{AA9C1A9D-53A4-4789-9B1E-2EBEDD794B83}"/>
    <cellStyle name="Valuta 2 10 3 3" xfId="4073" xr:uid="{AC24FE98-D9D1-42B0-8F95-FF50F71C0085}"/>
    <cellStyle name="Valuta 2 10 4" xfId="1459" xr:uid="{00000000-0005-0000-0000-000075060000}"/>
    <cellStyle name="Valuta 2 10 4 2" xfId="4790" xr:uid="{0C921CA8-FBC0-4D1E-8D05-16C06E6A53C5}"/>
    <cellStyle name="Valuta 2 10 4 3" xfId="3737" xr:uid="{6BC0D71C-B4E7-43B1-B968-1F8C0CC32FDC}"/>
    <cellStyle name="Valuta 2 10 5" xfId="948" xr:uid="{00000000-0005-0000-0000-000076060000}"/>
    <cellStyle name="Valuta 2 10 5 2" xfId="4408" xr:uid="{B96D5C9B-C536-4A96-8D72-DDA76E48DC73}"/>
    <cellStyle name="Valuta 2 10 6" xfId="3373" xr:uid="{006D43FF-1249-4597-8670-85F670FB6F83}"/>
    <cellStyle name="Valuta 2 11" xfId="470" xr:uid="{00000000-0005-0000-0000-000077060000}"/>
    <cellStyle name="Valuta 2 12" xfId="166" xr:uid="{00000000-0005-0000-0000-000078060000}"/>
    <cellStyle name="Valuta 2 12 2" xfId="577" xr:uid="{00000000-0005-0000-0000-000079060000}"/>
    <cellStyle name="Valuta 2 12 2 2" xfId="1938" xr:uid="{00000000-0005-0000-0000-00007A060000}"/>
    <cellStyle name="Valuta 2 12 2 2 2" xfId="5265" xr:uid="{81A73634-1691-406B-B275-AF397C197592}"/>
    <cellStyle name="Valuta 2 12 2 2 3" xfId="4160" xr:uid="{33335BBB-8850-44AE-9A4E-83FCC1F70041}"/>
    <cellStyle name="Valuta 2 12 2 3" xfId="1580" xr:uid="{00000000-0005-0000-0000-00007B060000}"/>
    <cellStyle name="Valuta 2 12 2 3 2" xfId="4911" xr:uid="{E5465972-984C-4732-A573-3B3ACAB79A1F}"/>
    <cellStyle name="Valuta 2 12 2 3 3" xfId="3824" xr:uid="{541C8ED1-0B2A-4911-B114-4AD166A7F5A2}"/>
    <cellStyle name="Valuta 2 12 2 4" xfId="1147" xr:uid="{00000000-0005-0000-0000-00007C060000}"/>
    <cellStyle name="Valuta 2 12 2 4 2" xfId="4495" xr:uid="{1DC53063-124B-4761-AB6C-4DF94B75A718}"/>
    <cellStyle name="Valuta 2 12 2 5" xfId="3473" xr:uid="{9788BE5D-5011-47C9-BE6A-01819F51820B}"/>
    <cellStyle name="Valuta 2 12 3" xfId="1771" xr:uid="{00000000-0005-0000-0000-00007D060000}"/>
    <cellStyle name="Valuta 2 12 3 2" xfId="5098" xr:uid="{42ABEB35-81F4-4350-B9C4-754DFCC5CA47}"/>
    <cellStyle name="Valuta 2 12 3 3" xfId="3993" xr:uid="{9B3DE794-62BE-468E-8414-E8219455F5A3}"/>
    <cellStyle name="Valuta 2 12 4" xfId="1363" xr:uid="{00000000-0005-0000-0000-00007E060000}"/>
    <cellStyle name="Valuta 2 12 4 2" xfId="4694" xr:uid="{2BBA2938-6BF9-42BD-BE83-181613F09014}"/>
    <cellStyle name="Valuta 2 12 4 3" xfId="3657" xr:uid="{6A3B616F-508B-4A16-87D0-324DF4DD4DFC}"/>
    <cellStyle name="Valuta 2 12 5" xfId="848" xr:uid="{00000000-0005-0000-0000-00007F060000}"/>
    <cellStyle name="Valuta 2 12 5 2" xfId="4328" xr:uid="{13903294-CEB9-4145-A328-2A1DC523D166}"/>
    <cellStyle name="Valuta 2 12 6" xfId="3281" xr:uid="{9A39D9D6-8616-44CC-9865-CC2740EFB83D}"/>
    <cellStyle name="Valuta 2 13" xfId="564" xr:uid="{00000000-0005-0000-0000-000080060000}"/>
    <cellStyle name="Valuta 2 13 2" xfId="1930" xr:uid="{00000000-0005-0000-0000-000081060000}"/>
    <cellStyle name="Valuta 2 13 2 2" xfId="5257" xr:uid="{CBB0DF4B-4F92-40DC-9F5C-3BEFEAAF1936}"/>
    <cellStyle name="Valuta 2 13 2 3" xfId="4152" xr:uid="{ABBA8328-D30E-4E01-B813-0B1AE251A95E}"/>
    <cellStyle name="Valuta 2 13 3" xfId="1567" xr:uid="{00000000-0005-0000-0000-000082060000}"/>
    <cellStyle name="Valuta 2 13 3 2" xfId="4898" xr:uid="{05CE1A14-1CD5-4BC9-BE07-8F3B3F729F45}"/>
    <cellStyle name="Valuta 2 13 3 3" xfId="3816" xr:uid="{75509AEA-973B-4ECE-B49A-BF8A50AAF394}"/>
    <cellStyle name="Valuta 2 13 4" xfId="1134" xr:uid="{00000000-0005-0000-0000-000083060000}"/>
    <cellStyle name="Valuta 2 13 4 2" xfId="4487" xr:uid="{DD53FB47-8ED8-4EC7-B98C-91542CF3F47A}"/>
    <cellStyle name="Valuta 2 13 5" xfId="3460" xr:uid="{564E4AC5-9D51-4B71-B983-93115EF3D2C7}"/>
    <cellStyle name="Valuta 2 14" xfId="1762" xr:uid="{00000000-0005-0000-0000-000084060000}"/>
    <cellStyle name="Valuta 2 14 2" xfId="5089" xr:uid="{2AB9513B-92AD-42E1-8678-D78CF18FB607}"/>
    <cellStyle name="Valuta 2 14 3" xfId="3985" xr:uid="{FA120BCC-0FCA-49A8-9BB6-FE585875AD32}"/>
    <cellStyle name="Valuta 2 15" xfId="1336" xr:uid="{00000000-0005-0000-0000-000085060000}"/>
    <cellStyle name="Valuta 2 15 2" xfId="4667" xr:uid="{0F3A85F3-02CF-4582-9467-99076836271F}"/>
    <cellStyle name="Valuta 2 15 3" xfId="3649" xr:uid="{2BD2C5C9-760A-41BD-8004-88D5926E1469}"/>
    <cellStyle name="Valuta 2 16" xfId="781" xr:uid="{00000000-0005-0000-0000-000086060000}"/>
    <cellStyle name="Valuta 2 16 2" xfId="4320" xr:uid="{DF0030D5-F4B4-4332-97A1-512B5FED84A7}"/>
    <cellStyle name="Valuta 2 17" xfId="3267" xr:uid="{7FE9A36F-D6AA-4018-AC4F-4B21AE7093EC}"/>
    <cellStyle name="Valuta 2 2" xfId="71" xr:uid="{00000000-0005-0000-0000-000087060000}"/>
    <cellStyle name="Valuta 2 2 10" xfId="1766" xr:uid="{00000000-0005-0000-0000-000088060000}"/>
    <cellStyle name="Valuta 2 2 10 2" xfId="5093" xr:uid="{6DD595C7-7547-4E20-BF63-902AB94CB08C}"/>
    <cellStyle name="Valuta 2 2 10 3" xfId="3989" xr:uid="{B7B5A6AA-6D5D-4CEB-BDAF-4CB9A24F15FF}"/>
    <cellStyle name="Valuta 2 2 11" xfId="1341" xr:uid="{00000000-0005-0000-0000-000089060000}"/>
    <cellStyle name="Valuta 2 2 11 2" xfId="4672" xr:uid="{76D70FDB-0820-41E8-A375-FE136E584880}"/>
    <cellStyle name="Valuta 2 2 11 3" xfId="3653" xr:uid="{4E267F16-832C-4B21-8139-6DE45F10FA1F}"/>
    <cellStyle name="Valuta 2 2 12" xfId="788" xr:uid="{00000000-0005-0000-0000-00008A060000}"/>
    <cellStyle name="Valuta 2 2 12 2" xfId="4324" xr:uid="{D928B5BB-6838-4658-B287-5BF7048D14F7}"/>
    <cellStyle name="Valuta 2 2 13" xfId="3271" xr:uid="{DA11D9A3-E4E9-4B5E-A1E5-FEAB1E2D7A4D}"/>
    <cellStyle name="Valuta 2 2 2" xfId="187" xr:uid="{00000000-0005-0000-0000-00008B060000}"/>
    <cellStyle name="Valuta 2 2 2 10" xfId="3294" xr:uid="{5A3F1DF2-C64F-4DEC-BBC9-C9628396F5DA}"/>
    <cellStyle name="Valuta 2 2 2 2" xfId="217" xr:uid="{00000000-0005-0000-0000-00008C060000}"/>
    <cellStyle name="Valuta 2 2 2 2 2" xfId="258" xr:uid="{00000000-0005-0000-0000-00008D060000}"/>
    <cellStyle name="Valuta 2 2 2 2 2 2" xfId="354" xr:uid="{00000000-0005-0000-0000-00008E060000}"/>
    <cellStyle name="Valuta 2 2 2 2 2 2 2" xfId="751" xr:uid="{00000000-0005-0000-0000-00008F060000}"/>
    <cellStyle name="Valuta 2 2 2 2 2 2 2 2" xfId="2095" xr:uid="{00000000-0005-0000-0000-000090060000}"/>
    <cellStyle name="Valuta 2 2 2 2 2 2 2 2 2" xfId="5422" xr:uid="{0E89E2E9-7514-4451-8259-2ED7DEA09903}"/>
    <cellStyle name="Valuta 2 2 2 2 2 2 2 2 3" xfId="4317" xr:uid="{E24CBB86-39A6-4530-AB97-400915B000E4}"/>
    <cellStyle name="Valuta 2 2 2 2 2 2 2 3" xfId="1754" xr:uid="{00000000-0005-0000-0000-000091060000}"/>
    <cellStyle name="Valuta 2 2 2 2 2 2 2 3 2" xfId="5085" xr:uid="{12F22A99-BCBF-479D-AEDA-CDE6E3A478B9}"/>
    <cellStyle name="Valuta 2 2 2 2 2 2 2 3 3" xfId="3981" xr:uid="{67ABA9C8-5830-4E7D-B2A3-1222D1F2C4C0}"/>
    <cellStyle name="Valuta 2 2 2 2 2 2 2 4" xfId="1321" xr:uid="{00000000-0005-0000-0000-000092060000}"/>
    <cellStyle name="Valuta 2 2 2 2 2 2 2 4 2" xfId="4652" xr:uid="{77BBB2C9-CEC6-4074-BE73-3E13236AA3D9}"/>
    <cellStyle name="Valuta 2 2 2 2 2 2 2 5" xfId="3647" xr:uid="{1A28DCF7-F661-4A94-B0D7-5CA9FE87817C}"/>
    <cellStyle name="Valuta 2 2 2 2 2 2 3" xfId="1928" xr:uid="{00000000-0005-0000-0000-000093060000}"/>
    <cellStyle name="Valuta 2 2 2 2 2 2 3 2" xfId="5255" xr:uid="{8EE175F2-2767-4238-8D87-114B42525754}"/>
    <cellStyle name="Valuta 2 2 2 2 2 2 3 3" xfId="4150" xr:uid="{CF9CAB7E-EF58-41E1-B4D9-106AC61250AB}"/>
    <cellStyle name="Valuta 2 2 2 2 2 2 4" xfId="1541" xr:uid="{00000000-0005-0000-0000-000094060000}"/>
    <cellStyle name="Valuta 2 2 2 2 2 2 4 2" xfId="4872" xr:uid="{06C65993-1EE8-4669-B3FE-86F70F1BDB8E}"/>
    <cellStyle name="Valuta 2 2 2 2 2 2 4 3" xfId="3814" xr:uid="{6FE1FB11-DAF2-48B9-A172-588B7B795202}"/>
    <cellStyle name="Valuta 2 2 2 2 2 2 5" xfId="1030" xr:uid="{00000000-0005-0000-0000-000095060000}"/>
    <cellStyle name="Valuta 2 2 2 2 2 2 5 2" xfId="4485" xr:uid="{868548ED-6EC6-41A5-ADB8-0F69E836020D}"/>
    <cellStyle name="Valuta 2 2 2 2 2 2 6" xfId="3455" xr:uid="{531899D7-29DA-49BD-9B1C-1F5A35D399CF}"/>
    <cellStyle name="Valuta 2 2 2 2 2 3" xfId="474" xr:uid="{00000000-0005-0000-0000-000096060000}"/>
    <cellStyle name="Valuta 2 2 2 2 2 4" xfId="656" xr:uid="{00000000-0005-0000-0000-000097060000}"/>
    <cellStyle name="Valuta 2 2 2 2 2 4 2" xfId="2015" xr:uid="{00000000-0005-0000-0000-000098060000}"/>
    <cellStyle name="Valuta 2 2 2 2 2 4 2 2" xfId="5342" xr:uid="{8AF3DAB1-CF2B-4BAB-87E3-DA2C8B4C8B8A}"/>
    <cellStyle name="Valuta 2 2 2 2 2 4 2 3" xfId="4237" xr:uid="{D3CC0DAF-D565-4159-909F-D22D7DEA98B8}"/>
    <cellStyle name="Valuta 2 2 2 2 2 4 3" xfId="1659" xr:uid="{00000000-0005-0000-0000-000099060000}"/>
    <cellStyle name="Valuta 2 2 2 2 2 4 3 2" xfId="4990" xr:uid="{AE5F1EA6-95E6-4158-8B87-1C5245D00BF2}"/>
    <cellStyle name="Valuta 2 2 2 2 2 4 3 3" xfId="3901" xr:uid="{A1E37DEC-7EF4-4582-BD9F-AEFC8404C740}"/>
    <cellStyle name="Valuta 2 2 2 2 2 4 4" xfId="1226" xr:uid="{00000000-0005-0000-0000-00009A060000}"/>
    <cellStyle name="Valuta 2 2 2 2 2 4 4 2" xfId="4572" xr:uid="{DBA0ED02-EA84-45EB-B92C-BA18B1CCDA98}"/>
    <cellStyle name="Valuta 2 2 2 2 2 4 5" xfId="3552" xr:uid="{383163E9-940A-4BE8-A0D9-505ED1D2E8ED}"/>
    <cellStyle name="Valuta 2 2 2 2 2 5" xfId="1848" xr:uid="{00000000-0005-0000-0000-00009B060000}"/>
    <cellStyle name="Valuta 2 2 2 2 2 5 2" xfId="5175" xr:uid="{B2DA0899-EAA1-4544-856D-34E1F6A88270}"/>
    <cellStyle name="Valuta 2 2 2 2 2 5 3" xfId="4070" xr:uid="{95806A59-0169-47B4-BEC8-634B81366B8E}"/>
    <cellStyle name="Valuta 2 2 2 2 2 6" xfId="1446" xr:uid="{00000000-0005-0000-0000-00009C060000}"/>
    <cellStyle name="Valuta 2 2 2 2 2 6 2" xfId="4777" xr:uid="{24D143CC-2B37-48A1-9735-338FE53946A9}"/>
    <cellStyle name="Valuta 2 2 2 2 2 6 3" xfId="3734" xr:uid="{0C19715A-56C1-4163-BDFB-8BACB7214EF8}"/>
    <cellStyle name="Valuta 2 2 2 2 2 7" xfId="934" xr:uid="{00000000-0005-0000-0000-00009D060000}"/>
    <cellStyle name="Valuta 2 2 2 2 2 7 2" xfId="4405" xr:uid="{36F8E9FC-8665-4110-8C2A-17A0754BBD2D}"/>
    <cellStyle name="Valuta 2 2 2 2 2 8" xfId="3360" xr:uid="{981FF423-63BB-4C06-9F67-898D97CB318E}"/>
    <cellStyle name="Valuta 2 2 2 2 3" xfId="314" xr:uid="{00000000-0005-0000-0000-00009E060000}"/>
    <cellStyle name="Valuta 2 2 2 2 3 2" xfId="711" xr:uid="{00000000-0005-0000-0000-00009F060000}"/>
    <cellStyle name="Valuta 2 2 2 2 3 2 2" xfId="2055" xr:uid="{00000000-0005-0000-0000-0000A0060000}"/>
    <cellStyle name="Valuta 2 2 2 2 3 2 2 2" xfId="5382" xr:uid="{3FF33C94-D6BA-4B32-A36C-88934B07BF37}"/>
    <cellStyle name="Valuta 2 2 2 2 3 2 2 3" xfId="4277" xr:uid="{ADBD960F-7CEE-450B-B432-20C11AEE1947}"/>
    <cellStyle name="Valuta 2 2 2 2 3 2 3" xfId="1714" xr:uid="{00000000-0005-0000-0000-0000A1060000}"/>
    <cellStyle name="Valuta 2 2 2 2 3 2 3 2" xfId="5045" xr:uid="{A831C491-A8FC-4F61-A146-AC4517261132}"/>
    <cellStyle name="Valuta 2 2 2 2 3 2 3 3" xfId="3941" xr:uid="{949D3499-057F-49B6-8976-4CBF55FE02B8}"/>
    <cellStyle name="Valuta 2 2 2 2 3 2 4" xfId="1281" xr:uid="{00000000-0005-0000-0000-0000A2060000}"/>
    <cellStyle name="Valuta 2 2 2 2 3 2 4 2" xfId="4612" xr:uid="{B476F511-8D13-4C40-B786-A675C178ED91}"/>
    <cellStyle name="Valuta 2 2 2 2 3 2 5" xfId="3607" xr:uid="{5DF6B709-25B9-456E-B166-DB5C55AC1126}"/>
    <cellStyle name="Valuta 2 2 2 2 3 3" xfId="1888" xr:uid="{00000000-0005-0000-0000-0000A3060000}"/>
    <cellStyle name="Valuta 2 2 2 2 3 3 2" xfId="5215" xr:uid="{8C3D71D2-EC9F-4015-B094-93207ED5B172}"/>
    <cellStyle name="Valuta 2 2 2 2 3 3 3" xfId="4110" xr:uid="{176737AA-568E-44BE-9830-4133CAE4BBD2}"/>
    <cellStyle name="Valuta 2 2 2 2 3 4" xfId="1501" xr:uid="{00000000-0005-0000-0000-0000A4060000}"/>
    <cellStyle name="Valuta 2 2 2 2 3 4 2" xfId="4832" xr:uid="{1524225C-9648-4E42-85EE-1E2744FBB58D}"/>
    <cellStyle name="Valuta 2 2 2 2 3 4 3" xfId="3774" xr:uid="{43D76CB5-03D8-4398-8A3C-4812FB5CB215}"/>
    <cellStyle name="Valuta 2 2 2 2 3 5" xfId="990" xr:uid="{00000000-0005-0000-0000-0000A5060000}"/>
    <cellStyle name="Valuta 2 2 2 2 3 5 2" xfId="4445" xr:uid="{AA2676A3-C515-49BD-A829-6B79B322DAB2}"/>
    <cellStyle name="Valuta 2 2 2 2 3 6" xfId="3415" xr:uid="{0B23DC51-15AD-4CFB-B9D4-8D44C05F618F}"/>
    <cellStyle name="Valuta 2 2 2 2 4" xfId="473" xr:uid="{00000000-0005-0000-0000-0000A6060000}"/>
    <cellStyle name="Valuta 2 2 2 2 5" xfId="616" xr:uid="{00000000-0005-0000-0000-0000A7060000}"/>
    <cellStyle name="Valuta 2 2 2 2 5 2" xfId="1975" xr:uid="{00000000-0005-0000-0000-0000A8060000}"/>
    <cellStyle name="Valuta 2 2 2 2 5 2 2" xfId="5302" xr:uid="{AF8D6981-41F8-417D-B237-DDF7367C5FFE}"/>
    <cellStyle name="Valuta 2 2 2 2 5 2 3" xfId="4197" xr:uid="{7E909145-33BD-4ED9-936B-D323092241BD}"/>
    <cellStyle name="Valuta 2 2 2 2 5 3" xfId="1619" xr:uid="{00000000-0005-0000-0000-0000A9060000}"/>
    <cellStyle name="Valuta 2 2 2 2 5 3 2" xfId="4950" xr:uid="{1975EE70-5DB4-48D4-ADA4-A02D2A214C97}"/>
    <cellStyle name="Valuta 2 2 2 2 5 3 3" xfId="3861" xr:uid="{D74DE6C1-FA59-436E-9992-9225D3E9A9E7}"/>
    <cellStyle name="Valuta 2 2 2 2 5 4" xfId="1186" xr:uid="{00000000-0005-0000-0000-0000AA060000}"/>
    <cellStyle name="Valuta 2 2 2 2 5 4 2" xfId="4532" xr:uid="{35800CA3-4163-46EC-AE3E-FB51F0E4492F}"/>
    <cellStyle name="Valuta 2 2 2 2 5 5" xfId="3512" xr:uid="{08247607-5695-41A5-8297-641C9F595880}"/>
    <cellStyle name="Valuta 2 2 2 2 6" xfId="1808" xr:uid="{00000000-0005-0000-0000-0000AB060000}"/>
    <cellStyle name="Valuta 2 2 2 2 6 2" xfId="5135" xr:uid="{3313FD6B-D3F3-49CF-AFF0-62D0E6CC33BF}"/>
    <cellStyle name="Valuta 2 2 2 2 6 3" xfId="4030" xr:uid="{44C24FAC-FA4A-44D5-9D4F-78F892370E57}"/>
    <cellStyle name="Valuta 2 2 2 2 7" xfId="1406" xr:uid="{00000000-0005-0000-0000-0000AC060000}"/>
    <cellStyle name="Valuta 2 2 2 2 7 2" xfId="4737" xr:uid="{96D9E56C-9421-4568-B2EC-629DC019430A}"/>
    <cellStyle name="Valuta 2 2 2 2 7 3" xfId="3694" xr:uid="{36BD833F-8DED-4C3E-A6F2-8062D264FEFE}"/>
    <cellStyle name="Valuta 2 2 2 2 8" xfId="893" xr:uid="{00000000-0005-0000-0000-0000AD060000}"/>
    <cellStyle name="Valuta 2 2 2 2 8 2" xfId="4365" xr:uid="{5ACE5D63-F4FB-4480-A39A-73F62DA68D85}"/>
    <cellStyle name="Valuta 2 2 2 2 9" xfId="3320" xr:uid="{69B04559-CFC9-410F-ACBD-929B810EB934}"/>
    <cellStyle name="Valuta 2 2 2 3" xfId="234" xr:uid="{00000000-0005-0000-0000-0000AE060000}"/>
    <cellStyle name="Valuta 2 2 2 3 2" xfId="330" xr:uid="{00000000-0005-0000-0000-0000AF060000}"/>
    <cellStyle name="Valuta 2 2 2 3 2 2" xfId="727" xr:uid="{00000000-0005-0000-0000-0000B0060000}"/>
    <cellStyle name="Valuta 2 2 2 3 2 2 2" xfId="2071" xr:uid="{00000000-0005-0000-0000-0000B1060000}"/>
    <cellStyle name="Valuta 2 2 2 3 2 2 2 2" xfId="5398" xr:uid="{83186192-CF6A-44F7-BA03-851DAC17F503}"/>
    <cellStyle name="Valuta 2 2 2 3 2 2 2 3" xfId="4293" xr:uid="{731F84E5-9B9C-4F19-8BA2-3A15AA796D7F}"/>
    <cellStyle name="Valuta 2 2 2 3 2 2 3" xfId="1730" xr:uid="{00000000-0005-0000-0000-0000B2060000}"/>
    <cellStyle name="Valuta 2 2 2 3 2 2 3 2" xfId="5061" xr:uid="{8FDFB546-20B3-4D5C-9CAD-8DF76085C4DB}"/>
    <cellStyle name="Valuta 2 2 2 3 2 2 3 3" xfId="3957" xr:uid="{59055C20-F764-4A65-B65A-BC1FD3CE75C4}"/>
    <cellStyle name="Valuta 2 2 2 3 2 2 4" xfId="1297" xr:uid="{00000000-0005-0000-0000-0000B3060000}"/>
    <cellStyle name="Valuta 2 2 2 3 2 2 4 2" xfId="4628" xr:uid="{C8AC6C2B-7D53-4229-B859-6E862451C8EE}"/>
    <cellStyle name="Valuta 2 2 2 3 2 2 5" xfId="3623" xr:uid="{C9B3D5D0-6300-4943-8AB1-C7E1BF759FAD}"/>
    <cellStyle name="Valuta 2 2 2 3 2 3" xfId="1904" xr:uid="{00000000-0005-0000-0000-0000B4060000}"/>
    <cellStyle name="Valuta 2 2 2 3 2 3 2" xfId="5231" xr:uid="{019E8213-410F-4332-97CB-36BB934BFE0F}"/>
    <cellStyle name="Valuta 2 2 2 3 2 3 3" xfId="4126" xr:uid="{D9B4476C-FD1F-4340-9053-825FE9FB294F}"/>
    <cellStyle name="Valuta 2 2 2 3 2 4" xfId="1517" xr:uid="{00000000-0005-0000-0000-0000B5060000}"/>
    <cellStyle name="Valuta 2 2 2 3 2 4 2" xfId="4848" xr:uid="{1D3F3E1D-8A4B-4725-8647-0D22506F2F89}"/>
    <cellStyle name="Valuta 2 2 2 3 2 4 3" xfId="3790" xr:uid="{CB65764C-B500-49E3-91B1-80112D75E751}"/>
    <cellStyle name="Valuta 2 2 2 3 2 5" xfId="1006" xr:uid="{00000000-0005-0000-0000-0000B6060000}"/>
    <cellStyle name="Valuta 2 2 2 3 2 5 2" xfId="4461" xr:uid="{751F8806-1D2D-4EE6-B811-C3F7FE9F53B2}"/>
    <cellStyle name="Valuta 2 2 2 3 2 6" xfId="3431" xr:uid="{5FE7B562-E892-4791-B510-DB56F6B25BFB}"/>
    <cellStyle name="Valuta 2 2 2 3 3" xfId="475" xr:uid="{00000000-0005-0000-0000-0000B7060000}"/>
    <cellStyle name="Valuta 2 2 2 3 4" xfId="632" xr:uid="{00000000-0005-0000-0000-0000B8060000}"/>
    <cellStyle name="Valuta 2 2 2 3 4 2" xfId="1991" xr:uid="{00000000-0005-0000-0000-0000B9060000}"/>
    <cellStyle name="Valuta 2 2 2 3 4 2 2" xfId="5318" xr:uid="{7102D0CD-ED5A-439B-BF95-8C66228340AF}"/>
    <cellStyle name="Valuta 2 2 2 3 4 2 3" xfId="4213" xr:uid="{BB694095-87F0-4F9F-AE2D-E620E27F864D}"/>
    <cellStyle name="Valuta 2 2 2 3 4 3" xfId="1635" xr:uid="{00000000-0005-0000-0000-0000BA060000}"/>
    <cellStyle name="Valuta 2 2 2 3 4 3 2" xfId="4966" xr:uid="{E9BE5925-457A-487F-A804-9D280BE2B9AB}"/>
    <cellStyle name="Valuta 2 2 2 3 4 3 3" xfId="3877" xr:uid="{7D6B9F63-28EF-45B1-8EE4-EBF654B106F3}"/>
    <cellStyle name="Valuta 2 2 2 3 4 4" xfId="1202" xr:uid="{00000000-0005-0000-0000-0000BB060000}"/>
    <cellStyle name="Valuta 2 2 2 3 4 4 2" xfId="4548" xr:uid="{0F46834A-C415-4B65-B6F1-251A590C8194}"/>
    <cellStyle name="Valuta 2 2 2 3 4 5" xfId="3528" xr:uid="{AE5EB100-C78A-49FD-B886-ACD1E37C737C}"/>
    <cellStyle name="Valuta 2 2 2 3 5" xfId="1824" xr:uid="{00000000-0005-0000-0000-0000BC060000}"/>
    <cellStyle name="Valuta 2 2 2 3 5 2" xfId="5151" xr:uid="{0E8FF85A-5261-4C37-BB77-FF48B8705DAD}"/>
    <cellStyle name="Valuta 2 2 2 3 5 3" xfId="4046" xr:uid="{82C62CDB-7814-4BDC-AFA3-B08A3414AB76}"/>
    <cellStyle name="Valuta 2 2 2 3 6" xfId="1422" xr:uid="{00000000-0005-0000-0000-0000BD060000}"/>
    <cellStyle name="Valuta 2 2 2 3 6 2" xfId="4753" xr:uid="{6AC2DCEE-BFFF-43C4-881F-2D8DBDBC60E1}"/>
    <cellStyle name="Valuta 2 2 2 3 6 3" xfId="3710" xr:uid="{3850B08A-ED9C-4F56-AA05-2F594D4346E0}"/>
    <cellStyle name="Valuta 2 2 2 3 7" xfId="910" xr:uid="{00000000-0005-0000-0000-0000BE060000}"/>
    <cellStyle name="Valuta 2 2 2 3 7 2" xfId="4381" xr:uid="{089C51D1-084F-496D-B090-48116FC6D3EF}"/>
    <cellStyle name="Valuta 2 2 2 3 8" xfId="3336" xr:uid="{EF752A5A-FF8E-4377-94F0-622426364C48}"/>
    <cellStyle name="Valuta 2 2 2 4" xfId="285" xr:uid="{00000000-0005-0000-0000-0000BF060000}"/>
    <cellStyle name="Valuta 2 2 2 4 2" xfId="682" xr:uid="{00000000-0005-0000-0000-0000C0060000}"/>
    <cellStyle name="Valuta 2 2 2 4 2 2" xfId="2031" xr:uid="{00000000-0005-0000-0000-0000C1060000}"/>
    <cellStyle name="Valuta 2 2 2 4 2 2 2" xfId="5358" xr:uid="{39ECAB60-E98E-4F03-8549-2CE3B82D9987}"/>
    <cellStyle name="Valuta 2 2 2 4 2 2 3" xfId="4253" xr:uid="{C9BA8CD7-66F5-4D40-B048-54DDD2DCEF61}"/>
    <cellStyle name="Valuta 2 2 2 4 2 3" xfId="1685" xr:uid="{00000000-0005-0000-0000-0000C2060000}"/>
    <cellStyle name="Valuta 2 2 2 4 2 3 2" xfId="5016" xr:uid="{1CDE54C0-A29E-46AD-8907-713E78D2480A}"/>
    <cellStyle name="Valuta 2 2 2 4 2 3 3" xfId="3917" xr:uid="{4A166AD6-E769-4ED7-A3FD-6AC537B7CA4D}"/>
    <cellStyle name="Valuta 2 2 2 4 2 4" xfId="1252" xr:uid="{00000000-0005-0000-0000-0000C3060000}"/>
    <cellStyle name="Valuta 2 2 2 4 2 4 2" xfId="4588" xr:uid="{B56A4647-43C0-4B49-A778-6442FBB6E7E7}"/>
    <cellStyle name="Valuta 2 2 2 4 2 5" xfId="3578" xr:uid="{D6A86075-0CC8-4F3B-B389-5C384A08FBAA}"/>
    <cellStyle name="Valuta 2 2 2 4 3" xfId="1864" xr:uid="{00000000-0005-0000-0000-0000C4060000}"/>
    <cellStyle name="Valuta 2 2 2 4 3 2" xfId="5191" xr:uid="{29821161-3D61-4351-B505-F5B96CCC4584}"/>
    <cellStyle name="Valuta 2 2 2 4 3 3" xfId="4086" xr:uid="{BFE63B76-B1CF-4FC8-8DCE-4A10F02C4444}"/>
    <cellStyle name="Valuta 2 2 2 4 4" xfId="1472" xr:uid="{00000000-0005-0000-0000-0000C5060000}"/>
    <cellStyle name="Valuta 2 2 2 4 4 2" xfId="4803" xr:uid="{8A5A8E6D-C640-4BAB-881C-7907793585FA}"/>
    <cellStyle name="Valuta 2 2 2 4 4 3" xfId="3750" xr:uid="{103191E9-2146-4D29-856B-BD4D1A428F92}"/>
    <cellStyle name="Valuta 2 2 2 4 5" xfId="961" xr:uid="{00000000-0005-0000-0000-0000C6060000}"/>
    <cellStyle name="Valuta 2 2 2 4 5 2" xfId="4421" xr:uid="{1B6E540F-7714-4AAF-AD15-902DF07C4D67}"/>
    <cellStyle name="Valuta 2 2 2 4 6" xfId="3386" xr:uid="{C9D42B4B-3A21-484B-BCD2-7491616130BA}"/>
    <cellStyle name="Valuta 2 2 2 5" xfId="472" xr:uid="{00000000-0005-0000-0000-0000C7060000}"/>
    <cellStyle name="Valuta 2 2 2 6" xfId="590" xr:uid="{00000000-0005-0000-0000-0000C8060000}"/>
    <cellStyle name="Valuta 2 2 2 6 2" xfId="1951" xr:uid="{00000000-0005-0000-0000-0000C9060000}"/>
    <cellStyle name="Valuta 2 2 2 6 2 2" xfId="5278" xr:uid="{EE3ED1F2-5143-4D7F-B4A8-32ABBF5BFBB9}"/>
    <cellStyle name="Valuta 2 2 2 6 2 3" xfId="4173" xr:uid="{32D33EC7-6FB0-444D-BFF8-067E3325BA4F}"/>
    <cellStyle name="Valuta 2 2 2 6 3" xfId="1593" xr:uid="{00000000-0005-0000-0000-0000CA060000}"/>
    <cellStyle name="Valuta 2 2 2 6 3 2" xfId="4924" xr:uid="{88A1E14F-AC62-4C62-9125-6D3E61730F50}"/>
    <cellStyle name="Valuta 2 2 2 6 3 3" xfId="3837" xr:uid="{423FFACE-C805-4DC5-BA6A-CE24B23F8749}"/>
    <cellStyle name="Valuta 2 2 2 6 4" xfId="1160" xr:uid="{00000000-0005-0000-0000-0000CB060000}"/>
    <cellStyle name="Valuta 2 2 2 6 4 2" xfId="4508" xr:uid="{3F3851E1-A705-4608-8A0D-8312AC0BF70B}"/>
    <cellStyle name="Valuta 2 2 2 6 5" xfId="3486" xr:uid="{8490FE8E-B2B6-40DD-94D4-E5986C16BEF2}"/>
    <cellStyle name="Valuta 2 2 2 7" xfId="1784" xr:uid="{00000000-0005-0000-0000-0000CC060000}"/>
    <cellStyle name="Valuta 2 2 2 7 2" xfId="5111" xr:uid="{DF4A3012-1C30-4BDC-89A3-B1C309A33A87}"/>
    <cellStyle name="Valuta 2 2 2 7 3" xfId="4006" xr:uid="{91681626-D13E-4C39-9044-662498DFCDF9}"/>
    <cellStyle name="Valuta 2 2 2 8" xfId="1378" xr:uid="{00000000-0005-0000-0000-0000CD060000}"/>
    <cellStyle name="Valuta 2 2 2 8 2" xfId="4709" xr:uid="{4984EC35-ADFB-4829-86A3-83F47D878C50}"/>
    <cellStyle name="Valuta 2 2 2 8 3" xfId="3670" xr:uid="{0AB6C6AE-8761-4EF1-85F4-A06BC7F53BCE}"/>
    <cellStyle name="Valuta 2 2 2 9" xfId="864" xr:uid="{00000000-0005-0000-0000-0000CE060000}"/>
    <cellStyle name="Valuta 2 2 2 9 2" xfId="4341" xr:uid="{7D55C4A3-DD36-4990-9A85-419D32C053DF}"/>
    <cellStyle name="Valuta 2 2 3" xfId="204" xr:uid="{00000000-0005-0000-0000-0000CF060000}"/>
    <cellStyle name="Valuta 2 2 3 2" xfId="245" xr:uid="{00000000-0005-0000-0000-0000D0060000}"/>
    <cellStyle name="Valuta 2 2 3 2 2" xfId="341" xr:uid="{00000000-0005-0000-0000-0000D1060000}"/>
    <cellStyle name="Valuta 2 2 3 2 2 2" xfId="738" xr:uid="{00000000-0005-0000-0000-0000D2060000}"/>
    <cellStyle name="Valuta 2 2 3 2 2 2 2" xfId="2082" xr:uid="{00000000-0005-0000-0000-0000D3060000}"/>
    <cellStyle name="Valuta 2 2 3 2 2 2 2 2" xfId="5409" xr:uid="{614550F6-7F51-46EC-8871-4CD78E116013}"/>
    <cellStyle name="Valuta 2 2 3 2 2 2 2 3" xfId="4304" xr:uid="{3638189D-56C9-481C-BF64-ADD191B0DF15}"/>
    <cellStyle name="Valuta 2 2 3 2 2 2 3" xfId="1741" xr:uid="{00000000-0005-0000-0000-0000D4060000}"/>
    <cellStyle name="Valuta 2 2 3 2 2 2 3 2" xfId="5072" xr:uid="{6D4C4380-4838-4317-957E-A0ED99630485}"/>
    <cellStyle name="Valuta 2 2 3 2 2 2 3 3" xfId="3968" xr:uid="{80DBAB4A-61D8-42AF-ACC5-BB243773D053}"/>
    <cellStyle name="Valuta 2 2 3 2 2 2 4" xfId="1308" xr:uid="{00000000-0005-0000-0000-0000D5060000}"/>
    <cellStyle name="Valuta 2 2 3 2 2 2 4 2" xfId="4639" xr:uid="{B79878BB-43FF-48E2-B3E3-79F9E4C13B3D}"/>
    <cellStyle name="Valuta 2 2 3 2 2 2 5" xfId="3634" xr:uid="{3740E976-D43E-483E-868A-35035F5D453C}"/>
    <cellStyle name="Valuta 2 2 3 2 2 3" xfId="1915" xr:uid="{00000000-0005-0000-0000-0000D6060000}"/>
    <cellStyle name="Valuta 2 2 3 2 2 3 2" xfId="5242" xr:uid="{D5E139F1-6541-4B9E-8002-288BA81ACB88}"/>
    <cellStyle name="Valuta 2 2 3 2 2 3 3" xfId="4137" xr:uid="{E3BA1020-AAD4-40F2-A257-3D1A07BC332F}"/>
    <cellStyle name="Valuta 2 2 3 2 2 4" xfId="1528" xr:uid="{00000000-0005-0000-0000-0000D7060000}"/>
    <cellStyle name="Valuta 2 2 3 2 2 4 2" xfId="4859" xr:uid="{E2B070CD-9DA2-46C8-B23A-A5B7E74EB671}"/>
    <cellStyle name="Valuta 2 2 3 2 2 4 3" xfId="3801" xr:uid="{1CBEBB44-7DEC-42C1-9616-25E3FC71C5DD}"/>
    <cellStyle name="Valuta 2 2 3 2 2 5" xfId="1017" xr:uid="{00000000-0005-0000-0000-0000D8060000}"/>
    <cellStyle name="Valuta 2 2 3 2 2 5 2" xfId="4472" xr:uid="{6C393F2A-662D-4C66-8746-0D38A685BED4}"/>
    <cellStyle name="Valuta 2 2 3 2 2 6" xfId="3442" xr:uid="{99D58138-A4C4-4F82-863B-C5152519A9EB}"/>
    <cellStyle name="Valuta 2 2 3 2 3" xfId="477" xr:uid="{00000000-0005-0000-0000-0000D9060000}"/>
    <cellStyle name="Valuta 2 2 3 2 4" xfId="643" xr:uid="{00000000-0005-0000-0000-0000DA060000}"/>
    <cellStyle name="Valuta 2 2 3 2 4 2" xfId="2002" xr:uid="{00000000-0005-0000-0000-0000DB060000}"/>
    <cellStyle name="Valuta 2 2 3 2 4 2 2" xfId="5329" xr:uid="{0584EF67-0C4A-48B7-84FB-25196FC51085}"/>
    <cellStyle name="Valuta 2 2 3 2 4 2 3" xfId="4224" xr:uid="{0A17C025-8DAA-4F25-93DE-750AC2E5EB28}"/>
    <cellStyle name="Valuta 2 2 3 2 4 3" xfId="1646" xr:uid="{00000000-0005-0000-0000-0000DC060000}"/>
    <cellStyle name="Valuta 2 2 3 2 4 3 2" xfId="4977" xr:uid="{02E761A8-82DC-4696-BD7C-280328060C11}"/>
    <cellStyle name="Valuta 2 2 3 2 4 3 3" xfId="3888" xr:uid="{068A9C56-1706-45F0-B430-8F3C7C970C41}"/>
    <cellStyle name="Valuta 2 2 3 2 4 4" xfId="1213" xr:uid="{00000000-0005-0000-0000-0000DD060000}"/>
    <cellStyle name="Valuta 2 2 3 2 4 4 2" xfId="4559" xr:uid="{A060AA5C-25A6-4415-B066-395DEA38E0DF}"/>
    <cellStyle name="Valuta 2 2 3 2 4 5" xfId="3539" xr:uid="{87D44E8F-3E13-4AE8-A354-2B742B00BE52}"/>
    <cellStyle name="Valuta 2 2 3 2 5" xfId="1835" xr:uid="{00000000-0005-0000-0000-0000DE060000}"/>
    <cellStyle name="Valuta 2 2 3 2 5 2" xfId="5162" xr:uid="{7A8A2BD6-0A72-454A-8C16-4D875775D52F}"/>
    <cellStyle name="Valuta 2 2 3 2 5 3" xfId="4057" xr:uid="{F15C5EA6-445B-433C-BFA3-5CD7A322608C}"/>
    <cellStyle name="Valuta 2 2 3 2 6" xfId="1433" xr:uid="{00000000-0005-0000-0000-0000DF060000}"/>
    <cellStyle name="Valuta 2 2 3 2 6 2" xfId="4764" xr:uid="{682CBFB7-7EEB-4EC7-BA1F-F2F33FAAF952}"/>
    <cellStyle name="Valuta 2 2 3 2 6 3" xfId="3721" xr:uid="{4D28103C-265A-458E-939D-85E786955789}"/>
    <cellStyle name="Valuta 2 2 3 2 7" xfId="921" xr:uid="{00000000-0005-0000-0000-0000E0060000}"/>
    <cellStyle name="Valuta 2 2 3 2 7 2" xfId="4392" xr:uid="{787219B7-A371-431B-9845-E0835FDBD279}"/>
    <cellStyle name="Valuta 2 2 3 2 8" xfId="3347" xr:uid="{95405ACE-8191-438D-A170-EBF56D00FB65}"/>
    <cellStyle name="Valuta 2 2 3 3" xfId="301" xr:uid="{00000000-0005-0000-0000-0000E1060000}"/>
    <cellStyle name="Valuta 2 2 3 3 2" xfId="698" xr:uid="{00000000-0005-0000-0000-0000E2060000}"/>
    <cellStyle name="Valuta 2 2 3 3 2 2" xfId="2042" xr:uid="{00000000-0005-0000-0000-0000E3060000}"/>
    <cellStyle name="Valuta 2 2 3 3 2 2 2" xfId="5369" xr:uid="{08D5AF0F-6F52-4475-8EAA-C755066F880F}"/>
    <cellStyle name="Valuta 2 2 3 3 2 2 3" xfId="4264" xr:uid="{DB62241C-EE2D-401E-B748-6A947F50A0A9}"/>
    <cellStyle name="Valuta 2 2 3 3 2 3" xfId="1701" xr:uid="{00000000-0005-0000-0000-0000E4060000}"/>
    <cellStyle name="Valuta 2 2 3 3 2 3 2" xfId="5032" xr:uid="{0DABF105-CF09-4924-A53D-12E64FF2C80B}"/>
    <cellStyle name="Valuta 2 2 3 3 2 3 3" xfId="3928" xr:uid="{6DC59CD8-5DAA-4BAA-B016-1DF80F6C0E8C}"/>
    <cellStyle name="Valuta 2 2 3 3 2 4" xfId="1268" xr:uid="{00000000-0005-0000-0000-0000E5060000}"/>
    <cellStyle name="Valuta 2 2 3 3 2 4 2" xfId="4599" xr:uid="{DBA523D7-DEF2-460C-8C5D-BD8699F48180}"/>
    <cellStyle name="Valuta 2 2 3 3 2 5" xfId="3594" xr:uid="{D27C8484-B389-4EBA-9862-05CFDE1899D3}"/>
    <cellStyle name="Valuta 2 2 3 3 3" xfId="1875" xr:uid="{00000000-0005-0000-0000-0000E6060000}"/>
    <cellStyle name="Valuta 2 2 3 3 3 2" xfId="5202" xr:uid="{A9C9AF5A-539C-4F09-B655-E8FC9B91C802}"/>
    <cellStyle name="Valuta 2 2 3 3 3 3" xfId="4097" xr:uid="{CCEDCC0C-0031-449B-92B1-BDD9B3473766}"/>
    <cellStyle name="Valuta 2 2 3 3 4" xfId="1488" xr:uid="{00000000-0005-0000-0000-0000E7060000}"/>
    <cellStyle name="Valuta 2 2 3 3 4 2" xfId="4819" xr:uid="{0AE8DA91-B093-4A1A-B558-CAF77C910377}"/>
    <cellStyle name="Valuta 2 2 3 3 4 3" xfId="3761" xr:uid="{1B3A04AA-E75E-4A42-9085-FC16C8D85EA5}"/>
    <cellStyle name="Valuta 2 2 3 3 5" xfId="977" xr:uid="{00000000-0005-0000-0000-0000E8060000}"/>
    <cellStyle name="Valuta 2 2 3 3 5 2" xfId="4432" xr:uid="{EC22BA0A-E55D-4A33-8848-35AC07D786D7}"/>
    <cellStyle name="Valuta 2 2 3 3 6" xfId="3402" xr:uid="{4CBD6A76-3D27-4A9C-8FBA-7E2D6AF3A300}"/>
    <cellStyle name="Valuta 2 2 3 4" xfId="476" xr:uid="{00000000-0005-0000-0000-0000E9060000}"/>
    <cellStyle name="Valuta 2 2 3 5" xfId="603" xr:uid="{00000000-0005-0000-0000-0000EA060000}"/>
    <cellStyle name="Valuta 2 2 3 5 2" xfId="1962" xr:uid="{00000000-0005-0000-0000-0000EB060000}"/>
    <cellStyle name="Valuta 2 2 3 5 2 2" xfId="5289" xr:uid="{AF327406-3E3D-4D89-99EE-5EBE99AB6C5B}"/>
    <cellStyle name="Valuta 2 2 3 5 2 3" xfId="4184" xr:uid="{19D68D92-CF7A-46E4-9269-B97A4581D32A}"/>
    <cellStyle name="Valuta 2 2 3 5 3" xfId="1606" xr:uid="{00000000-0005-0000-0000-0000EC060000}"/>
    <cellStyle name="Valuta 2 2 3 5 3 2" xfId="4937" xr:uid="{09BDEB15-F679-499B-BC3A-C98632131160}"/>
    <cellStyle name="Valuta 2 2 3 5 3 3" xfId="3848" xr:uid="{6F19AADD-159E-41B5-A11A-74CD2382FADE}"/>
    <cellStyle name="Valuta 2 2 3 5 4" xfId="1173" xr:uid="{00000000-0005-0000-0000-0000ED060000}"/>
    <cellStyle name="Valuta 2 2 3 5 4 2" xfId="4519" xr:uid="{32112737-006A-4D20-B1E7-5B7CB11A7BD4}"/>
    <cellStyle name="Valuta 2 2 3 5 5" xfId="3499" xr:uid="{83216E9D-375C-4502-A54A-89F0E7F14978}"/>
    <cellStyle name="Valuta 2 2 3 6" xfId="1795" xr:uid="{00000000-0005-0000-0000-0000EE060000}"/>
    <cellStyle name="Valuta 2 2 3 6 2" xfId="5122" xr:uid="{BB79692C-F7A0-4AE7-91D2-8083C9AA5658}"/>
    <cellStyle name="Valuta 2 2 3 6 3" xfId="4017" xr:uid="{2E23F96A-F962-49A3-A171-E8F1FBAC3840}"/>
    <cellStyle name="Valuta 2 2 3 7" xfId="1393" xr:uid="{00000000-0005-0000-0000-0000EF060000}"/>
    <cellStyle name="Valuta 2 2 3 7 2" xfId="4724" xr:uid="{FE8D5C24-64E9-418C-B4DA-A2F52BE9C232}"/>
    <cellStyle name="Valuta 2 2 3 7 3" xfId="3681" xr:uid="{6464C868-A16C-47AB-B298-67ED5206A4BF}"/>
    <cellStyle name="Valuta 2 2 3 8" xfId="880" xr:uid="{00000000-0005-0000-0000-0000F0060000}"/>
    <cellStyle name="Valuta 2 2 3 8 2" xfId="4352" xr:uid="{1E341C95-29C4-4EF5-AD73-1D76C0BCF60D}"/>
    <cellStyle name="Valuta 2 2 3 9" xfId="3307" xr:uid="{DB7E0E5B-4772-43AE-9A0C-EE66F3E68DE2}"/>
    <cellStyle name="Valuta 2 2 4" xfId="192" xr:uid="{00000000-0005-0000-0000-0000F1060000}"/>
    <cellStyle name="Valuta 2 2 4 2" xfId="239" xr:uid="{00000000-0005-0000-0000-0000F2060000}"/>
    <cellStyle name="Valuta 2 2 4 2 2" xfId="335" xr:uid="{00000000-0005-0000-0000-0000F3060000}"/>
    <cellStyle name="Valuta 2 2 4 2 2 2" xfId="732" xr:uid="{00000000-0005-0000-0000-0000F4060000}"/>
    <cellStyle name="Valuta 2 2 4 2 2 2 2" xfId="2076" xr:uid="{00000000-0005-0000-0000-0000F5060000}"/>
    <cellStyle name="Valuta 2 2 4 2 2 2 2 2" xfId="5403" xr:uid="{CD6CD58B-BC2D-4634-9980-4CDF7B5D454A}"/>
    <cellStyle name="Valuta 2 2 4 2 2 2 2 3" xfId="4298" xr:uid="{643FA9F9-114B-421E-97F6-97761759A769}"/>
    <cellStyle name="Valuta 2 2 4 2 2 2 3" xfId="1735" xr:uid="{00000000-0005-0000-0000-0000F6060000}"/>
    <cellStyle name="Valuta 2 2 4 2 2 2 3 2" xfId="5066" xr:uid="{196B7640-CE56-46B0-9079-85215BA805D3}"/>
    <cellStyle name="Valuta 2 2 4 2 2 2 3 3" xfId="3962" xr:uid="{270AC510-3B36-4CAF-AEF0-BD4E38FA91FA}"/>
    <cellStyle name="Valuta 2 2 4 2 2 2 4" xfId="1302" xr:uid="{00000000-0005-0000-0000-0000F7060000}"/>
    <cellStyle name="Valuta 2 2 4 2 2 2 4 2" xfId="4633" xr:uid="{B9CC2FB9-6474-49E2-A64D-ADF66479CAC3}"/>
    <cellStyle name="Valuta 2 2 4 2 2 2 5" xfId="3628" xr:uid="{5BA0D471-3694-4209-99D8-61657AA3CA0D}"/>
    <cellStyle name="Valuta 2 2 4 2 2 3" xfId="1909" xr:uid="{00000000-0005-0000-0000-0000F8060000}"/>
    <cellStyle name="Valuta 2 2 4 2 2 3 2" xfId="5236" xr:uid="{CF16F697-092F-46A9-95F5-88F03F76AFD4}"/>
    <cellStyle name="Valuta 2 2 4 2 2 3 3" xfId="4131" xr:uid="{CB72700E-3A1D-4C7A-86EB-C1A8383CA082}"/>
    <cellStyle name="Valuta 2 2 4 2 2 4" xfId="1522" xr:uid="{00000000-0005-0000-0000-0000F9060000}"/>
    <cellStyle name="Valuta 2 2 4 2 2 4 2" xfId="4853" xr:uid="{FE526856-6A38-48E7-87E3-38A6112F5FB8}"/>
    <cellStyle name="Valuta 2 2 4 2 2 4 3" xfId="3795" xr:uid="{1799FE2A-9E92-4C6A-BAC7-85D09A870702}"/>
    <cellStyle name="Valuta 2 2 4 2 2 5" xfId="1011" xr:uid="{00000000-0005-0000-0000-0000FA060000}"/>
    <cellStyle name="Valuta 2 2 4 2 2 5 2" xfId="4466" xr:uid="{A70058C8-E08B-4E99-8007-90B83641C60D}"/>
    <cellStyle name="Valuta 2 2 4 2 2 6" xfId="3436" xr:uid="{335012D5-3C51-4F0A-8356-01810E68B1BD}"/>
    <cellStyle name="Valuta 2 2 4 2 3" xfId="479" xr:uid="{00000000-0005-0000-0000-0000FB060000}"/>
    <cellStyle name="Valuta 2 2 4 2 4" xfId="637" xr:uid="{00000000-0005-0000-0000-0000FC060000}"/>
    <cellStyle name="Valuta 2 2 4 2 4 2" xfId="1996" xr:uid="{00000000-0005-0000-0000-0000FD060000}"/>
    <cellStyle name="Valuta 2 2 4 2 4 2 2" xfId="5323" xr:uid="{C78399D6-17D2-4B3B-8A38-0433409F0AA0}"/>
    <cellStyle name="Valuta 2 2 4 2 4 2 3" xfId="4218" xr:uid="{EBB2285A-6768-4A53-92C4-EA422F21046D}"/>
    <cellStyle name="Valuta 2 2 4 2 4 3" xfId="1640" xr:uid="{00000000-0005-0000-0000-0000FE060000}"/>
    <cellStyle name="Valuta 2 2 4 2 4 3 2" xfId="4971" xr:uid="{E58017C9-CE4C-4574-B3FB-AD4D44B77001}"/>
    <cellStyle name="Valuta 2 2 4 2 4 3 3" xfId="3882" xr:uid="{80272F81-A8E7-4650-AE6B-95EF069FD9B6}"/>
    <cellStyle name="Valuta 2 2 4 2 4 4" xfId="1207" xr:uid="{00000000-0005-0000-0000-0000FF060000}"/>
    <cellStyle name="Valuta 2 2 4 2 4 4 2" xfId="4553" xr:uid="{7C2032E7-B474-4534-A917-D8AC792E2071}"/>
    <cellStyle name="Valuta 2 2 4 2 4 5" xfId="3533" xr:uid="{A8C7F300-9BDE-4A6D-B632-A87C242A9377}"/>
    <cellStyle name="Valuta 2 2 4 2 5" xfId="1829" xr:uid="{00000000-0005-0000-0000-000000070000}"/>
    <cellStyle name="Valuta 2 2 4 2 5 2" xfId="5156" xr:uid="{085FEEAE-3B4E-42E1-A151-A1B5D1A94ABE}"/>
    <cellStyle name="Valuta 2 2 4 2 5 3" xfId="4051" xr:uid="{D5F88998-1D6E-4488-A2D2-71BA819DDC19}"/>
    <cellStyle name="Valuta 2 2 4 2 6" xfId="1427" xr:uid="{00000000-0005-0000-0000-000001070000}"/>
    <cellStyle name="Valuta 2 2 4 2 6 2" xfId="4758" xr:uid="{EEC1D1E7-EDBA-4226-8510-DDDFB9C92C90}"/>
    <cellStyle name="Valuta 2 2 4 2 6 3" xfId="3715" xr:uid="{00BB6096-613E-4D70-9217-99FF8BDA1115}"/>
    <cellStyle name="Valuta 2 2 4 2 7" xfId="915" xr:uid="{00000000-0005-0000-0000-000002070000}"/>
    <cellStyle name="Valuta 2 2 4 2 7 2" xfId="4386" xr:uid="{1D366D86-9ED0-483F-9672-7FE1B2339DE4}"/>
    <cellStyle name="Valuta 2 2 4 2 8" xfId="3341" xr:uid="{812B5649-4E25-4312-A394-C000A68F7202}"/>
    <cellStyle name="Valuta 2 2 4 3" xfId="290" xr:uid="{00000000-0005-0000-0000-000003070000}"/>
    <cellStyle name="Valuta 2 2 4 3 2" xfId="687" xr:uid="{00000000-0005-0000-0000-000004070000}"/>
    <cellStyle name="Valuta 2 2 4 3 2 2" xfId="2036" xr:uid="{00000000-0005-0000-0000-000005070000}"/>
    <cellStyle name="Valuta 2 2 4 3 2 2 2" xfId="5363" xr:uid="{C6F34F18-1380-4CF2-A742-3B8CB22FF36A}"/>
    <cellStyle name="Valuta 2 2 4 3 2 2 3" xfId="4258" xr:uid="{1034A79B-A4B2-412E-8D91-BA0F034A44C3}"/>
    <cellStyle name="Valuta 2 2 4 3 2 3" xfId="1690" xr:uid="{00000000-0005-0000-0000-000006070000}"/>
    <cellStyle name="Valuta 2 2 4 3 2 3 2" xfId="5021" xr:uid="{F47B7A0C-095F-4D39-96A6-67F76E6739A7}"/>
    <cellStyle name="Valuta 2 2 4 3 2 3 3" xfId="3922" xr:uid="{22235893-CA50-47EE-8500-BAACE5C726BB}"/>
    <cellStyle name="Valuta 2 2 4 3 2 4" xfId="1257" xr:uid="{00000000-0005-0000-0000-000007070000}"/>
    <cellStyle name="Valuta 2 2 4 3 2 4 2" xfId="4593" xr:uid="{423713E0-A19F-43B6-A898-63BD6DFCC970}"/>
    <cellStyle name="Valuta 2 2 4 3 2 5" xfId="3583" xr:uid="{0E1351E5-845E-4633-8AA6-EE1D7A33FC96}"/>
    <cellStyle name="Valuta 2 2 4 3 3" xfId="1869" xr:uid="{00000000-0005-0000-0000-000008070000}"/>
    <cellStyle name="Valuta 2 2 4 3 3 2" xfId="5196" xr:uid="{848DBB19-6428-406A-A581-9BD7CFCFFA9D}"/>
    <cellStyle name="Valuta 2 2 4 3 3 3" xfId="4091" xr:uid="{4D0FB595-1DA3-4B6B-86C0-485479200556}"/>
    <cellStyle name="Valuta 2 2 4 3 4" xfId="1477" xr:uid="{00000000-0005-0000-0000-000009070000}"/>
    <cellStyle name="Valuta 2 2 4 3 4 2" xfId="4808" xr:uid="{C1D7A459-85B6-4702-8508-161110654C93}"/>
    <cellStyle name="Valuta 2 2 4 3 4 3" xfId="3755" xr:uid="{830140F0-4438-4A20-9158-80EAACF38EBA}"/>
    <cellStyle name="Valuta 2 2 4 3 5" xfId="966" xr:uid="{00000000-0005-0000-0000-00000A070000}"/>
    <cellStyle name="Valuta 2 2 4 3 5 2" xfId="4426" xr:uid="{F70159B2-572D-4812-99C3-4BDC8E455965}"/>
    <cellStyle name="Valuta 2 2 4 3 6" xfId="3391" xr:uid="{C84B1CB4-C6BB-4A68-97E9-468F53AF16F2}"/>
    <cellStyle name="Valuta 2 2 4 4" xfId="478" xr:uid="{00000000-0005-0000-0000-00000B070000}"/>
    <cellStyle name="Valuta 2 2 4 5" xfId="595" xr:uid="{00000000-0005-0000-0000-00000C070000}"/>
    <cellStyle name="Valuta 2 2 4 5 2" xfId="1956" xr:uid="{00000000-0005-0000-0000-00000D070000}"/>
    <cellStyle name="Valuta 2 2 4 5 2 2" xfId="5283" xr:uid="{2CCB1B78-FDD6-4160-B6BF-0F9B65C1BB5A}"/>
    <cellStyle name="Valuta 2 2 4 5 2 3" xfId="4178" xr:uid="{5DC3E7E6-4241-46BA-9C7C-0F32C01D0AD2}"/>
    <cellStyle name="Valuta 2 2 4 5 3" xfId="1598" xr:uid="{00000000-0005-0000-0000-00000E070000}"/>
    <cellStyle name="Valuta 2 2 4 5 3 2" xfId="4929" xr:uid="{DED7AD1F-5557-43FF-9446-D7274DCDA97A}"/>
    <cellStyle name="Valuta 2 2 4 5 3 3" xfId="3842" xr:uid="{8C0C2CA9-B818-4435-BF65-DA940291E81C}"/>
    <cellStyle name="Valuta 2 2 4 5 4" xfId="1165" xr:uid="{00000000-0005-0000-0000-00000F070000}"/>
    <cellStyle name="Valuta 2 2 4 5 4 2" xfId="4513" xr:uid="{3DD14619-69D8-4959-800E-93F21AB92CD5}"/>
    <cellStyle name="Valuta 2 2 4 5 5" xfId="3491" xr:uid="{E8B70CA3-B982-4870-99D9-90F881C2473F}"/>
    <cellStyle name="Valuta 2 2 4 6" xfId="1789" xr:uid="{00000000-0005-0000-0000-000010070000}"/>
    <cellStyle name="Valuta 2 2 4 6 2" xfId="5116" xr:uid="{52F339EF-EF8D-472E-991B-00B9269ABD71}"/>
    <cellStyle name="Valuta 2 2 4 6 3" xfId="4011" xr:uid="{EFA3F466-474A-4B5D-831F-B783F1A4D902}"/>
    <cellStyle name="Valuta 2 2 4 7" xfId="1383" xr:uid="{00000000-0005-0000-0000-000011070000}"/>
    <cellStyle name="Valuta 2 2 4 7 2" xfId="4714" xr:uid="{9D4EC166-FFA0-43FB-A698-7EB6C9DB45A9}"/>
    <cellStyle name="Valuta 2 2 4 7 3" xfId="3675" xr:uid="{E0DC1E0E-79B9-4D40-8964-E0246E300A91}"/>
    <cellStyle name="Valuta 2 2 4 8" xfId="869" xr:uid="{00000000-0005-0000-0000-000012070000}"/>
    <cellStyle name="Valuta 2 2 4 8 2" xfId="4346" xr:uid="{2C32200B-A6CE-4E61-8B2F-4CF673B43BDD}"/>
    <cellStyle name="Valuta 2 2 4 9" xfId="3299" xr:uid="{7FF0949B-F654-462C-A2F3-C48993B8E5F2}"/>
    <cellStyle name="Valuta 2 2 5" xfId="223" xr:uid="{00000000-0005-0000-0000-000013070000}"/>
    <cellStyle name="Valuta 2 2 5 2" xfId="319" xr:uid="{00000000-0005-0000-0000-000014070000}"/>
    <cellStyle name="Valuta 2 2 5 2 2" xfId="716" xr:uid="{00000000-0005-0000-0000-000015070000}"/>
    <cellStyle name="Valuta 2 2 5 2 2 2" xfId="2060" xr:uid="{00000000-0005-0000-0000-000016070000}"/>
    <cellStyle name="Valuta 2 2 5 2 2 2 2" xfId="5387" xr:uid="{A371A08D-EE4E-4092-BCCB-BF7961C309B4}"/>
    <cellStyle name="Valuta 2 2 5 2 2 2 3" xfId="4282" xr:uid="{3A2CD858-0315-42B7-8DFA-B0BDCB0BB351}"/>
    <cellStyle name="Valuta 2 2 5 2 2 3" xfId="1719" xr:uid="{00000000-0005-0000-0000-000017070000}"/>
    <cellStyle name="Valuta 2 2 5 2 2 3 2" xfId="5050" xr:uid="{433F6FD1-4A88-4EC7-9CE7-20DBF4FEE490}"/>
    <cellStyle name="Valuta 2 2 5 2 2 3 3" xfId="3946" xr:uid="{39B8AABF-C00F-465F-BF34-8BC4D13DA211}"/>
    <cellStyle name="Valuta 2 2 5 2 2 4" xfId="1286" xr:uid="{00000000-0005-0000-0000-000018070000}"/>
    <cellStyle name="Valuta 2 2 5 2 2 4 2" xfId="4617" xr:uid="{EB062BD2-679E-4333-875F-E335638E2E66}"/>
    <cellStyle name="Valuta 2 2 5 2 2 5" xfId="3612" xr:uid="{A5058F6D-14AD-46DB-BBB1-C900F415B246}"/>
    <cellStyle name="Valuta 2 2 5 2 3" xfId="1893" xr:uid="{00000000-0005-0000-0000-000019070000}"/>
    <cellStyle name="Valuta 2 2 5 2 3 2" xfId="5220" xr:uid="{0150AB66-3485-414C-8265-4D23AAD9EE63}"/>
    <cellStyle name="Valuta 2 2 5 2 3 3" xfId="4115" xr:uid="{88AAA9E9-665C-43AC-989B-F0BB287D656C}"/>
    <cellStyle name="Valuta 2 2 5 2 4" xfId="1506" xr:uid="{00000000-0005-0000-0000-00001A070000}"/>
    <cellStyle name="Valuta 2 2 5 2 4 2" xfId="4837" xr:uid="{71C25212-A889-46AC-89AD-53DCE0C0F0DE}"/>
    <cellStyle name="Valuta 2 2 5 2 4 3" xfId="3779" xr:uid="{52B7D232-F7B1-41A0-BCC5-E73D305625DA}"/>
    <cellStyle name="Valuta 2 2 5 2 5" xfId="995" xr:uid="{00000000-0005-0000-0000-00001B070000}"/>
    <cellStyle name="Valuta 2 2 5 2 5 2" xfId="4450" xr:uid="{97D6B582-5C96-47CD-8161-5A7A86D5E78A}"/>
    <cellStyle name="Valuta 2 2 5 2 6" xfId="3420" xr:uid="{ABE542A8-512F-4A3D-A979-85AE106CCBBA}"/>
    <cellStyle name="Valuta 2 2 5 3" xfId="480" xr:uid="{00000000-0005-0000-0000-00001C070000}"/>
    <cellStyle name="Valuta 2 2 5 4" xfId="621" xr:uid="{00000000-0005-0000-0000-00001D070000}"/>
    <cellStyle name="Valuta 2 2 5 4 2" xfId="1980" xr:uid="{00000000-0005-0000-0000-00001E070000}"/>
    <cellStyle name="Valuta 2 2 5 4 2 2" xfId="5307" xr:uid="{198D1F5D-2ECE-4164-949F-0D91D4FB67B9}"/>
    <cellStyle name="Valuta 2 2 5 4 2 3" xfId="4202" xr:uid="{63878DF1-24C6-4E39-93EB-01C2659359EA}"/>
    <cellStyle name="Valuta 2 2 5 4 3" xfId="1624" xr:uid="{00000000-0005-0000-0000-00001F070000}"/>
    <cellStyle name="Valuta 2 2 5 4 3 2" xfId="4955" xr:uid="{74AE2D44-F2DE-44B1-9EB8-B22DC917253E}"/>
    <cellStyle name="Valuta 2 2 5 4 3 3" xfId="3866" xr:uid="{4378A49E-B9C7-4BEC-99BF-136A4F8BAF59}"/>
    <cellStyle name="Valuta 2 2 5 4 4" xfId="1191" xr:uid="{00000000-0005-0000-0000-000020070000}"/>
    <cellStyle name="Valuta 2 2 5 4 4 2" xfId="4537" xr:uid="{409773DB-FE90-49A4-B2EC-0DB0743D0E9B}"/>
    <cellStyle name="Valuta 2 2 5 4 5" xfId="3517" xr:uid="{24A14365-88FF-4888-9D51-C184A18C65EC}"/>
    <cellStyle name="Valuta 2 2 5 5" xfId="1813" xr:uid="{00000000-0005-0000-0000-000021070000}"/>
    <cellStyle name="Valuta 2 2 5 5 2" xfId="5140" xr:uid="{CB776C6D-912B-4715-83EF-FBD05CB2B160}"/>
    <cellStyle name="Valuta 2 2 5 5 3" xfId="4035" xr:uid="{CA30E187-4C8F-4C6E-B7A6-555C18FF1C94}"/>
    <cellStyle name="Valuta 2 2 5 6" xfId="1411" xr:uid="{00000000-0005-0000-0000-000022070000}"/>
    <cellStyle name="Valuta 2 2 5 6 2" xfId="4742" xr:uid="{EE1D68AB-B081-43FE-AE81-512C6BBAE0BC}"/>
    <cellStyle name="Valuta 2 2 5 6 3" xfId="3699" xr:uid="{5F41F5EB-86EA-4B5D-898D-CFD949628AD2}"/>
    <cellStyle name="Valuta 2 2 5 7" xfId="899" xr:uid="{00000000-0005-0000-0000-000023070000}"/>
    <cellStyle name="Valuta 2 2 5 7 2" xfId="4370" xr:uid="{F979DFB3-3144-46E8-A8C8-43EFDE2AB539}"/>
    <cellStyle name="Valuta 2 2 5 8" xfId="3325" xr:uid="{596796C6-ABA6-4F7A-876E-1D8DFFBA18C3}"/>
    <cellStyle name="Valuta 2 2 6" xfId="274" xr:uid="{00000000-0005-0000-0000-000024070000}"/>
    <cellStyle name="Valuta 2 2 6 2" xfId="671" xr:uid="{00000000-0005-0000-0000-000025070000}"/>
    <cellStyle name="Valuta 2 2 6 2 2" xfId="2020" xr:uid="{00000000-0005-0000-0000-000026070000}"/>
    <cellStyle name="Valuta 2 2 6 2 2 2" xfId="5347" xr:uid="{BF489761-20AB-41E4-999F-4E47F029BD74}"/>
    <cellStyle name="Valuta 2 2 6 2 2 3" xfId="4242" xr:uid="{45D239C2-A870-4A88-A93C-E348E6E18C34}"/>
    <cellStyle name="Valuta 2 2 6 2 3" xfId="1674" xr:uid="{00000000-0005-0000-0000-000027070000}"/>
    <cellStyle name="Valuta 2 2 6 2 3 2" xfId="5005" xr:uid="{BE7D20B4-82C4-4F6D-B91C-09A14B6B5668}"/>
    <cellStyle name="Valuta 2 2 6 2 3 3" xfId="3906" xr:uid="{6A7B4CA7-71DB-4B3C-B69A-E1A08432C010}"/>
    <cellStyle name="Valuta 2 2 6 2 4" xfId="1241" xr:uid="{00000000-0005-0000-0000-000028070000}"/>
    <cellStyle name="Valuta 2 2 6 2 4 2" xfId="4577" xr:uid="{2ACADE75-26E1-48FD-B0D0-4EEAD76ED4E7}"/>
    <cellStyle name="Valuta 2 2 6 2 5" xfId="3567" xr:uid="{6EDCEB4C-9F78-44F9-B0D8-6E5658574C80}"/>
    <cellStyle name="Valuta 2 2 6 3" xfId="1853" xr:uid="{00000000-0005-0000-0000-000029070000}"/>
    <cellStyle name="Valuta 2 2 6 3 2" xfId="5180" xr:uid="{A2B14EB1-4705-466E-846D-CF59EC376D17}"/>
    <cellStyle name="Valuta 2 2 6 3 3" xfId="4075" xr:uid="{54EC339A-B372-4224-BC9F-624BC28CF717}"/>
    <cellStyle name="Valuta 2 2 6 4" xfId="1461" xr:uid="{00000000-0005-0000-0000-00002A070000}"/>
    <cellStyle name="Valuta 2 2 6 4 2" xfId="4792" xr:uid="{FDFCFCAA-A6E0-4993-AEE7-1B7C84BDE171}"/>
    <cellStyle name="Valuta 2 2 6 4 3" xfId="3739" xr:uid="{63E0FB17-312C-4E06-9984-3E75C489A8B9}"/>
    <cellStyle name="Valuta 2 2 6 5" xfId="950" xr:uid="{00000000-0005-0000-0000-00002B070000}"/>
    <cellStyle name="Valuta 2 2 6 5 2" xfId="4410" xr:uid="{BC2F0018-E033-48DE-B6E1-F4B42EABAF69}"/>
    <cellStyle name="Valuta 2 2 6 6" xfId="3375" xr:uid="{98B88901-DAD0-401F-99F1-4304BF006047}"/>
    <cellStyle name="Valuta 2 2 7" xfId="471" xr:uid="{00000000-0005-0000-0000-00002C070000}"/>
    <cellStyle name="Valuta 2 2 8" xfId="169" xr:uid="{00000000-0005-0000-0000-00002D070000}"/>
    <cellStyle name="Valuta 2 2 8 2" xfId="579" xr:uid="{00000000-0005-0000-0000-00002E070000}"/>
    <cellStyle name="Valuta 2 2 8 2 2" xfId="1940" xr:uid="{00000000-0005-0000-0000-00002F070000}"/>
    <cellStyle name="Valuta 2 2 8 2 2 2" xfId="5267" xr:uid="{BC17558D-3CB7-4385-86E3-72F36F914255}"/>
    <cellStyle name="Valuta 2 2 8 2 2 3" xfId="4162" xr:uid="{7833D1F7-D404-480E-860F-31694D9CBFD7}"/>
    <cellStyle name="Valuta 2 2 8 2 3" xfId="1582" xr:uid="{00000000-0005-0000-0000-000030070000}"/>
    <cellStyle name="Valuta 2 2 8 2 3 2" xfId="4913" xr:uid="{2D372CB2-2CFB-41BF-9745-99D18297FD8E}"/>
    <cellStyle name="Valuta 2 2 8 2 3 3" xfId="3826" xr:uid="{83AB87EC-3463-4541-9F89-F0BE471DF9B3}"/>
    <cellStyle name="Valuta 2 2 8 2 4" xfId="1149" xr:uid="{00000000-0005-0000-0000-000031070000}"/>
    <cellStyle name="Valuta 2 2 8 2 4 2" xfId="4497" xr:uid="{BF57D914-5B9C-4163-9B67-3D88653337C9}"/>
    <cellStyle name="Valuta 2 2 8 2 5" xfId="3475" xr:uid="{FA6EB9D5-E175-4BAA-A8F1-5957AAEC2037}"/>
    <cellStyle name="Valuta 2 2 8 3" xfId="1773" xr:uid="{00000000-0005-0000-0000-000032070000}"/>
    <cellStyle name="Valuta 2 2 8 3 2" xfId="5100" xr:uid="{6699AADF-F676-491F-A657-0D2859D98A28}"/>
    <cellStyle name="Valuta 2 2 8 3 3" xfId="3995" xr:uid="{97F61E86-C5C1-4D62-8F92-A2E27A29EE5A}"/>
    <cellStyle name="Valuta 2 2 8 4" xfId="1366" xr:uid="{00000000-0005-0000-0000-000033070000}"/>
    <cellStyle name="Valuta 2 2 8 4 2" xfId="4697" xr:uid="{57EE126E-A044-405F-8F71-EBCF7D72B477}"/>
    <cellStyle name="Valuta 2 2 8 4 3" xfId="3659" xr:uid="{BA2F9FF3-866A-4228-91BE-60A01F4BA018}"/>
    <cellStyle name="Valuta 2 2 8 5" xfId="851" xr:uid="{00000000-0005-0000-0000-000034070000}"/>
    <cellStyle name="Valuta 2 2 8 5 2" xfId="4330" xr:uid="{1CF2728E-C998-442E-A151-D3BB28C97028}"/>
    <cellStyle name="Valuta 2 2 8 6" xfId="3283" xr:uid="{8938BAD1-2336-43C8-8932-169FB6DCFFF2}"/>
    <cellStyle name="Valuta 2 2 9" xfId="568" xr:uid="{00000000-0005-0000-0000-000035070000}"/>
    <cellStyle name="Valuta 2 2 9 2" xfId="1934" xr:uid="{00000000-0005-0000-0000-000036070000}"/>
    <cellStyle name="Valuta 2 2 9 2 2" xfId="5261" xr:uid="{FF525DE5-52EB-432C-850C-EE067872F50C}"/>
    <cellStyle name="Valuta 2 2 9 2 3" xfId="4156" xr:uid="{F49C7457-F1A4-49DF-8C54-5306BEE500B2}"/>
    <cellStyle name="Valuta 2 2 9 3" xfId="1571" xr:uid="{00000000-0005-0000-0000-000037070000}"/>
    <cellStyle name="Valuta 2 2 9 3 2" xfId="4902" xr:uid="{403098AA-A8AB-46B6-A562-2F3BE6C99DC4}"/>
    <cellStyle name="Valuta 2 2 9 3 3" xfId="3820" xr:uid="{1BA7BBC4-FA37-436E-8549-133FD433550A}"/>
    <cellStyle name="Valuta 2 2 9 4" xfId="1138" xr:uid="{00000000-0005-0000-0000-000038070000}"/>
    <cellStyle name="Valuta 2 2 9 4 2" xfId="4491" xr:uid="{40D82A91-C761-46DA-ACF0-1282008A94EA}"/>
    <cellStyle name="Valuta 2 2 9 5" xfId="3464" xr:uid="{D1F3FFEE-11D8-448A-BC41-6A5D77A2A4E9}"/>
    <cellStyle name="Valuta 2 3" xfId="114" xr:uid="{00000000-0005-0000-0000-000039070000}"/>
    <cellStyle name="Valuta 2 3 10" xfId="1351" xr:uid="{00000000-0005-0000-0000-00003A070000}"/>
    <cellStyle name="Valuta 2 3 10 2" xfId="4682" xr:uid="{9B6F8CCD-27EB-4200-B4C6-756B947DC5BC}"/>
    <cellStyle name="Valuta 2 3 10 3" xfId="3654" xr:uid="{10E5DFC1-3CCD-4673-8526-9EAFB33F011F}"/>
    <cellStyle name="Valuta 2 3 11" xfId="816" xr:uid="{00000000-0005-0000-0000-00003B070000}"/>
    <cellStyle name="Valuta 2 3 11 2" xfId="4325" xr:uid="{FCB37564-E5DB-4499-AD93-CAF68FE510EA}"/>
    <cellStyle name="Valuta 2 3 12" xfId="3276" xr:uid="{A57E339E-13C0-4750-A598-07733785E96F}"/>
    <cellStyle name="Valuta 2 3 2" xfId="209" xr:uid="{00000000-0005-0000-0000-00003C070000}"/>
    <cellStyle name="Valuta 2 3 2 2" xfId="250" xr:uid="{00000000-0005-0000-0000-00003D070000}"/>
    <cellStyle name="Valuta 2 3 2 2 2" xfId="346" xr:uid="{00000000-0005-0000-0000-00003E070000}"/>
    <cellStyle name="Valuta 2 3 2 2 2 2" xfId="743" xr:uid="{00000000-0005-0000-0000-00003F070000}"/>
    <cellStyle name="Valuta 2 3 2 2 2 2 2" xfId="2087" xr:uid="{00000000-0005-0000-0000-000040070000}"/>
    <cellStyle name="Valuta 2 3 2 2 2 2 2 2" xfId="5414" xr:uid="{5FC65887-EB05-45F5-9E7C-E34F0E963801}"/>
    <cellStyle name="Valuta 2 3 2 2 2 2 2 3" xfId="4309" xr:uid="{18063EF1-5B8F-4B2E-853F-576DFAE09F43}"/>
    <cellStyle name="Valuta 2 3 2 2 2 2 3" xfId="1746" xr:uid="{00000000-0005-0000-0000-000041070000}"/>
    <cellStyle name="Valuta 2 3 2 2 2 2 3 2" xfId="5077" xr:uid="{4899872B-FB81-47B7-8A52-24C730C5EBE0}"/>
    <cellStyle name="Valuta 2 3 2 2 2 2 3 3" xfId="3973" xr:uid="{7B2DBBA7-1613-465D-A1E2-A2FDF04CC493}"/>
    <cellStyle name="Valuta 2 3 2 2 2 2 4" xfId="1313" xr:uid="{00000000-0005-0000-0000-000042070000}"/>
    <cellStyle name="Valuta 2 3 2 2 2 2 4 2" xfId="4644" xr:uid="{FB1F40FA-F7CF-4261-BA01-8447513FF008}"/>
    <cellStyle name="Valuta 2 3 2 2 2 2 5" xfId="3639" xr:uid="{CF197718-C3E7-4379-8F2A-618BF705198B}"/>
    <cellStyle name="Valuta 2 3 2 2 2 3" xfId="1920" xr:uid="{00000000-0005-0000-0000-000043070000}"/>
    <cellStyle name="Valuta 2 3 2 2 2 3 2" xfId="5247" xr:uid="{A8633431-88D3-4A24-94DC-69389A3B07A3}"/>
    <cellStyle name="Valuta 2 3 2 2 2 3 3" xfId="4142" xr:uid="{2D4E7D8E-D135-4BB6-A75E-D04C03E16CE4}"/>
    <cellStyle name="Valuta 2 3 2 2 2 4" xfId="1533" xr:uid="{00000000-0005-0000-0000-000044070000}"/>
    <cellStyle name="Valuta 2 3 2 2 2 4 2" xfId="4864" xr:uid="{2394D2C2-D63D-4C95-9CA9-2CD973C17C05}"/>
    <cellStyle name="Valuta 2 3 2 2 2 4 3" xfId="3806" xr:uid="{8B919007-62E7-4151-906D-F3D794A5AB43}"/>
    <cellStyle name="Valuta 2 3 2 2 2 5" xfId="1022" xr:uid="{00000000-0005-0000-0000-000045070000}"/>
    <cellStyle name="Valuta 2 3 2 2 2 5 2" xfId="4477" xr:uid="{5A68BF05-AC25-4886-A4FD-112DB90886CE}"/>
    <cellStyle name="Valuta 2 3 2 2 2 6" xfId="3447" xr:uid="{ABBAD0A2-F776-499E-9AB4-F3CF8901E3C2}"/>
    <cellStyle name="Valuta 2 3 2 2 3" xfId="483" xr:uid="{00000000-0005-0000-0000-000046070000}"/>
    <cellStyle name="Valuta 2 3 2 2 4" xfId="648" xr:uid="{00000000-0005-0000-0000-000047070000}"/>
    <cellStyle name="Valuta 2 3 2 2 4 2" xfId="2007" xr:uid="{00000000-0005-0000-0000-000048070000}"/>
    <cellStyle name="Valuta 2 3 2 2 4 2 2" xfId="5334" xr:uid="{5EC08980-039D-451D-AEA7-29461FF2EBDB}"/>
    <cellStyle name="Valuta 2 3 2 2 4 2 3" xfId="4229" xr:uid="{4CF39857-76DF-4969-9BD9-3F3A57854EE4}"/>
    <cellStyle name="Valuta 2 3 2 2 4 3" xfId="1651" xr:uid="{00000000-0005-0000-0000-000049070000}"/>
    <cellStyle name="Valuta 2 3 2 2 4 3 2" xfId="4982" xr:uid="{90E0B563-16DB-4E1D-8985-0CD0AFF37039}"/>
    <cellStyle name="Valuta 2 3 2 2 4 3 3" xfId="3893" xr:uid="{E407D5AC-B85A-4641-963E-B2D440176A6C}"/>
    <cellStyle name="Valuta 2 3 2 2 4 4" xfId="1218" xr:uid="{00000000-0005-0000-0000-00004A070000}"/>
    <cellStyle name="Valuta 2 3 2 2 4 4 2" xfId="4564" xr:uid="{9C77210A-7D23-46F7-9C0B-9E419CB05A7B}"/>
    <cellStyle name="Valuta 2 3 2 2 4 5" xfId="3544" xr:uid="{5AC67633-1758-4C11-90DE-41FA7476B5C7}"/>
    <cellStyle name="Valuta 2 3 2 2 5" xfId="1840" xr:uid="{00000000-0005-0000-0000-00004B070000}"/>
    <cellStyle name="Valuta 2 3 2 2 5 2" xfId="5167" xr:uid="{CB5B9EBB-B17A-4CDA-9E98-33ACEE5457F2}"/>
    <cellStyle name="Valuta 2 3 2 2 5 3" xfId="4062" xr:uid="{350FD49D-6105-490E-BCE4-18E11ACC72C1}"/>
    <cellStyle name="Valuta 2 3 2 2 6" xfId="1438" xr:uid="{00000000-0005-0000-0000-00004C070000}"/>
    <cellStyle name="Valuta 2 3 2 2 6 2" xfId="4769" xr:uid="{5F8BDBE1-6945-4660-88C4-18D9B0E9789B}"/>
    <cellStyle name="Valuta 2 3 2 2 6 3" xfId="3726" xr:uid="{FB0B2482-3B7E-4FD8-8529-61B9297E3F86}"/>
    <cellStyle name="Valuta 2 3 2 2 7" xfId="926" xr:uid="{00000000-0005-0000-0000-00004D070000}"/>
    <cellStyle name="Valuta 2 3 2 2 7 2" xfId="4397" xr:uid="{689F8164-00B1-41F8-A977-C46BDE3AC812}"/>
    <cellStyle name="Valuta 2 3 2 2 8" xfId="3352" xr:uid="{398BA520-DBFC-42F0-A670-318F38027C81}"/>
    <cellStyle name="Valuta 2 3 2 3" xfId="306" xr:uid="{00000000-0005-0000-0000-00004E070000}"/>
    <cellStyle name="Valuta 2 3 2 3 2" xfId="703" xr:uid="{00000000-0005-0000-0000-00004F070000}"/>
    <cellStyle name="Valuta 2 3 2 3 2 2" xfId="2047" xr:uid="{00000000-0005-0000-0000-000050070000}"/>
    <cellStyle name="Valuta 2 3 2 3 2 2 2" xfId="5374" xr:uid="{A67A3FEC-E9FF-48B8-BFAA-AF258B6715BF}"/>
    <cellStyle name="Valuta 2 3 2 3 2 2 3" xfId="4269" xr:uid="{E4A0ED3C-F118-45FE-B708-122766090ECF}"/>
    <cellStyle name="Valuta 2 3 2 3 2 3" xfId="1706" xr:uid="{00000000-0005-0000-0000-000051070000}"/>
    <cellStyle name="Valuta 2 3 2 3 2 3 2" xfId="5037" xr:uid="{127C470D-213B-4F3E-89D6-FAC01562FDEE}"/>
    <cellStyle name="Valuta 2 3 2 3 2 3 3" xfId="3933" xr:uid="{E3250BAB-AD7B-4BF2-8F34-9316502CBC60}"/>
    <cellStyle name="Valuta 2 3 2 3 2 4" xfId="1273" xr:uid="{00000000-0005-0000-0000-000052070000}"/>
    <cellStyle name="Valuta 2 3 2 3 2 4 2" xfId="4604" xr:uid="{1C977F11-F383-4BB6-A8BC-7DD0265B9FFD}"/>
    <cellStyle name="Valuta 2 3 2 3 2 5" xfId="3599" xr:uid="{3AFC67CC-F199-4290-B1E0-8A30F2E24199}"/>
    <cellStyle name="Valuta 2 3 2 3 3" xfId="1880" xr:uid="{00000000-0005-0000-0000-000053070000}"/>
    <cellStyle name="Valuta 2 3 2 3 3 2" xfId="5207" xr:uid="{33323C75-D77D-48B3-9324-6965F0531FFC}"/>
    <cellStyle name="Valuta 2 3 2 3 3 3" xfId="4102" xr:uid="{32438841-EEE2-41C8-BA8B-C03B4AF6C278}"/>
    <cellStyle name="Valuta 2 3 2 3 4" xfId="1493" xr:uid="{00000000-0005-0000-0000-000054070000}"/>
    <cellStyle name="Valuta 2 3 2 3 4 2" xfId="4824" xr:uid="{6C97EF92-5D92-4713-A85C-97DCEE796488}"/>
    <cellStyle name="Valuta 2 3 2 3 4 3" xfId="3766" xr:uid="{1502CB59-1542-4C1D-9378-AC2DE97339BC}"/>
    <cellStyle name="Valuta 2 3 2 3 5" xfId="982" xr:uid="{00000000-0005-0000-0000-000055070000}"/>
    <cellStyle name="Valuta 2 3 2 3 5 2" xfId="4437" xr:uid="{919E6CCB-AA7F-4E2B-8E01-0D15F1BC7A74}"/>
    <cellStyle name="Valuta 2 3 2 3 6" xfId="3407" xr:uid="{81B16543-9AFD-43B5-9527-4804EA754036}"/>
    <cellStyle name="Valuta 2 3 2 4" xfId="482" xr:uid="{00000000-0005-0000-0000-000056070000}"/>
    <cellStyle name="Valuta 2 3 2 5" xfId="608" xr:uid="{00000000-0005-0000-0000-000057070000}"/>
    <cellStyle name="Valuta 2 3 2 5 2" xfId="1967" xr:uid="{00000000-0005-0000-0000-000058070000}"/>
    <cellStyle name="Valuta 2 3 2 5 2 2" xfId="5294" xr:uid="{7415B12C-E714-4097-AC71-FB74F4115B0E}"/>
    <cellStyle name="Valuta 2 3 2 5 2 3" xfId="4189" xr:uid="{EB2A49C4-F76E-4291-9AB4-A10390DE99E5}"/>
    <cellStyle name="Valuta 2 3 2 5 3" xfId="1611" xr:uid="{00000000-0005-0000-0000-000059070000}"/>
    <cellStyle name="Valuta 2 3 2 5 3 2" xfId="4942" xr:uid="{811C7917-5456-48F2-8C04-6C838186094B}"/>
    <cellStyle name="Valuta 2 3 2 5 3 3" xfId="3853" xr:uid="{9E240EAA-6ED6-466D-9237-1765EBB79488}"/>
    <cellStyle name="Valuta 2 3 2 5 4" xfId="1178" xr:uid="{00000000-0005-0000-0000-00005A070000}"/>
    <cellStyle name="Valuta 2 3 2 5 4 2" xfId="4524" xr:uid="{36C3AC3D-D8B5-4846-81BD-ED16D0A37E53}"/>
    <cellStyle name="Valuta 2 3 2 5 5" xfId="3504" xr:uid="{2240BA93-E354-4B62-95AE-6786EF1B7D7D}"/>
    <cellStyle name="Valuta 2 3 2 6" xfId="1800" xr:uid="{00000000-0005-0000-0000-00005B070000}"/>
    <cellStyle name="Valuta 2 3 2 6 2" xfId="5127" xr:uid="{2B93717E-8E4C-4B1F-A5AD-C1242E3BCBF0}"/>
    <cellStyle name="Valuta 2 3 2 6 3" xfId="4022" xr:uid="{EDE0CCEE-D6C3-4422-A966-3074066205B8}"/>
    <cellStyle name="Valuta 2 3 2 7" xfId="1398" xr:uid="{00000000-0005-0000-0000-00005C070000}"/>
    <cellStyle name="Valuta 2 3 2 7 2" xfId="4729" xr:uid="{FD4EB4C9-29AF-41FB-B3F8-410E1764EC6F}"/>
    <cellStyle name="Valuta 2 3 2 7 3" xfId="3686" xr:uid="{A1091E9A-6E29-4BFF-A668-C32E6A5C1CE2}"/>
    <cellStyle name="Valuta 2 3 2 8" xfId="885" xr:uid="{00000000-0005-0000-0000-00005D070000}"/>
    <cellStyle name="Valuta 2 3 2 8 2" xfId="4357" xr:uid="{A3E815E8-7458-472B-A5FF-7D91D68A830C}"/>
    <cellStyle name="Valuta 2 3 2 9" xfId="3312" xr:uid="{EEC8EE2B-8A26-415F-A459-D0460981EEC3}"/>
    <cellStyle name="Valuta 2 3 3" xfId="195" xr:uid="{00000000-0005-0000-0000-00005E070000}"/>
    <cellStyle name="Valuta 2 3 3 2" xfId="242" xr:uid="{00000000-0005-0000-0000-00005F070000}"/>
    <cellStyle name="Valuta 2 3 3 2 2" xfId="338" xr:uid="{00000000-0005-0000-0000-000060070000}"/>
    <cellStyle name="Valuta 2 3 3 2 2 2" xfId="735" xr:uid="{00000000-0005-0000-0000-000061070000}"/>
    <cellStyle name="Valuta 2 3 3 2 2 2 2" xfId="2079" xr:uid="{00000000-0005-0000-0000-000062070000}"/>
    <cellStyle name="Valuta 2 3 3 2 2 2 2 2" xfId="5406" xr:uid="{7C35E300-4FA1-4A12-8E93-8C4D3465C50B}"/>
    <cellStyle name="Valuta 2 3 3 2 2 2 2 3" xfId="4301" xr:uid="{E8A2C6C9-9645-4664-9C40-CB7B8C4D11ED}"/>
    <cellStyle name="Valuta 2 3 3 2 2 2 3" xfId="1738" xr:uid="{00000000-0005-0000-0000-000063070000}"/>
    <cellStyle name="Valuta 2 3 3 2 2 2 3 2" xfId="5069" xr:uid="{AA71CFA6-5580-4663-B5E1-D56E32A5E05E}"/>
    <cellStyle name="Valuta 2 3 3 2 2 2 3 3" xfId="3965" xr:uid="{8F015D91-A807-4918-8413-41CA7884E8D9}"/>
    <cellStyle name="Valuta 2 3 3 2 2 2 4" xfId="1305" xr:uid="{00000000-0005-0000-0000-000064070000}"/>
    <cellStyle name="Valuta 2 3 3 2 2 2 4 2" xfId="4636" xr:uid="{0A511B01-83D5-42DC-B1F7-3C5D9991E44B}"/>
    <cellStyle name="Valuta 2 3 3 2 2 2 5" xfId="3631" xr:uid="{F8E64A3D-5011-49BE-BD82-65322BDCF6E2}"/>
    <cellStyle name="Valuta 2 3 3 2 2 3" xfId="1912" xr:uid="{00000000-0005-0000-0000-000065070000}"/>
    <cellStyle name="Valuta 2 3 3 2 2 3 2" xfId="5239" xr:uid="{BDD22404-366F-4184-AB1E-D1F44248E044}"/>
    <cellStyle name="Valuta 2 3 3 2 2 3 3" xfId="4134" xr:uid="{20438D1E-D50D-400A-9DE5-4FF589DD41CF}"/>
    <cellStyle name="Valuta 2 3 3 2 2 4" xfId="1525" xr:uid="{00000000-0005-0000-0000-000066070000}"/>
    <cellStyle name="Valuta 2 3 3 2 2 4 2" xfId="4856" xr:uid="{4F2542FA-081F-4293-A49D-8D6FE1C27D14}"/>
    <cellStyle name="Valuta 2 3 3 2 2 4 3" xfId="3798" xr:uid="{B7E1678F-59A9-49F8-989C-55359AB94EF9}"/>
    <cellStyle name="Valuta 2 3 3 2 2 5" xfId="1014" xr:uid="{00000000-0005-0000-0000-000067070000}"/>
    <cellStyle name="Valuta 2 3 3 2 2 5 2" xfId="4469" xr:uid="{A1083689-A9A2-4EC2-A234-AC47D42DF7FA}"/>
    <cellStyle name="Valuta 2 3 3 2 2 6" xfId="3439" xr:uid="{81ADA21A-11EB-423D-AC2F-275F2D9FE46D}"/>
    <cellStyle name="Valuta 2 3 3 2 3" xfId="485" xr:uid="{00000000-0005-0000-0000-000068070000}"/>
    <cellStyle name="Valuta 2 3 3 2 4" xfId="640" xr:uid="{00000000-0005-0000-0000-000069070000}"/>
    <cellStyle name="Valuta 2 3 3 2 4 2" xfId="1999" xr:uid="{00000000-0005-0000-0000-00006A070000}"/>
    <cellStyle name="Valuta 2 3 3 2 4 2 2" xfId="5326" xr:uid="{ECC1C72F-CE90-4F55-8130-2099EC0F22F4}"/>
    <cellStyle name="Valuta 2 3 3 2 4 2 3" xfId="4221" xr:uid="{9C6DD680-4762-42D0-B266-064AD13AF4D0}"/>
    <cellStyle name="Valuta 2 3 3 2 4 3" xfId="1643" xr:uid="{00000000-0005-0000-0000-00006B070000}"/>
    <cellStyle name="Valuta 2 3 3 2 4 3 2" xfId="4974" xr:uid="{D9499BF4-4687-4B25-B0BC-B1FCD64D00F3}"/>
    <cellStyle name="Valuta 2 3 3 2 4 3 3" xfId="3885" xr:uid="{EF5C0C01-9C1E-423C-8712-B8CF49E8A75F}"/>
    <cellStyle name="Valuta 2 3 3 2 4 4" xfId="1210" xr:uid="{00000000-0005-0000-0000-00006C070000}"/>
    <cellStyle name="Valuta 2 3 3 2 4 4 2" xfId="4556" xr:uid="{AF8E161D-C346-4016-B2D1-99794963E6BD}"/>
    <cellStyle name="Valuta 2 3 3 2 4 5" xfId="3536" xr:uid="{69654CD2-33D4-4F11-B730-0B13E583896B}"/>
    <cellStyle name="Valuta 2 3 3 2 5" xfId="1832" xr:uid="{00000000-0005-0000-0000-00006D070000}"/>
    <cellStyle name="Valuta 2 3 3 2 5 2" xfId="5159" xr:uid="{09233287-FCFE-4C2F-BBAC-BBDEE483CBB7}"/>
    <cellStyle name="Valuta 2 3 3 2 5 3" xfId="4054" xr:uid="{0EDD5472-317A-4666-8414-696B0AEA8946}"/>
    <cellStyle name="Valuta 2 3 3 2 6" xfId="1430" xr:uid="{00000000-0005-0000-0000-00006E070000}"/>
    <cellStyle name="Valuta 2 3 3 2 6 2" xfId="4761" xr:uid="{1599B6DF-3C04-49C7-9651-D8DA308348D6}"/>
    <cellStyle name="Valuta 2 3 3 2 6 3" xfId="3718" xr:uid="{0556F5CC-DC1D-4583-B2E9-75F41587F2B7}"/>
    <cellStyle name="Valuta 2 3 3 2 7" xfId="918" xr:uid="{00000000-0005-0000-0000-00006F070000}"/>
    <cellStyle name="Valuta 2 3 3 2 7 2" xfId="4389" xr:uid="{7DF9F1BC-8AF0-477D-A93F-9AD8FC20425B}"/>
    <cellStyle name="Valuta 2 3 3 2 8" xfId="3344" xr:uid="{CF3A9C60-DE58-4F13-820A-3C1BEC47BD98}"/>
    <cellStyle name="Valuta 2 3 3 3" xfId="293" xr:uid="{00000000-0005-0000-0000-000070070000}"/>
    <cellStyle name="Valuta 2 3 3 3 2" xfId="690" xr:uid="{00000000-0005-0000-0000-000071070000}"/>
    <cellStyle name="Valuta 2 3 3 3 2 2" xfId="2039" xr:uid="{00000000-0005-0000-0000-000072070000}"/>
    <cellStyle name="Valuta 2 3 3 3 2 2 2" xfId="5366" xr:uid="{8A2095D3-AC1D-4F5D-AC79-E63FCDD985CC}"/>
    <cellStyle name="Valuta 2 3 3 3 2 2 3" xfId="4261" xr:uid="{7D634ACB-9877-49F3-914E-BEAB3EE57E25}"/>
    <cellStyle name="Valuta 2 3 3 3 2 3" xfId="1693" xr:uid="{00000000-0005-0000-0000-000073070000}"/>
    <cellStyle name="Valuta 2 3 3 3 2 3 2" xfId="5024" xr:uid="{FFCDDE18-1516-47BC-9D9E-A5D6D8CECEE2}"/>
    <cellStyle name="Valuta 2 3 3 3 2 3 3" xfId="3925" xr:uid="{427E930D-3E0D-45DF-872E-838E5DDFC9F7}"/>
    <cellStyle name="Valuta 2 3 3 3 2 4" xfId="1260" xr:uid="{00000000-0005-0000-0000-000074070000}"/>
    <cellStyle name="Valuta 2 3 3 3 2 4 2" xfId="4596" xr:uid="{DF36F166-B973-4ABB-B1E5-FDC8B1466A17}"/>
    <cellStyle name="Valuta 2 3 3 3 2 5" xfId="3586" xr:uid="{4EE53745-CC80-491C-9EAE-66242E41E998}"/>
    <cellStyle name="Valuta 2 3 3 3 3" xfId="1872" xr:uid="{00000000-0005-0000-0000-000075070000}"/>
    <cellStyle name="Valuta 2 3 3 3 3 2" xfId="5199" xr:uid="{946C4AFA-6549-499A-8CB2-04C5E6BFE098}"/>
    <cellStyle name="Valuta 2 3 3 3 3 3" xfId="4094" xr:uid="{F252C403-67D4-4CA5-8D11-D36D8088B876}"/>
    <cellStyle name="Valuta 2 3 3 3 4" xfId="1480" xr:uid="{00000000-0005-0000-0000-000076070000}"/>
    <cellStyle name="Valuta 2 3 3 3 4 2" xfId="4811" xr:uid="{18CD1850-4338-4818-94E1-07ECCB79B923}"/>
    <cellStyle name="Valuta 2 3 3 3 4 3" xfId="3758" xr:uid="{0BFD9ED8-7A38-4838-B767-4C25D8A82B81}"/>
    <cellStyle name="Valuta 2 3 3 3 5" xfId="969" xr:uid="{00000000-0005-0000-0000-000077070000}"/>
    <cellStyle name="Valuta 2 3 3 3 5 2" xfId="4429" xr:uid="{072DFFFC-286A-4759-96BE-27010C9336AA}"/>
    <cellStyle name="Valuta 2 3 3 3 6" xfId="3394" xr:uid="{CED067DA-04B9-4DEE-AD6E-D3791D201F7F}"/>
    <cellStyle name="Valuta 2 3 3 4" xfId="484" xr:uid="{00000000-0005-0000-0000-000078070000}"/>
    <cellStyle name="Valuta 2 3 3 5" xfId="598" xr:uid="{00000000-0005-0000-0000-000079070000}"/>
    <cellStyle name="Valuta 2 3 3 5 2" xfId="1959" xr:uid="{00000000-0005-0000-0000-00007A070000}"/>
    <cellStyle name="Valuta 2 3 3 5 2 2" xfId="5286" xr:uid="{C4F9ECB8-CAB1-449C-92C0-B3EF929A6E68}"/>
    <cellStyle name="Valuta 2 3 3 5 2 3" xfId="4181" xr:uid="{855CEA12-5F10-41B1-9B62-10108A14703E}"/>
    <cellStyle name="Valuta 2 3 3 5 3" xfId="1601" xr:uid="{00000000-0005-0000-0000-00007B070000}"/>
    <cellStyle name="Valuta 2 3 3 5 3 2" xfId="4932" xr:uid="{4602B4B4-42A8-43EE-B3FC-9887C8942643}"/>
    <cellStyle name="Valuta 2 3 3 5 3 3" xfId="3845" xr:uid="{E2C3C407-C3F8-43CB-B1A3-676D65E0A15C}"/>
    <cellStyle name="Valuta 2 3 3 5 4" xfId="1168" xr:uid="{00000000-0005-0000-0000-00007C070000}"/>
    <cellStyle name="Valuta 2 3 3 5 4 2" xfId="4516" xr:uid="{F4C4FE7E-B067-40B0-B005-BDB9105F93AC}"/>
    <cellStyle name="Valuta 2 3 3 5 5" xfId="3494" xr:uid="{5D6B7A10-87AB-4533-A7A0-5F960385D74C}"/>
    <cellStyle name="Valuta 2 3 3 6" xfId="1792" xr:uid="{00000000-0005-0000-0000-00007D070000}"/>
    <cellStyle name="Valuta 2 3 3 6 2" xfId="5119" xr:uid="{C17DA8AB-F0A6-49F4-869B-A67C27C18416}"/>
    <cellStyle name="Valuta 2 3 3 6 3" xfId="4014" xr:uid="{49B4FAC5-BC91-4D65-96CB-19BE2F705A47}"/>
    <cellStyle name="Valuta 2 3 3 7" xfId="1386" xr:uid="{00000000-0005-0000-0000-00007E070000}"/>
    <cellStyle name="Valuta 2 3 3 7 2" xfId="4717" xr:uid="{F9F25603-F242-4C40-B486-B17A6A387DC0}"/>
    <cellStyle name="Valuta 2 3 3 7 3" xfId="3678" xr:uid="{FCD95D22-8C92-4A18-90DE-5FE7A1317117}"/>
    <cellStyle name="Valuta 2 3 3 8" xfId="872" xr:uid="{00000000-0005-0000-0000-00007F070000}"/>
    <cellStyle name="Valuta 2 3 3 8 2" xfId="4349" xr:uid="{8913C9AB-7C5F-4CDD-AE34-2DA3A3BBF735}"/>
    <cellStyle name="Valuta 2 3 3 9" xfId="3302" xr:uid="{3D902875-6FFD-49A5-B7D6-C8B57D960A06}"/>
    <cellStyle name="Valuta 2 3 4" xfId="226" xr:uid="{00000000-0005-0000-0000-000080070000}"/>
    <cellStyle name="Valuta 2 3 4 2" xfId="322" xr:uid="{00000000-0005-0000-0000-000081070000}"/>
    <cellStyle name="Valuta 2 3 4 2 2" xfId="719" xr:uid="{00000000-0005-0000-0000-000082070000}"/>
    <cellStyle name="Valuta 2 3 4 2 2 2" xfId="2063" xr:uid="{00000000-0005-0000-0000-000083070000}"/>
    <cellStyle name="Valuta 2 3 4 2 2 2 2" xfId="5390" xr:uid="{CA585361-871F-404E-A0A8-DD708881FD44}"/>
    <cellStyle name="Valuta 2 3 4 2 2 2 3" xfId="4285" xr:uid="{2FCACDD0-05F8-48FD-8478-6253143CD002}"/>
    <cellStyle name="Valuta 2 3 4 2 2 3" xfId="1722" xr:uid="{00000000-0005-0000-0000-000084070000}"/>
    <cellStyle name="Valuta 2 3 4 2 2 3 2" xfId="5053" xr:uid="{9FCE8378-9285-4CC6-8C09-946D9A77A464}"/>
    <cellStyle name="Valuta 2 3 4 2 2 3 3" xfId="3949" xr:uid="{4F4AE1B4-BAA5-46B1-8F31-D8CA326FB85C}"/>
    <cellStyle name="Valuta 2 3 4 2 2 4" xfId="1289" xr:uid="{00000000-0005-0000-0000-000085070000}"/>
    <cellStyle name="Valuta 2 3 4 2 2 4 2" xfId="4620" xr:uid="{99F90E3E-CF63-470E-AD7F-4F21FA0F4157}"/>
    <cellStyle name="Valuta 2 3 4 2 2 5" xfId="3615" xr:uid="{C295E8E9-E627-46AB-8919-551002355F17}"/>
    <cellStyle name="Valuta 2 3 4 2 3" xfId="1896" xr:uid="{00000000-0005-0000-0000-000086070000}"/>
    <cellStyle name="Valuta 2 3 4 2 3 2" xfId="5223" xr:uid="{4A3421DD-FC32-431A-A778-90D96D03AFB4}"/>
    <cellStyle name="Valuta 2 3 4 2 3 3" xfId="4118" xr:uid="{B74465DF-1E64-4C3D-9E6C-44EF2C2F61B5}"/>
    <cellStyle name="Valuta 2 3 4 2 4" xfId="1509" xr:uid="{00000000-0005-0000-0000-000087070000}"/>
    <cellStyle name="Valuta 2 3 4 2 4 2" xfId="4840" xr:uid="{CB47F14A-E9D8-433E-89A1-DCE88B53C7CD}"/>
    <cellStyle name="Valuta 2 3 4 2 4 3" xfId="3782" xr:uid="{7813FD46-48B7-4F48-9BD0-CA16C8B6F348}"/>
    <cellStyle name="Valuta 2 3 4 2 5" xfId="998" xr:uid="{00000000-0005-0000-0000-000088070000}"/>
    <cellStyle name="Valuta 2 3 4 2 5 2" xfId="4453" xr:uid="{D039489C-E6A7-4D26-B6F6-A7CE9219B655}"/>
    <cellStyle name="Valuta 2 3 4 2 6" xfId="3423" xr:uid="{A0BBDE42-361B-407F-9DCF-6296A24870B0}"/>
    <cellStyle name="Valuta 2 3 4 3" xfId="486" xr:uid="{00000000-0005-0000-0000-000089070000}"/>
    <cellStyle name="Valuta 2 3 4 4" xfId="624" xr:uid="{00000000-0005-0000-0000-00008A070000}"/>
    <cellStyle name="Valuta 2 3 4 4 2" xfId="1983" xr:uid="{00000000-0005-0000-0000-00008B070000}"/>
    <cellStyle name="Valuta 2 3 4 4 2 2" xfId="5310" xr:uid="{1AF20D44-EEB1-4F93-BBBC-92D629E13AEF}"/>
    <cellStyle name="Valuta 2 3 4 4 2 3" xfId="4205" xr:uid="{E376045B-F15F-4D08-9F85-84F77083AFA1}"/>
    <cellStyle name="Valuta 2 3 4 4 3" xfId="1627" xr:uid="{00000000-0005-0000-0000-00008C070000}"/>
    <cellStyle name="Valuta 2 3 4 4 3 2" xfId="4958" xr:uid="{E210C0C9-6E7D-4A74-9487-8CAE6515BF6F}"/>
    <cellStyle name="Valuta 2 3 4 4 3 3" xfId="3869" xr:uid="{131F5DA4-81DA-4741-954F-C14D052531B8}"/>
    <cellStyle name="Valuta 2 3 4 4 4" xfId="1194" xr:uid="{00000000-0005-0000-0000-00008D070000}"/>
    <cellStyle name="Valuta 2 3 4 4 4 2" xfId="4540" xr:uid="{6FDA2519-EFD7-4858-AC67-E9A0CBA0933A}"/>
    <cellStyle name="Valuta 2 3 4 4 5" xfId="3520" xr:uid="{2271A53C-CEC9-4D94-8677-BD51584CD360}"/>
    <cellStyle name="Valuta 2 3 4 5" xfId="1816" xr:uid="{00000000-0005-0000-0000-00008E070000}"/>
    <cellStyle name="Valuta 2 3 4 5 2" xfId="5143" xr:uid="{E323E704-5A20-4F71-A2C8-3ABF3C0189AE}"/>
    <cellStyle name="Valuta 2 3 4 5 3" xfId="4038" xr:uid="{6B7AC618-B04D-4711-BD7B-C75992ACA684}"/>
    <cellStyle name="Valuta 2 3 4 6" xfId="1414" xr:uid="{00000000-0005-0000-0000-00008F070000}"/>
    <cellStyle name="Valuta 2 3 4 6 2" xfId="4745" xr:uid="{2BFCAFB4-B5BF-43D1-92B9-55588F5E6343}"/>
    <cellStyle name="Valuta 2 3 4 6 3" xfId="3702" xr:uid="{336F9FB3-6771-4D36-BF6A-678CFA0222A9}"/>
    <cellStyle name="Valuta 2 3 4 7" xfId="902" xr:uid="{00000000-0005-0000-0000-000090070000}"/>
    <cellStyle name="Valuta 2 3 4 7 2" xfId="4373" xr:uid="{54AE2171-7F2C-4694-8E50-82BE89FB8C0B}"/>
    <cellStyle name="Valuta 2 3 4 8" xfId="3328" xr:uid="{0DD39FEF-AD02-42FC-ABF3-903D6E41E150}"/>
    <cellStyle name="Valuta 2 3 5" xfId="277" xr:uid="{00000000-0005-0000-0000-000091070000}"/>
    <cellStyle name="Valuta 2 3 5 2" xfId="674" xr:uid="{00000000-0005-0000-0000-000092070000}"/>
    <cellStyle name="Valuta 2 3 5 2 2" xfId="2023" xr:uid="{00000000-0005-0000-0000-000093070000}"/>
    <cellStyle name="Valuta 2 3 5 2 2 2" xfId="5350" xr:uid="{434B3168-6997-471B-9D68-BCFE1FCC3ABF}"/>
    <cellStyle name="Valuta 2 3 5 2 2 3" xfId="4245" xr:uid="{8DDFB90E-BB3A-492A-9A73-1718C66DE9B2}"/>
    <cellStyle name="Valuta 2 3 5 2 3" xfId="1677" xr:uid="{00000000-0005-0000-0000-000094070000}"/>
    <cellStyle name="Valuta 2 3 5 2 3 2" xfId="5008" xr:uid="{99BA819E-76EB-452D-8DFE-18D6D63BE01B}"/>
    <cellStyle name="Valuta 2 3 5 2 3 3" xfId="3909" xr:uid="{40AE21E1-8678-4881-A36F-48B9566C111B}"/>
    <cellStyle name="Valuta 2 3 5 2 4" xfId="1244" xr:uid="{00000000-0005-0000-0000-000095070000}"/>
    <cellStyle name="Valuta 2 3 5 2 4 2" xfId="4580" xr:uid="{874ED4AB-4A3F-4570-AA4D-83D7076E99C6}"/>
    <cellStyle name="Valuta 2 3 5 2 5" xfId="3570" xr:uid="{2A8D5322-FB2E-4597-9941-33A44842FDC8}"/>
    <cellStyle name="Valuta 2 3 5 3" xfId="1856" xr:uid="{00000000-0005-0000-0000-000096070000}"/>
    <cellStyle name="Valuta 2 3 5 3 2" xfId="5183" xr:uid="{B1B9135A-5551-43ED-BA46-D353A88C76DD}"/>
    <cellStyle name="Valuta 2 3 5 3 3" xfId="4078" xr:uid="{9013438E-54A1-439E-877F-9F434E41541B}"/>
    <cellStyle name="Valuta 2 3 5 4" xfId="1464" xr:uid="{00000000-0005-0000-0000-000097070000}"/>
    <cellStyle name="Valuta 2 3 5 4 2" xfId="4795" xr:uid="{BBEF2038-4BBD-4104-B253-1150273CB56A}"/>
    <cellStyle name="Valuta 2 3 5 4 3" xfId="3742" xr:uid="{E77C31E2-D695-469E-B902-4D6DA6A2C882}"/>
    <cellStyle name="Valuta 2 3 5 5" xfId="953" xr:uid="{00000000-0005-0000-0000-000098070000}"/>
    <cellStyle name="Valuta 2 3 5 5 2" xfId="4413" xr:uid="{239DA4D7-A916-417B-8471-75093522EE92}"/>
    <cellStyle name="Valuta 2 3 5 6" xfId="3378" xr:uid="{A8587DDF-85F8-44E1-AC77-90B464E79EBD}"/>
    <cellStyle name="Valuta 2 3 6" xfId="481" xr:uid="{00000000-0005-0000-0000-000099070000}"/>
    <cellStyle name="Valuta 2 3 7" xfId="179" xr:uid="{00000000-0005-0000-0000-00009A070000}"/>
    <cellStyle name="Valuta 2 3 7 2" xfId="582" xr:uid="{00000000-0005-0000-0000-00009B070000}"/>
    <cellStyle name="Valuta 2 3 7 2 2" xfId="1943" xr:uid="{00000000-0005-0000-0000-00009C070000}"/>
    <cellStyle name="Valuta 2 3 7 2 2 2" xfId="5270" xr:uid="{F8640411-4BCA-4E52-A213-D79CB1FAF17E}"/>
    <cellStyle name="Valuta 2 3 7 2 2 3" xfId="4165" xr:uid="{593410E7-EADA-4ED7-A494-68AE193639B3}"/>
    <cellStyle name="Valuta 2 3 7 2 3" xfId="1585" xr:uid="{00000000-0005-0000-0000-00009D070000}"/>
    <cellStyle name="Valuta 2 3 7 2 3 2" xfId="4916" xr:uid="{80E29E7C-3747-41D2-81E3-9A0025DFC4F0}"/>
    <cellStyle name="Valuta 2 3 7 2 3 3" xfId="3829" xr:uid="{22EBF827-73D8-463A-921A-E973CABAE9D7}"/>
    <cellStyle name="Valuta 2 3 7 2 4" xfId="1152" xr:uid="{00000000-0005-0000-0000-00009E070000}"/>
    <cellStyle name="Valuta 2 3 7 2 4 2" xfId="4500" xr:uid="{E2E42BEC-292A-4F50-A369-D111BDC353C4}"/>
    <cellStyle name="Valuta 2 3 7 2 5" xfId="3478" xr:uid="{76D27441-1F11-4E99-A6D4-8384DDBB7773}"/>
    <cellStyle name="Valuta 2 3 7 3" xfId="1776" xr:uid="{00000000-0005-0000-0000-00009F070000}"/>
    <cellStyle name="Valuta 2 3 7 3 2" xfId="5103" xr:uid="{6E5DFDAA-6D61-43B0-971C-C971DDBEE4B1}"/>
    <cellStyle name="Valuta 2 3 7 3 3" xfId="3998" xr:uid="{4D91F9F6-637E-413A-9F77-CEBA1C8BE350}"/>
    <cellStyle name="Valuta 2 3 7 4" xfId="1370" xr:uid="{00000000-0005-0000-0000-0000A0070000}"/>
    <cellStyle name="Valuta 2 3 7 4 2" xfId="4701" xr:uid="{D987C9A3-CA4D-4D06-B34B-02B1EF841EC7}"/>
    <cellStyle name="Valuta 2 3 7 4 3" xfId="3662" xr:uid="{DFF6EBAA-8DE2-4A0F-A54D-28CBBD896351}"/>
    <cellStyle name="Valuta 2 3 7 5" xfId="856" xr:uid="{00000000-0005-0000-0000-0000A1070000}"/>
    <cellStyle name="Valuta 2 3 7 5 2" xfId="4333" xr:uid="{85C547E9-4521-427B-B662-CBB114170152}"/>
    <cellStyle name="Valuta 2 3 7 6" xfId="3286" xr:uid="{2462FF40-0A4E-4544-B4D9-71628D1D91FA}"/>
    <cellStyle name="Valuta 2 3 8" xfId="572" xr:uid="{00000000-0005-0000-0000-0000A2070000}"/>
    <cellStyle name="Valuta 2 3 8 2" xfId="1935" xr:uid="{00000000-0005-0000-0000-0000A3070000}"/>
    <cellStyle name="Valuta 2 3 8 2 2" xfId="5262" xr:uid="{FB07A124-D8B6-4E4C-B665-CA746F00C18D}"/>
    <cellStyle name="Valuta 2 3 8 2 3" xfId="4157" xr:uid="{B15A47FD-D8CB-4A65-BC8D-DFD88A4C8712}"/>
    <cellStyle name="Valuta 2 3 8 3" xfId="1575" xr:uid="{00000000-0005-0000-0000-0000A4070000}"/>
    <cellStyle name="Valuta 2 3 8 3 2" xfId="4906" xr:uid="{6EDF65FD-EBEC-4854-8C3C-C13A82FA6BC0}"/>
    <cellStyle name="Valuta 2 3 8 3 3" xfId="3821" xr:uid="{A9C5EF23-818C-4129-8E91-0FFF50A03F19}"/>
    <cellStyle name="Valuta 2 3 8 4" xfId="1142" xr:uid="{00000000-0005-0000-0000-0000A5070000}"/>
    <cellStyle name="Valuta 2 3 8 4 2" xfId="4492" xr:uid="{624FBDC5-3EC3-4D22-BBED-62A902D17C90}"/>
    <cellStyle name="Valuta 2 3 8 5" xfId="3468" xr:uid="{2BBBAF65-F940-4D2F-9B01-D4A50A196FBF}"/>
    <cellStyle name="Valuta 2 3 9" xfId="1768" xr:uid="{00000000-0005-0000-0000-0000A6070000}"/>
    <cellStyle name="Valuta 2 3 9 2" xfId="5095" xr:uid="{74A05F15-F002-4B0D-B6D4-E80BAE68E854}"/>
    <cellStyle name="Valuta 2 3 9 3" xfId="3990" xr:uid="{2838E21F-EFCA-44EF-B467-FB8D3F3726C2}"/>
    <cellStyle name="Valuta 2 4" xfId="181" xr:uid="{00000000-0005-0000-0000-0000A7070000}"/>
    <cellStyle name="Valuta 2 4 10" xfId="3288" xr:uid="{5E4B3AC4-9166-4D7C-9532-5147046F71B6}"/>
    <cellStyle name="Valuta 2 4 2" xfId="211" xr:uid="{00000000-0005-0000-0000-0000A8070000}"/>
    <cellStyle name="Valuta 2 4 2 2" xfId="252" xr:uid="{00000000-0005-0000-0000-0000A9070000}"/>
    <cellStyle name="Valuta 2 4 2 2 2" xfId="348" xr:uid="{00000000-0005-0000-0000-0000AA070000}"/>
    <cellStyle name="Valuta 2 4 2 2 2 2" xfId="745" xr:uid="{00000000-0005-0000-0000-0000AB070000}"/>
    <cellStyle name="Valuta 2 4 2 2 2 2 2" xfId="2089" xr:uid="{00000000-0005-0000-0000-0000AC070000}"/>
    <cellStyle name="Valuta 2 4 2 2 2 2 2 2" xfId="5416" xr:uid="{44F71174-698D-42EC-B4C2-52B77924CC6B}"/>
    <cellStyle name="Valuta 2 4 2 2 2 2 2 3" xfId="4311" xr:uid="{2B8343AC-BD47-4886-8361-D86BC49945D6}"/>
    <cellStyle name="Valuta 2 4 2 2 2 2 3" xfId="1748" xr:uid="{00000000-0005-0000-0000-0000AD070000}"/>
    <cellStyle name="Valuta 2 4 2 2 2 2 3 2" xfId="5079" xr:uid="{2F143107-A64C-4EA3-9A18-735ECBFE7361}"/>
    <cellStyle name="Valuta 2 4 2 2 2 2 3 3" xfId="3975" xr:uid="{C5AF6414-52C7-46D4-B09C-A860217D7569}"/>
    <cellStyle name="Valuta 2 4 2 2 2 2 4" xfId="1315" xr:uid="{00000000-0005-0000-0000-0000AE070000}"/>
    <cellStyle name="Valuta 2 4 2 2 2 2 4 2" xfId="4646" xr:uid="{28FEAE87-4B96-4C7B-B3AE-14650E285706}"/>
    <cellStyle name="Valuta 2 4 2 2 2 2 5" xfId="3641" xr:uid="{0C476B46-3B80-4CB0-906C-69149637040B}"/>
    <cellStyle name="Valuta 2 4 2 2 2 3" xfId="1922" xr:uid="{00000000-0005-0000-0000-0000AF070000}"/>
    <cellStyle name="Valuta 2 4 2 2 2 3 2" xfId="5249" xr:uid="{F1212D8D-0A87-444E-A646-56E94AFD0CD2}"/>
    <cellStyle name="Valuta 2 4 2 2 2 3 3" xfId="4144" xr:uid="{8D52C0D3-8A7E-42A7-91EF-D08377AA4A5E}"/>
    <cellStyle name="Valuta 2 4 2 2 2 4" xfId="1535" xr:uid="{00000000-0005-0000-0000-0000B0070000}"/>
    <cellStyle name="Valuta 2 4 2 2 2 4 2" xfId="4866" xr:uid="{1BD15FE6-7C38-4092-977A-2FCACB53F96D}"/>
    <cellStyle name="Valuta 2 4 2 2 2 4 3" xfId="3808" xr:uid="{6DB92F70-769C-4FE9-9E30-C7A0A8A24E54}"/>
    <cellStyle name="Valuta 2 4 2 2 2 5" xfId="1024" xr:uid="{00000000-0005-0000-0000-0000B1070000}"/>
    <cellStyle name="Valuta 2 4 2 2 2 5 2" xfId="4479" xr:uid="{80637D97-9979-4C30-BE3F-241B3A2BE94B}"/>
    <cellStyle name="Valuta 2 4 2 2 2 6" xfId="3449" xr:uid="{5F47C6A4-1CCC-4CD2-BAB2-062C47249BB8}"/>
    <cellStyle name="Valuta 2 4 2 2 3" xfId="489" xr:uid="{00000000-0005-0000-0000-0000B2070000}"/>
    <cellStyle name="Valuta 2 4 2 2 4" xfId="650" xr:uid="{00000000-0005-0000-0000-0000B3070000}"/>
    <cellStyle name="Valuta 2 4 2 2 4 2" xfId="2009" xr:uid="{00000000-0005-0000-0000-0000B4070000}"/>
    <cellStyle name="Valuta 2 4 2 2 4 2 2" xfId="5336" xr:uid="{5297CAE6-2257-4319-A8B6-726FB20AAC26}"/>
    <cellStyle name="Valuta 2 4 2 2 4 2 3" xfId="4231" xr:uid="{C7929C59-4A2D-41AF-AA10-0FEC7B48554F}"/>
    <cellStyle name="Valuta 2 4 2 2 4 3" xfId="1653" xr:uid="{00000000-0005-0000-0000-0000B5070000}"/>
    <cellStyle name="Valuta 2 4 2 2 4 3 2" xfId="4984" xr:uid="{97D6C1C5-F7B3-4456-A03D-14AA6561AF80}"/>
    <cellStyle name="Valuta 2 4 2 2 4 3 3" xfId="3895" xr:uid="{25A01432-A0A2-4CB4-90FE-9E879F09A078}"/>
    <cellStyle name="Valuta 2 4 2 2 4 4" xfId="1220" xr:uid="{00000000-0005-0000-0000-0000B6070000}"/>
    <cellStyle name="Valuta 2 4 2 2 4 4 2" xfId="4566" xr:uid="{0903BF7B-1986-40C5-A09D-2E1CBA2B3305}"/>
    <cellStyle name="Valuta 2 4 2 2 4 5" xfId="3546" xr:uid="{BEF95FDD-431A-44D3-B837-F1B48AF0D0DC}"/>
    <cellStyle name="Valuta 2 4 2 2 5" xfId="1842" xr:uid="{00000000-0005-0000-0000-0000B7070000}"/>
    <cellStyle name="Valuta 2 4 2 2 5 2" xfId="5169" xr:uid="{965C5ED8-4B4F-42CB-AF45-E301DCD65F38}"/>
    <cellStyle name="Valuta 2 4 2 2 5 3" xfId="4064" xr:uid="{3C7C0B36-017D-4B79-B6B4-05641B25BF90}"/>
    <cellStyle name="Valuta 2 4 2 2 6" xfId="1440" xr:uid="{00000000-0005-0000-0000-0000B8070000}"/>
    <cellStyle name="Valuta 2 4 2 2 6 2" xfId="4771" xr:uid="{51E658DA-9EDA-425E-90E1-8EA4DF74B53A}"/>
    <cellStyle name="Valuta 2 4 2 2 6 3" xfId="3728" xr:uid="{D8774E6B-7691-4F06-8544-A9CA12390A73}"/>
    <cellStyle name="Valuta 2 4 2 2 7" xfId="928" xr:uid="{00000000-0005-0000-0000-0000B9070000}"/>
    <cellStyle name="Valuta 2 4 2 2 7 2" xfId="4399" xr:uid="{B70B7A28-4894-426E-9FD5-6C3941F13AD6}"/>
    <cellStyle name="Valuta 2 4 2 2 8" xfId="3354" xr:uid="{18B2E6DC-76FE-45A2-BE2B-64916D534743}"/>
    <cellStyle name="Valuta 2 4 2 3" xfId="308" xr:uid="{00000000-0005-0000-0000-0000BA070000}"/>
    <cellStyle name="Valuta 2 4 2 3 2" xfId="705" xr:uid="{00000000-0005-0000-0000-0000BB070000}"/>
    <cellStyle name="Valuta 2 4 2 3 2 2" xfId="2049" xr:uid="{00000000-0005-0000-0000-0000BC070000}"/>
    <cellStyle name="Valuta 2 4 2 3 2 2 2" xfId="5376" xr:uid="{D5E3F6FC-BEED-4EA2-9B73-D802E0ABA5AF}"/>
    <cellStyle name="Valuta 2 4 2 3 2 2 3" xfId="4271" xr:uid="{11019171-1584-47ED-8649-A86DF9D4B1B7}"/>
    <cellStyle name="Valuta 2 4 2 3 2 3" xfId="1708" xr:uid="{00000000-0005-0000-0000-0000BD070000}"/>
    <cellStyle name="Valuta 2 4 2 3 2 3 2" xfId="5039" xr:uid="{E9F701FD-263D-4792-9B59-A928B348536C}"/>
    <cellStyle name="Valuta 2 4 2 3 2 3 3" xfId="3935" xr:uid="{5B23DF4A-80F6-46D9-BDDA-B621715D21F1}"/>
    <cellStyle name="Valuta 2 4 2 3 2 4" xfId="1275" xr:uid="{00000000-0005-0000-0000-0000BE070000}"/>
    <cellStyle name="Valuta 2 4 2 3 2 4 2" xfId="4606" xr:uid="{B52E838D-2547-4A3C-B178-3D8ACDC4C2EC}"/>
    <cellStyle name="Valuta 2 4 2 3 2 5" xfId="3601" xr:uid="{59FAEAAF-EA32-4A7B-AF2F-7DFE59569978}"/>
    <cellStyle name="Valuta 2 4 2 3 3" xfId="1882" xr:uid="{00000000-0005-0000-0000-0000BF070000}"/>
    <cellStyle name="Valuta 2 4 2 3 3 2" xfId="5209" xr:uid="{59191201-54B2-4709-AA68-3BA65EEDD31D}"/>
    <cellStyle name="Valuta 2 4 2 3 3 3" xfId="4104" xr:uid="{AD52FED1-F968-4D7C-B53D-F167FF938815}"/>
    <cellStyle name="Valuta 2 4 2 3 4" xfId="1495" xr:uid="{00000000-0005-0000-0000-0000C0070000}"/>
    <cellStyle name="Valuta 2 4 2 3 4 2" xfId="4826" xr:uid="{48FF3605-7835-47B2-80C9-C5105202D207}"/>
    <cellStyle name="Valuta 2 4 2 3 4 3" xfId="3768" xr:uid="{F98508B9-80D8-4E47-B82F-A363C96F4B61}"/>
    <cellStyle name="Valuta 2 4 2 3 5" xfId="984" xr:uid="{00000000-0005-0000-0000-0000C1070000}"/>
    <cellStyle name="Valuta 2 4 2 3 5 2" xfId="4439" xr:uid="{03DF7C34-C977-4E6F-BE00-C8A6607C2CA7}"/>
    <cellStyle name="Valuta 2 4 2 3 6" xfId="3409" xr:uid="{865ADEBC-ED4C-4BB3-A327-51CD59518ABD}"/>
    <cellStyle name="Valuta 2 4 2 4" xfId="488" xr:uid="{00000000-0005-0000-0000-0000C2070000}"/>
    <cellStyle name="Valuta 2 4 2 5" xfId="610" xr:uid="{00000000-0005-0000-0000-0000C3070000}"/>
    <cellStyle name="Valuta 2 4 2 5 2" xfId="1969" xr:uid="{00000000-0005-0000-0000-0000C4070000}"/>
    <cellStyle name="Valuta 2 4 2 5 2 2" xfId="5296" xr:uid="{C67AA8D4-594C-4930-9C5A-FB5E22ABC1B8}"/>
    <cellStyle name="Valuta 2 4 2 5 2 3" xfId="4191" xr:uid="{C1006559-C59F-4C6C-A73A-4A6D232594EC}"/>
    <cellStyle name="Valuta 2 4 2 5 3" xfId="1613" xr:uid="{00000000-0005-0000-0000-0000C5070000}"/>
    <cellStyle name="Valuta 2 4 2 5 3 2" xfId="4944" xr:uid="{53C9BD14-8B1D-4B8C-AFA6-6B8CE8E23D91}"/>
    <cellStyle name="Valuta 2 4 2 5 3 3" xfId="3855" xr:uid="{146BB71C-22C4-4A4C-B308-6F00205E24A4}"/>
    <cellStyle name="Valuta 2 4 2 5 4" xfId="1180" xr:uid="{00000000-0005-0000-0000-0000C6070000}"/>
    <cellStyle name="Valuta 2 4 2 5 4 2" xfId="4526" xr:uid="{65C9B843-5B77-437D-A444-3ECB94F92215}"/>
    <cellStyle name="Valuta 2 4 2 5 5" xfId="3506" xr:uid="{B4F86F5C-C980-4852-9576-A29606593034}"/>
    <cellStyle name="Valuta 2 4 2 6" xfId="1802" xr:uid="{00000000-0005-0000-0000-0000C7070000}"/>
    <cellStyle name="Valuta 2 4 2 6 2" xfId="5129" xr:uid="{BFCCDB06-32E4-432A-BE06-8D9715900A9F}"/>
    <cellStyle name="Valuta 2 4 2 6 3" xfId="4024" xr:uid="{D74DD327-4EE7-4CCA-996D-8936CBC2D4F4}"/>
    <cellStyle name="Valuta 2 4 2 7" xfId="1400" xr:uid="{00000000-0005-0000-0000-0000C8070000}"/>
    <cellStyle name="Valuta 2 4 2 7 2" xfId="4731" xr:uid="{B1FA6D21-7906-4F44-B05F-F35AE78B0E49}"/>
    <cellStyle name="Valuta 2 4 2 7 3" xfId="3688" xr:uid="{15121BA8-48E4-4275-8726-CF72EE8AE9D2}"/>
    <cellStyle name="Valuta 2 4 2 8" xfId="887" xr:uid="{00000000-0005-0000-0000-0000C9070000}"/>
    <cellStyle name="Valuta 2 4 2 8 2" xfId="4359" xr:uid="{D7872754-E002-467E-84BA-98ED9579CA8C}"/>
    <cellStyle name="Valuta 2 4 2 9" xfId="3314" xr:uid="{3AD427DE-AE47-4CD3-911A-BAB7AE0CFBA4}"/>
    <cellStyle name="Valuta 2 4 3" xfId="228" xr:uid="{00000000-0005-0000-0000-0000CA070000}"/>
    <cellStyle name="Valuta 2 4 3 2" xfId="324" xr:uid="{00000000-0005-0000-0000-0000CB070000}"/>
    <cellStyle name="Valuta 2 4 3 2 2" xfId="721" xr:uid="{00000000-0005-0000-0000-0000CC070000}"/>
    <cellStyle name="Valuta 2 4 3 2 2 2" xfId="2065" xr:uid="{00000000-0005-0000-0000-0000CD070000}"/>
    <cellStyle name="Valuta 2 4 3 2 2 2 2" xfId="5392" xr:uid="{5F49486D-A4BD-4442-9382-81DF1538FB6A}"/>
    <cellStyle name="Valuta 2 4 3 2 2 2 3" xfId="4287" xr:uid="{34D4D1EE-1FC2-4892-A9DC-0101F5209151}"/>
    <cellStyle name="Valuta 2 4 3 2 2 3" xfId="1724" xr:uid="{00000000-0005-0000-0000-0000CE070000}"/>
    <cellStyle name="Valuta 2 4 3 2 2 3 2" xfId="5055" xr:uid="{C89A09E6-D6E1-4847-BC76-7CFA7F31A361}"/>
    <cellStyle name="Valuta 2 4 3 2 2 3 3" xfId="3951" xr:uid="{445035B9-83CB-422B-9DA8-8B6895ADB5E3}"/>
    <cellStyle name="Valuta 2 4 3 2 2 4" xfId="1291" xr:uid="{00000000-0005-0000-0000-0000CF070000}"/>
    <cellStyle name="Valuta 2 4 3 2 2 4 2" xfId="4622" xr:uid="{C050844D-691C-49E4-977E-2CD61A107DED}"/>
    <cellStyle name="Valuta 2 4 3 2 2 5" xfId="3617" xr:uid="{D01B4B1E-E5DB-46DC-8714-0BBDD6D995A7}"/>
    <cellStyle name="Valuta 2 4 3 2 3" xfId="1898" xr:uid="{00000000-0005-0000-0000-0000D0070000}"/>
    <cellStyle name="Valuta 2 4 3 2 3 2" xfId="5225" xr:uid="{D3443445-B09F-4D84-A86A-1AF272721718}"/>
    <cellStyle name="Valuta 2 4 3 2 3 3" xfId="4120" xr:uid="{2958F121-8EA3-4091-9B30-933CFA4223DA}"/>
    <cellStyle name="Valuta 2 4 3 2 4" xfId="1511" xr:uid="{00000000-0005-0000-0000-0000D1070000}"/>
    <cellStyle name="Valuta 2 4 3 2 4 2" xfId="4842" xr:uid="{C57D52D7-569F-418B-A92F-E9CA51504452}"/>
    <cellStyle name="Valuta 2 4 3 2 4 3" xfId="3784" xr:uid="{6E7E64C6-416B-4DCD-A515-09E4F41EFE9A}"/>
    <cellStyle name="Valuta 2 4 3 2 5" xfId="1000" xr:uid="{00000000-0005-0000-0000-0000D2070000}"/>
    <cellStyle name="Valuta 2 4 3 2 5 2" xfId="4455" xr:uid="{1AAC464F-6182-4022-A08E-4D7592632793}"/>
    <cellStyle name="Valuta 2 4 3 2 6" xfId="3425" xr:uid="{804AE317-AA6F-4A94-8C43-9CF4CE6BAC4A}"/>
    <cellStyle name="Valuta 2 4 3 3" xfId="490" xr:uid="{00000000-0005-0000-0000-0000D3070000}"/>
    <cellStyle name="Valuta 2 4 3 4" xfId="626" xr:uid="{00000000-0005-0000-0000-0000D4070000}"/>
    <cellStyle name="Valuta 2 4 3 4 2" xfId="1985" xr:uid="{00000000-0005-0000-0000-0000D5070000}"/>
    <cellStyle name="Valuta 2 4 3 4 2 2" xfId="5312" xr:uid="{1BEA6F9A-A4BD-4EA4-A063-4C2FFCFCA582}"/>
    <cellStyle name="Valuta 2 4 3 4 2 3" xfId="4207" xr:uid="{86D8F155-9BCF-4E2E-9EE8-5F7425CE2079}"/>
    <cellStyle name="Valuta 2 4 3 4 3" xfId="1629" xr:uid="{00000000-0005-0000-0000-0000D6070000}"/>
    <cellStyle name="Valuta 2 4 3 4 3 2" xfId="4960" xr:uid="{7FF39AC6-F4FD-4BE4-A38A-B4473AF56DA7}"/>
    <cellStyle name="Valuta 2 4 3 4 3 3" xfId="3871" xr:uid="{B82B41A6-E47B-4671-A99D-41D2B8E835E3}"/>
    <cellStyle name="Valuta 2 4 3 4 4" xfId="1196" xr:uid="{00000000-0005-0000-0000-0000D7070000}"/>
    <cellStyle name="Valuta 2 4 3 4 4 2" xfId="4542" xr:uid="{E09B2528-982B-400D-A1CC-C302B6437FBA}"/>
    <cellStyle name="Valuta 2 4 3 4 5" xfId="3522" xr:uid="{D909341B-2177-49F0-B3AC-5CE74306283B}"/>
    <cellStyle name="Valuta 2 4 3 5" xfId="1818" xr:uid="{00000000-0005-0000-0000-0000D8070000}"/>
    <cellStyle name="Valuta 2 4 3 5 2" xfId="5145" xr:uid="{024671C2-82AC-4C14-BC23-7DE108B03197}"/>
    <cellStyle name="Valuta 2 4 3 5 3" xfId="4040" xr:uid="{77DD7B22-ADBB-4294-87AD-2A034B81E47C}"/>
    <cellStyle name="Valuta 2 4 3 6" xfId="1416" xr:uid="{00000000-0005-0000-0000-0000D9070000}"/>
    <cellStyle name="Valuta 2 4 3 6 2" xfId="4747" xr:uid="{76C292CD-3356-4573-B37B-FF51DCA3262C}"/>
    <cellStyle name="Valuta 2 4 3 6 3" xfId="3704" xr:uid="{02816D91-F855-4E48-8737-EA872ABD25B9}"/>
    <cellStyle name="Valuta 2 4 3 7" xfId="904" xr:uid="{00000000-0005-0000-0000-0000DA070000}"/>
    <cellStyle name="Valuta 2 4 3 7 2" xfId="4375" xr:uid="{F1F4F63C-0414-4CB2-9B48-7AFF524EE0F0}"/>
    <cellStyle name="Valuta 2 4 3 8" xfId="3330" xr:uid="{289101AD-B8C9-433F-80F3-9EE588375965}"/>
    <cellStyle name="Valuta 2 4 4" xfId="279" xr:uid="{00000000-0005-0000-0000-0000DB070000}"/>
    <cellStyle name="Valuta 2 4 4 2" xfId="676" xr:uid="{00000000-0005-0000-0000-0000DC070000}"/>
    <cellStyle name="Valuta 2 4 4 2 2" xfId="2025" xr:uid="{00000000-0005-0000-0000-0000DD070000}"/>
    <cellStyle name="Valuta 2 4 4 2 2 2" xfId="5352" xr:uid="{B6A8A0E3-BF34-4E4B-9B59-4ED5BFDC5CC9}"/>
    <cellStyle name="Valuta 2 4 4 2 2 3" xfId="4247" xr:uid="{F4523383-F0FD-41B5-A4FF-CD07A6AD83F3}"/>
    <cellStyle name="Valuta 2 4 4 2 3" xfId="1679" xr:uid="{00000000-0005-0000-0000-0000DE070000}"/>
    <cellStyle name="Valuta 2 4 4 2 3 2" xfId="5010" xr:uid="{9C1D7AEB-A947-418D-94BD-4DB9118E162D}"/>
    <cellStyle name="Valuta 2 4 4 2 3 3" xfId="3911" xr:uid="{7C9393EC-73FD-433E-884E-E6A5F5A7CF0D}"/>
    <cellStyle name="Valuta 2 4 4 2 4" xfId="1246" xr:uid="{00000000-0005-0000-0000-0000DF070000}"/>
    <cellStyle name="Valuta 2 4 4 2 4 2" xfId="4582" xr:uid="{50577B8D-FB4E-41E3-9FDC-0690649D6486}"/>
    <cellStyle name="Valuta 2 4 4 2 5" xfId="3572" xr:uid="{45C25C11-DB25-446A-B6E6-824EA382E413}"/>
    <cellStyle name="Valuta 2 4 4 3" xfId="1858" xr:uid="{00000000-0005-0000-0000-0000E0070000}"/>
    <cellStyle name="Valuta 2 4 4 3 2" xfId="5185" xr:uid="{50ABBB71-EAF2-445D-A7F1-AFFFC0D97AE0}"/>
    <cellStyle name="Valuta 2 4 4 3 3" xfId="4080" xr:uid="{61981457-543C-44DC-9015-5142716F9389}"/>
    <cellStyle name="Valuta 2 4 4 4" xfId="1466" xr:uid="{00000000-0005-0000-0000-0000E1070000}"/>
    <cellStyle name="Valuta 2 4 4 4 2" xfId="4797" xr:uid="{F8A88000-1E1B-41B3-A518-375FAF48CB52}"/>
    <cellStyle name="Valuta 2 4 4 4 3" xfId="3744" xr:uid="{2D335653-BF25-4C0E-BB48-11B983CECBEF}"/>
    <cellStyle name="Valuta 2 4 4 5" xfId="955" xr:uid="{00000000-0005-0000-0000-0000E2070000}"/>
    <cellStyle name="Valuta 2 4 4 5 2" xfId="4415" xr:uid="{2A3B2A66-11A8-4C60-8679-9AD31FD6271A}"/>
    <cellStyle name="Valuta 2 4 4 6" xfId="3380" xr:uid="{7758E031-777B-485E-BDAA-3C5014BC093D}"/>
    <cellStyle name="Valuta 2 4 5" xfId="487" xr:uid="{00000000-0005-0000-0000-0000E3070000}"/>
    <cellStyle name="Valuta 2 4 6" xfId="584" xr:uid="{00000000-0005-0000-0000-0000E4070000}"/>
    <cellStyle name="Valuta 2 4 6 2" xfId="1945" xr:uid="{00000000-0005-0000-0000-0000E5070000}"/>
    <cellStyle name="Valuta 2 4 6 2 2" xfId="5272" xr:uid="{3551B948-9C0E-4C7A-AF4A-B401348F0CED}"/>
    <cellStyle name="Valuta 2 4 6 2 3" xfId="4167" xr:uid="{9FC3E737-6A7F-47C4-BD33-AC507510B034}"/>
    <cellStyle name="Valuta 2 4 6 3" xfId="1587" xr:uid="{00000000-0005-0000-0000-0000E6070000}"/>
    <cellStyle name="Valuta 2 4 6 3 2" xfId="4918" xr:uid="{75933EDB-C554-4DE4-B51B-6D79F083CAC6}"/>
    <cellStyle name="Valuta 2 4 6 3 3" xfId="3831" xr:uid="{1B80A151-719A-444F-8929-4291CA42A8C6}"/>
    <cellStyle name="Valuta 2 4 6 4" xfId="1154" xr:uid="{00000000-0005-0000-0000-0000E7070000}"/>
    <cellStyle name="Valuta 2 4 6 4 2" xfId="4502" xr:uid="{2915BF02-E500-4379-AC7A-3D767543AC37}"/>
    <cellStyle name="Valuta 2 4 6 5" xfId="3480" xr:uid="{B87A5381-3361-4083-BB7C-C3AE56D7EB69}"/>
    <cellStyle name="Valuta 2 4 7" xfId="1778" xr:uid="{00000000-0005-0000-0000-0000E8070000}"/>
    <cellStyle name="Valuta 2 4 7 2" xfId="5105" xr:uid="{452D272A-F98D-46C7-8C73-C2B9D4B41530}"/>
    <cellStyle name="Valuta 2 4 7 3" xfId="4000" xr:uid="{9035C4C0-8137-43C9-9B66-AA5EA2FC662B}"/>
    <cellStyle name="Valuta 2 4 8" xfId="1372" xr:uid="{00000000-0005-0000-0000-0000E9070000}"/>
    <cellStyle name="Valuta 2 4 8 2" xfId="4703" xr:uid="{12FC4C56-30EE-467E-9F28-005E57BB6A2E}"/>
    <cellStyle name="Valuta 2 4 8 3" xfId="3664" xr:uid="{19E05AD7-1996-4EC2-9E05-CBB0D4A71136}"/>
    <cellStyle name="Valuta 2 4 9" xfId="858" xr:uid="{00000000-0005-0000-0000-0000EA070000}"/>
    <cellStyle name="Valuta 2 4 9 2" xfId="4335" xr:uid="{4D53F800-ED80-420C-ADA4-B92936326D3B}"/>
    <cellStyle name="Valuta 2 5" xfId="183" xr:uid="{00000000-0005-0000-0000-0000EB070000}"/>
    <cellStyle name="Valuta 2 5 10" xfId="3290" xr:uid="{830B1482-C0F2-4E62-9B36-6BB93FC66C24}"/>
    <cellStyle name="Valuta 2 5 2" xfId="213" xr:uid="{00000000-0005-0000-0000-0000EC070000}"/>
    <cellStyle name="Valuta 2 5 2 2" xfId="254" xr:uid="{00000000-0005-0000-0000-0000ED070000}"/>
    <cellStyle name="Valuta 2 5 2 2 2" xfId="350" xr:uid="{00000000-0005-0000-0000-0000EE070000}"/>
    <cellStyle name="Valuta 2 5 2 2 2 2" xfId="747" xr:uid="{00000000-0005-0000-0000-0000EF070000}"/>
    <cellStyle name="Valuta 2 5 2 2 2 2 2" xfId="2091" xr:uid="{00000000-0005-0000-0000-0000F0070000}"/>
    <cellStyle name="Valuta 2 5 2 2 2 2 2 2" xfId="5418" xr:uid="{8A612414-F57D-453E-8BBD-0C712E60CC80}"/>
    <cellStyle name="Valuta 2 5 2 2 2 2 2 3" xfId="4313" xr:uid="{95441C4E-E142-41E2-9A35-790905666F6E}"/>
    <cellStyle name="Valuta 2 5 2 2 2 2 3" xfId="1750" xr:uid="{00000000-0005-0000-0000-0000F1070000}"/>
    <cellStyle name="Valuta 2 5 2 2 2 2 3 2" xfId="5081" xr:uid="{69E3A9A5-8B60-4FC2-B9BC-D8B9E0087350}"/>
    <cellStyle name="Valuta 2 5 2 2 2 2 3 3" xfId="3977" xr:uid="{4BE62FE4-B9CF-4D09-883A-9F19CCABA315}"/>
    <cellStyle name="Valuta 2 5 2 2 2 2 4" xfId="1317" xr:uid="{00000000-0005-0000-0000-0000F2070000}"/>
    <cellStyle name="Valuta 2 5 2 2 2 2 4 2" xfId="4648" xr:uid="{3C833BB6-06BD-441D-AAC4-93311B919A54}"/>
    <cellStyle name="Valuta 2 5 2 2 2 2 5" xfId="3643" xr:uid="{873BDBDB-DC15-49D2-9476-362334DAB4D2}"/>
    <cellStyle name="Valuta 2 5 2 2 2 3" xfId="1924" xr:uid="{00000000-0005-0000-0000-0000F3070000}"/>
    <cellStyle name="Valuta 2 5 2 2 2 3 2" xfId="5251" xr:uid="{69A5C31F-BFCD-46AA-9536-F35F1AE10AF7}"/>
    <cellStyle name="Valuta 2 5 2 2 2 3 3" xfId="4146" xr:uid="{5D316E8D-FFBE-4747-96A4-B1CED2B034FE}"/>
    <cellStyle name="Valuta 2 5 2 2 2 4" xfId="1537" xr:uid="{00000000-0005-0000-0000-0000F4070000}"/>
    <cellStyle name="Valuta 2 5 2 2 2 4 2" xfId="4868" xr:uid="{BF0BB3A4-4938-4ADC-9E41-BE55F7135E13}"/>
    <cellStyle name="Valuta 2 5 2 2 2 4 3" xfId="3810" xr:uid="{ACEFCC26-63CB-4664-850C-CCC490B14F5C}"/>
    <cellStyle name="Valuta 2 5 2 2 2 5" xfId="1026" xr:uid="{00000000-0005-0000-0000-0000F5070000}"/>
    <cellStyle name="Valuta 2 5 2 2 2 5 2" xfId="4481" xr:uid="{5642C675-E37B-473F-AEB1-5A1BAC1D9A52}"/>
    <cellStyle name="Valuta 2 5 2 2 2 6" xfId="3451" xr:uid="{9FD6EE1A-F37C-4787-9EB8-F903818896F3}"/>
    <cellStyle name="Valuta 2 5 2 2 3" xfId="493" xr:uid="{00000000-0005-0000-0000-0000F6070000}"/>
    <cellStyle name="Valuta 2 5 2 2 4" xfId="652" xr:uid="{00000000-0005-0000-0000-0000F7070000}"/>
    <cellStyle name="Valuta 2 5 2 2 4 2" xfId="2011" xr:uid="{00000000-0005-0000-0000-0000F8070000}"/>
    <cellStyle name="Valuta 2 5 2 2 4 2 2" xfId="5338" xr:uid="{83068CBE-E8FF-4FBF-B71E-AA72C3B15D67}"/>
    <cellStyle name="Valuta 2 5 2 2 4 2 3" xfId="4233" xr:uid="{CBE8A10E-AFD3-4B99-8D2F-774710472A48}"/>
    <cellStyle name="Valuta 2 5 2 2 4 3" xfId="1655" xr:uid="{00000000-0005-0000-0000-0000F9070000}"/>
    <cellStyle name="Valuta 2 5 2 2 4 3 2" xfId="4986" xr:uid="{32E0319A-C7A9-4672-A21F-5A01699D0EF9}"/>
    <cellStyle name="Valuta 2 5 2 2 4 3 3" xfId="3897" xr:uid="{E192CA19-2E41-47AE-8D90-81CDCAE91D1C}"/>
    <cellStyle name="Valuta 2 5 2 2 4 4" xfId="1222" xr:uid="{00000000-0005-0000-0000-0000FA070000}"/>
    <cellStyle name="Valuta 2 5 2 2 4 4 2" xfId="4568" xr:uid="{063071D5-8DF4-4E38-B14A-27C40B8CA595}"/>
    <cellStyle name="Valuta 2 5 2 2 4 5" xfId="3548" xr:uid="{44629F91-F424-4CC3-A286-20ECB5515A58}"/>
    <cellStyle name="Valuta 2 5 2 2 5" xfId="1844" xr:uid="{00000000-0005-0000-0000-0000FB070000}"/>
    <cellStyle name="Valuta 2 5 2 2 5 2" xfId="5171" xr:uid="{FC9E6AE9-A93B-49B6-9453-963EB2479A36}"/>
    <cellStyle name="Valuta 2 5 2 2 5 3" xfId="4066" xr:uid="{48E5F385-D2A1-4298-9DC7-A45A0328719F}"/>
    <cellStyle name="Valuta 2 5 2 2 6" xfId="1442" xr:uid="{00000000-0005-0000-0000-0000FC070000}"/>
    <cellStyle name="Valuta 2 5 2 2 6 2" xfId="4773" xr:uid="{2EC1D0AE-D310-4F7A-9CE9-E8186C8B757D}"/>
    <cellStyle name="Valuta 2 5 2 2 6 3" xfId="3730" xr:uid="{26320D33-A7C6-4DAF-851B-44ED0086FD86}"/>
    <cellStyle name="Valuta 2 5 2 2 7" xfId="930" xr:uid="{00000000-0005-0000-0000-0000FD070000}"/>
    <cellStyle name="Valuta 2 5 2 2 7 2" xfId="4401" xr:uid="{E64F86D3-1287-46C1-909D-6B1E53A41590}"/>
    <cellStyle name="Valuta 2 5 2 2 8" xfId="3356" xr:uid="{E0F47BB3-F818-4D12-8F7C-B06BFE10145C}"/>
    <cellStyle name="Valuta 2 5 2 3" xfId="310" xr:uid="{00000000-0005-0000-0000-0000FE070000}"/>
    <cellStyle name="Valuta 2 5 2 3 2" xfId="707" xr:uid="{00000000-0005-0000-0000-0000FF070000}"/>
    <cellStyle name="Valuta 2 5 2 3 2 2" xfId="2051" xr:uid="{00000000-0005-0000-0000-000000080000}"/>
    <cellStyle name="Valuta 2 5 2 3 2 2 2" xfId="5378" xr:uid="{21AF3224-6AAC-44D5-BED0-141D036DE4E7}"/>
    <cellStyle name="Valuta 2 5 2 3 2 2 3" xfId="4273" xr:uid="{42E5BC7E-BBCF-4D46-8FC8-0EB3AE4EDE5F}"/>
    <cellStyle name="Valuta 2 5 2 3 2 3" xfId="1710" xr:uid="{00000000-0005-0000-0000-000001080000}"/>
    <cellStyle name="Valuta 2 5 2 3 2 3 2" xfId="5041" xr:uid="{1CB4CD06-9A36-40BA-9BF2-780EFADFBA30}"/>
    <cellStyle name="Valuta 2 5 2 3 2 3 3" xfId="3937" xr:uid="{B1F85DDF-F900-4631-BEDF-981E9C6DEEC7}"/>
    <cellStyle name="Valuta 2 5 2 3 2 4" xfId="1277" xr:uid="{00000000-0005-0000-0000-000002080000}"/>
    <cellStyle name="Valuta 2 5 2 3 2 4 2" xfId="4608" xr:uid="{B9E8A5CD-5BEC-4239-B1AB-C20E519FB4B6}"/>
    <cellStyle name="Valuta 2 5 2 3 2 5" xfId="3603" xr:uid="{C90F21FB-6E6C-4F42-BB68-1D5BBCC33E58}"/>
    <cellStyle name="Valuta 2 5 2 3 3" xfId="1884" xr:uid="{00000000-0005-0000-0000-000003080000}"/>
    <cellStyle name="Valuta 2 5 2 3 3 2" xfId="5211" xr:uid="{BBC26022-2C9F-4917-A7D4-80A4868787BF}"/>
    <cellStyle name="Valuta 2 5 2 3 3 3" xfId="4106" xr:uid="{997426FC-F198-452D-9A8A-A6A01674EEAD}"/>
    <cellStyle name="Valuta 2 5 2 3 4" xfId="1497" xr:uid="{00000000-0005-0000-0000-000004080000}"/>
    <cellStyle name="Valuta 2 5 2 3 4 2" xfId="4828" xr:uid="{27087479-DD9E-4D6A-8716-40621FD09BE4}"/>
    <cellStyle name="Valuta 2 5 2 3 4 3" xfId="3770" xr:uid="{8CA93DA0-F3B8-4A9A-B078-2824CFF3FD92}"/>
    <cellStyle name="Valuta 2 5 2 3 5" xfId="986" xr:uid="{00000000-0005-0000-0000-000005080000}"/>
    <cellStyle name="Valuta 2 5 2 3 5 2" xfId="4441" xr:uid="{A9614C33-F23C-4AC9-A8C5-9A9CEF2D4A6C}"/>
    <cellStyle name="Valuta 2 5 2 3 6" xfId="3411" xr:uid="{5C835766-FEDE-446D-9B9E-E89D26B2DC35}"/>
    <cellStyle name="Valuta 2 5 2 4" xfId="492" xr:uid="{00000000-0005-0000-0000-000006080000}"/>
    <cellStyle name="Valuta 2 5 2 5" xfId="612" xr:uid="{00000000-0005-0000-0000-000007080000}"/>
    <cellStyle name="Valuta 2 5 2 5 2" xfId="1971" xr:uid="{00000000-0005-0000-0000-000008080000}"/>
    <cellStyle name="Valuta 2 5 2 5 2 2" xfId="5298" xr:uid="{3FE756D1-758C-48B2-ABF9-89712ACE9D2E}"/>
    <cellStyle name="Valuta 2 5 2 5 2 3" xfId="4193" xr:uid="{145263E5-9F24-4A15-AED3-79F69D9B83F7}"/>
    <cellStyle name="Valuta 2 5 2 5 3" xfId="1615" xr:uid="{00000000-0005-0000-0000-000009080000}"/>
    <cellStyle name="Valuta 2 5 2 5 3 2" xfId="4946" xr:uid="{13914980-CD24-491C-8AD2-43A0CACED72F}"/>
    <cellStyle name="Valuta 2 5 2 5 3 3" xfId="3857" xr:uid="{B041342C-0D33-4636-9BED-8E8F5FAAEBE5}"/>
    <cellStyle name="Valuta 2 5 2 5 4" xfId="1182" xr:uid="{00000000-0005-0000-0000-00000A080000}"/>
    <cellStyle name="Valuta 2 5 2 5 4 2" xfId="4528" xr:uid="{A320F4A9-8ED6-428C-9462-DFAE1291408B}"/>
    <cellStyle name="Valuta 2 5 2 5 5" xfId="3508" xr:uid="{87017408-ABC9-4B23-81F9-642D7BD1B195}"/>
    <cellStyle name="Valuta 2 5 2 6" xfId="1804" xr:uid="{00000000-0005-0000-0000-00000B080000}"/>
    <cellStyle name="Valuta 2 5 2 6 2" xfId="5131" xr:uid="{0D612377-0365-48AB-8719-419AF9EA1F12}"/>
    <cellStyle name="Valuta 2 5 2 6 3" xfId="4026" xr:uid="{A27C639C-1D7B-41FB-910A-5DAA0A067B5E}"/>
    <cellStyle name="Valuta 2 5 2 7" xfId="1402" xr:uid="{00000000-0005-0000-0000-00000C080000}"/>
    <cellStyle name="Valuta 2 5 2 7 2" xfId="4733" xr:uid="{EB365344-B482-4EF2-98D0-9D2C976495B0}"/>
    <cellStyle name="Valuta 2 5 2 7 3" xfId="3690" xr:uid="{39D1C39F-A131-44F5-9581-4881D5A0CB81}"/>
    <cellStyle name="Valuta 2 5 2 8" xfId="889" xr:uid="{00000000-0005-0000-0000-00000D080000}"/>
    <cellStyle name="Valuta 2 5 2 8 2" xfId="4361" xr:uid="{D838B7AE-00FB-4702-868E-C039E340D543}"/>
    <cellStyle name="Valuta 2 5 2 9" xfId="3316" xr:uid="{536E4CFA-FDC2-4A36-9EEE-2C82214D09C2}"/>
    <cellStyle name="Valuta 2 5 3" xfId="230" xr:uid="{00000000-0005-0000-0000-00000E080000}"/>
    <cellStyle name="Valuta 2 5 3 2" xfId="326" xr:uid="{00000000-0005-0000-0000-00000F080000}"/>
    <cellStyle name="Valuta 2 5 3 2 2" xfId="723" xr:uid="{00000000-0005-0000-0000-000010080000}"/>
    <cellStyle name="Valuta 2 5 3 2 2 2" xfId="2067" xr:uid="{00000000-0005-0000-0000-000011080000}"/>
    <cellStyle name="Valuta 2 5 3 2 2 2 2" xfId="5394" xr:uid="{0AB8DD1E-7F51-4837-B490-FB49D3D9B8FA}"/>
    <cellStyle name="Valuta 2 5 3 2 2 2 3" xfId="4289" xr:uid="{71F6CEDE-B9FB-4A4A-A860-A9B256CE9E51}"/>
    <cellStyle name="Valuta 2 5 3 2 2 3" xfId="1726" xr:uid="{00000000-0005-0000-0000-000012080000}"/>
    <cellStyle name="Valuta 2 5 3 2 2 3 2" xfId="5057" xr:uid="{838AA700-8E86-4498-80D1-2C759171084B}"/>
    <cellStyle name="Valuta 2 5 3 2 2 3 3" xfId="3953" xr:uid="{E2ED30D4-0A62-43E5-BAF4-AAFE6ED4BB15}"/>
    <cellStyle name="Valuta 2 5 3 2 2 4" xfId="1293" xr:uid="{00000000-0005-0000-0000-000013080000}"/>
    <cellStyle name="Valuta 2 5 3 2 2 4 2" xfId="4624" xr:uid="{73821D11-6BB2-4EE8-A441-364484661FBE}"/>
    <cellStyle name="Valuta 2 5 3 2 2 5" xfId="3619" xr:uid="{E90568CE-3613-4BE9-AC23-AB158D2F5429}"/>
    <cellStyle name="Valuta 2 5 3 2 3" xfId="1900" xr:uid="{00000000-0005-0000-0000-000014080000}"/>
    <cellStyle name="Valuta 2 5 3 2 3 2" xfId="5227" xr:uid="{BDEBABB9-A91E-4F63-9E2D-144787A1F60F}"/>
    <cellStyle name="Valuta 2 5 3 2 3 3" xfId="4122" xr:uid="{C51A6D5F-9815-4C25-9A7A-7CAC04213548}"/>
    <cellStyle name="Valuta 2 5 3 2 4" xfId="1513" xr:uid="{00000000-0005-0000-0000-000015080000}"/>
    <cellStyle name="Valuta 2 5 3 2 4 2" xfId="4844" xr:uid="{4EB1F88C-747D-449A-B068-9D0991539CB5}"/>
    <cellStyle name="Valuta 2 5 3 2 4 3" xfId="3786" xr:uid="{35BF953D-E93E-4E5A-8CE0-D80C2BEF158C}"/>
    <cellStyle name="Valuta 2 5 3 2 5" xfId="1002" xr:uid="{00000000-0005-0000-0000-000016080000}"/>
    <cellStyle name="Valuta 2 5 3 2 5 2" xfId="4457" xr:uid="{F603A58C-D471-4AE7-B096-F1F84FEBC26E}"/>
    <cellStyle name="Valuta 2 5 3 2 6" xfId="3427" xr:uid="{34ACB661-939D-4A28-86FB-1F84D7F5BF70}"/>
    <cellStyle name="Valuta 2 5 3 3" xfId="494" xr:uid="{00000000-0005-0000-0000-000017080000}"/>
    <cellStyle name="Valuta 2 5 3 4" xfId="628" xr:uid="{00000000-0005-0000-0000-000018080000}"/>
    <cellStyle name="Valuta 2 5 3 4 2" xfId="1987" xr:uid="{00000000-0005-0000-0000-000019080000}"/>
    <cellStyle name="Valuta 2 5 3 4 2 2" xfId="5314" xr:uid="{272A9612-354A-4120-A6C7-249F236E8684}"/>
    <cellStyle name="Valuta 2 5 3 4 2 3" xfId="4209" xr:uid="{F23B2F77-B447-4364-9F76-9259D034AB91}"/>
    <cellStyle name="Valuta 2 5 3 4 3" xfId="1631" xr:uid="{00000000-0005-0000-0000-00001A080000}"/>
    <cellStyle name="Valuta 2 5 3 4 3 2" xfId="4962" xr:uid="{64A05446-3C77-40BE-B50F-46F8BA8F57EF}"/>
    <cellStyle name="Valuta 2 5 3 4 3 3" xfId="3873" xr:uid="{18B78A63-FE99-49E7-BC88-31C12AF546A2}"/>
    <cellStyle name="Valuta 2 5 3 4 4" xfId="1198" xr:uid="{00000000-0005-0000-0000-00001B080000}"/>
    <cellStyle name="Valuta 2 5 3 4 4 2" xfId="4544" xr:uid="{47B9576D-8E39-4943-9FA2-A717C4DF3FBD}"/>
    <cellStyle name="Valuta 2 5 3 4 5" xfId="3524" xr:uid="{20628A5C-DD83-4881-8AC7-6A5FE7F08654}"/>
    <cellStyle name="Valuta 2 5 3 5" xfId="1820" xr:uid="{00000000-0005-0000-0000-00001C080000}"/>
    <cellStyle name="Valuta 2 5 3 5 2" xfId="5147" xr:uid="{6976F3F6-A426-4453-823F-48D1489D8118}"/>
    <cellStyle name="Valuta 2 5 3 5 3" xfId="4042" xr:uid="{A7E82D41-8FE1-4B94-999D-0784E34DA881}"/>
    <cellStyle name="Valuta 2 5 3 6" xfId="1418" xr:uid="{00000000-0005-0000-0000-00001D080000}"/>
    <cellStyle name="Valuta 2 5 3 6 2" xfId="4749" xr:uid="{8C648015-59CF-437A-B31A-4365CC6049EF}"/>
    <cellStyle name="Valuta 2 5 3 6 3" xfId="3706" xr:uid="{FE8FAEE4-92E7-4A94-9D8B-6589ADCB9D21}"/>
    <cellStyle name="Valuta 2 5 3 7" xfId="906" xr:uid="{00000000-0005-0000-0000-00001E080000}"/>
    <cellStyle name="Valuta 2 5 3 7 2" xfId="4377" xr:uid="{44809AA9-AF83-4613-8970-72F133DB39DB}"/>
    <cellStyle name="Valuta 2 5 3 8" xfId="3332" xr:uid="{F310C4A4-A83F-419A-B2DA-2AB85AAB630D}"/>
    <cellStyle name="Valuta 2 5 4" xfId="281" xr:uid="{00000000-0005-0000-0000-00001F080000}"/>
    <cellStyle name="Valuta 2 5 4 2" xfId="678" xr:uid="{00000000-0005-0000-0000-000020080000}"/>
    <cellStyle name="Valuta 2 5 4 2 2" xfId="2027" xr:uid="{00000000-0005-0000-0000-000021080000}"/>
    <cellStyle name="Valuta 2 5 4 2 2 2" xfId="5354" xr:uid="{47CD70E9-06E8-4E8E-A36F-4DC8E129A0B5}"/>
    <cellStyle name="Valuta 2 5 4 2 2 3" xfId="4249" xr:uid="{CA699979-4761-4B1E-B1DD-96E0358B56E3}"/>
    <cellStyle name="Valuta 2 5 4 2 3" xfId="1681" xr:uid="{00000000-0005-0000-0000-000022080000}"/>
    <cellStyle name="Valuta 2 5 4 2 3 2" xfId="5012" xr:uid="{A3207EEE-11DE-430D-8198-82D8D68B2862}"/>
    <cellStyle name="Valuta 2 5 4 2 3 3" xfId="3913" xr:uid="{9753DBC3-E441-463D-BA29-0B2E302E42C3}"/>
    <cellStyle name="Valuta 2 5 4 2 4" xfId="1248" xr:uid="{00000000-0005-0000-0000-000023080000}"/>
    <cellStyle name="Valuta 2 5 4 2 4 2" xfId="4584" xr:uid="{65CDECD7-58F2-4C39-84C9-1F392E392D2B}"/>
    <cellStyle name="Valuta 2 5 4 2 5" xfId="3574" xr:uid="{5AD95B56-0844-48C5-AE29-5FF2C9F6F48E}"/>
    <cellStyle name="Valuta 2 5 4 3" xfId="1860" xr:uid="{00000000-0005-0000-0000-000024080000}"/>
    <cellStyle name="Valuta 2 5 4 3 2" xfId="5187" xr:uid="{12A40DC7-444F-45B3-80E7-B195695A0FE8}"/>
    <cellStyle name="Valuta 2 5 4 3 3" xfId="4082" xr:uid="{732817AF-8055-4A8A-9283-31D37412D0B2}"/>
    <cellStyle name="Valuta 2 5 4 4" xfId="1468" xr:uid="{00000000-0005-0000-0000-000025080000}"/>
    <cellStyle name="Valuta 2 5 4 4 2" xfId="4799" xr:uid="{9C37210F-CD52-4A22-850B-230ABF147DDB}"/>
    <cellStyle name="Valuta 2 5 4 4 3" xfId="3746" xr:uid="{4A080B7B-70C5-4240-8ACA-E8CF99C4B90D}"/>
    <cellStyle name="Valuta 2 5 4 5" xfId="957" xr:uid="{00000000-0005-0000-0000-000026080000}"/>
    <cellStyle name="Valuta 2 5 4 5 2" xfId="4417" xr:uid="{E7D6552B-037F-4CD0-BB21-068823F8ED74}"/>
    <cellStyle name="Valuta 2 5 4 6" xfId="3382" xr:uid="{B6EF1688-49F6-402B-995F-FF2860CD3D16}"/>
    <cellStyle name="Valuta 2 5 5" xfId="491" xr:uid="{00000000-0005-0000-0000-000027080000}"/>
    <cellStyle name="Valuta 2 5 6" xfId="586" xr:uid="{00000000-0005-0000-0000-000028080000}"/>
    <cellStyle name="Valuta 2 5 6 2" xfId="1947" xr:uid="{00000000-0005-0000-0000-000029080000}"/>
    <cellStyle name="Valuta 2 5 6 2 2" xfId="5274" xr:uid="{ADF66F72-883A-4A59-8AC3-9D59B11C4DBA}"/>
    <cellStyle name="Valuta 2 5 6 2 3" xfId="4169" xr:uid="{689C9D19-7049-4ABF-A658-96F022AF63DC}"/>
    <cellStyle name="Valuta 2 5 6 3" xfId="1589" xr:uid="{00000000-0005-0000-0000-00002A080000}"/>
    <cellStyle name="Valuta 2 5 6 3 2" xfId="4920" xr:uid="{6C8FA828-5C64-4358-A6C4-59133991893B}"/>
    <cellStyle name="Valuta 2 5 6 3 3" xfId="3833" xr:uid="{B8E84FDE-D096-4F22-9656-19F04B40884D}"/>
    <cellStyle name="Valuta 2 5 6 4" xfId="1156" xr:uid="{00000000-0005-0000-0000-00002B080000}"/>
    <cellStyle name="Valuta 2 5 6 4 2" xfId="4504" xr:uid="{963701BC-2691-46FD-9DB0-F75181CB96AB}"/>
    <cellStyle name="Valuta 2 5 6 5" xfId="3482" xr:uid="{7020232E-71FA-4DBC-9294-6F1EA2BE3DFA}"/>
    <cellStyle name="Valuta 2 5 7" xfId="1780" xr:uid="{00000000-0005-0000-0000-00002C080000}"/>
    <cellStyle name="Valuta 2 5 7 2" xfId="5107" xr:uid="{8877B9D3-B90D-46B7-95DF-D45C656B0C09}"/>
    <cellStyle name="Valuta 2 5 7 3" xfId="4002" xr:uid="{ABFD72EB-6024-4FA6-9446-8B7FDD779C3B}"/>
    <cellStyle name="Valuta 2 5 8" xfId="1374" xr:uid="{00000000-0005-0000-0000-00002D080000}"/>
    <cellStyle name="Valuta 2 5 8 2" xfId="4705" xr:uid="{A5BFCBE3-04A6-469B-8CDA-E87BD7F0CF9F}"/>
    <cellStyle name="Valuta 2 5 8 3" xfId="3666" xr:uid="{4A8FF20E-3B60-4CB4-A638-E8F93E9E0628}"/>
    <cellStyle name="Valuta 2 5 9" xfId="860" xr:uid="{00000000-0005-0000-0000-00002E080000}"/>
    <cellStyle name="Valuta 2 5 9 2" xfId="4337" xr:uid="{7FA2C912-137D-4265-A0E2-E0F4C22A8977}"/>
    <cellStyle name="Valuta 2 6" xfId="185" xr:uid="{00000000-0005-0000-0000-00002F080000}"/>
    <cellStyle name="Valuta 2 6 10" xfId="3292" xr:uid="{4172EA3C-61D1-4631-A989-E736FAB80F7D}"/>
    <cellStyle name="Valuta 2 6 2" xfId="215" xr:uid="{00000000-0005-0000-0000-000030080000}"/>
    <cellStyle name="Valuta 2 6 2 2" xfId="256" xr:uid="{00000000-0005-0000-0000-000031080000}"/>
    <cellStyle name="Valuta 2 6 2 2 2" xfId="352" xr:uid="{00000000-0005-0000-0000-000032080000}"/>
    <cellStyle name="Valuta 2 6 2 2 2 2" xfId="749" xr:uid="{00000000-0005-0000-0000-000033080000}"/>
    <cellStyle name="Valuta 2 6 2 2 2 2 2" xfId="2093" xr:uid="{00000000-0005-0000-0000-000034080000}"/>
    <cellStyle name="Valuta 2 6 2 2 2 2 2 2" xfId="5420" xr:uid="{94235FFA-DE06-4698-B3CD-501830D73C6C}"/>
    <cellStyle name="Valuta 2 6 2 2 2 2 2 3" xfId="4315" xr:uid="{3D1EA186-AAC6-43B2-852A-97E42C9149FF}"/>
    <cellStyle name="Valuta 2 6 2 2 2 2 3" xfId="1752" xr:uid="{00000000-0005-0000-0000-000035080000}"/>
    <cellStyle name="Valuta 2 6 2 2 2 2 3 2" xfId="5083" xr:uid="{EFDC5C98-3E43-4ADF-8C4C-4D350D69DFC0}"/>
    <cellStyle name="Valuta 2 6 2 2 2 2 3 3" xfId="3979" xr:uid="{488A1D5C-C747-4C23-9CE2-DF807EAC87A7}"/>
    <cellStyle name="Valuta 2 6 2 2 2 2 4" xfId="1319" xr:uid="{00000000-0005-0000-0000-000036080000}"/>
    <cellStyle name="Valuta 2 6 2 2 2 2 4 2" xfId="4650" xr:uid="{090079CF-D5BD-46B5-BD1A-36CF174E649D}"/>
    <cellStyle name="Valuta 2 6 2 2 2 2 5" xfId="3645" xr:uid="{246D2631-C4C1-4340-8E57-18438634C110}"/>
    <cellStyle name="Valuta 2 6 2 2 2 3" xfId="1926" xr:uid="{00000000-0005-0000-0000-000037080000}"/>
    <cellStyle name="Valuta 2 6 2 2 2 3 2" xfId="5253" xr:uid="{279E5419-9B01-468E-A4A8-198719D52C6D}"/>
    <cellStyle name="Valuta 2 6 2 2 2 3 3" xfId="4148" xr:uid="{81E8CF5C-D7C3-49E1-B3F7-0AEEE2C8B3E8}"/>
    <cellStyle name="Valuta 2 6 2 2 2 4" xfId="1539" xr:uid="{00000000-0005-0000-0000-000038080000}"/>
    <cellStyle name="Valuta 2 6 2 2 2 4 2" xfId="4870" xr:uid="{BDCC81C9-BA40-41A8-8C73-C3B141593263}"/>
    <cellStyle name="Valuta 2 6 2 2 2 4 3" xfId="3812" xr:uid="{E5E5C454-EF4C-497B-BD39-3D4870BB8944}"/>
    <cellStyle name="Valuta 2 6 2 2 2 5" xfId="1028" xr:uid="{00000000-0005-0000-0000-000039080000}"/>
    <cellStyle name="Valuta 2 6 2 2 2 5 2" xfId="4483" xr:uid="{FE8752BB-E58C-4108-973F-6CD39D4492E1}"/>
    <cellStyle name="Valuta 2 6 2 2 2 6" xfId="3453" xr:uid="{B318B993-243B-4294-B479-3117E7520D69}"/>
    <cellStyle name="Valuta 2 6 2 2 3" xfId="497" xr:uid="{00000000-0005-0000-0000-00003A080000}"/>
    <cellStyle name="Valuta 2 6 2 2 4" xfId="654" xr:uid="{00000000-0005-0000-0000-00003B080000}"/>
    <cellStyle name="Valuta 2 6 2 2 4 2" xfId="2013" xr:uid="{00000000-0005-0000-0000-00003C080000}"/>
    <cellStyle name="Valuta 2 6 2 2 4 2 2" xfId="5340" xr:uid="{058795AF-6505-4855-B7C0-F61FBF607AA2}"/>
    <cellStyle name="Valuta 2 6 2 2 4 2 3" xfId="4235" xr:uid="{69DA4D9C-FF44-4DA6-A939-C480FCEC7AE1}"/>
    <cellStyle name="Valuta 2 6 2 2 4 3" xfId="1657" xr:uid="{00000000-0005-0000-0000-00003D080000}"/>
    <cellStyle name="Valuta 2 6 2 2 4 3 2" xfId="4988" xr:uid="{9BD099B5-7532-4144-BA58-4D7A387787D3}"/>
    <cellStyle name="Valuta 2 6 2 2 4 3 3" xfId="3899" xr:uid="{D3C4F6DF-181B-450E-9211-62FCE0A9307A}"/>
    <cellStyle name="Valuta 2 6 2 2 4 4" xfId="1224" xr:uid="{00000000-0005-0000-0000-00003E080000}"/>
    <cellStyle name="Valuta 2 6 2 2 4 4 2" xfId="4570" xr:uid="{BA1B46AA-F3EE-4A29-9610-2E2F59C1E454}"/>
    <cellStyle name="Valuta 2 6 2 2 4 5" xfId="3550" xr:uid="{47903B09-0C63-439B-BC66-68E7BA9462A0}"/>
    <cellStyle name="Valuta 2 6 2 2 5" xfId="1846" xr:uid="{00000000-0005-0000-0000-00003F080000}"/>
    <cellStyle name="Valuta 2 6 2 2 5 2" xfId="5173" xr:uid="{1BED4B5C-F88E-46EC-8FF4-9C3B957DA529}"/>
    <cellStyle name="Valuta 2 6 2 2 5 3" xfId="4068" xr:uid="{D7BC962F-EE95-4C16-BBE9-5AE1706251A9}"/>
    <cellStyle name="Valuta 2 6 2 2 6" xfId="1444" xr:uid="{00000000-0005-0000-0000-000040080000}"/>
    <cellStyle name="Valuta 2 6 2 2 6 2" xfId="4775" xr:uid="{72BE236D-D4B5-4CAE-97C1-FA27F29F1409}"/>
    <cellStyle name="Valuta 2 6 2 2 6 3" xfId="3732" xr:uid="{6ABEE16D-1ABD-4B44-BABF-745C14BBEF0E}"/>
    <cellStyle name="Valuta 2 6 2 2 7" xfId="932" xr:uid="{00000000-0005-0000-0000-000041080000}"/>
    <cellStyle name="Valuta 2 6 2 2 7 2" xfId="4403" xr:uid="{553CD048-EC46-4F3B-9593-E60363CE85C5}"/>
    <cellStyle name="Valuta 2 6 2 2 8" xfId="3358" xr:uid="{5BC390E4-FE68-487F-B399-CD29A9584EA6}"/>
    <cellStyle name="Valuta 2 6 2 3" xfId="312" xr:uid="{00000000-0005-0000-0000-000042080000}"/>
    <cellStyle name="Valuta 2 6 2 3 2" xfId="709" xr:uid="{00000000-0005-0000-0000-000043080000}"/>
    <cellStyle name="Valuta 2 6 2 3 2 2" xfId="2053" xr:uid="{00000000-0005-0000-0000-000044080000}"/>
    <cellStyle name="Valuta 2 6 2 3 2 2 2" xfId="5380" xr:uid="{8DED5FC8-E1C6-42C1-8FDE-9C2D049AF5A4}"/>
    <cellStyle name="Valuta 2 6 2 3 2 2 3" xfId="4275" xr:uid="{7FF76070-005C-4482-96DF-A7C2FC34ED6D}"/>
    <cellStyle name="Valuta 2 6 2 3 2 3" xfId="1712" xr:uid="{00000000-0005-0000-0000-000045080000}"/>
    <cellStyle name="Valuta 2 6 2 3 2 3 2" xfId="5043" xr:uid="{89388288-E7CD-4220-AAFD-FF0F810AA7F4}"/>
    <cellStyle name="Valuta 2 6 2 3 2 3 3" xfId="3939" xr:uid="{62CD77D4-9376-4FA7-8250-42CD99CD2F21}"/>
    <cellStyle name="Valuta 2 6 2 3 2 4" xfId="1279" xr:uid="{00000000-0005-0000-0000-000046080000}"/>
    <cellStyle name="Valuta 2 6 2 3 2 4 2" xfId="4610" xr:uid="{B7833F71-69FE-4C91-B18E-FC69E16BB74A}"/>
    <cellStyle name="Valuta 2 6 2 3 2 5" xfId="3605" xr:uid="{DA4AE3CB-39C7-4939-9A1B-C9153B7579DE}"/>
    <cellStyle name="Valuta 2 6 2 3 3" xfId="1886" xr:uid="{00000000-0005-0000-0000-000047080000}"/>
    <cellStyle name="Valuta 2 6 2 3 3 2" xfId="5213" xr:uid="{FAFCD33D-865C-44FB-87E0-FBB679929F87}"/>
    <cellStyle name="Valuta 2 6 2 3 3 3" xfId="4108" xr:uid="{E68CBEE3-E766-44B4-ACF5-218C1AD54AB5}"/>
    <cellStyle name="Valuta 2 6 2 3 4" xfId="1499" xr:uid="{00000000-0005-0000-0000-000048080000}"/>
    <cellStyle name="Valuta 2 6 2 3 4 2" xfId="4830" xr:uid="{521E4AE0-A4E8-4339-A527-532B30A0A3F2}"/>
    <cellStyle name="Valuta 2 6 2 3 4 3" xfId="3772" xr:uid="{047ED650-A1CB-48A2-9DC2-58D54A94069A}"/>
    <cellStyle name="Valuta 2 6 2 3 5" xfId="988" xr:uid="{00000000-0005-0000-0000-000049080000}"/>
    <cellStyle name="Valuta 2 6 2 3 5 2" xfId="4443" xr:uid="{1EB163BD-5BD9-4FAE-BAB2-94B480513C2D}"/>
    <cellStyle name="Valuta 2 6 2 3 6" xfId="3413" xr:uid="{F4F471A8-34AA-474E-A194-7BF17FD8D190}"/>
    <cellStyle name="Valuta 2 6 2 4" xfId="496" xr:uid="{00000000-0005-0000-0000-00004A080000}"/>
    <cellStyle name="Valuta 2 6 2 5" xfId="614" xr:uid="{00000000-0005-0000-0000-00004B080000}"/>
    <cellStyle name="Valuta 2 6 2 5 2" xfId="1973" xr:uid="{00000000-0005-0000-0000-00004C080000}"/>
    <cellStyle name="Valuta 2 6 2 5 2 2" xfId="5300" xr:uid="{6BAB9F5C-A1F4-439C-9982-BF279B130132}"/>
    <cellStyle name="Valuta 2 6 2 5 2 3" xfId="4195" xr:uid="{8FDA0D45-CB3B-426C-95D3-729C8248A6F9}"/>
    <cellStyle name="Valuta 2 6 2 5 3" xfId="1617" xr:uid="{00000000-0005-0000-0000-00004D080000}"/>
    <cellStyle name="Valuta 2 6 2 5 3 2" xfId="4948" xr:uid="{DCAE8385-8F4C-4E66-81B3-002DB1C27F5E}"/>
    <cellStyle name="Valuta 2 6 2 5 3 3" xfId="3859" xr:uid="{200B0C6E-65E5-4B97-8F37-3C9EBFDB428B}"/>
    <cellStyle name="Valuta 2 6 2 5 4" xfId="1184" xr:uid="{00000000-0005-0000-0000-00004E080000}"/>
    <cellStyle name="Valuta 2 6 2 5 4 2" xfId="4530" xr:uid="{777E1F08-A221-49CA-A610-DC4B6D445EF6}"/>
    <cellStyle name="Valuta 2 6 2 5 5" xfId="3510" xr:uid="{DF1BD699-3F90-453D-85FB-63E6EF2336CA}"/>
    <cellStyle name="Valuta 2 6 2 6" xfId="1806" xr:uid="{00000000-0005-0000-0000-00004F080000}"/>
    <cellStyle name="Valuta 2 6 2 6 2" xfId="5133" xr:uid="{FF52200C-154B-4D0C-959F-690271B8FCEB}"/>
    <cellStyle name="Valuta 2 6 2 6 3" xfId="4028" xr:uid="{9F8B8835-BB46-4426-A26B-CE6B1EBC6D3B}"/>
    <cellStyle name="Valuta 2 6 2 7" xfId="1404" xr:uid="{00000000-0005-0000-0000-000050080000}"/>
    <cellStyle name="Valuta 2 6 2 7 2" xfId="4735" xr:uid="{8F03A236-1EAC-42A6-87E0-3C332C6DAAD4}"/>
    <cellStyle name="Valuta 2 6 2 7 3" xfId="3692" xr:uid="{0ADC869D-9218-49EE-8A51-3602548A7FB7}"/>
    <cellStyle name="Valuta 2 6 2 8" xfId="891" xr:uid="{00000000-0005-0000-0000-000051080000}"/>
    <cellStyle name="Valuta 2 6 2 8 2" xfId="4363" xr:uid="{BC17DF65-DB0D-4273-AF45-8656DA72BC14}"/>
    <cellStyle name="Valuta 2 6 2 9" xfId="3318" xr:uid="{57F4A460-7854-4E55-89CE-84C8B46C6910}"/>
    <cellStyle name="Valuta 2 6 3" xfId="232" xr:uid="{00000000-0005-0000-0000-000052080000}"/>
    <cellStyle name="Valuta 2 6 3 2" xfId="328" xr:uid="{00000000-0005-0000-0000-000053080000}"/>
    <cellStyle name="Valuta 2 6 3 2 2" xfId="725" xr:uid="{00000000-0005-0000-0000-000054080000}"/>
    <cellStyle name="Valuta 2 6 3 2 2 2" xfId="2069" xr:uid="{00000000-0005-0000-0000-000055080000}"/>
    <cellStyle name="Valuta 2 6 3 2 2 2 2" xfId="5396" xr:uid="{13C187BC-34FD-4F00-82E5-02A09681F6C1}"/>
    <cellStyle name="Valuta 2 6 3 2 2 2 3" xfId="4291" xr:uid="{EC39756C-C577-4FC0-85B0-16E848929C25}"/>
    <cellStyle name="Valuta 2 6 3 2 2 3" xfId="1728" xr:uid="{00000000-0005-0000-0000-000056080000}"/>
    <cellStyle name="Valuta 2 6 3 2 2 3 2" xfId="5059" xr:uid="{53AC9880-0C9C-42CE-9A2D-4DE600BBA72C}"/>
    <cellStyle name="Valuta 2 6 3 2 2 3 3" xfId="3955" xr:uid="{631C6CF4-A5A7-4AE6-B56E-23C767F11A00}"/>
    <cellStyle name="Valuta 2 6 3 2 2 4" xfId="1295" xr:uid="{00000000-0005-0000-0000-000057080000}"/>
    <cellStyle name="Valuta 2 6 3 2 2 4 2" xfId="4626" xr:uid="{A29C5FA1-C457-4661-BD99-C72E6820EEF6}"/>
    <cellStyle name="Valuta 2 6 3 2 2 5" xfId="3621" xr:uid="{B6A96025-8997-4287-A09C-B15577F2E746}"/>
    <cellStyle name="Valuta 2 6 3 2 3" xfId="1902" xr:uid="{00000000-0005-0000-0000-000058080000}"/>
    <cellStyle name="Valuta 2 6 3 2 3 2" xfId="5229" xr:uid="{50B8822C-7167-4B42-802A-CDEA399F8532}"/>
    <cellStyle name="Valuta 2 6 3 2 3 3" xfId="4124" xr:uid="{18627BEB-1813-4DB0-9C04-6C63BB36A95C}"/>
    <cellStyle name="Valuta 2 6 3 2 4" xfId="1515" xr:uid="{00000000-0005-0000-0000-000059080000}"/>
    <cellStyle name="Valuta 2 6 3 2 4 2" xfId="4846" xr:uid="{A766E257-1B91-434C-9522-793129CA1EB6}"/>
    <cellStyle name="Valuta 2 6 3 2 4 3" xfId="3788" xr:uid="{652B1CCB-5862-47B8-BCE0-84D2B8D6664A}"/>
    <cellStyle name="Valuta 2 6 3 2 5" xfId="1004" xr:uid="{00000000-0005-0000-0000-00005A080000}"/>
    <cellStyle name="Valuta 2 6 3 2 5 2" xfId="4459" xr:uid="{D7E40F3B-E9AB-496B-B2F1-6B7015EB0D6B}"/>
    <cellStyle name="Valuta 2 6 3 2 6" xfId="3429" xr:uid="{10EB0C41-121D-42D7-90A8-93BC798845D1}"/>
    <cellStyle name="Valuta 2 6 3 3" xfId="498" xr:uid="{00000000-0005-0000-0000-00005B080000}"/>
    <cellStyle name="Valuta 2 6 3 4" xfId="630" xr:uid="{00000000-0005-0000-0000-00005C080000}"/>
    <cellStyle name="Valuta 2 6 3 4 2" xfId="1989" xr:uid="{00000000-0005-0000-0000-00005D080000}"/>
    <cellStyle name="Valuta 2 6 3 4 2 2" xfId="5316" xr:uid="{EE50E6F9-B135-455A-B218-DE129613F68A}"/>
    <cellStyle name="Valuta 2 6 3 4 2 3" xfId="4211" xr:uid="{F13B9C98-8D2D-4B39-BADD-E38709E9D9E7}"/>
    <cellStyle name="Valuta 2 6 3 4 3" xfId="1633" xr:uid="{00000000-0005-0000-0000-00005E080000}"/>
    <cellStyle name="Valuta 2 6 3 4 3 2" xfId="4964" xr:uid="{151873D0-7885-475D-AF15-6F8D83435345}"/>
    <cellStyle name="Valuta 2 6 3 4 3 3" xfId="3875" xr:uid="{51717DE7-9DD6-458C-AFE0-F9F486BC6F6E}"/>
    <cellStyle name="Valuta 2 6 3 4 4" xfId="1200" xr:uid="{00000000-0005-0000-0000-00005F080000}"/>
    <cellStyle name="Valuta 2 6 3 4 4 2" xfId="4546" xr:uid="{C863C11F-AE3C-44C3-A4D8-8C05F491D5DD}"/>
    <cellStyle name="Valuta 2 6 3 4 5" xfId="3526" xr:uid="{EADC9F1A-0F20-42DE-99CA-6C74817CB8FE}"/>
    <cellStyle name="Valuta 2 6 3 5" xfId="1822" xr:uid="{00000000-0005-0000-0000-000060080000}"/>
    <cellStyle name="Valuta 2 6 3 5 2" xfId="5149" xr:uid="{D4FDA3C8-7462-4570-8D39-178241C175B3}"/>
    <cellStyle name="Valuta 2 6 3 5 3" xfId="4044" xr:uid="{60365BA7-26B6-430F-9260-536445C21B72}"/>
    <cellStyle name="Valuta 2 6 3 6" xfId="1420" xr:uid="{00000000-0005-0000-0000-000061080000}"/>
    <cellStyle name="Valuta 2 6 3 6 2" xfId="4751" xr:uid="{766EE97B-530F-4A45-9A94-332F00D75D8A}"/>
    <cellStyle name="Valuta 2 6 3 6 3" xfId="3708" xr:uid="{C308C6DC-F624-4D17-81A9-B1B840DEF419}"/>
    <cellStyle name="Valuta 2 6 3 7" xfId="908" xr:uid="{00000000-0005-0000-0000-000062080000}"/>
    <cellStyle name="Valuta 2 6 3 7 2" xfId="4379" xr:uid="{2240D8A1-0E08-4337-B094-EEBAA25507BD}"/>
    <cellStyle name="Valuta 2 6 3 8" xfId="3334" xr:uid="{AAC4BAE6-0399-4294-B0B8-7A5E2B3284EE}"/>
    <cellStyle name="Valuta 2 6 4" xfId="283" xr:uid="{00000000-0005-0000-0000-000063080000}"/>
    <cellStyle name="Valuta 2 6 4 2" xfId="680" xr:uid="{00000000-0005-0000-0000-000064080000}"/>
    <cellStyle name="Valuta 2 6 4 2 2" xfId="2029" xr:uid="{00000000-0005-0000-0000-000065080000}"/>
    <cellStyle name="Valuta 2 6 4 2 2 2" xfId="5356" xr:uid="{824FD77E-5F45-4199-87C7-53B2001AACF5}"/>
    <cellStyle name="Valuta 2 6 4 2 2 3" xfId="4251" xr:uid="{ABF67B61-7E8F-47E5-AF46-54819F16369A}"/>
    <cellStyle name="Valuta 2 6 4 2 3" xfId="1683" xr:uid="{00000000-0005-0000-0000-000066080000}"/>
    <cellStyle name="Valuta 2 6 4 2 3 2" xfId="5014" xr:uid="{ACD96AE5-9932-4190-98B5-28DE93C17BAD}"/>
    <cellStyle name="Valuta 2 6 4 2 3 3" xfId="3915" xr:uid="{BEFD5537-4730-4397-A1BA-FDBB8BF6B2CC}"/>
    <cellStyle name="Valuta 2 6 4 2 4" xfId="1250" xr:uid="{00000000-0005-0000-0000-000067080000}"/>
    <cellStyle name="Valuta 2 6 4 2 4 2" xfId="4586" xr:uid="{FDA058C4-502B-420B-A332-F73A40B950FA}"/>
    <cellStyle name="Valuta 2 6 4 2 5" xfId="3576" xr:uid="{BAFCE0C7-493B-4ACF-A341-A0791C34D71F}"/>
    <cellStyle name="Valuta 2 6 4 3" xfId="1862" xr:uid="{00000000-0005-0000-0000-000068080000}"/>
    <cellStyle name="Valuta 2 6 4 3 2" xfId="5189" xr:uid="{B9A0C9CB-3D82-4E7D-8913-77F972487C86}"/>
    <cellStyle name="Valuta 2 6 4 3 3" xfId="4084" xr:uid="{3B054BE8-9C3B-46D8-BD5A-FF8AC1C415F0}"/>
    <cellStyle name="Valuta 2 6 4 4" xfId="1470" xr:uid="{00000000-0005-0000-0000-000069080000}"/>
    <cellStyle name="Valuta 2 6 4 4 2" xfId="4801" xr:uid="{9191DF3F-AEBF-4D1B-BCF5-FD23EEA9AB90}"/>
    <cellStyle name="Valuta 2 6 4 4 3" xfId="3748" xr:uid="{5585A06F-A9FB-439E-8350-C42F0131915D}"/>
    <cellStyle name="Valuta 2 6 4 5" xfId="959" xr:uid="{00000000-0005-0000-0000-00006A080000}"/>
    <cellStyle name="Valuta 2 6 4 5 2" xfId="4419" xr:uid="{250D43AD-464A-429C-9269-FDE32780688A}"/>
    <cellStyle name="Valuta 2 6 4 6" xfId="3384" xr:uid="{CFA0FB62-0143-4DF8-86D4-97FEBBBB3E6E}"/>
    <cellStyle name="Valuta 2 6 5" xfId="495" xr:uid="{00000000-0005-0000-0000-00006B080000}"/>
    <cellStyle name="Valuta 2 6 6" xfId="588" xr:uid="{00000000-0005-0000-0000-00006C080000}"/>
    <cellStyle name="Valuta 2 6 6 2" xfId="1949" xr:uid="{00000000-0005-0000-0000-00006D080000}"/>
    <cellStyle name="Valuta 2 6 6 2 2" xfId="5276" xr:uid="{B8CFCA15-D2DF-49F4-AFDA-8D37F1B4CCA0}"/>
    <cellStyle name="Valuta 2 6 6 2 3" xfId="4171" xr:uid="{E00F76D7-CBC2-48AA-AFA2-55FB231C7F0F}"/>
    <cellStyle name="Valuta 2 6 6 3" xfId="1591" xr:uid="{00000000-0005-0000-0000-00006E080000}"/>
    <cellStyle name="Valuta 2 6 6 3 2" xfId="4922" xr:uid="{19C10517-BF89-4DD6-A861-52858A2C5F52}"/>
    <cellStyle name="Valuta 2 6 6 3 3" xfId="3835" xr:uid="{FFDB22FE-EDEB-41B5-9408-6564FB3B4A78}"/>
    <cellStyle name="Valuta 2 6 6 4" xfId="1158" xr:uid="{00000000-0005-0000-0000-00006F080000}"/>
    <cellStyle name="Valuta 2 6 6 4 2" xfId="4506" xr:uid="{A5689870-4694-48F3-9E1F-7FA068D947D3}"/>
    <cellStyle name="Valuta 2 6 6 5" xfId="3484" xr:uid="{82873F09-9E3D-466B-B7C1-FC3971065E99}"/>
    <cellStyle name="Valuta 2 6 7" xfId="1782" xr:uid="{00000000-0005-0000-0000-000070080000}"/>
    <cellStyle name="Valuta 2 6 7 2" xfId="5109" xr:uid="{6FC3A34E-920C-4046-B179-B678C125E2A9}"/>
    <cellStyle name="Valuta 2 6 7 3" xfId="4004" xr:uid="{F3D44FD8-C9FF-4B0B-AE88-7E1AB503C109}"/>
    <cellStyle name="Valuta 2 6 8" xfId="1376" xr:uid="{00000000-0005-0000-0000-000071080000}"/>
    <cellStyle name="Valuta 2 6 8 2" xfId="4707" xr:uid="{5FB80FEE-032C-49D4-B993-319F64DE5D67}"/>
    <cellStyle name="Valuta 2 6 8 3" xfId="3668" xr:uid="{56975F8A-C8A0-4229-9EE6-CB4694CC1426}"/>
    <cellStyle name="Valuta 2 6 9" xfId="862" xr:uid="{00000000-0005-0000-0000-000072080000}"/>
    <cellStyle name="Valuta 2 6 9 2" xfId="4339" xr:uid="{F1C44F80-0C72-4F8B-884D-73685D814B64}"/>
    <cellStyle name="Valuta 2 7" xfId="199" xr:uid="{00000000-0005-0000-0000-000073080000}"/>
    <cellStyle name="Valuta 2 7 2" xfId="243" xr:uid="{00000000-0005-0000-0000-000074080000}"/>
    <cellStyle name="Valuta 2 7 2 2" xfId="339" xr:uid="{00000000-0005-0000-0000-000075080000}"/>
    <cellStyle name="Valuta 2 7 2 2 2" xfId="736" xr:uid="{00000000-0005-0000-0000-000076080000}"/>
    <cellStyle name="Valuta 2 7 2 2 2 2" xfId="2080" xr:uid="{00000000-0005-0000-0000-000077080000}"/>
    <cellStyle name="Valuta 2 7 2 2 2 2 2" xfId="5407" xr:uid="{4D066E5E-B93A-41CE-BBB5-56563CF31F59}"/>
    <cellStyle name="Valuta 2 7 2 2 2 2 3" xfId="4302" xr:uid="{AE622A67-839D-4EA5-8DD0-D4F912E74C31}"/>
    <cellStyle name="Valuta 2 7 2 2 2 3" xfId="1739" xr:uid="{00000000-0005-0000-0000-000078080000}"/>
    <cellStyle name="Valuta 2 7 2 2 2 3 2" xfId="5070" xr:uid="{F514D9DE-A749-4E20-B484-B8CBE760A640}"/>
    <cellStyle name="Valuta 2 7 2 2 2 3 3" xfId="3966" xr:uid="{F5D2E4BB-C1DD-48C6-A1C9-866C569C1F30}"/>
    <cellStyle name="Valuta 2 7 2 2 2 4" xfId="1306" xr:uid="{00000000-0005-0000-0000-000079080000}"/>
    <cellStyle name="Valuta 2 7 2 2 2 4 2" xfId="4637" xr:uid="{16759A37-A5CE-4A84-A96B-032C30C701AC}"/>
    <cellStyle name="Valuta 2 7 2 2 2 5" xfId="3632" xr:uid="{F0766E32-E1DB-4270-AA4A-18AFCE22F3B0}"/>
    <cellStyle name="Valuta 2 7 2 2 3" xfId="1913" xr:uid="{00000000-0005-0000-0000-00007A080000}"/>
    <cellStyle name="Valuta 2 7 2 2 3 2" xfId="5240" xr:uid="{6945C963-7CF7-45FF-9998-13E4143807BA}"/>
    <cellStyle name="Valuta 2 7 2 2 3 3" xfId="4135" xr:uid="{6390650C-5149-4E02-8E29-63525AAB61EF}"/>
    <cellStyle name="Valuta 2 7 2 2 4" xfId="1526" xr:uid="{00000000-0005-0000-0000-00007B080000}"/>
    <cellStyle name="Valuta 2 7 2 2 4 2" xfId="4857" xr:uid="{CC0F3AF9-F9B1-4EDC-8DDD-D01A89BC1207}"/>
    <cellStyle name="Valuta 2 7 2 2 4 3" xfId="3799" xr:uid="{5FC47AC0-789D-4866-9FF2-7D767F222A68}"/>
    <cellStyle name="Valuta 2 7 2 2 5" xfId="1015" xr:uid="{00000000-0005-0000-0000-00007C080000}"/>
    <cellStyle name="Valuta 2 7 2 2 5 2" xfId="4470" xr:uid="{9395477E-3229-4CB4-A51A-86EA549A19DA}"/>
    <cellStyle name="Valuta 2 7 2 2 6" xfId="3440" xr:uid="{59D46DE7-2ECA-4CFF-9789-6553B0C1D624}"/>
    <cellStyle name="Valuta 2 7 2 3" xfId="500" xr:uid="{00000000-0005-0000-0000-00007D080000}"/>
    <cellStyle name="Valuta 2 7 2 4" xfId="641" xr:uid="{00000000-0005-0000-0000-00007E080000}"/>
    <cellStyle name="Valuta 2 7 2 4 2" xfId="2000" xr:uid="{00000000-0005-0000-0000-00007F080000}"/>
    <cellStyle name="Valuta 2 7 2 4 2 2" xfId="5327" xr:uid="{BAF49473-ECF5-4F39-92C6-B84B3274AC8A}"/>
    <cellStyle name="Valuta 2 7 2 4 2 3" xfId="4222" xr:uid="{8DD8AD7B-1655-4C42-8EED-97CF66BFE475}"/>
    <cellStyle name="Valuta 2 7 2 4 3" xfId="1644" xr:uid="{00000000-0005-0000-0000-000080080000}"/>
    <cellStyle name="Valuta 2 7 2 4 3 2" xfId="4975" xr:uid="{8838936B-8603-46F4-AAF2-914C86565AB7}"/>
    <cellStyle name="Valuta 2 7 2 4 3 3" xfId="3886" xr:uid="{A1B04EF3-3A5F-439A-8EAC-7300C300EAF2}"/>
    <cellStyle name="Valuta 2 7 2 4 4" xfId="1211" xr:uid="{00000000-0005-0000-0000-000081080000}"/>
    <cellStyle name="Valuta 2 7 2 4 4 2" xfId="4557" xr:uid="{D978D14E-C3D6-4C16-B15D-03A16E3501BB}"/>
    <cellStyle name="Valuta 2 7 2 4 5" xfId="3537" xr:uid="{020222D2-477C-4317-9AAF-2D49E2041C40}"/>
    <cellStyle name="Valuta 2 7 2 5" xfId="1833" xr:uid="{00000000-0005-0000-0000-000082080000}"/>
    <cellStyle name="Valuta 2 7 2 5 2" xfId="5160" xr:uid="{ACDE97D4-CEB3-4304-A4D4-616B606660E9}"/>
    <cellStyle name="Valuta 2 7 2 5 3" xfId="4055" xr:uid="{07C7A6A5-6B35-468F-9D0E-A892F518F5A7}"/>
    <cellStyle name="Valuta 2 7 2 6" xfId="1431" xr:uid="{00000000-0005-0000-0000-000083080000}"/>
    <cellStyle name="Valuta 2 7 2 6 2" xfId="4762" xr:uid="{6582659C-E7F6-40C3-BCBD-A8C6DE07BC06}"/>
    <cellStyle name="Valuta 2 7 2 6 3" xfId="3719" xr:uid="{C80C7A42-3927-48D8-9C14-D11DC1BF91C7}"/>
    <cellStyle name="Valuta 2 7 2 7" xfId="919" xr:uid="{00000000-0005-0000-0000-000084080000}"/>
    <cellStyle name="Valuta 2 7 2 7 2" xfId="4390" xr:uid="{254A2898-D2D6-4E28-8934-D46AE32CE261}"/>
    <cellStyle name="Valuta 2 7 2 8" xfId="3345" xr:uid="{FAD7D1EB-8936-40ED-B9DD-D0948A9AB348}"/>
    <cellStyle name="Valuta 2 7 3" xfId="294" xr:uid="{00000000-0005-0000-0000-000085080000}"/>
    <cellStyle name="Valuta 2 7 3 2" xfId="691" xr:uid="{00000000-0005-0000-0000-000086080000}"/>
    <cellStyle name="Valuta 2 7 3 2 2" xfId="2040" xr:uid="{00000000-0005-0000-0000-000087080000}"/>
    <cellStyle name="Valuta 2 7 3 2 2 2" xfId="5367" xr:uid="{5D8606A8-1EE9-477D-98B9-20A26026387E}"/>
    <cellStyle name="Valuta 2 7 3 2 2 3" xfId="4262" xr:uid="{D9F34273-46C2-496D-B7FC-22073002B41D}"/>
    <cellStyle name="Valuta 2 7 3 2 3" xfId="1694" xr:uid="{00000000-0005-0000-0000-000088080000}"/>
    <cellStyle name="Valuta 2 7 3 2 3 2" xfId="5025" xr:uid="{C1B18387-AA1C-4738-95A0-5167A50B4402}"/>
    <cellStyle name="Valuta 2 7 3 2 3 3" xfId="3926" xr:uid="{1070C156-EC04-432C-A128-7B04B1F1EBF8}"/>
    <cellStyle name="Valuta 2 7 3 2 4" xfId="1261" xr:uid="{00000000-0005-0000-0000-000089080000}"/>
    <cellStyle name="Valuta 2 7 3 2 4 2" xfId="4597" xr:uid="{B2F1805F-FA97-4FA3-9CF8-57E8196243FA}"/>
    <cellStyle name="Valuta 2 7 3 2 5" xfId="3587" xr:uid="{A888702B-1080-48A5-AAF9-4D88221BF9DD}"/>
    <cellStyle name="Valuta 2 7 3 3" xfId="1873" xr:uid="{00000000-0005-0000-0000-00008A080000}"/>
    <cellStyle name="Valuta 2 7 3 3 2" xfId="5200" xr:uid="{B91BEFEB-9FD9-4493-A643-B9445D982757}"/>
    <cellStyle name="Valuta 2 7 3 3 3" xfId="4095" xr:uid="{06F7C915-31C6-43C2-8569-A4B6B397EFFA}"/>
    <cellStyle name="Valuta 2 7 3 4" xfId="1481" xr:uid="{00000000-0005-0000-0000-00008B080000}"/>
    <cellStyle name="Valuta 2 7 3 4 2" xfId="4812" xr:uid="{D6105712-50E0-4B91-8FA1-2F6035E15A2D}"/>
    <cellStyle name="Valuta 2 7 3 4 3" xfId="3759" xr:uid="{F7117E5E-8515-47A5-8110-7093213BBBAE}"/>
    <cellStyle name="Valuta 2 7 3 5" xfId="970" xr:uid="{00000000-0005-0000-0000-00008C080000}"/>
    <cellStyle name="Valuta 2 7 3 5 2" xfId="4430" xr:uid="{1132CD61-49BB-4C2D-838C-F19DF89BADC9}"/>
    <cellStyle name="Valuta 2 7 3 6" xfId="3395" xr:uid="{9A33823F-75D2-4302-AC94-A2AB87FBD1DB}"/>
    <cellStyle name="Valuta 2 7 4" xfId="499" xr:uid="{00000000-0005-0000-0000-00008D080000}"/>
    <cellStyle name="Valuta 2 7 5" xfId="599" xr:uid="{00000000-0005-0000-0000-00008E080000}"/>
    <cellStyle name="Valuta 2 7 5 2" xfId="1960" xr:uid="{00000000-0005-0000-0000-00008F080000}"/>
    <cellStyle name="Valuta 2 7 5 2 2" xfId="5287" xr:uid="{15F71336-9409-4E23-98D6-A111E1520E12}"/>
    <cellStyle name="Valuta 2 7 5 2 3" xfId="4182" xr:uid="{F5437682-1E7C-40D8-A00E-3DDA8EC87EA0}"/>
    <cellStyle name="Valuta 2 7 5 3" xfId="1602" xr:uid="{00000000-0005-0000-0000-000090080000}"/>
    <cellStyle name="Valuta 2 7 5 3 2" xfId="4933" xr:uid="{0123BFFA-2559-46F7-B6F0-8EA2DEFE2290}"/>
    <cellStyle name="Valuta 2 7 5 3 3" xfId="3846" xr:uid="{14006752-2EE2-4FC8-9794-CE48A165F70C}"/>
    <cellStyle name="Valuta 2 7 5 4" xfId="1169" xr:uid="{00000000-0005-0000-0000-000091080000}"/>
    <cellStyle name="Valuta 2 7 5 4 2" xfId="4517" xr:uid="{B500E511-EF2B-4FD3-89A5-DCC286719F26}"/>
    <cellStyle name="Valuta 2 7 5 5" xfId="3495" xr:uid="{190BB7AB-28BE-481C-B56E-6E7E5F5EC578}"/>
    <cellStyle name="Valuta 2 7 6" xfId="1793" xr:uid="{00000000-0005-0000-0000-000092080000}"/>
    <cellStyle name="Valuta 2 7 6 2" xfId="5120" xr:uid="{3CBBA489-E0C9-42D5-BCFD-3E49A04DB331}"/>
    <cellStyle name="Valuta 2 7 6 3" xfId="4015" xr:uid="{42EC7AFE-EF21-42A2-BF33-CACEEB6E5C29}"/>
    <cellStyle name="Valuta 2 7 7" xfId="1388" xr:uid="{00000000-0005-0000-0000-000093080000}"/>
    <cellStyle name="Valuta 2 7 7 2" xfId="4719" xr:uid="{481AD2DB-2426-4B99-A8B9-63097C45E51B}"/>
    <cellStyle name="Valuta 2 7 7 3" xfId="3679" xr:uid="{B77AA0CA-D727-4EB1-A7C2-9CEB4C78E631}"/>
    <cellStyle name="Valuta 2 7 8" xfId="875" xr:uid="{00000000-0005-0000-0000-000094080000}"/>
    <cellStyle name="Valuta 2 7 8 2" xfId="4350" xr:uid="{A1D197D3-F3ED-4D86-8C01-F796C6B21D31}"/>
    <cellStyle name="Valuta 2 7 9" xfId="3303" xr:uid="{60B20B63-2476-415D-929C-ACEFBAA21001}"/>
    <cellStyle name="Valuta 2 8" xfId="190" xr:uid="{00000000-0005-0000-0000-000095080000}"/>
    <cellStyle name="Valuta 2 8 2" xfId="237" xr:uid="{00000000-0005-0000-0000-000096080000}"/>
    <cellStyle name="Valuta 2 8 2 2" xfId="333" xr:uid="{00000000-0005-0000-0000-000097080000}"/>
    <cellStyle name="Valuta 2 8 2 2 2" xfId="730" xr:uid="{00000000-0005-0000-0000-000098080000}"/>
    <cellStyle name="Valuta 2 8 2 2 2 2" xfId="2074" xr:uid="{00000000-0005-0000-0000-000099080000}"/>
    <cellStyle name="Valuta 2 8 2 2 2 2 2" xfId="5401" xr:uid="{87DC3DE1-4E0D-4389-8295-EADAC7581A4E}"/>
    <cellStyle name="Valuta 2 8 2 2 2 2 3" xfId="4296" xr:uid="{4DDB8276-7071-4EF0-A283-B1FA38FCAE72}"/>
    <cellStyle name="Valuta 2 8 2 2 2 3" xfId="1733" xr:uid="{00000000-0005-0000-0000-00009A080000}"/>
    <cellStyle name="Valuta 2 8 2 2 2 3 2" xfId="5064" xr:uid="{27168EE7-F421-4211-9449-3B0C945FD143}"/>
    <cellStyle name="Valuta 2 8 2 2 2 3 3" xfId="3960" xr:uid="{FB913404-D56D-48AB-83C8-31B925250542}"/>
    <cellStyle name="Valuta 2 8 2 2 2 4" xfId="1300" xr:uid="{00000000-0005-0000-0000-00009B080000}"/>
    <cellStyle name="Valuta 2 8 2 2 2 4 2" xfId="4631" xr:uid="{367F2E22-AA8D-482C-A224-A34A70A8EA73}"/>
    <cellStyle name="Valuta 2 8 2 2 2 5" xfId="3626" xr:uid="{E0BDAFF1-FC5A-493B-99E2-1D98DB94574C}"/>
    <cellStyle name="Valuta 2 8 2 2 3" xfId="1907" xr:uid="{00000000-0005-0000-0000-00009C080000}"/>
    <cellStyle name="Valuta 2 8 2 2 3 2" xfId="5234" xr:uid="{60289B58-4D15-4401-B871-FFF8B251043F}"/>
    <cellStyle name="Valuta 2 8 2 2 3 3" xfId="4129" xr:uid="{FAB54073-9BA8-4E6C-9ACD-E747B110C3E9}"/>
    <cellStyle name="Valuta 2 8 2 2 4" xfId="1520" xr:uid="{00000000-0005-0000-0000-00009D080000}"/>
    <cellStyle name="Valuta 2 8 2 2 4 2" xfId="4851" xr:uid="{FAD07090-C31A-41B5-A8FC-75D5DD285325}"/>
    <cellStyle name="Valuta 2 8 2 2 4 3" xfId="3793" xr:uid="{DC6C4EA0-7BA3-4477-BA46-0D0F831FCFB3}"/>
    <cellStyle name="Valuta 2 8 2 2 5" xfId="1009" xr:uid="{00000000-0005-0000-0000-00009E080000}"/>
    <cellStyle name="Valuta 2 8 2 2 5 2" xfId="4464" xr:uid="{80ED2DC4-5010-4FFE-A8EE-7B4679F7C006}"/>
    <cellStyle name="Valuta 2 8 2 2 6" xfId="3434" xr:uid="{49969B5D-56AB-4B7F-BB2E-9E23CF65D285}"/>
    <cellStyle name="Valuta 2 8 2 3" xfId="502" xr:uid="{00000000-0005-0000-0000-00009F080000}"/>
    <cellStyle name="Valuta 2 8 2 4" xfId="635" xr:uid="{00000000-0005-0000-0000-0000A0080000}"/>
    <cellStyle name="Valuta 2 8 2 4 2" xfId="1994" xr:uid="{00000000-0005-0000-0000-0000A1080000}"/>
    <cellStyle name="Valuta 2 8 2 4 2 2" xfId="5321" xr:uid="{A02154BB-FA8C-4EEF-95FB-BEBB64E45B0C}"/>
    <cellStyle name="Valuta 2 8 2 4 2 3" xfId="4216" xr:uid="{002EA357-0E3C-4987-A66B-8EAB5AFB454E}"/>
    <cellStyle name="Valuta 2 8 2 4 3" xfId="1638" xr:uid="{00000000-0005-0000-0000-0000A2080000}"/>
    <cellStyle name="Valuta 2 8 2 4 3 2" xfId="4969" xr:uid="{104F70D7-021D-4337-8A75-DB9CC442E01D}"/>
    <cellStyle name="Valuta 2 8 2 4 3 3" xfId="3880" xr:uid="{CE821549-C805-47BE-89AB-1080892ED19C}"/>
    <cellStyle name="Valuta 2 8 2 4 4" xfId="1205" xr:uid="{00000000-0005-0000-0000-0000A3080000}"/>
    <cellStyle name="Valuta 2 8 2 4 4 2" xfId="4551" xr:uid="{0942E42B-393B-4E58-9BED-9C9779C6299D}"/>
    <cellStyle name="Valuta 2 8 2 4 5" xfId="3531" xr:uid="{67273B61-C1D1-45F7-BB4D-7F6AE3E9F76C}"/>
    <cellStyle name="Valuta 2 8 2 5" xfId="1827" xr:uid="{00000000-0005-0000-0000-0000A4080000}"/>
    <cellStyle name="Valuta 2 8 2 5 2" xfId="5154" xr:uid="{C4E48C4D-F535-4524-9BC7-4E790178F614}"/>
    <cellStyle name="Valuta 2 8 2 5 3" xfId="4049" xr:uid="{2A158CCB-ECFC-4CF3-A471-FF3EA7D70463}"/>
    <cellStyle name="Valuta 2 8 2 6" xfId="1425" xr:uid="{00000000-0005-0000-0000-0000A5080000}"/>
    <cellStyle name="Valuta 2 8 2 6 2" xfId="4756" xr:uid="{9F2F174F-653C-4F1C-917B-C005A52D5092}"/>
    <cellStyle name="Valuta 2 8 2 6 3" xfId="3713" xr:uid="{1B8D150A-1374-430A-99F1-155E15B60B40}"/>
    <cellStyle name="Valuta 2 8 2 7" xfId="913" xr:uid="{00000000-0005-0000-0000-0000A6080000}"/>
    <cellStyle name="Valuta 2 8 2 7 2" xfId="4384" xr:uid="{4774D375-BB87-492A-A99A-30DD9988E67E}"/>
    <cellStyle name="Valuta 2 8 2 8" xfId="3339" xr:uid="{80DC6422-B786-4CF5-BA3D-6D1B0235C85E}"/>
    <cellStyle name="Valuta 2 8 3" xfId="288" xr:uid="{00000000-0005-0000-0000-0000A7080000}"/>
    <cellStyle name="Valuta 2 8 3 2" xfId="685" xr:uid="{00000000-0005-0000-0000-0000A8080000}"/>
    <cellStyle name="Valuta 2 8 3 2 2" xfId="2034" xr:uid="{00000000-0005-0000-0000-0000A9080000}"/>
    <cellStyle name="Valuta 2 8 3 2 2 2" xfId="5361" xr:uid="{25BEB4BA-E252-492A-9C38-2C134143FA8A}"/>
    <cellStyle name="Valuta 2 8 3 2 2 3" xfId="4256" xr:uid="{7A1D7433-1C94-4F7A-8FAB-B19B9045D08B}"/>
    <cellStyle name="Valuta 2 8 3 2 3" xfId="1688" xr:uid="{00000000-0005-0000-0000-0000AA080000}"/>
    <cellStyle name="Valuta 2 8 3 2 3 2" xfId="5019" xr:uid="{613A7706-DD7A-40D2-A685-350292B9E4E2}"/>
    <cellStyle name="Valuta 2 8 3 2 3 3" xfId="3920" xr:uid="{4F4E8EAF-FD6A-48C9-8C49-DB6F88AEA1BD}"/>
    <cellStyle name="Valuta 2 8 3 2 4" xfId="1255" xr:uid="{00000000-0005-0000-0000-0000AB080000}"/>
    <cellStyle name="Valuta 2 8 3 2 4 2" xfId="4591" xr:uid="{E8C857AA-1B6A-45C6-AC3B-9843491F7C29}"/>
    <cellStyle name="Valuta 2 8 3 2 5" xfId="3581" xr:uid="{F6497149-D379-4807-A290-1690CB100EAB}"/>
    <cellStyle name="Valuta 2 8 3 3" xfId="1867" xr:uid="{00000000-0005-0000-0000-0000AC080000}"/>
    <cellStyle name="Valuta 2 8 3 3 2" xfId="5194" xr:uid="{5B37B716-AC2D-4328-B878-94815871C396}"/>
    <cellStyle name="Valuta 2 8 3 3 3" xfId="4089" xr:uid="{041F317F-AE76-4100-AC11-19B0BF392C0E}"/>
    <cellStyle name="Valuta 2 8 3 4" xfId="1475" xr:uid="{00000000-0005-0000-0000-0000AD080000}"/>
    <cellStyle name="Valuta 2 8 3 4 2" xfId="4806" xr:uid="{BE036FFB-A20B-45F9-813E-CC3AA6A1ACDF}"/>
    <cellStyle name="Valuta 2 8 3 4 3" xfId="3753" xr:uid="{CCE72A1E-2D00-4ED2-AA50-2BE07F3E222C}"/>
    <cellStyle name="Valuta 2 8 3 5" xfId="964" xr:uid="{00000000-0005-0000-0000-0000AE080000}"/>
    <cellStyle name="Valuta 2 8 3 5 2" xfId="4424" xr:uid="{D04D5C1D-14CC-4763-886D-DC7A65C9E1B7}"/>
    <cellStyle name="Valuta 2 8 3 6" xfId="3389" xr:uid="{05C147AC-9EE6-40CF-BC65-B5DD251B9FEC}"/>
    <cellStyle name="Valuta 2 8 4" xfId="501" xr:uid="{00000000-0005-0000-0000-0000AF080000}"/>
    <cellStyle name="Valuta 2 8 5" xfId="593" xr:uid="{00000000-0005-0000-0000-0000B0080000}"/>
    <cellStyle name="Valuta 2 8 5 2" xfId="1954" xr:uid="{00000000-0005-0000-0000-0000B1080000}"/>
    <cellStyle name="Valuta 2 8 5 2 2" xfId="5281" xr:uid="{6CE322C7-86D2-4693-9FDD-6AB8DC463004}"/>
    <cellStyle name="Valuta 2 8 5 2 3" xfId="4176" xr:uid="{715CE436-BB64-4CB2-B86F-7FC7F23A33E2}"/>
    <cellStyle name="Valuta 2 8 5 3" xfId="1596" xr:uid="{00000000-0005-0000-0000-0000B2080000}"/>
    <cellStyle name="Valuta 2 8 5 3 2" xfId="4927" xr:uid="{171CFA0F-925D-4380-9BBB-D4F84C694FA1}"/>
    <cellStyle name="Valuta 2 8 5 3 3" xfId="3840" xr:uid="{1A0DDA8C-29C1-478E-B2C9-C0A29359697C}"/>
    <cellStyle name="Valuta 2 8 5 4" xfId="1163" xr:uid="{00000000-0005-0000-0000-0000B3080000}"/>
    <cellStyle name="Valuta 2 8 5 4 2" xfId="4511" xr:uid="{B4340376-9F68-4D3E-B0A9-CBB6F6DAA072}"/>
    <cellStyle name="Valuta 2 8 5 5" xfId="3489" xr:uid="{F4A5A932-7FEF-4060-805B-E66D75BE3D8D}"/>
    <cellStyle name="Valuta 2 8 6" xfId="1787" xr:uid="{00000000-0005-0000-0000-0000B4080000}"/>
    <cellStyle name="Valuta 2 8 6 2" xfId="5114" xr:uid="{506E697C-744C-4351-AF63-48EF18AB8525}"/>
    <cellStyle name="Valuta 2 8 6 3" xfId="4009" xr:uid="{579B924E-5616-47D2-B9DB-6CFE7B928055}"/>
    <cellStyle name="Valuta 2 8 7" xfId="1381" xr:uid="{00000000-0005-0000-0000-0000B5080000}"/>
    <cellStyle name="Valuta 2 8 7 2" xfId="4712" xr:uid="{556E1D6F-BE4A-4A5B-948D-D64912911F9B}"/>
    <cellStyle name="Valuta 2 8 7 3" xfId="3673" xr:uid="{690EF003-BA12-4C00-B896-A15C9B732140}"/>
    <cellStyle name="Valuta 2 8 8" xfId="867" xr:uid="{00000000-0005-0000-0000-0000B6080000}"/>
    <cellStyle name="Valuta 2 8 8 2" xfId="4344" xr:uid="{EDE5BF86-1B9A-4360-AABE-E1F598E44F86}"/>
    <cellStyle name="Valuta 2 8 9" xfId="3297" xr:uid="{C9246859-9248-4DB6-A1D5-2DF3988E2EBB}"/>
    <cellStyle name="Valuta 2 9" xfId="221" xr:uid="{00000000-0005-0000-0000-0000B7080000}"/>
    <cellStyle name="Valuta 2 9 2" xfId="317" xr:uid="{00000000-0005-0000-0000-0000B8080000}"/>
    <cellStyle name="Valuta 2 9 2 2" xfId="714" xr:uid="{00000000-0005-0000-0000-0000B9080000}"/>
    <cellStyle name="Valuta 2 9 2 2 2" xfId="2058" xr:uid="{00000000-0005-0000-0000-0000BA080000}"/>
    <cellStyle name="Valuta 2 9 2 2 2 2" xfId="5385" xr:uid="{E9842021-5AC5-4DFA-8027-CCF6EBD0AD71}"/>
    <cellStyle name="Valuta 2 9 2 2 2 3" xfId="4280" xr:uid="{C1A6A9CA-D824-411D-9AFF-69C61BC3542C}"/>
    <cellStyle name="Valuta 2 9 2 2 3" xfId="1717" xr:uid="{00000000-0005-0000-0000-0000BB080000}"/>
    <cellStyle name="Valuta 2 9 2 2 3 2" xfId="5048" xr:uid="{F9F1CB7C-D53F-4127-9FFE-4C8890280EB4}"/>
    <cellStyle name="Valuta 2 9 2 2 3 3" xfId="3944" xr:uid="{0628E863-AD62-4D3D-81EA-27870033668E}"/>
    <cellStyle name="Valuta 2 9 2 2 4" xfId="1284" xr:uid="{00000000-0005-0000-0000-0000BC080000}"/>
    <cellStyle name="Valuta 2 9 2 2 4 2" xfId="4615" xr:uid="{7C268E2D-DCBC-473E-809D-0A82EBB6FFE3}"/>
    <cellStyle name="Valuta 2 9 2 2 5" xfId="3610" xr:uid="{DFAE0084-4EFD-400D-A35E-DB28FBB30CCD}"/>
    <cellStyle name="Valuta 2 9 2 3" xfId="1891" xr:uid="{00000000-0005-0000-0000-0000BD080000}"/>
    <cellStyle name="Valuta 2 9 2 3 2" xfId="5218" xr:uid="{BF307A27-446E-41F0-BF32-0786FFDFE5CC}"/>
    <cellStyle name="Valuta 2 9 2 3 3" xfId="4113" xr:uid="{0C5A0C54-2F54-4E0D-B453-DDB21BE042C7}"/>
    <cellStyle name="Valuta 2 9 2 4" xfId="1504" xr:uid="{00000000-0005-0000-0000-0000BE080000}"/>
    <cellStyle name="Valuta 2 9 2 4 2" xfId="4835" xr:uid="{160D0569-E52E-41C1-85D6-C4943F317EC8}"/>
    <cellStyle name="Valuta 2 9 2 4 3" xfId="3777" xr:uid="{38120FC9-9C3A-4BDA-AFD6-B811802269E9}"/>
    <cellStyle name="Valuta 2 9 2 5" xfId="993" xr:uid="{00000000-0005-0000-0000-0000BF080000}"/>
    <cellStyle name="Valuta 2 9 2 5 2" xfId="4448" xr:uid="{94FE5522-FB27-4FBE-B0AB-B63F226D0967}"/>
    <cellStyle name="Valuta 2 9 2 6" xfId="3418" xr:uid="{5213341E-1D60-48BD-A99E-4421302D90A2}"/>
    <cellStyle name="Valuta 2 9 3" xfId="503" xr:uid="{00000000-0005-0000-0000-0000C0080000}"/>
    <cellStyle name="Valuta 2 9 4" xfId="619" xr:uid="{00000000-0005-0000-0000-0000C1080000}"/>
    <cellStyle name="Valuta 2 9 4 2" xfId="1978" xr:uid="{00000000-0005-0000-0000-0000C2080000}"/>
    <cellStyle name="Valuta 2 9 4 2 2" xfId="5305" xr:uid="{F595B7D2-E498-4FB4-8869-EBB7EE9FA564}"/>
    <cellStyle name="Valuta 2 9 4 2 3" xfId="4200" xr:uid="{431A0946-5758-41B6-869E-0620EE0C5384}"/>
    <cellStyle name="Valuta 2 9 4 3" xfId="1622" xr:uid="{00000000-0005-0000-0000-0000C3080000}"/>
    <cellStyle name="Valuta 2 9 4 3 2" xfId="4953" xr:uid="{352767D6-6F2D-4DB7-BB5B-B4D5CA694F43}"/>
    <cellStyle name="Valuta 2 9 4 3 3" xfId="3864" xr:uid="{7D4D6F7A-8677-4741-BF7F-2D720D3ECC1B}"/>
    <cellStyle name="Valuta 2 9 4 4" xfId="1189" xr:uid="{00000000-0005-0000-0000-0000C4080000}"/>
    <cellStyle name="Valuta 2 9 4 4 2" xfId="4535" xr:uid="{A7D103FF-8349-446C-92CA-BBBD41B95DA0}"/>
    <cellStyle name="Valuta 2 9 4 5" xfId="3515" xr:uid="{954EB55A-103B-4347-9D6A-B07AC19648AA}"/>
    <cellStyle name="Valuta 2 9 5" xfId="1811" xr:uid="{00000000-0005-0000-0000-0000C5080000}"/>
    <cellStyle name="Valuta 2 9 5 2" xfId="5138" xr:uid="{0C518F79-3505-4837-B785-D0085E7BE158}"/>
    <cellStyle name="Valuta 2 9 5 3" xfId="4033" xr:uid="{88726E22-9DA4-4466-A9F8-6B58CF564B31}"/>
    <cellStyle name="Valuta 2 9 6" xfId="1409" xr:uid="{00000000-0005-0000-0000-0000C6080000}"/>
    <cellStyle name="Valuta 2 9 6 2" xfId="4740" xr:uid="{90DE1E7B-7939-4765-A240-6949A1DFD711}"/>
    <cellStyle name="Valuta 2 9 6 3" xfId="3697" xr:uid="{547AB342-F0FE-4C8E-991B-3D689250BF3D}"/>
    <cellStyle name="Valuta 2 9 7" xfId="897" xr:uid="{00000000-0005-0000-0000-0000C7080000}"/>
    <cellStyle name="Valuta 2 9 7 2" xfId="4368" xr:uid="{96F6A76C-98B3-4EAE-9C01-692667E3C749}"/>
    <cellStyle name="Valuta 2 9 8" xfId="3323" xr:uid="{CA7D8FAB-8AEB-4844-B538-48C378878DE3}"/>
    <cellStyle name="Valuta 3" xfId="70" xr:uid="{00000000-0005-0000-0000-0000C8080000}"/>
    <cellStyle name="Valuta 3 10" xfId="271" xr:uid="{00000000-0005-0000-0000-0000C9080000}"/>
    <cellStyle name="Valuta 3 10 2" xfId="668" xr:uid="{00000000-0005-0000-0000-0000CA080000}"/>
    <cellStyle name="Valuta 3 10 2 2" xfId="2017" xr:uid="{00000000-0005-0000-0000-0000CB080000}"/>
    <cellStyle name="Valuta 3 10 2 2 2" xfId="5344" xr:uid="{3C7443D8-A717-4D32-A22E-71EBF63E72C9}"/>
    <cellStyle name="Valuta 3 10 2 2 3" xfId="4239" xr:uid="{93CCB4D2-EAF6-47E9-A62B-295AD23139F0}"/>
    <cellStyle name="Valuta 3 10 2 3" xfId="1671" xr:uid="{00000000-0005-0000-0000-0000CC080000}"/>
    <cellStyle name="Valuta 3 10 2 3 2" xfId="5002" xr:uid="{1B9E34C8-719C-4AC2-9359-5CF3D695E0E2}"/>
    <cellStyle name="Valuta 3 10 2 3 3" xfId="3903" xr:uid="{95784FEA-C04A-4BF4-9F1A-FC4E184BA654}"/>
    <cellStyle name="Valuta 3 10 2 4" xfId="1238" xr:uid="{00000000-0005-0000-0000-0000CD080000}"/>
    <cellStyle name="Valuta 3 10 2 4 2" xfId="4574" xr:uid="{9530018F-019E-4541-92B5-BCE53B67DDA0}"/>
    <cellStyle name="Valuta 3 10 2 5" xfId="3564" xr:uid="{EE37F7E6-E1FC-4C80-94C4-20191D528049}"/>
    <cellStyle name="Valuta 3 10 3" xfId="1850" xr:uid="{00000000-0005-0000-0000-0000CE080000}"/>
    <cellStyle name="Valuta 3 10 3 2" xfId="5177" xr:uid="{91FF4618-7D69-469F-A8CB-B19FC78298BC}"/>
    <cellStyle name="Valuta 3 10 3 3" xfId="4072" xr:uid="{C94A4A5D-D338-403A-A2FA-52542141A4FA}"/>
    <cellStyle name="Valuta 3 10 4" xfId="1458" xr:uid="{00000000-0005-0000-0000-0000CF080000}"/>
    <cellStyle name="Valuta 3 10 4 2" xfId="4789" xr:uid="{5CFC9552-84DC-4B3B-8B67-15E65778249B}"/>
    <cellStyle name="Valuta 3 10 4 3" xfId="3736" xr:uid="{B867BEF2-15F2-4694-A16D-918F3704F815}"/>
    <cellStyle name="Valuta 3 10 5" xfId="947" xr:uid="{00000000-0005-0000-0000-0000D0080000}"/>
    <cellStyle name="Valuta 3 10 5 2" xfId="4407" xr:uid="{D65BA941-E1D2-4800-AE31-4AA697705E32}"/>
    <cellStyle name="Valuta 3 10 6" xfId="3372" xr:uid="{EA213EA8-0460-4533-8283-705FCD8E5A74}"/>
    <cellStyle name="Valuta 3 11" xfId="504" xr:uid="{00000000-0005-0000-0000-0000D1080000}"/>
    <cellStyle name="Valuta 3 12" xfId="163" xr:uid="{00000000-0005-0000-0000-0000D2080000}"/>
    <cellStyle name="Valuta 3 12 2" xfId="576" xr:uid="{00000000-0005-0000-0000-0000D3080000}"/>
    <cellStyle name="Valuta 3 12 2 2" xfId="1937" xr:uid="{00000000-0005-0000-0000-0000D4080000}"/>
    <cellStyle name="Valuta 3 12 2 2 2" xfId="5264" xr:uid="{476B609F-648C-4FA3-926B-68F584E2DE6A}"/>
    <cellStyle name="Valuta 3 12 2 2 3" xfId="4159" xr:uid="{01F493FF-1033-42CB-860D-03C0266C443A}"/>
    <cellStyle name="Valuta 3 12 2 3" xfId="1579" xr:uid="{00000000-0005-0000-0000-0000D5080000}"/>
    <cellStyle name="Valuta 3 12 2 3 2" xfId="4910" xr:uid="{6EA588A3-F294-4F07-8E26-48C05F1F5694}"/>
    <cellStyle name="Valuta 3 12 2 3 3" xfId="3823" xr:uid="{54A6AB59-0139-4180-9A80-BD184EFA3FE4}"/>
    <cellStyle name="Valuta 3 12 2 4" xfId="1146" xr:uid="{00000000-0005-0000-0000-0000D6080000}"/>
    <cellStyle name="Valuta 3 12 2 4 2" xfId="4494" xr:uid="{21D08351-19DA-43EF-9F36-03E549607C5B}"/>
    <cellStyle name="Valuta 3 12 2 5" xfId="3472" xr:uid="{5904CFEB-B4AC-4383-AA1E-73A891A21309}"/>
    <cellStyle name="Valuta 3 12 3" xfId="1770" xr:uid="{00000000-0005-0000-0000-0000D7080000}"/>
    <cellStyle name="Valuta 3 12 3 2" xfId="5097" xr:uid="{9BAA9BD2-1EB8-49FE-BB31-9E90E3B08787}"/>
    <cellStyle name="Valuta 3 12 3 3" xfId="3992" xr:uid="{795B59A3-04D4-4898-8E7B-9855F519F340}"/>
    <cellStyle name="Valuta 3 12 4" xfId="1362" xr:uid="{00000000-0005-0000-0000-0000D8080000}"/>
    <cellStyle name="Valuta 3 12 4 2" xfId="4693" xr:uid="{7F47B9E4-34CF-4A5F-AD38-BD664D5DFC12}"/>
    <cellStyle name="Valuta 3 12 4 3" xfId="3656" xr:uid="{5F657BE0-6E93-4BCA-AC03-1356F4801392}"/>
    <cellStyle name="Valuta 3 12 5" xfId="845" xr:uid="{00000000-0005-0000-0000-0000D9080000}"/>
    <cellStyle name="Valuta 3 12 5 2" xfId="4327" xr:uid="{25C9249F-0CD6-4148-A970-3F94DA18A499}"/>
    <cellStyle name="Valuta 3 12 6" xfId="3280" xr:uid="{723AE36E-7D54-4822-8E24-5E6DABD976D4}"/>
    <cellStyle name="Valuta 3 13" xfId="567" xr:uid="{00000000-0005-0000-0000-0000DA080000}"/>
    <cellStyle name="Valuta 3 13 2" xfId="1933" xr:uid="{00000000-0005-0000-0000-0000DB080000}"/>
    <cellStyle name="Valuta 3 13 2 2" xfId="5260" xr:uid="{15C38049-AD4D-44B8-83BA-0D14787D0E90}"/>
    <cellStyle name="Valuta 3 13 2 3" xfId="4155" xr:uid="{8C40F765-8106-45FF-B98F-3800B35B31DA}"/>
    <cellStyle name="Valuta 3 13 3" xfId="1570" xr:uid="{00000000-0005-0000-0000-0000DC080000}"/>
    <cellStyle name="Valuta 3 13 3 2" xfId="4901" xr:uid="{6EE7E00C-4A9B-48D5-88C5-593E18B27CA3}"/>
    <cellStyle name="Valuta 3 13 3 3" xfId="3819" xr:uid="{AC42F6D5-6A81-4643-B887-8956ECD62C82}"/>
    <cellStyle name="Valuta 3 13 4" xfId="1137" xr:uid="{00000000-0005-0000-0000-0000DD080000}"/>
    <cellStyle name="Valuta 3 13 4 2" xfId="4490" xr:uid="{B541E036-B112-4026-A746-A3103DB4FBA0}"/>
    <cellStyle name="Valuta 3 13 5" xfId="3463" xr:uid="{831B7CAC-A501-453E-8D69-F6F76929C814}"/>
    <cellStyle name="Valuta 3 14" xfId="1765" xr:uid="{00000000-0005-0000-0000-0000DE080000}"/>
    <cellStyle name="Valuta 3 14 2" xfId="5092" xr:uid="{24CCC3AA-519F-40FF-9A5C-1A54A60F34F2}"/>
    <cellStyle name="Valuta 3 14 3" xfId="3988" xr:uid="{A59CBC5A-B071-4E6A-BE4F-A20BF0FE7D2F}"/>
    <cellStyle name="Valuta 3 15" xfId="1340" xr:uid="{00000000-0005-0000-0000-0000DF080000}"/>
    <cellStyle name="Valuta 3 15 2" xfId="4671" xr:uid="{B6FF8D22-0218-4DE1-B05D-104BC9D0E64E}"/>
    <cellStyle name="Valuta 3 15 3" xfId="3652" xr:uid="{146833E0-E7A1-4960-BCC5-EB9CCF10FCC9}"/>
    <cellStyle name="Valuta 3 16" xfId="787" xr:uid="{00000000-0005-0000-0000-0000E0080000}"/>
    <cellStyle name="Valuta 3 16 2" xfId="4323" xr:uid="{5294A6AA-527E-4E56-A52F-85F1C18D10DA}"/>
    <cellStyle name="Valuta 3 17" xfId="3270" xr:uid="{B7148E20-7CEC-448D-91C8-A256017D259D}"/>
    <cellStyle name="Valuta 3 2" xfId="168" xr:uid="{00000000-0005-0000-0000-0000E1080000}"/>
    <cellStyle name="Valuta 3 2 10" xfId="1365" xr:uid="{00000000-0005-0000-0000-0000E2080000}"/>
    <cellStyle name="Valuta 3 2 10 2" xfId="4696" xr:uid="{3DD49B32-11EA-489C-9068-8B386170CE02}"/>
    <cellStyle name="Valuta 3 2 10 3" xfId="3658" xr:uid="{D9BDEDA5-9809-41D1-9885-D34EA2FB2384}"/>
    <cellStyle name="Valuta 3 2 11" xfId="850" xr:uid="{00000000-0005-0000-0000-0000E3080000}"/>
    <cellStyle name="Valuta 3 2 11 2" xfId="4329" xr:uid="{2EA192E3-9807-4ADA-97D3-5B442D3EEF0E}"/>
    <cellStyle name="Valuta 3 2 12" xfId="3282" xr:uid="{91D14318-FE5D-4702-B6AA-28B0206FFFEA}"/>
    <cellStyle name="Valuta 3 2 2" xfId="186" xr:uid="{00000000-0005-0000-0000-0000E4080000}"/>
    <cellStyle name="Valuta 3 2 2 10" xfId="3293" xr:uid="{B534DF40-22B1-4A5C-AB9B-EBAB49CDBD3A}"/>
    <cellStyle name="Valuta 3 2 2 2" xfId="216" xr:uid="{00000000-0005-0000-0000-0000E5080000}"/>
    <cellStyle name="Valuta 3 2 2 2 2" xfId="257" xr:uid="{00000000-0005-0000-0000-0000E6080000}"/>
    <cellStyle name="Valuta 3 2 2 2 2 2" xfId="353" xr:uid="{00000000-0005-0000-0000-0000E7080000}"/>
    <cellStyle name="Valuta 3 2 2 2 2 2 2" xfId="750" xr:uid="{00000000-0005-0000-0000-0000E8080000}"/>
    <cellStyle name="Valuta 3 2 2 2 2 2 2 2" xfId="2094" xr:uid="{00000000-0005-0000-0000-0000E9080000}"/>
    <cellStyle name="Valuta 3 2 2 2 2 2 2 2 2" xfId="5421" xr:uid="{43F2E3CD-AF9F-48B4-9F0B-EB18BE110F34}"/>
    <cellStyle name="Valuta 3 2 2 2 2 2 2 2 3" xfId="4316" xr:uid="{5CF15E6C-379D-4E89-BA95-FF8136E20630}"/>
    <cellStyle name="Valuta 3 2 2 2 2 2 2 3" xfId="1753" xr:uid="{00000000-0005-0000-0000-0000EA080000}"/>
    <cellStyle name="Valuta 3 2 2 2 2 2 2 3 2" xfId="5084" xr:uid="{611F0D7F-530E-45FB-8996-1B618E8F6D99}"/>
    <cellStyle name="Valuta 3 2 2 2 2 2 2 3 3" xfId="3980" xr:uid="{35EDCC85-30FE-4FC9-A240-C01A429D6B15}"/>
    <cellStyle name="Valuta 3 2 2 2 2 2 2 4" xfId="1320" xr:uid="{00000000-0005-0000-0000-0000EB080000}"/>
    <cellStyle name="Valuta 3 2 2 2 2 2 2 4 2" xfId="4651" xr:uid="{24D94A16-147D-49C6-9A8A-55996E7556C4}"/>
    <cellStyle name="Valuta 3 2 2 2 2 2 2 5" xfId="3646" xr:uid="{29ED1055-574A-414D-9728-01C5D68D23CA}"/>
    <cellStyle name="Valuta 3 2 2 2 2 2 3" xfId="1927" xr:uid="{00000000-0005-0000-0000-0000EC080000}"/>
    <cellStyle name="Valuta 3 2 2 2 2 2 3 2" xfId="5254" xr:uid="{B0361712-475D-4EFF-9166-DDD914F488A2}"/>
    <cellStyle name="Valuta 3 2 2 2 2 2 3 3" xfId="4149" xr:uid="{6419C456-E3AD-4828-BCE6-AB26F9401C73}"/>
    <cellStyle name="Valuta 3 2 2 2 2 2 4" xfId="1540" xr:uid="{00000000-0005-0000-0000-0000ED080000}"/>
    <cellStyle name="Valuta 3 2 2 2 2 2 4 2" xfId="4871" xr:uid="{DBCCC2BE-0219-427F-AC05-24E0BFB2D390}"/>
    <cellStyle name="Valuta 3 2 2 2 2 2 4 3" xfId="3813" xr:uid="{EE69FB03-F3F1-4F90-BE41-97EB4D88A5F7}"/>
    <cellStyle name="Valuta 3 2 2 2 2 2 5" xfId="1029" xr:uid="{00000000-0005-0000-0000-0000EE080000}"/>
    <cellStyle name="Valuta 3 2 2 2 2 2 5 2" xfId="4484" xr:uid="{793CBB77-80F1-4717-A2C6-C78633926AF6}"/>
    <cellStyle name="Valuta 3 2 2 2 2 2 6" xfId="3454" xr:uid="{14A6E7BE-A0B8-4415-918B-6F7CAAED3759}"/>
    <cellStyle name="Valuta 3 2 2 2 2 3" xfId="508" xr:uid="{00000000-0005-0000-0000-0000EF080000}"/>
    <cellStyle name="Valuta 3 2 2 2 2 4" xfId="655" xr:uid="{00000000-0005-0000-0000-0000F0080000}"/>
    <cellStyle name="Valuta 3 2 2 2 2 4 2" xfId="2014" xr:uid="{00000000-0005-0000-0000-0000F1080000}"/>
    <cellStyle name="Valuta 3 2 2 2 2 4 2 2" xfId="5341" xr:uid="{5FFA8E3F-B4FA-404E-AED0-3356AD1A1B18}"/>
    <cellStyle name="Valuta 3 2 2 2 2 4 2 3" xfId="4236" xr:uid="{28B4C855-4232-4C85-858D-D412F9685ED9}"/>
    <cellStyle name="Valuta 3 2 2 2 2 4 3" xfId="1658" xr:uid="{00000000-0005-0000-0000-0000F2080000}"/>
    <cellStyle name="Valuta 3 2 2 2 2 4 3 2" xfId="4989" xr:uid="{83069566-E021-4B91-8409-7F7E0A2F24F2}"/>
    <cellStyle name="Valuta 3 2 2 2 2 4 3 3" xfId="3900" xr:uid="{28A5773E-DB6B-49FA-AFFC-39F180186876}"/>
    <cellStyle name="Valuta 3 2 2 2 2 4 4" xfId="1225" xr:uid="{00000000-0005-0000-0000-0000F3080000}"/>
    <cellStyle name="Valuta 3 2 2 2 2 4 4 2" xfId="4571" xr:uid="{96DAD8B7-D73D-48DB-A154-72CF5BF64BAC}"/>
    <cellStyle name="Valuta 3 2 2 2 2 4 5" xfId="3551" xr:uid="{1B948F64-7F55-4406-93D1-469DB668C0DA}"/>
    <cellStyle name="Valuta 3 2 2 2 2 5" xfId="1847" xr:uid="{00000000-0005-0000-0000-0000F4080000}"/>
    <cellStyle name="Valuta 3 2 2 2 2 5 2" xfId="5174" xr:uid="{6D662ED7-893C-4232-9732-C9CE94499328}"/>
    <cellStyle name="Valuta 3 2 2 2 2 5 3" xfId="4069" xr:uid="{CCDAC002-7CB9-420D-8D98-0C380E49772C}"/>
    <cellStyle name="Valuta 3 2 2 2 2 6" xfId="1445" xr:uid="{00000000-0005-0000-0000-0000F5080000}"/>
    <cellStyle name="Valuta 3 2 2 2 2 6 2" xfId="4776" xr:uid="{FDBE9BD9-182F-4351-A345-1FFECC819C4A}"/>
    <cellStyle name="Valuta 3 2 2 2 2 6 3" xfId="3733" xr:uid="{E94BBF24-38B2-45E0-BD84-EF6B11D0C2E1}"/>
    <cellStyle name="Valuta 3 2 2 2 2 7" xfId="933" xr:uid="{00000000-0005-0000-0000-0000F6080000}"/>
    <cellStyle name="Valuta 3 2 2 2 2 7 2" xfId="4404" xr:uid="{7ACC5FEC-6787-4282-BD4A-CE32A55E0416}"/>
    <cellStyle name="Valuta 3 2 2 2 2 8" xfId="3359" xr:uid="{D2B62E18-820E-4905-BD92-4C152B082E37}"/>
    <cellStyle name="Valuta 3 2 2 2 3" xfId="313" xr:uid="{00000000-0005-0000-0000-0000F7080000}"/>
    <cellStyle name="Valuta 3 2 2 2 3 2" xfId="710" xr:uid="{00000000-0005-0000-0000-0000F8080000}"/>
    <cellStyle name="Valuta 3 2 2 2 3 2 2" xfId="2054" xr:uid="{00000000-0005-0000-0000-0000F9080000}"/>
    <cellStyle name="Valuta 3 2 2 2 3 2 2 2" xfId="5381" xr:uid="{9760BCFC-76D8-4593-9E3A-B0193D77BEC7}"/>
    <cellStyle name="Valuta 3 2 2 2 3 2 2 3" xfId="4276" xr:uid="{B6F98012-36B9-41FA-8C1E-CBF571D68C4D}"/>
    <cellStyle name="Valuta 3 2 2 2 3 2 3" xfId="1713" xr:uid="{00000000-0005-0000-0000-0000FA080000}"/>
    <cellStyle name="Valuta 3 2 2 2 3 2 3 2" xfId="5044" xr:uid="{25568533-9946-4952-8B38-0C660B593800}"/>
    <cellStyle name="Valuta 3 2 2 2 3 2 3 3" xfId="3940" xr:uid="{E657B797-29C7-4A27-9670-0987136185DA}"/>
    <cellStyle name="Valuta 3 2 2 2 3 2 4" xfId="1280" xr:uid="{00000000-0005-0000-0000-0000FB080000}"/>
    <cellStyle name="Valuta 3 2 2 2 3 2 4 2" xfId="4611" xr:uid="{E7BDAB23-F9A8-4D1A-B4E2-9CC4D1803063}"/>
    <cellStyle name="Valuta 3 2 2 2 3 2 5" xfId="3606" xr:uid="{BF93364E-5925-45F9-9F27-36E8BDC339DE}"/>
    <cellStyle name="Valuta 3 2 2 2 3 3" xfId="1887" xr:uid="{00000000-0005-0000-0000-0000FC080000}"/>
    <cellStyle name="Valuta 3 2 2 2 3 3 2" xfId="5214" xr:uid="{BFBF5B01-927D-40D3-A35A-EA5F01DAA389}"/>
    <cellStyle name="Valuta 3 2 2 2 3 3 3" xfId="4109" xr:uid="{F2598C58-CE23-43C5-872C-7180E618A44E}"/>
    <cellStyle name="Valuta 3 2 2 2 3 4" xfId="1500" xr:uid="{00000000-0005-0000-0000-0000FD080000}"/>
    <cellStyle name="Valuta 3 2 2 2 3 4 2" xfId="4831" xr:uid="{8D3BC644-4036-49A1-828B-3C91FB3952BE}"/>
    <cellStyle name="Valuta 3 2 2 2 3 4 3" xfId="3773" xr:uid="{53CB4820-DF46-4C03-BFCD-037BDE175935}"/>
    <cellStyle name="Valuta 3 2 2 2 3 5" xfId="989" xr:uid="{00000000-0005-0000-0000-0000FE080000}"/>
    <cellStyle name="Valuta 3 2 2 2 3 5 2" xfId="4444" xr:uid="{BDB6CD74-1610-4970-A0EF-04F908ED53CB}"/>
    <cellStyle name="Valuta 3 2 2 2 3 6" xfId="3414" xr:uid="{E751C4AC-A361-4AA3-B79B-65B5FF9D3747}"/>
    <cellStyle name="Valuta 3 2 2 2 4" xfId="507" xr:uid="{00000000-0005-0000-0000-0000FF080000}"/>
    <cellStyle name="Valuta 3 2 2 2 5" xfId="615" xr:uid="{00000000-0005-0000-0000-000000090000}"/>
    <cellStyle name="Valuta 3 2 2 2 5 2" xfId="1974" xr:uid="{00000000-0005-0000-0000-000001090000}"/>
    <cellStyle name="Valuta 3 2 2 2 5 2 2" xfId="5301" xr:uid="{D9DE54E9-1BE1-4BB0-8DC3-2041F8C35858}"/>
    <cellStyle name="Valuta 3 2 2 2 5 2 3" xfId="4196" xr:uid="{FD79792A-F165-4367-AFEF-1148163AE46A}"/>
    <cellStyle name="Valuta 3 2 2 2 5 3" xfId="1618" xr:uid="{00000000-0005-0000-0000-000002090000}"/>
    <cellStyle name="Valuta 3 2 2 2 5 3 2" xfId="4949" xr:uid="{8E9567A8-E148-4495-B00C-4D78DB4ECB01}"/>
    <cellStyle name="Valuta 3 2 2 2 5 3 3" xfId="3860" xr:uid="{6CC0ECB4-46D3-4D9A-A9BD-3D58A65409C0}"/>
    <cellStyle name="Valuta 3 2 2 2 5 4" xfId="1185" xr:uid="{00000000-0005-0000-0000-000003090000}"/>
    <cellStyle name="Valuta 3 2 2 2 5 4 2" xfId="4531" xr:uid="{8384F197-94ED-485B-B224-2010A6D9C3C5}"/>
    <cellStyle name="Valuta 3 2 2 2 5 5" xfId="3511" xr:uid="{4AEDBA23-9A8F-4C98-B7E0-62D1DC4B3B58}"/>
    <cellStyle name="Valuta 3 2 2 2 6" xfId="1807" xr:uid="{00000000-0005-0000-0000-000004090000}"/>
    <cellStyle name="Valuta 3 2 2 2 6 2" xfId="5134" xr:uid="{0C2D063F-C2C2-476E-AFF3-34B683ED8232}"/>
    <cellStyle name="Valuta 3 2 2 2 6 3" xfId="4029" xr:uid="{63A2862E-6BDB-4498-AE3E-1F6488A23306}"/>
    <cellStyle name="Valuta 3 2 2 2 7" xfId="1405" xr:uid="{00000000-0005-0000-0000-000005090000}"/>
    <cellStyle name="Valuta 3 2 2 2 7 2" xfId="4736" xr:uid="{430DA3DD-0002-46EE-BE20-2DB3093D9FCF}"/>
    <cellStyle name="Valuta 3 2 2 2 7 3" xfId="3693" xr:uid="{3905BF69-BB68-4938-9324-8BABAD353B19}"/>
    <cellStyle name="Valuta 3 2 2 2 8" xfId="892" xr:uid="{00000000-0005-0000-0000-000006090000}"/>
    <cellStyle name="Valuta 3 2 2 2 8 2" xfId="4364" xr:uid="{2D396EAD-F61F-46E0-A5C2-419F08398F8C}"/>
    <cellStyle name="Valuta 3 2 2 2 9" xfId="3319" xr:uid="{5C713B8A-2FBF-4F3C-8731-3FEAB5FCA0D1}"/>
    <cellStyle name="Valuta 3 2 2 3" xfId="233" xr:uid="{00000000-0005-0000-0000-000007090000}"/>
    <cellStyle name="Valuta 3 2 2 3 2" xfId="329" xr:uid="{00000000-0005-0000-0000-000008090000}"/>
    <cellStyle name="Valuta 3 2 2 3 2 2" xfId="726" xr:uid="{00000000-0005-0000-0000-000009090000}"/>
    <cellStyle name="Valuta 3 2 2 3 2 2 2" xfId="2070" xr:uid="{00000000-0005-0000-0000-00000A090000}"/>
    <cellStyle name="Valuta 3 2 2 3 2 2 2 2" xfId="5397" xr:uid="{710FF407-C8F1-423C-AE2F-0A72EBE8EB9B}"/>
    <cellStyle name="Valuta 3 2 2 3 2 2 2 3" xfId="4292" xr:uid="{14608D0C-5CB8-4679-8425-86FB4D36D0C4}"/>
    <cellStyle name="Valuta 3 2 2 3 2 2 3" xfId="1729" xr:uid="{00000000-0005-0000-0000-00000B090000}"/>
    <cellStyle name="Valuta 3 2 2 3 2 2 3 2" xfId="5060" xr:uid="{138527A8-A8A4-4602-9FD6-92B14BE1AF3E}"/>
    <cellStyle name="Valuta 3 2 2 3 2 2 3 3" xfId="3956" xr:uid="{E2276F0C-A317-4E85-81C5-9764E36679FA}"/>
    <cellStyle name="Valuta 3 2 2 3 2 2 4" xfId="1296" xr:uid="{00000000-0005-0000-0000-00000C090000}"/>
    <cellStyle name="Valuta 3 2 2 3 2 2 4 2" xfId="4627" xr:uid="{DE932EF9-9DF1-425F-9C2A-6C9DDB501C3D}"/>
    <cellStyle name="Valuta 3 2 2 3 2 2 5" xfId="3622" xr:uid="{D7EA886D-EB4F-447B-83FD-BC9DCAD84BD3}"/>
    <cellStyle name="Valuta 3 2 2 3 2 3" xfId="1903" xr:uid="{00000000-0005-0000-0000-00000D090000}"/>
    <cellStyle name="Valuta 3 2 2 3 2 3 2" xfId="5230" xr:uid="{93B7487B-DA8F-42C7-ADBF-54685F294F4D}"/>
    <cellStyle name="Valuta 3 2 2 3 2 3 3" xfId="4125" xr:uid="{6916BE9F-5691-4E6B-8AD4-5D6B6186B2EA}"/>
    <cellStyle name="Valuta 3 2 2 3 2 4" xfId="1516" xr:uid="{00000000-0005-0000-0000-00000E090000}"/>
    <cellStyle name="Valuta 3 2 2 3 2 4 2" xfId="4847" xr:uid="{897D9AE3-AF16-4E47-8F0D-15EB80785189}"/>
    <cellStyle name="Valuta 3 2 2 3 2 4 3" xfId="3789" xr:uid="{ECAC4C80-342B-45B1-800B-82378030F33F}"/>
    <cellStyle name="Valuta 3 2 2 3 2 5" xfId="1005" xr:uid="{00000000-0005-0000-0000-00000F090000}"/>
    <cellStyle name="Valuta 3 2 2 3 2 5 2" xfId="4460" xr:uid="{5D82BF7D-3D2B-4D7F-AC9F-AA1D3EB27702}"/>
    <cellStyle name="Valuta 3 2 2 3 2 6" xfId="3430" xr:uid="{28AC841C-A3AE-43C1-A2F5-A055D43A16B1}"/>
    <cellStyle name="Valuta 3 2 2 3 3" xfId="509" xr:uid="{00000000-0005-0000-0000-000010090000}"/>
    <cellStyle name="Valuta 3 2 2 3 4" xfId="631" xr:uid="{00000000-0005-0000-0000-000011090000}"/>
    <cellStyle name="Valuta 3 2 2 3 4 2" xfId="1990" xr:uid="{00000000-0005-0000-0000-000012090000}"/>
    <cellStyle name="Valuta 3 2 2 3 4 2 2" xfId="5317" xr:uid="{96AF632B-3AF5-4E07-B50E-8059626E8E9E}"/>
    <cellStyle name="Valuta 3 2 2 3 4 2 3" xfId="4212" xr:uid="{F62C29B0-640C-4C17-B16D-93311CEF6158}"/>
    <cellStyle name="Valuta 3 2 2 3 4 3" xfId="1634" xr:uid="{00000000-0005-0000-0000-000013090000}"/>
    <cellStyle name="Valuta 3 2 2 3 4 3 2" xfId="4965" xr:uid="{38830DF8-CE9D-4B8B-B14D-559645385BE5}"/>
    <cellStyle name="Valuta 3 2 2 3 4 3 3" xfId="3876" xr:uid="{6F94F2D4-0865-4261-874A-94B020FC1B57}"/>
    <cellStyle name="Valuta 3 2 2 3 4 4" xfId="1201" xr:uid="{00000000-0005-0000-0000-000014090000}"/>
    <cellStyle name="Valuta 3 2 2 3 4 4 2" xfId="4547" xr:uid="{10C25B5C-411F-44BA-885A-20B782C9CB40}"/>
    <cellStyle name="Valuta 3 2 2 3 4 5" xfId="3527" xr:uid="{7995066C-6C1E-4B6B-B362-524A33395EE8}"/>
    <cellStyle name="Valuta 3 2 2 3 5" xfId="1823" xr:uid="{00000000-0005-0000-0000-000015090000}"/>
    <cellStyle name="Valuta 3 2 2 3 5 2" xfId="5150" xr:uid="{2D822D30-0F9F-4BBE-88EB-E9E7B6EADE12}"/>
    <cellStyle name="Valuta 3 2 2 3 5 3" xfId="4045" xr:uid="{7A6314CD-92F5-4C52-A90A-E274B1FADDD1}"/>
    <cellStyle name="Valuta 3 2 2 3 6" xfId="1421" xr:uid="{00000000-0005-0000-0000-000016090000}"/>
    <cellStyle name="Valuta 3 2 2 3 6 2" xfId="4752" xr:uid="{6B8F4DAD-9122-4DFC-A703-1115A412DF53}"/>
    <cellStyle name="Valuta 3 2 2 3 6 3" xfId="3709" xr:uid="{F72F83B1-760F-45AB-BE88-93356054E8E5}"/>
    <cellStyle name="Valuta 3 2 2 3 7" xfId="909" xr:uid="{00000000-0005-0000-0000-000017090000}"/>
    <cellStyle name="Valuta 3 2 2 3 7 2" xfId="4380" xr:uid="{6838DD5B-716D-4566-80F9-7112920E05B2}"/>
    <cellStyle name="Valuta 3 2 2 3 8" xfId="3335" xr:uid="{E7E4B88A-8B5B-4330-8B3A-8833EE415476}"/>
    <cellStyle name="Valuta 3 2 2 4" xfId="284" xr:uid="{00000000-0005-0000-0000-000018090000}"/>
    <cellStyle name="Valuta 3 2 2 4 2" xfId="681" xr:uid="{00000000-0005-0000-0000-000019090000}"/>
    <cellStyle name="Valuta 3 2 2 4 2 2" xfId="2030" xr:uid="{00000000-0005-0000-0000-00001A090000}"/>
    <cellStyle name="Valuta 3 2 2 4 2 2 2" xfId="5357" xr:uid="{40D4C40A-239B-40C9-BE89-38AA999E5787}"/>
    <cellStyle name="Valuta 3 2 2 4 2 2 3" xfId="4252" xr:uid="{0D17F32C-B7B3-409A-A3AB-C827AD6E6D71}"/>
    <cellStyle name="Valuta 3 2 2 4 2 3" xfId="1684" xr:uid="{00000000-0005-0000-0000-00001B090000}"/>
    <cellStyle name="Valuta 3 2 2 4 2 3 2" xfId="5015" xr:uid="{10B617BE-A3F5-4A26-BBD2-7434EB3CBF3B}"/>
    <cellStyle name="Valuta 3 2 2 4 2 3 3" xfId="3916" xr:uid="{9A97AE3A-38DE-4B8B-AA47-FB48CE6B4928}"/>
    <cellStyle name="Valuta 3 2 2 4 2 4" xfId="1251" xr:uid="{00000000-0005-0000-0000-00001C090000}"/>
    <cellStyle name="Valuta 3 2 2 4 2 4 2" xfId="4587" xr:uid="{BEE909C9-B81D-4907-87B8-A9DDB0ECBC90}"/>
    <cellStyle name="Valuta 3 2 2 4 2 5" xfId="3577" xr:uid="{8BF1BFF3-CF73-4DC0-BDC9-817465909C99}"/>
    <cellStyle name="Valuta 3 2 2 4 3" xfId="1863" xr:uid="{00000000-0005-0000-0000-00001D090000}"/>
    <cellStyle name="Valuta 3 2 2 4 3 2" xfId="5190" xr:uid="{139E74BA-CA7E-4781-BB40-D477704731F8}"/>
    <cellStyle name="Valuta 3 2 2 4 3 3" xfId="4085" xr:uid="{337A6EEB-614E-49E2-AF79-2A4BA86D44BA}"/>
    <cellStyle name="Valuta 3 2 2 4 4" xfId="1471" xr:uid="{00000000-0005-0000-0000-00001E090000}"/>
    <cellStyle name="Valuta 3 2 2 4 4 2" xfId="4802" xr:uid="{616A75E5-C6BB-4B3F-B0BB-6A25AC991193}"/>
    <cellStyle name="Valuta 3 2 2 4 4 3" xfId="3749" xr:uid="{2BC41588-0A16-4AF8-8DDE-A8553F1CF145}"/>
    <cellStyle name="Valuta 3 2 2 4 5" xfId="960" xr:uid="{00000000-0005-0000-0000-00001F090000}"/>
    <cellStyle name="Valuta 3 2 2 4 5 2" xfId="4420" xr:uid="{1370C70D-062D-4CC4-B3DE-9116AA70967C}"/>
    <cellStyle name="Valuta 3 2 2 4 6" xfId="3385" xr:uid="{30DA14B5-7B7D-43C5-8790-D33AF89EB584}"/>
    <cellStyle name="Valuta 3 2 2 5" xfId="506" xr:uid="{00000000-0005-0000-0000-000020090000}"/>
    <cellStyle name="Valuta 3 2 2 6" xfId="589" xr:uid="{00000000-0005-0000-0000-000021090000}"/>
    <cellStyle name="Valuta 3 2 2 6 2" xfId="1950" xr:uid="{00000000-0005-0000-0000-000022090000}"/>
    <cellStyle name="Valuta 3 2 2 6 2 2" xfId="5277" xr:uid="{69829524-8004-4078-A43E-B182198ECEB5}"/>
    <cellStyle name="Valuta 3 2 2 6 2 3" xfId="4172" xr:uid="{7AA08D91-1766-4214-9D55-5800344B47DF}"/>
    <cellStyle name="Valuta 3 2 2 6 3" xfId="1592" xr:uid="{00000000-0005-0000-0000-000023090000}"/>
    <cellStyle name="Valuta 3 2 2 6 3 2" xfId="4923" xr:uid="{BCE188DF-BDD0-467A-A7F8-6B5FC17783A0}"/>
    <cellStyle name="Valuta 3 2 2 6 3 3" xfId="3836" xr:uid="{DAE35E0D-512E-4F6E-9D80-FE34DA72A5C7}"/>
    <cellStyle name="Valuta 3 2 2 6 4" xfId="1159" xr:uid="{00000000-0005-0000-0000-000024090000}"/>
    <cellStyle name="Valuta 3 2 2 6 4 2" xfId="4507" xr:uid="{90CDE31B-3676-45A0-9C57-B5F84FE1F406}"/>
    <cellStyle name="Valuta 3 2 2 6 5" xfId="3485" xr:uid="{6A02F74B-BAA2-405A-BB63-85236EF639E7}"/>
    <cellStyle name="Valuta 3 2 2 7" xfId="1783" xr:uid="{00000000-0005-0000-0000-000025090000}"/>
    <cellStyle name="Valuta 3 2 2 7 2" xfId="5110" xr:uid="{F104DCDE-163D-4DA6-AC78-BC8F49F3185B}"/>
    <cellStyle name="Valuta 3 2 2 7 3" xfId="4005" xr:uid="{5185F328-2096-4F23-A69A-A59321CB9427}"/>
    <cellStyle name="Valuta 3 2 2 8" xfId="1377" xr:uid="{00000000-0005-0000-0000-000026090000}"/>
    <cellStyle name="Valuta 3 2 2 8 2" xfId="4708" xr:uid="{120F6CCE-19AB-4A19-BAE1-6613599EF754}"/>
    <cellStyle name="Valuta 3 2 2 8 3" xfId="3669" xr:uid="{C3B1DF72-CF59-4399-A884-9AA2D5C713E1}"/>
    <cellStyle name="Valuta 3 2 2 9" xfId="863" xr:uid="{00000000-0005-0000-0000-000027090000}"/>
    <cellStyle name="Valuta 3 2 2 9 2" xfId="4340" xr:uid="{34A860A3-86F7-4BE9-B8DA-8870E528BA38}"/>
    <cellStyle name="Valuta 3 2 3" xfId="206" xr:uid="{00000000-0005-0000-0000-000028090000}"/>
    <cellStyle name="Valuta 3 2 3 2" xfId="247" xr:uid="{00000000-0005-0000-0000-000029090000}"/>
    <cellStyle name="Valuta 3 2 3 2 2" xfId="343" xr:uid="{00000000-0005-0000-0000-00002A090000}"/>
    <cellStyle name="Valuta 3 2 3 2 2 2" xfId="740" xr:uid="{00000000-0005-0000-0000-00002B090000}"/>
    <cellStyle name="Valuta 3 2 3 2 2 2 2" xfId="2084" xr:uid="{00000000-0005-0000-0000-00002C090000}"/>
    <cellStyle name="Valuta 3 2 3 2 2 2 2 2" xfId="5411" xr:uid="{9A67CE78-96A4-42B8-B189-98B026DC7281}"/>
    <cellStyle name="Valuta 3 2 3 2 2 2 2 3" xfId="4306" xr:uid="{C27786D6-F61D-4D02-90F0-1D65FB58EBC9}"/>
    <cellStyle name="Valuta 3 2 3 2 2 2 3" xfId="1743" xr:uid="{00000000-0005-0000-0000-00002D090000}"/>
    <cellStyle name="Valuta 3 2 3 2 2 2 3 2" xfId="5074" xr:uid="{9D216926-857F-4ED7-B02A-8060C8DB6653}"/>
    <cellStyle name="Valuta 3 2 3 2 2 2 3 3" xfId="3970" xr:uid="{D7DE3C97-D9A2-48E3-B239-8203ED0239A7}"/>
    <cellStyle name="Valuta 3 2 3 2 2 2 4" xfId="1310" xr:uid="{00000000-0005-0000-0000-00002E090000}"/>
    <cellStyle name="Valuta 3 2 3 2 2 2 4 2" xfId="4641" xr:uid="{C2E65D13-2D82-49B3-A6C2-32E32882A3F6}"/>
    <cellStyle name="Valuta 3 2 3 2 2 2 5" xfId="3636" xr:uid="{967DA28C-ABE5-4E76-94CA-79BD4856085A}"/>
    <cellStyle name="Valuta 3 2 3 2 2 3" xfId="1917" xr:uid="{00000000-0005-0000-0000-00002F090000}"/>
    <cellStyle name="Valuta 3 2 3 2 2 3 2" xfId="5244" xr:uid="{07EE1769-D53A-4AF2-85BC-BF5E0143C88F}"/>
    <cellStyle name="Valuta 3 2 3 2 2 3 3" xfId="4139" xr:uid="{F8F8E1DF-A814-43C5-9C97-A5D2C81F209B}"/>
    <cellStyle name="Valuta 3 2 3 2 2 4" xfId="1530" xr:uid="{00000000-0005-0000-0000-000030090000}"/>
    <cellStyle name="Valuta 3 2 3 2 2 4 2" xfId="4861" xr:uid="{7CFA1AA0-701B-40A1-A94F-807CBE79A562}"/>
    <cellStyle name="Valuta 3 2 3 2 2 4 3" xfId="3803" xr:uid="{922BEB68-69EB-45C5-8E88-99A5DBD96C72}"/>
    <cellStyle name="Valuta 3 2 3 2 2 5" xfId="1019" xr:uid="{00000000-0005-0000-0000-000031090000}"/>
    <cellStyle name="Valuta 3 2 3 2 2 5 2" xfId="4474" xr:uid="{E4E06508-347E-47DC-BE73-BD5FBEA49419}"/>
    <cellStyle name="Valuta 3 2 3 2 2 6" xfId="3444" xr:uid="{29819BE3-1A06-4B42-B59B-DD0424E0621C}"/>
    <cellStyle name="Valuta 3 2 3 2 3" xfId="511" xr:uid="{00000000-0005-0000-0000-000032090000}"/>
    <cellStyle name="Valuta 3 2 3 2 4" xfId="645" xr:uid="{00000000-0005-0000-0000-000033090000}"/>
    <cellStyle name="Valuta 3 2 3 2 4 2" xfId="2004" xr:uid="{00000000-0005-0000-0000-000034090000}"/>
    <cellStyle name="Valuta 3 2 3 2 4 2 2" xfId="5331" xr:uid="{4A4F0B61-D3AE-4DD2-B8A9-166EC4DC172D}"/>
    <cellStyle name="Valuta 3 2 3 2 4 2 3" xfId="4226" xr:uid="{7F6BE5F5-1C1B-4EA5-9FF3-9DE599CD4B89}"/>
    <cellStyle name="Valuta 3 2 3 2 4 3" xfId="1648" xr:uid="{00000000-0005-0000-0000-000035090000}"/>
    <cellStyle name="Valuta 3 2 3 2 4 3 2" xfId="4979" xr:uid="{D1E764D0-96F7-4263-84A4-1BCE1C22DFB3}"/>
    <cellStyle name="Valuta 3 2 3 2 4 3 3" xfId="3890" xr:uid="{6BD4787A-2138-448C-B41C-557C9ED48C9E}"/>
    <cellStyle name="Valuta 3 2 3 2 4 4" xfId="1215" xr:uid="{00000000-0005-0000-0000-000036090000}"/>
    <cellStyle name="Valuta 3 2 3 2 4 4 2" xfId="4561" xr:uid="{42E4D95E-134B-4D68-A4D0-EB94511B265D}"/>
    <cellStyle name="Valuta 3 2 3 2 4 5" xfId="3541" xr:uid="{D44CA5F5-6541-4119-9B23-CD683E9B94BE}"/>
    <cellStyle name="Valuta 3 2 3 2 5" xfId="1837" xr:uid="{00000000-0005-0000-0000-000037090000}"/>
    <cellStyle name="Valuta 3 2 3 2 5 2" xfId="5164" xr:uid="{6D1D883B-E389-4291-B1EB-25E42C90EA7A}"/>
    <cellStyle name="Valuta 3 2 3 2 5 3" xfId="4059" xr:uid="{D7907BB0-58D7-4F8A-9E4B-A7DA68F0666A}"/>
    <cellStyle name="Valuta 3 2 3 2 6" xfId="1435" xr:uid="{00000000-0005-0000-0000-000038090000}"/>
    <cellStyle name="Valuta 3 2 3 2 6 2" xfId="4766" xr:uid="{ADA82CC5-B619-4FF2-909B-BFEBF4B55EBD}"/>
    <cellStyle name="Valuta 3 2 3 2 6 3" xfId="3723" xr:uid="{80A2C45C-6B65-4238-8CF7-61A9CB6FD378}"/>
    <cellStyle name="Valuta 3 2 3 2 7" xfId="923" xr:uid="{00000000-0005-0000-0000-000039090000}"/>
    <cellStyle name="Valuta 3 2 3 2 7 2" xfId="4394" xr:uid="{9C131382-B140-4BDB-9D76-27662A56D6AA}"/>
    <cellStyle name="Valuta 3 2 3 2 8" xfId="3349" xr:uid="{0E802916-EFD1-4A69-B349-A602E8F14513}"/>
    <cellStyle name="Valuta 3 2 3 3" xfId="303" xr:uid="{00000000-0005-0000-0000-00003A090000}"/>
    <cellStyle name="Valuta 3 2 3 3 2" xfId="700" xr:uid="{00000000-0005-0000-0000-00003B090000}"/>
    <cellStyle name="Valuta 3 2 3 3 2 2" xfId="2044" xr:uid="{00000000-0005-0000-0000-00003C090000}"/>
    <cellStyle name="Valuta 3 2 3 3 2 2 2" xfId="5371" xr:uid="{B8EAEE0E-73BB-4C47-9B31-11C37CFDE5DC}"/>
    <cellStyle name="Valuta 3 2 3 3 2 2 3" xfId="4266" xr:uid="{515BBB48-6C28-44BA-A79D-D1C952E91195}"/>
    <cellStyle name="Valuta 3 2 3 3 2 3" xfId="1703" xr:uid="{00000000-0005-0000-0000-00003D090000}"/>
    <cellStyle name="Valuta 3 2 3 3 2 3 2" xfId="5034" xr:uid="{FABBA087-1871-4BB0-996E-2B123F52FA3C}"/>
    <cellStyle name="Valuta 3 2 3 3 2 3 3" xfId="3930" xr:uid="{1F0D2078-ED90-4CDC-B0C0-1E3FAB58A65D}"/>
    <cellStyle name="Valuta 3 2 3 3 2 4" xfId="1270" xr:uid="{00000000-0005-0000-0000-00003E090000}"/>
    <cellStyle name="Valuta 3 2 3 3 2 4 2" xfId="4601" xr:uid="{DC53BEDD-AA7B-4BCD-AE5B-49868D6BB9B6}"/>
    <cellStyle name="Valuta 3 2 3 3 2 5" xfId="3596" xr:uid="{4E6C3B67-D644-4832-AB4D-03609FC7F1D7}"/>
    <cellStyle name="Valuta 3 2 3 3 3" xfId="1877" xr:uid="{00000000-0005-0000-0000-00003F090000}"/>
    <cellStyle name="Valuta 3 2 3 3 3 2" xfId="5204" xr:uid="{71540F65-2E67-47B8-B51F-D206770716A3}"/>
    <cellStyle name="Valuta 3 2 3 3 3 3" xfId="4099" xr:uid="{B7ED3067-202C-465D-8A00-56144E27439A}"/>
    <cellStyle name="Valuta 3 2 3 3 4" xfId="1490" xr:uid="{00000000-0005-0000-0000-000040090000}"/>
    <cellStyle name="Valuta 3 2 3 3 4 2" xfId="4821" xr:uid="{B19A85E7-DF1B-444A-864E-C56E27187929}"/>
    <cellStyle name="Valuta 3 2 3 3 4 3" xfId="3763" xr:uid="{48D8F31C-6174-49B0-A66E-D7A40939752B}"/>
    <cellStyle name="Valuta 3 2 3 3 5" xfId="979" xr:uid="{00000000-0005-0000-0000-000041090000}"/>
    <cellStyle name="Valuta 3 2 3 3 5 2" xfId="4434" xr:uid="{185BAE6A-1F0B-4C70-9DC5-4AC8BB013F5F}"/>
    <cellStyle name="Valuta 3 2 3 3 6" xfId="3404" xr:uid="{14562EF9-E567-492C-BE0F-6213133165E0}"/>
    <cellStyle name="Valuta 3 2 3 4" xfId="510" xr:uid="{00000000-0005-0000-0000-000042090000}"/>
    <cellStyle name="Valuta 3 2 3 5" xfId="605" xr:uid="{00000000-0005-0000-0000-000043090000}"/>
    <cellStyle name="Valuta 3 2 3 5 2" xfId="1964" xr:uid="{00000000-0005-0000-0000-000044090000}"/>
    <cellStyle name="Valuta 3 2 3 5 2 2" xfId="5291" xr:uid="{D8A0A07C-ADF2-49EE-A94B-CD0BCF75DCD9}"/>
    <cellStyle name="Valuta 3 2 3 5 2 3" xfId="4186" xr:uid="{A4628321-2BEF-40CC-AEBA-E897EDEB7939}"/>
    <cellStyle name="Valuta 3 2 3 5 3" xfId="1608" xr:uid="{00000000-0005-0000-0000-000045090000}"/>
    <cellStyle name="Valuta 3 2 3 5 3 2" xfId="4939" xr:uid="{BB12E3DE-B687-40BC-ABCC-48169C986B42}"/>
    <cellStyle name="Valuta 3 2 3 5 3 3" xfId="3850" xr:uid="{719CF7BF-DFFE-499A-A1E4-559361D8216E}"/>
    <cellStyle name="Valuta 3 2 3 5 4" xfId="1175" xr:uid="{00000000-0005-0000-0000-000046090000}"/>
    <cellStyle name="Valuta 3 2 3 5 4 2" xfId="4521" xr:uid="{88786E47-6384-429E-A241-307E3DB85E4E}"/>
    <cellStyle name="Valuta 3 2 3 5 5" xfId="3501" xr:uid="{9BDABB0E-3BD6-4302-9804-2C9811D1009E}"/>
    <cellStyle name="Valuta 3 2 3 6" xfId="1797" xr:uid="{00000000-0005-0000-0000-000047090000}"/>
    <cellStyle name="Valuta 3 2 3 6 2" xfId="5124" xr:uid="{C1BCF39C-BB2B-40BB-A230-20E1662BCA30}"/>
    <cellStyle name="Valuta 3 2 3 6 3" xfId="4019" xr:uid="{1E795198-2782-4DD2-BF68-24D1C6EB646E}"/>
    <cellStyle name="Valuta 3 2 3 7" xfId="1395" xr:uid="{00000000-0005-0000-0000-000048090000}"/>
    <cellStyle name="Valuta 3 2 3 7 2" xfId="4726" xr:uid="{0BB26027-B427-4B59-A72E-53973C87485B}"/>
    <cellStyle name="Valuta 3 2 3 7 3" xfId="3683" xr:uid="{8D01F1E3-6837-42B2-85F2-814A85298F56}"/>
    <cellStyle name="Valuta 3 2 3 8" xfId="882" xr:uid="{00000000-0005-0000-0000-000049090000}"/>
    <cellStyle name="Valuta 3 2 3 8 2" xfId="4354" xr:uid="{B4665918-9BB2-4ADF-95AC-27368270DD96}"/>
    <cellStyle name="Valuta 3 2 3 9" xfId="3309" xr:uid="{BE86CD9E-2E6B-4DF3-B536-D950CDE7F989}"/>
    <cellStyle name="Valuta 3 2 4" xfId="191" xr:uid="{00000000-0005-0000-0000-00004A090000}"/>
    <cellStyle name="Valuta 3 2 4 2" xfId="238" xr:uid="{00000000-0005-0000-0000-00004B090000}"/>
    <cellStyle name="Valuta 3 2 4 2 2" xfId="334" xr:uid="{00000000-0005-0000-0000-00004C090000}"/>
    <cellStyle name="Valuta 3 2 4 2 2 2" xfId="731" xr:uid="{00000000-0005-0000-0000-00004D090000}"/>
    <cellStyle name="Valuta 3 2 4 2 2 2 2" xfId="2075" xr:uid="{00000000-0005-0000-0000-00004E090000}"/>
    <cellStyle name="Valuta 3 2 4 2 2 2 2 2" xfId="5402" xr:uid="{AE451D4F-A671-423B-AC26-5D5072227300}"/>
    <cellStyle name="Valuta 3 2 4 2 2 2 2 3" xfId="4297" xr:uid="{58AF456D-96F8-4F88-BF4A-2ACA9B199EFE}"/>
    <cellStyle name="Valuta 3 2 4 2 2 2 3" xfId="1734" xr:uid="{00000000-0005-0000-0000-00004F090000}"/>
    <cellStyle name="Valuta 3 2 4 2 2 2 3 2" xfId="5065" xr:uid="{820EDB9E-C4C5-4144-948D-E5C41B6282A5}"/>
    <cellStyle name="Valuta 3 2 4 2 2 2 3 3" xfId="3961" xr:uid="{8729B06E-5284-4886-9613-FDAB9F47308A}"/>
    <cellStyle name="Valuta 3 2 4 2 2 2 4" xfId="1301" xr:uid="{00000000-0005-0000-0000-000050090000}"/>
    <cellStyle name="Valuta 3 2 4 2 2 2 4 2" xfId="4632" xr:uid="{BF7AD74F-C2B7-4795-BE29-31CDB97487C9}"/>
    <cellStyle name="Valuta 3 2 4 2 2 2 5" xfId="3627" xr:uid="{0DCFC6D5-1338-4FC1-9714-EADDFD2B87F7}"/>
    <cellStyle name="Valuta 3 2 4 2 2 3" xfId="1908" xr:uid="{00000000-0005-0000-0000-000051090000}"/>
    <cellStyle name="Valuta 3 2 4 2 2 3 2" xfId="5235" xr:uid="{9B035D6F-6AA3-4C69-9401-CE0753B8693B}"/>
    <cellStyle name="Valuta 3 2 4 2 2 3 3" xfId="4130" xr:uid="{7AA0AFEC-DD88-4D4C-97B3-D42F0706F41D}"/>
    <cellStyle name="Valuta 3 2 4 2 2 4" xfId="1521" xr:uid="{00000000-0005-0000-0000-000052090000}"/>
    <cellStyle name="Valuta 3 2 4 2 2 4 2" xfId="4852" xr:uid="{780BEF42-63BC-4033-BEA9-D337D8C8F145}"/>
    <cellStyle name="Valuta 3 2 4 2 2 4 3" xfId="3794" xr:uid="{EE80EEA8-9B9B-432F-8491-861E192FD835}"/>
    <cellStyle name="Valuta 3 2 4 2 2 5" xfId="1010" xr:uid="{00000000-0005-0000-0000-000053090000}"/>
    <cellStyle name="Valuta 3 2 4 2 2 5 2" xfId="4465" xr:uid="{9702293D-2C80-4702-ADFB-FDABE380F09A}"/>
    <cellStyle name="Valuta 3 2 4 2 2 6" xfId="3435" xr:uid="{8F644036-2624-4B1C-A63C-1C867EF4A8D4}"/>
    <cellStyle name="Valuta 3 2 4 2 3" xfId="513" xr:uid="{00000000-0005-0000-0000-000054090000}"/>
    <cellStyle name="Valuta 3 2 4 2 4" xfId="636" xr:uid="{00000000-0005-0000-0000-000055090000}"/>
    <cellStyle name="Valuta 3 2 4 2 4 2" xfId="1995" xr:uid="{00000000-0005-0000-0000-000056090000}"/>
    <cellStyle name="Valuta 3 2 4 2 4 2 2" xfId="5322" xr:uid="{85106E13-CF57-456B-83DA-1B69B1F76DA8}"/>
    <cellStyle name="Valuta 3 2 4 2 4 2 3" xfId="4217" xr:uid="{67AD443D-A27F-4A8D-A7EC-3CD7D274C7C8}"/>
    <cellStyle name="Valuta 3 2 4 2 4 3" xfId="1639" xr:uid="{00000000-0005-0000-0000-000057090000}"/>
    <cellStyle name="Valuta 3 2 4 2 4 3 2" xfId="4970" xr:uid="{358C218F-7EEE-443F-8DFC-E5AB6682CDE4}"/>
    <cellStyle name="Valuta 3 2 4 2 4 3 3" xfId="3881" xr:uid="{D0CCC87E-848E-483C-A3FC-1667E2353536}"/>
    <cellStyle name="Valuta 3 2 4 2 4 4" xfId="1206" xr:uid="{00000000-0005-0000-0000-000058090000}"/>
    <cellStyle name="Valuta 3 2 4 2 4 4 2" xfId="4552" xr:uid="{7EBF999C-0BEC-4987-8554-C960C49D9E7A}"/>
    <cellStyle name="Valuta 3 2 4 2 4 5" xfId="3532" xr:uid="{E7410FF2-FB2F-4803-9F2A-F4527DBBAF9A}"/>
    <cellStyle name="Valuta 3 2 4 2 5" xfId="1828" xr:uid="{00000000-0005-0000-0000-000059090000}"/>
    <cellStyle name="Valuta 3 2 4 2 5 2" xfId="5155" xr:uid="{1FC8AB17-17BA-436D-A779-49E0D190D342}"/>
    <cellStyle name="Valuta 3 2 4 2 5 3" xfId="4050" xr:uid="{4738CB31-03D2-472D-9875-37E2D07CD20C}"/>
    <cellStyle name="Valuta 3 2 4 2 6" xfId="1426" xr:uid="{00000000-0005-0000-0000-00005A090000}"/>
    <cellStyle name="Valuta 3 2 4 2 6 2" xfId="4757" xr:uid="{269CEEEB-3DEE-4D8C-B4F3-3EF9D0448C42}"/>
    <cellStyle name="Valuta 3 2 4 2 6 3" xfId="3714" xr:uid="{7F5C719C-4181-43C8-9B9D-C39AF33E9079}"/>
    <cellStyle name="Valuta 3 2 4 2 7" xfId="914" xr:uid="{00000000-0005-0000-0000-00005B090000}"/>
    <cellStyle name="Valuta 3 2 4 2 7 2" xfId="4385" xr:uid="{71E45FE6-A61D-4DE5-97A4-1003BC7199A3}"/>
    <cellStyle name="Valuta 3 2 4 2 8" xfId="3340" xr:uid="{E4D008B7-163E-44FE-BF61-9FE4F4C53885}"/>
    <cellStyle name="Valuta 3 2 4 3" xfId="289" xr:uid="{00000000-0005-0000-0000-00005C090000}"/>
    <cellStyle name="Valuta 3 2 4 3 2" xfId="686" xr:uid="{00000000-0005-0000-0000-00005D090000}"/>
    <cellStyle name="Valuta 3 2 4 3 2 2" xfId="2035" xr:uid="{00000000-0005-0000-0000-00005E090000}"/>
    <cellStyle name="Valuta 3 2 4 3 2 2 2" xfId="5362" xr:uid="{5CEC5647-6ADD-4E3C-89C4-4A2670581DE7}"/>
    <cellStyle name="Valuta 3 2 4 3 2 2 3" xfId="4257" xr:uid="{1E81870B-7E89-419B-9872-BBACCD50A6F4}"/>
    <cellStyle name="Valuta 3 2 4 3 2 3" xfId="1689" xr:uid="{00000000-0005-0000-0000-00005F090000}"/>
    <cellStyle name="Valuta 3 2 4 3 2 3 2" xfId="5020" xr:uid="{980F8C88-EB8B-4D82-93EB-D58040104EA9}"/>
    <cellStyle name="Valuta 3 2 4 3 2 3 3" xfId="3921" xr:uid="{8E411305-2F9F-4DE4-8921-C1F17FC104DE}"/>
    <cellStyle name="Valuta 3 2 4 3 2 4" xfId="1256" xr:uid="{00000000-0005-0000-0000-000060090000}"/>
    <cellStyle name="Valuta 3 2 4 3 2 4 2" xfId="4592" xr:uid="{5F6E5BE5-26B3-488F-9A6C-117423A5C3B2}"/>
    <cellStyle name="Valuta 3 2 4 3 2 5" xfId="3582" xr:uid="{63FF2C91-2601-488B-A153-79A16EACA6CD}"/>
    <cellStyle name="Valuta 3 2 4 3 3" xfId="1868" xr:uid="{00000000-0005-0000-0000-000061090000}"/>
    <cellStyle name="Valuta 3 2 4 3 3 2" xfId="5195" xr:uid="{0E50E8E8-9A9B-4F85-93FB-4B4E0D4D659E}"/>
    <cellStyle name="Valuta 3 2 4 3 3 3" xfId="4090" xr:uid="{14AE93A0-E09B-45A0-9019-371D4358B154}"/>
    <cellStyle name="Valuta 3 2 4 3 4" xfId="1476" xr:uid="{00000000-0005-0000-0000-000062090000}"/>
    <cellStyle name="Valuta 3 2 4 3 4 2" xfId="4807" xr:uid="{E881B665-75A7-4C36-999B-45B54F91FA71}"/>
    <cellStyle name="Valuta 3 2 4 3 4 3" xfId="3754" xr:uid="{11721410-4F16-4B1B-B204-766724D88D4C}"/>
    <cellStyle name="Valuta 3 2 4 3 5" xfId="965" xr:uid="{00000000-0005-0000-0000-000063090000}"/>
    <cellStyle name="Valuta 3 2 4 3 5 2" xfId="4425" xr:uid="{47B7752C-3B13-48FE-B74F-4E3C65924F99}"/>
    <cellStyle name="Valuta 3 2 4 3 6" xfId="3390" xr:uid="{AEE5E642-452F-465C-AD8F-5B7A61CDFE1F}"/>
    <cellStyle name="Valuta 3 2 4 4" xfId="512" xr:uid="{00000000-0005-0000-0000-000064090000}"/>
    <cellStyle name="Valuta 3 2 4 5" xfId="594" xr:uid="{00000000-0005-0000-0000-000065090000}"/>
    <cellStyle name="Valuta 3 2 4 5 2" xfId="1955" xr:uid="{00000000-0005-0000-0000-000066090000}"/>
    <cellStyle name="Valuta 3 2 4 5 2 2" xfId="5282" xr:uid="{86F4AD5B-9D08-4EE5-B017-4439CF93C5F0}"/>
    <cellStyle name="Valuta 3 2 4 5 2 3" xfId="4177" xr:uid="{0633D651-A76E-44BE-B843-BCE056201D27}"/>
    <cellStyle name="Valuta 3 2 4 5 3" xfId="1597" xr:uid="{00000000-0005-0000-0000-000067090000}"/>
    <cellStyle name="Valuta 3 2 4 5 3 2" xfId="4928" xr:uid="{8F756CE9-2573-4459-89FA-9C5C5FE0CB89}"/>
    <cellStyle name="Valuta 3 2 4 5 3 3" xfId="3841" xr:uid="{9998463C-30E0-4143-8E67-2906015AD68E}"/>
    <cellStyle name="Valuta 3 2 4 5 4" xfId="1164" xr:uid="{00000000-0005-0000-0000-000068090000}"/>
    <cellStyle name="Valuta 3 2 4 5 4 2" xfId="4512" xr:uid="{A0130E8E-BC45-4934-9DFB-0E8063306E4F}"/>
    <cellStyle name="Valuta 3 2 4 5 5" xfId="3490" xr:uid="{18CC2872-3E3D-40AF-A34E-54BC14CE3448}"/>
    <cellStyle name="Valuta 3 2 4 6" xfId="1788" xr:uid="{00000000-0005-0000-0000-000069090000}"/>
    <cellStyle name="Valuta 3 2 4 6 2" xfId="5115" xr:uid="{B594F24B-83DA-4F9C-B01A-0F478EFACFC8}"/>
    <cellStyle name="Valuta 3 2 4 6 3" xfId="4010" xr:uid="{D1239726-A99D-4CFD-8601-D33CDBE16977}"/>
    <cellStyle name="Valuta 3 2 4 7" xfId="1382" xr:uid="{00000000-0005-0000-0000-00006A090000}"/>
    <cellStyle name="Valuta 3 2 4 7 2" xfId="4713" xr:uid="{AA776437-5248-468E-AF79-C400827731DC}"/>
    <cellStyle name="Valuta 3 2 4 7 3" xfId="3674" xr:uid="{ABE636FE-4773-4FCE-9DE8-904CFE28E0AA}"/>
    <cellStyle name="Valuta 3 2 4 8" xfId="868" xr:uid="{00000000-0005-0000-0000-00006B090000}"/>
    <cellStyle name="Valuta 3 2 4 8 2" xfId="4345" xr:uid="{229B7610-5BD7-4E7E-BF40-A0259FC63CAF}"/>
    <cellStyle name="Valuta 3 2 4 9" xfId="3298" xr:uid="{847B8AE1-5F69-4BDE-BC2F-21CB25BDE45D}"/>
    <cellStyle name="Valuta 3 2 5" xfId="222" xr:uid="{00000000-0005-0000-0000-00006C090000}"/>
    <cellStyle name="Valuta 3 2 5 2" xfId="318" xr:uid="{00000000-0005-0000-0000-00006D090000}"/>
    <cellStyle name="Valuta 3 2 5 2 2" xfId="715" xr:uid="{00000000-0005-0000-0000-00006E090000}"/>
    <cellStyle name="Valuta 3 2 5 2 2 2" xfId="2059" xr:uid="{00000000-0005-0000-0000-00006F090000}"/>
    <cellStyle name="Valuta 3 2 5 2 2 2 2" xfId="5386" xr:uid="{20288855-38A3-41B1-B61D-7C85BDF3BC91}"/>
    <cellStyle name="Valuta 3 2 5 2 2 2 3" xfId="4281" xr:uid="{A205821B-95B1-4139-8A7E-6414FD0D0A7D}"/>
    <cellStyle name="Valuta 3 2 5 2 2 3" xfId="1718" xr:uid="{00000000-0005-0000-0000-000070090000}"/>
    <cellStyle name="Valuta 3 2 5 2 2 3 2" xfId="5049" xr:uid="{374FDEBB-4372-487D-AE03-72EB3FB29969}"/>
    <cellStyle name="Valuta 3 2 5 2 2 3 3" xfId="3945" xr:uid="{8EBD884D-C8D5-4E86-8DD7-5402CAE9E8A7}"/>
    <cellStyle name="Valuta 3 2 5 2 2 4" xfId="1285" xr:uid="{00000000-0005-0000-0000-000071090000}"/>
    <cellStyle name="Valuta 3 2 5 2 2 4 2" xfId="4616" xr:uid="{33CF8519-AB88-4AE0-B5B2-D9A0555721A1}"/>
    <cellStyle name="Valuta 3 2 5 2 2 5" xfId="3611" xr:uid="{C0DAE292-A051-476F-9E70-D62C5A550E34}"/>
    <cellStyle name="Valuta 3 2 5 2 3" xfId="1892" xr:uid="{00000000-0005-0000-0000-000072090000}"/>
    <cellStyle name="Valuta 3 2 5 2 3 2" xfId="5219" xr:uid="{BE245CF7-09F5-442E-89B7-1C6F462C905E}"/>
    <cellStyle name="Valuta 3 2 5 2 3 3" xfId="4114" xr:uid="{2A70276C-11D3-48B7-AACE-8BC6398C1A81}"/>
    <cellStyle name="Valuta 3 2 5 2 4" xfId="1505" xr:uid="{00000000-0005-0000-0000-000073090000}"/>
    <cellStyle name="Valuta 3 2 5 2 4 2" xfId="4836" xr:uid="{1369F892-6B5C-4911-9DAE-4F4B9FBFA03E}"/>
    <cellStyle name="Valuta 3 2 5 2 4 3" xfId="3778" xr:uid="{489F1202-09E6-4156-89D3-2DED0C6AE991}"/>
    <cellStyle name="Valuta 3 2 5 2 5" xfId="994" xr:uid="{00000000-0005-0000-0000-000074090000}"/>
    <cellStyle name="Valuta 3 2 5 2 5 2" xfId="4449" xr:uid="{733352C1-4C48-44F0-B2B4-8130419FB41F}"/>
    <cellStyle name="Valuta 3 2 5 2 6" xfId="3419" xr:uid="{312B2EB9-4CC0-4007-A810-75ACA44D958F}"/>
    <cellStyle name="Valuta 3 2 5 3" xfId="514" xr:uid="{00000000-0005-0000-0000-000075090000}"/>
    <cellStyle name="Valuta 3 2 5 4" xfId="620" xr:uid="{00000000-0005-0000-0000-000076090000}"/>
    <cellStyle name="Valuta 3 2 5 4 2" xfId="1979" xr:uid="{00000000-0005-0000-0000-000077090000}"/>
    <cellStyle name="Valuta 3 2 5 4 2 2" xfId="5306" xr:uid="{A8A12C86-13D3-4423-81EA-CAF751104555}"/>
    <cellStyle name="Valuta 3 2 5 4 2 3" xfId="4201" xr:uid="{6F99337A-FA56-4AE2-BDF8-5882C95ECBB9}"/>
    <cellStyle name="Valuta 3 2 5 4 3" xfId="1623" xr:uid="{00000000-0005-0000-0000-000078090000}"/>
    <cellStyle name="Valuta 3 2 5 4 3 2" xfId="4954" xr:uid="{AA7C666E-0EE4-4E34-845D-6B7A4657AA91}"/>
    <cellStyle name="Valuta 3 2 5 4 3 3" xfId="3865" xr:uid="{579E8512-6924-4851-B251-4CBB681389B2}"/>
    <cellStyle name="Valuta 3 2 5 4 4" xfId="1190" xr:uid="{00000000-0005-0000-0000-000079090000}"/>
    <cellStyle name="Valuta 3 2 5 4 4 2" xfId="4536" xr:uid="{4102ED7B-1CF2-46A1-9AED-6CF4633DBAF9}"/>
    <cellStyle name="Valuta 3 2 5 4 5" xfId="3516" xr:uid="{2932CAD9-D168-40D2-8C8E-80D56B3F7C61}"/>
    <cellStyle name="Valuta 3 2 5 5" xfId="1812" xr:uid="{00000000-0005-0000-0000-00007A090000}"/>
    <cellStyle name="Valuta 3 2 5 5 2" xfId="5139" xr:uid="{3D2F48A2-1D81-4202-BFAE-848E16D2A7B8}"/>
    <cellStyle name="Valuta 3 2 5 5 3" xfId="4034" xr:uid="{2A217DC1-84DE-4841-83DC-94F3A10EA503}"/>
    <cellStyle name="Valuta 3 2 5 6" xfId="1410" xr:uid="{00000000-0005-0000-0000-00007B090000}"/>
    <cellStyle name="Valuta 3 2 5 6 2" xfId="4741" xr:uid="{06A657C5-2C52-4194-AEAF-2FD05CAF962F}"/>
    <cellStyle name="Valuta 3 2 5 6 3" xfId="3698" xr:uid="{659C25A1-58FB-4DF7-9C92-10F37F46A077}"/>
    <cellStyle name="Valuta 3 2 5 7" xfId="898" xr:uid="{00000000-0005-0000-0000-00007C090000}"/>
    <cellStyle name="Valuta 3 2 5 7 2" xfId="4369" xr:uid="{D59ECD04-6DF2-471D-8ECE-45917BAC858C}"/>
    <cellStyle name="Valuta 3 2 5 8" xfId="3324" xr:uid="{5CC03A1F-951C-447F-B3A3-9DF7CD0A92B8}"/>
    <cellStyle name="Valuta 3 2 6" xfId="273" xr:uid="{00000000-0005-0000-0000-00007D090000}"/>
    <cellStyle name="Valuta 3 2 6 2" xfId="670" xr:uid="{00000000-0005-0000-0000-00007E090000}"/>
    <cellStyle name="Valuta 3 2 6 2 2" xfId="2019" xr:uid="{00000000-0005-0000-0000-00007F090000}"/>
    <cellStyle name="Valuta 3 2 6 2 2 2" xfId="5346" xr:uid="{1F86384A-D06E-4365-A1DD-566C9C012E0E}"/>
    <cellStyle name="Valuta 3 2 6 2 2 3" xfId="4241" xr:uid="{D7AD813F-1757-4309-8DE1-C28310C34E4D}"/>
    <cellStyle name="Valuta 3 2 6 2 3" xfId="1673" xr:uid="{00000000-0005-0000-0000-000080090000}"/>
    <cellStyle name="Valuta 3 2 6 2 3 2" xfId="5004" xr:uid="{84DA9C2B-5746-4C13-8559-25A435E8A445}"/>
    <cellStyle name="Valuta 3 2 6 2 3 3" xfId="3905" xr:uid="{651D5238-FECB-4EF6-B860-80DA41997C85}"/>
    <cellStyle name="Valuta 3 2 6 2 4" xfId="1240" xr:uid="{00000000-0005-0000-0000-000081090000}"/>
    <cellStyle name="Valuta 3 2 6 2 4 2" xfId="4576" xr:uid="{AFB4F7FF-A3CE-44E6-8CAC-9D0728E2A95C}"/>
    <cellStyle name="Valuta 3 2 6 2 5" xfId="3566" xr:uid="{CCA485A3-0778-45B2-A000-A61D6DBD3365}"/>
    <cellStyle name="Valuta 3 2 6 3" xfId="1852" xr:uid="{00000000-0005-0000-0000-000082090000}"/>
    <cellStyle name="Valuta 3 2 6 3 2" xfId="5179" xr:uid="{8C3EF487-1829-487F-86B0-706BC212DEE7}"/>
    <cellStyle name="Valuta 3 2 6 3 3" xfId="4074" xr:uid="{37B7B279-749A-48E9-B5F2-C7C8B21E8EFA}"/>
    <cellStyle name="Valuta 3 2 6 4" xfId="1460" xr:uid="{00000000-0005-0000-0000-000083090000}"/>
    <cellStyle name="Valuta 3 2 6 4 2" xfId="4791" xr:uid="{8C743960-5492-48C1-A652-3A10E04FC000}"/>
    <cellStyle name="Valuta 3 2 6 4 3" xfId="3738" xr:uid="{7422FD92-072C-4B59-823E-E7B2C0CEBA15}"/>
    <cellStyle name="Valuta 3 2 6 5" xfId="949" xr:uid="{00000000-0005-0000-0000-000084090000}"/>
    <cellStyle name="Valuta 3 2 6 5 2" xfId="4409" xr:uid="{06429CE5-61E6-4200-BE3C-9DFB196D2200}"/>
    <cellStyle name="Valuta 3 2 6 6" xfId="3374" xr:uid="{CD9F3DD8-A963-40A2-BFEE-B23C9A10AA11}"/>
    <cellStyle name="Valuta 3 2 7" xfId="505" xr:uid="{00000000-0005-0000-0000-000085090000}"/>
    <cellStyle name="Valuta 3 2 8" xfId="578" xr:uid="{00000000-0005-0000-0000-000086090000}"/>
    <cellStyle name="Valuta 3 2 8 2" xfId="1939" xr:uid="{00000000-0005-0000-0000-000087090000}"/>
    <cellStyle name="Valuta 3 2 8 2 2" xfId="5266" xr:uid="{34CF4C39-93CC-4A26-B410-72A76A9DAB7F}"/>
    <cellStyle name="Valuta 3 2 8 2 3" xfId="4161" xr:uid="{FD852087-4099-40A2-9AFC-2FDFA11FEB8C}"/>
    <cellStyle name="Valuta 3 2 8 3" xfId="1581" xr:uid="{00000000-0005-0000-0000-000088090000}"/>
    <cellStyle name="Valuta 3 2 8 3 2" xfId="4912" xr:uid="{F285D9CF-96D4-45A6-AFD5-5E81E13C93F8}"/>
    <cellStyle name="Valuta 3 2 8 3 3" xfId="3825" xr:uid="{887A130A-04CE-4A1F-8A80-B533378F9343}"/>
    <cellStyle name="Valuta 3 2 8 4" xfId="1148" xr:uid="{00000000-0005-0000-0000-000089090000}"/>
    <cellStyle name="Valuta 3 2 8 4 2" xfId="4496" xr:uid="{06BF111F-2486-4DBB-A118-C07DEAD48680}"/>
    <cellStyle name="Valuta 3 2 8 5" xfId="3474" xr:uid="{A96ECF18-8F6F-4DBF-9914-B9D3AFB01858}"/>
    <cellStyle name="Valuta 3 2 9" xfId="1772" xr:uid="{00000000-0005-0000-0000-00008A090000}"/>
    <cellStyle name="Valuta 3 2 9 2" xfId="5099" xr:uid="{960C15FA-461E-4A40-9A2F-F5BFA5AADFD3}"/>
    <cellStyle name="Valuta 3 2 9 3" xfId="3994" xr:uid="{2FE9017E-35CF-4D08-B013-13E876F72F71}"/>
    <cellStyle name="Valuta 3 3" xfId="178" xr:uid="{00000000-0005-0000-0000-00008B090000}"/>
    <cellStyle name="Valuta 3 3 10" xfId="855" xr:uid="{00000000-0005-0000-0000-00008C090000}"/>
    <cellStyle name="Valuta 3 3 10 2" xfId="4332" xr:uid="{D26624C1-84BA-47BA-9513-7877CDEBF239}"/>
    <cellStyle name="Valuta 3 3 11" xfId="3285" xr:uid="{CC1ECC5D-6D4F-4C85-A911-F1DDE76375D8}"/>
    <cellStyle name="Valuta 3 3 2" xfId="208" xr:uid="{00000000-0005-0000-0000-00008D090000}"/>
    <cellStyle name="Valuta 3 3 2 2" xfId="249" xr:uid="{00000000-0005-0000-0000-00008E090000}"/>
    <cellStyle name="Valuta 3 3 2 2 2" xfId="345" xr:uid="{00000000-0005-0000-0000-00008F090000}"/>
    <cellStyle name="Valuta 3 3 2 2 2 2" xfId="742" xr:uid="{00000000-0005-0000-0000-000090090000}"/>
    <cellStyle name="Valuta 3 3 2 2 2 2 2" xfId="2086" xr:uid="{00000000-0005-0000-0000-000091090000}"/>
    <cellStyle name="Valuta 3 3 2 2 2 2 2 2" xfId="5413" xr:uid="{EA6FACB9-7249-4147-BC0F-B59A63AB5733}"/>
    <cellStyle name="Valuta 3 3 2 2 2 2 2 3" xfId="4308" xr:uid="{45C06514-44BB-488D-B6C7-AD45885EB885}"/>
    <cellStyle name="Valuta 3 3 2 2 2 2 3" xfId="1745" xr:uid="{00000000-0005-0000-0000-000092090000}"/>
    <cellStyle name="Valuta 3 3 2 2 2 2 3 2" xfId="5076" xr:uid="{3FF8B030-7782-443D-B1E1-F73200DA6F82}"/>
    <cellStyle name="Valuta 3 3 2 2 2 2 3 3" xfId="3972" xr:uid="{83B55F9C-BF62-405B-BEA5-2186D3DE0DFF}"/>
    <cellStyle name="Valuta 3 3 2 2 2 2 4" xfId="1312" xr:uid="{00000000-0005-0000-0000-000093090000}"/>
    <cellStyle name="Valuta 3 3 2 2 2 2 4 2" xfId="4643" xr:uid="{FC80C62A-67D6-45CE-A3B7-17B161714BD8}"/>
    <cellStyle name="Valuta 3 3 2 2 2 2 5" xfId="3638" xr:uid="{C3336960-F057-4EAF-A6DC-D2C92B4E3241}"/>
    <cellStyle name="Valuta 3 3 2 2 2 3" xfId="1919" xr:uid="{00000000-0005-0000-0000-000094090000}"/>
    <cellStyle name="Valuta 3 3 2 2 2 3 2" xfId="5246" xr:uid="{331AB754-C027-4AD4-B822-82AE4A13DD13}"/>
    <cellStyle name="Valuta 3 3 2 2 2 3 3" xfId="4141" xr:uid="{C98274CC-12F1-4FD3-BFEB-8D9059C5B75D}"/>
    <cellStyle name="Valuta 3 3 2 2 2 4" xfId="1532" xr:uid="{00000000-0005-0000-0000-000095090000}"/>
    <cellStyle name="Valuta 3 3 2 2 2 4 2" xfId="4863" xr:uid="{AD28232D-8938-4AC3-BDA6-FE74515DB0F7}"/>
    <cellStyle name="Valuta 3 3 2 2 2 4 3" xfId="3805" xr:uid="{64FB3B93-161E-460A-BAC2-0F25D8065CC0}"/>
    <cellStyle name="Valuta 3 3 2 2 2 5" xfId="1021" xr:uid="{00000000-0005-0000-0000-000096090000}"/>
    <cellStyle name="Valuta 3 3 2 2 2 5 2" xfId="4476" xr:uid="{92C028B7-EA57-45A8-9939-5854B4BF57A3}"/>
    <cellStyle name="Valuta 3 3 2 2 2 6" xfId="3446" xr:uid="{D45372ED-BE56-49FD-B517-E0F6A5D1BABD}"/>
    <cellStyle name="Valuta 3 3 2 2 3" xfId="517" xr:uid="{00000000-0005-0000-0000-000097090000}"/>
    <cellStyle name="Valuta 3 3 2 2 4" xfId="647" xr:uid="{00000000-0005-0000-0000-000098090000}"/>
    <cellStyle name="Valuta 3 3 2 2 4 2" xfId="2006" xr:uid="{00000000-0005-0000-0000-000099090000}"/>
    <cellStyle name="Valuta 3 3 2 2 4 2 2" xfId="5333" xr:uid="{5A18CAF5-C09F-42D3-812A-0295BE463CC7}"/>
    <cellStyle name="Valuta 3 3 2 2 4 2 3" xfId="4228" xr:uid="{CDAB8DB3-9CCC-4056-AE32-30AA5FC3BE80}"/>
    <cellStyle name="Valuta 3 3 2 2 4 3" xfId="1650" xr:uid="{00000000-0005-0000-0000-00009A090000}"/>
    <cellStyle name="Valuta 3 3 2 2 4 3 2" xfId="4981" xr:uid="{586AFC62-11AB-461B-A978-82AFEBA9CF56}"/>
    <cellStyle name="Valuta 3 3 2 2 4 3 3" xfId="3892" xr:uid="{567432FB-52EB-42DE-A31E-B350CBAE4931}"/>
    <cellStyle name="Valuta 3 3 2 2 4 4" xfId="1217" xr:uid="{00000000-0005-0000-0000-00009B090000}"/>
    <cellStyle name="Valuta 3 3 2 2 4 4 2" xfId="4563" xr:uid="{610EAB73-D5CA-4BC6-8061-8C550D41C516}"/>
    <cellStyle name="Valuta 3 3 2 2 4 5" xfId="3543" xr:uid="{384E66C8-251D-4DFF-8F1D-A9113F14D21E}"/>
    <cellStyle name="Valuta 3 3 2 2 5" xfId="1839" xr:uid="{00000000-0005-0000-0000-00009C090000}"/>
    <cellStyle name="Valuta 3 3 2 2 5 2" xfId="5166" xr:uid="{9304C1F5-2DB3-4953-8D61-B65AA8A96131}"/>
    <cellStyle name="Valuta 3 3 2 2 5 3" xfId="4061" xr:uid="{02127803-4095-4F8B-9329-3A225E60C676}"/>
    <cellStyle name="Valuta 3 3 2 2 6" xfId="1437" xr:uid="{00000000-0005-0000-0000-00009D090000}"/>
    <cellStyle name="Valuta 3 3 2 2 6 2" xfId="4768" xr:uid="{A8A51B72-5371-44BD-AA03-F232E89A2025}"/>
    <cellStyle name="Valuta 3 3 2 2 6 3" xfId="3725" xr:uid="{5BE49141-D2D3-4D75-8D71-58E176669681}"/>
    <cellStyle name="Valuta 3 3 2 2 7" xfId="925" xr:uid="{00000000-0005-0000-0000-00009E090000}"/>
    <cellStyle name="Valuta 3 3 2 2 7 2" xfId="4396" xr:uid="{C8A6D05D-BFE6-4FEE-9014-B630E27D863D}"/>
    <cellStyle name="Valuta 3 3 2 2 8" xfId="3351" xr:uid="{B978102A-9BCC-4580-A9E3-365954A99F3D}"/>
    <cellStyle name="Valuta 3 3 2 3" xfId="305" xr:uid="{00000000-0005-0000-0000-00009F090000}"/>
    <cellStyle name="Valuta 3 3 2 3 2" xfId="702" xr:uid="{00000000-0005-0000-0000-0000A0090000}"/>
    <cellStyle name="Valuta 3 3 2 3 2 2" xfId="2046" xr:uid="{00000000-0005-0000-0000-0000A1090000}"/>
    <cellStyle name="Valuta 3 3 2 3 2 2 2" xfId="5373" xr:uid="{0CADA689-7337-4FE8-85C9-9E6E162C014A}"/>
    <cellStyle name="Valuta 3 3 2 3 2 2 3" xfId="4268" xr:uid="{D08F1DF3-DE8C-4C54-8076-C3BE3CD91019}"/>
    <cellStyle name="Valuta 3 3 2 3 2 3" xfId="1705" xr:uid="{00000000-0005-0000-0000-0000A2090000}"/>
    <cellStyle name="Valuta 3 3 2 3 2 3 2" xfId="5036" xr:uid="{FF778EE0-ECAC-44B9-A52F-B719381E240F}"/>
    <cellStyle name="Valuta 3 3 2 3 2 3 3" xfId="3932" xr:uid="{825229F3-6B96-4810-93E0-A1F05E580841}"/>
    <cellStyle name="Valuta 3 3 2 3 2 4" xfId="1272" xr:uid="{00000000-0005-0000-0000-0000A3090000}"/>
    <cellStyle name="Valuta 3 3 2 3 2 4 2" xfId="4603" xr:uid="{E0EC4B27-AD1C-4202-B4BB-5A60CA436456}"/>
    <cellStyle name="Valuta 3 3 2 3 2 5" xfId="3598" xr:uid="{3FA2B299-64F5-4331-B6DA-D96350CDED50}"/>
    <cellStyle name="Valuta 3 3 2 3 3" xfId="1879" xr:uid="{00000000-0005-0000-0000-0000A4090000}"/>
    <cellStyle name="Valuta 3 3 2 3 3 2" xfId="5206" xr:uid="{51CE9CC0-B49C-4D65-8289-840A609646E9}"/>
    <cellStyle name="Valuta 3 3 2 3 3 3" xfId="4101" xr:uid="{72EB6132-D930-47DA-AB28-15FCF995D466}"/>
    <cellStyle name="Valuta 3 3 2 3 4" xfId="1492" xr:uid="{00000000-0005-0000-0000-0000A5090000}"/>
    <cellStyle name="Valuta 3 3 2 3 4 2" xfId="4823" xr:uid="{A791CB9C-3804-4133-BCB7-B374E50147DC}"/>
    <cellStyle name="Valuta 3 3 2 3 4 3" xfId="3765" xr:uid="{BE97F4E1-90CE-48DB-87F4-31B0636667ED}"/>
    <cellStyle name="Valuta 3 3 2 3 5" xfId="981" xr:uid="{00000000-0005-0000-0000-0000A6090000}"/>
    <cellStyle name="Valuta 3 3 2 3 5 2" xfId="4436" xr:uid="{5E7AFEB1-B205-4335-9630-B0FA5278DBE5}"/>
    <cellStyle name="Valuta 3 3 2 3 6" xfId="3406" xr:uid="{478EB244-9E40-4B8F-BBD1-DC2F17A0E9C7}"/>
    <cellStyle name="Valuta 3 3 2 4" xfId="516" xr:uid="{00000000-0005-0000-0000-0000A7090000}"/>
    <cellStyle name="Valuta 3 3 2 5" xfId="607" xr:uid="{00000000-0005-0000-0000-0000A8090000}"/>
    <cellStyle name="Valuta 3 3 2 5 2" xfId="1966" xr:uid="{00000000-0005-0000-0000-0000A9090000}"/>
    <cellStyle name="Valuta 3 3 2 5 2 2" xfId="5293" xr:uid="{B67C6186-DFE9-4C6C-811E-A0FD78B2A149}"/>
    <cellStyle name="Valuta 3 3 2 5 2 3" xfId="4188" xr:uid="{68BADA7E-2041-4681-B864-FCB7C7EBFCF6}"/>
    <cellStyle name="Valuta 3 3 2 5 3" xfId="1610" xr:uid="{00000000-0005-0000-0000-0000AA090000}"/>
    <cellStyle name="Valuta 3 3 2 5 3 2" xfId="4941" xr:uid="{5A0B69A4-E78D-4676-94F8-AB5DC3774129}"/>
    <cellStyle name="Valuta 3 3 2 5 3 3" xfId="3852" xr:uid="{EB282C54-595C-43E9-B923-A3ECC4D27CCC}"/>
    <cellStyle name="Valuta 3 3 2 5 4" xfId="1177" xr:uid="{00000000-0005-0000-0000-0000AB090000}"/>
    <cellStyle name="Valuta 3 3 2 5 4 2" xfId="4523" xr:uid="{2DDCCE31-0582-4A95-9F5B-72AE396FA1C5}"/>
    <cellStyle name="Valuta 3 3 2 5 5" xfId="3503" xr:uid="{9FECA5C5-30F8-40DD-99F4-1814BDA1117F}"/>
    <cellStyle name="Valuta 3 3 2 6" xfId="1799" xr:uid="{00000000-0005-0000-0000-0000AC090000}"/>
    <cellStyle name="Valuta 3 3 2 6 2" xfId="5126" xr:uid="{6A672DA9-0FBE-4989-820E-29AE3545C28F}"/>
    <cellStyle name="Valuta 3 3 2 6 3" xfId="4021" xr:uid="{402C78EC-CDFA-4202-9F46-0ACED4B5CA33}"/>
    <cellStyle name="Valuta 3 3 2 7" xfId="1397" xr:uid="{00000000-0005-0000-0000-0000AD090000}"/>
    <cellStyle name="Valuta 3 3 2 7 2" xfId="4728" xr:uid="{EE7987E1-588E-40BB-9922-9BB0EE9E9D1C}"/>
    <cellStyle name="Valuta 3 3 2 7 3" xfId="3685" xr:uid="{377EE76A-8B81-4C36-BB55-8CB0C45E0CD1}"/>
    <cellStyle name="Valuta 3 3 2 8" xfId="884" xr:uid="{00000000-0005-0000-0000-0000AE090000}"/>
    <cellStyle name="Valuta 3 3 2 8 2" xfId="4356" xr:uid="{3C062375-2082-4127-B26C-FC6F0885E472}"/>
    <cellStyle name="Valuta 3 3 2 9" xfId="3311" xr:uid="{E1DE9EC0-B78B-46B4-A0BD-6EA45B79DA77}"/>
    <cellStyle name="Valuta 3 3 3" xfId="194" xr:uid="{00000000-0005-0000-0000-0000AF090000}"/>
    <cellStyle name="Valuta 3 3 3 2" xfId="241" xr:uid="{00000000-0005-0000-0000-0000B0090000}"/>
    <cellStyle name="Valuta 3 3 3 2 2" xfId="337" xr:uid="{00000000-0005-0000-0000-0000B1090000}"/>
    <cellStyle name="Valuta 3 3 3 2 2 2" xfId="734" xr:uid="{00000000-0005-0000-0000-0000B2090000}"/>
    <cellStyle name="Valuta 3 3 3 2 2 2 2" xfId="2078" xr:uid="{00000000-0005-0000-0000-0000B3090000}"/>
    <cellStyle name="Valuta 3 3 3 2 2 2 2 2" xfId="5405" xr:uid="{D7A12129-7735-4333-9EAB-37B7B98CA609}"/>
    <cellStyle name="Valuta 3 3 3 2 2 2 2 3" xfId="4300" xr:uid="{F8A637BB-1303-4C2D-8EC4-7183EEB9A38C}"/>
    <cellStyle name="Valuta 3 3 3 2 2 2 3" xfId="1737" xr:uid="{00000000-0005-0000-0000-0000B4090000}"/>
    <cellStyle name="Valuta 3 3 3 2 2 2 3 2" xfId="5068" xr:uid="{D16FE70F-6758-46A6-B247-FF44C3BD3196}"/>
    <cellStyle name="Valuta 3 3 3 2 2 2 3 3" xfId="3964" xr:uid="{8C6C5242-C837-4233-98D6-5D1ED3E30C68}"/>
    <cellStyle name="Valuta 3 3 3 2 2 2 4" xfId="1304" xr:uid="{00000000-0005-0000-0000-0000B5090000}"/>
    <cellStyle name="Valuta 3 3 3 2 2 2 4 2" xfId="4635" xr:uid="{C8D13C4C-8365-45B0-90F4-8B327B7B65A2}"/>
    <cellStyle name="Valuta 3 3 3 2 2 2 5" xfId="3630" xr:uid="{93BD415E-D7AE-43BC-83AB-2BD0AD23A1EE}"/>
    <cellStyle name="Valuta 3 3 3 2 2 3" xfId="1911" xr:uid="{00000000-0005-0000-0000-0000B6090000}"/>
    <cellStyle name="Valuta 3 3 3 2 2 3 2" xfId="5238" xr:uid="{739E1281-23BF-4D41-A690-492336D87BA4}"/>
    <cellStyle name="Valuta 3 3 3 2 2 3 3" xfId="4133" xr:uid="{4C7F32F8-2365-4249-A678-1220969ECC37}"/>
    <cellStyle name="Valuta 3 3 3 2 2 4" xfId="1524" xr:uid="{00000000-0005-0000-0000-0000B7090000}"/>
    <cellStyle name="Valuta 3 3 3 2 2 4 2" xfId="4855" xr:uid="{36B8FF07-7924-43FD-A2FC-04B1B0323B4A}"/>
    <cellStyle name="Valuta 3 3 3 2 2 4 3" xfId="3797" xr:uid="{4BF7EA04-70D7-431E-BB9A-00DBCE2F0DF4}"/>
    <cellStyle name="Valuta 3 3 3 2 2 5" xfId="1013" xr:uid="{00000000-0005-0000-0000-0000B8090000}"/>
    <cellStyle name="Valuta 3 3 3 2 2 5 2" xfId="4468" xr:uid="{8434E591-7BFE-4FEC-9DEB-98C69224E568}"/>
    <cellStyle name="Valuta 3 3 3 2 2 6" xfId="3438" xr:uid="{0EE47E11-E70B-4907-8786-349CFBA8E790}"/>
    <cellStyle name="Valuta 3 3 3 2 3" xfId="519" xr:uid="{00000000-0005-0000-0000-0000B9090000}"/>
    <cellStyle name="Valuta 3 3 3 2 4" xfId="639" xr:uid="{00000000-0005-0000-0000-0000BA090000}"/>
    <cellStyle name="Valuta 3 3 3 2 4 2" xfId="1998" xr:uid="{00000000-0005-0000-0000-0000BB090000}"/>
    <cellStyle name="Valuta 3 3 3 2 4 2 2" xfId="5325" xr:uid="{AE278BF9-22A7-4071-A312-AEAF4C6FFAC5}"/>
    <cellStyle name="Valuta 3 3 3 2 4 2 3" xfId="4220" xr:uid="{33C6F6D1-C15C-4F35-A6CF-1BC3611ED22F}"/>
    <cellStyle name="Valuta 3 3 3 2 4 3" xfId="1642" xr:uid="{00000000-0005-0000-0000-0000BC090000}"/>
    <cellStyle name="Valuta 3 3 3 2 4 3 2" xfId="4973" xr:uid="{B20423C6-88DB-46A8-8CC9-ECA69C21F458}"/>
    <cellStyle name="Valuta 3 3 3 2 4 3 3" xfId="3884" xr:uid="{2898BED2-16FD-49E4-AB59-E159D9817AC7}"/>
    <cellStyle name="Valuta 3 3 3 2 4 4" xfId="1209" xr:uid="{00000000-0005-0000-0000-0000BD090000}"/>
    <cellStyle name="Valuta 3 3 3 2 4 4 2" xfId="4555" xr:uid="{4035F975-76EC-4D9A-AB4B-712F326D30CF}"/>
    <cellStyle name="Valuta 3 3 3 2 4 5" xfId="3535" xr:uid="{FBF186E7-88E0-43E7-A768-1E0A48F3011D}"/>
    <cellStyle name="Valuta 3 3 3 2 5" xfId="1831" xr:uid="{00000000-0005-0000-0000-0000BE090000}"/>
    <cellStyle name="Valuta 3 3 3 2 5 2" xfId="5158" xr:uid="{B93AAEEB-75E9-4B02-98AF-70FD0E8B3790}"/>
    <cellStyle name="Valuta 3 3 3 2 5 3" xfId="4053" xr:uid="{7EB4965A-A9DF-462E-BC2C-5BE66EB70559}"/>
    <cellStyle name="Valuta 3 3 3 2 6" xfId="1429" xr:uid="{00000000-0005-0000-0000-0000BF090000}"/>
    <cellStyle name="Valuta 3 3 3 2 6 2" xfId="4760" xr:uid="{5CC372A4-B5CD-48BD-A022-3A523DA9FAAD}"/>
    <cellStyle name="Valuta 3 3 3 2 6 3" xfId="3717" xr:uid="{22414294-6FC0-4C53-A869-B3E25C72B360}"/>
    <cellStyle name="Valuta 3 3 3 2 7" xfId="917" xr:uid="{00000000-0005-0000-0000-0000C0090000}"/>
    <cellStyle name="Valuta 3 3 3 2 7 2" xfId="4388" xr:uid="{4A0BB690-675F-427A-8265-4A7D1BE1E0E5}"/>
    <cellStyle name="Valuta 3 3 3 2 8" xfId="3343" xr:uid="{7D58E405-E1ED-4042-84A0-87F6CEC15CC6}"/>
    <cellStyle name="Valuta 3 3 3 3" xfId="292" xr:uid="{00000000-0005-0000-0000-0000C1090000}"/>
    <cellStyle name="Valuta 3 3 3 3 2" xfId="689" xr:uid="{00000000-0005-0000-0000-0000C2090000}"/>
    <cellStyle name="Valuta 3 3 3 3 2 2" xfId="2038" xr:uid="{00000000-0005-0000-0000-0000C3090000}"/>
    <cellStyle name="Valuta 3 3 3 3 2 2 2" xfId="5365" xr:uid="{B1FE603C-DB3B-4569-A322-883FFAD03F1D}"/>
    <cellStyle name="Valuta 3 3 3 3 2 2 3" xfId="4260" xr:uid="{F9C71865-0475-4682-AF2E-80BE95682AFE}"/>
    <cellStyle name="Valuta 3 3 3 3 2 3" xfId="1692" xr:uid="{00000000-0005-0000-0000-0000C4090000}"/>
    <cellStyle name="Valuta 3 3 3 3 2 3 2" xfId="5023" xr:uid="{75D0F255-8047-4A1E-BA6B-DFFE7DA490CF}"/>
    <cellStyle name="Valuta 3 3 3 3 2 3 3" xfId="3924" xr:uid="{80E27DDA-1254-46F3-BCD9-8E79041334A1}"/>
    <cellStyle name="Valuta 3 3 3 3 2 4" xfId="1259" xr:uid="{00000000-0005-0000-0000-0000C5090000}"/>
    <cellStyle name="Valuta 3 3 3 3 2 4 2" xfId="4595" xr:uid="{FA97AEF2-89D6-4528-B733-DBE3255D8D12}"/>
    <cellStyle name="Valuta 3 3 3 3 2 5" xfId="3585" xr:uid="{8F44DC89-0805-45B2-83BF-B23AD512EA2F}"/>
    <cellStyle name="Valuta 3 3 3 3 3" xfId="1871" xr:uid="{00000000-0005-0000-0000-0000C6090000}"/>
    <cellStyle name="Valuta 3 3 3 3 3 2" xfId="5198" xr:uid="{410FDE08-0512-4A3A-8DE9-5595D9C18683}"/>
    <cellStyle name="Valuta 3 3 3 3 3 3" xfId="4093" xr:uid="{6F65D71C-0F9A-4388-9EB5-6D3336DC888B}"/>
    <cellStyle name="Valuta 3 3 3 3 4" xfId="1479" xr:uid="{00000000-0005-0000-0000-0000C7090000}"/>
    <cellStyle name="Valuta 3 3 3 3 4 2" xfId="4810" xr:uid="{7121CE88-746A-4D0B-BF6C-4BE03A8977ED}"/>
    <cellStyle name="Valuta 3 3 3 3 4 3" xfId="3757" xr:uid="{31F96532-265A-479C-8163-278B269ECBB1}"/>
    <cellStyle name="Valuta 3 3 3 3 5" xfId="968" xr:uid="{00000000-0005-0000-0000-0000C8090000}"/>
    <cellStyle name="Valuta 3 3 3 3 5 2" xfId="4428" xr:uid="{EAD264C0-232C-41A6-A38D-87FF39D62B0F}"/>
    <cellStyle name="Valuta 3 3 3 3 6" xfId="3393" xr:uid="{FB2DA0E5-6943-4E8A-B5AB-809A042BD066}"/>
    <cellStyle name="Valuta 3 3 3 4" xfId="518" xr:uid="{00000000-0005-0000-0000-0000C9090000}"/>
    <cellStyle name="Valuta 3 3 3 5" xfId="597" xr:uid="{00000000-0005-0000-0000-0000CA090000}"/>
    <cellStyle name="Valuta 3 3 3 5 2" xfId="1958" xr:uid="{00000000-0005-0000-0000-0000CB090000}"/>
    <cellStyle name="Valuta 3 3 3 5 2 2" xfId="5285" xr:uid="{A99DB943-7208-43AB-9FB8-973D876D51AB}"/>
    <cellStyle name="Valuta 3 3 3 5 2 3" xfId="4180" xr:uid="{36C18174-9CEB-4CB4-BAFB-E9A1CF38478F}"/>
    <cellStyle name="Valuta 3 3 3 5 3" xfId="1600" xr:uid="{00000000-0005-0000-0000-0000CC090000}"/>
    <cellStyle name="Valuta 3 3 3 5 3 2" xfId="4931" xr:uid="{FEBB485B-8250-488D-950F-1E93E4D0A1FF}"/>
    <cellStyle name="Valuta 3 3 3 5 3 3" xfId="3844" xr:uid="{147EDFCF-9736-425E-950B-345840E66DD3}"/>
    <cellStyle name="Valuta 3 3 3 5 4" xfId="1167" xr:uid="{00000000-0005-0000-0000-0000CD090000}"/>
    <cellStyle name="Valuta 3 3 3 5 4 2" xfId="4515" xr:uid="{4FAC2861-F4F2-4BC9-96D5-6C16D9BE5702}"/>
    <cellStyle name="Valuta 3 3 3 5 5" xfId="3493" xr:uid="{48649A37-C98B-468D-9C87-713F41D7795D}"/>
    <cellStyle name="Valuta 3 3 3 6" xfId="1791" xr:uid="{00000000-0005-0000-0000-0000CE090000}"/>
    <cellStyle name="Valuta 3 3 3 6 2" xfId="5118" xr:uid="{C2B0E6E0-233F-4EE8-8E24-66A810BCBE50}"/>
    <cellStyle name="Valuta 3 3 3 6 3" xfId="4013" xr:uid="{459CE124-C9FF-43C8-89B1-0BBE9F3EB35C}"/>
    <cellStyle name="Valuta 3 3 3 7" xfId="1385" xr:uid="{00000000-0005-0000-0000-0000CF090000}"/>
    <cellStyle name="Valuta 3 3 3 7 2" xfId="4716" xr:uid="{1A880AE7-9102-4984-9C8B-FCE69DCAD0C2}"/>
    <cellStyle name="Valuta 3 3 3 7 3" xfId="3677" xr:uid="{3EAB5C69-4C9A-4E8F-A139-B7B617BF7F69}"/>
    <cellStyle name="Valuta 3 3 3 8" xfId="871" xr:uid="{00000000-0005-0000-0000-0000D0090000}"/>
    <cellStyle name="Valuta 3 3 3 8 2" xfId="4348" xr:uid="{6C82E72C-C37D-4134-8B8F-9688C567CF46}"/>
    <cellStyle name="Valuta 3 3 3 9" xfId="3301" xr:uid="{F9288A63-4C76-4D45-9012-69258EC319B3}"/>
    <cellStyle name="Valuta 3 3 4" xfId="225" xr:uid="{00000000-0005-0000-0000-0000D1090000}"/>
    <cellStyle name="Valuta 3 3 4 2" xfId="321" xr:uid="{00000000-0005-0000-0000-0000D2090000}"/>
    <cellStyle name="Valuta 3 3 4 2 2" xfId="718" xr:uid="{00000000-0005-0000-0000-0000D3090000}"/>
    <cellStyle name="Valuta 3 3 4 2 2 2" xfId="2062" xr:uid="{00000000-0005-0000-0000-0000D4090000}"/>
    <cellStyle name="Valuta 3 3 4 2 2 2 2" xfId="5389" xr:uid="{15053636-5C75-409C-BF1E-C4CF5DD8C64C}"/>
    <cellStyle name="Valuta 3 3 4 2 2 2 3" xfId="4284" xr:uid="{27513C02-59DE-4A3F-9A0F-3A7FF0CB85C5}"/>
    <cellStyle name="Valuta 3 3 4 2 2 3" xfId="1721" xr:uid="{00000000-0005-0000-0000-0000D5090000}"/>
    <cellStyle name="Valuta 3 3 4 2 2 3 2" xfId="5052" xr:uid="{C7CBDF94-3053-4CC8-84C7-4079D212A1EA}"/>
    <cellStyle name="Valuta 3 3 4 2 2 3 3" xfId="3948" xr:uid="{751577A9-AA25-4C41-8AA7-367B346F6A78}"/>
    <cellStyle name="Valuta 3 3 4 2 2 4" xfId="1288" xr:uid="{00000000-0005-0000-0000-0000D6090000}"/>
    <cellStyle name="Valuta 3 3 4 2 2 4 2" xfId="4619" xr:uid="{3BD541C7-CA75-44F3-9648-A923D51A99C8}"/>
    <cellStyle name="Valuta 3 3 4 2 2 5" xfId="3614" xr:uid="{B1CC5739-193B-4E26-9D4C-EF3DE898E506}"/>
    <cellStyle name="Valuta 3 3 4 2 3" xfId="1895" xr:uid="{00000000-0005-0000-0000-0000D7090000}"/>
    <cellStyle name="Valuta 3 3 4 2 3 2" xfId="5222" xr:uid="{E694E192-838D-408B-9DF4-774DE4F94BE2}"/>
    <cellStyle name="Valuta 3 3 4 2 3 3" xfId="4117" xr:uid="{129BA764-4B46-45B1-84CD-6FFF9EB1DC75}"/>
    <cellStyle name="Valuta 3 3 4 2 4" xfId="1508" xr:uid="{00000000-0005-0000-0000-0000D8090000}"/>
    <cellStyle name="Valuta 3 3 4 2 4 2" xfId="4839" xr:uid="{21863E96-0EDA-4D75-929E-0793B3F334C4}"/>
    <cellStyle name="Valuta 3 3 4 2 4 3" xfId="3781" xr:uid="{BF51E8A4-B8F1-49EF-9CFF-49DE947C8DA7}"/>
    <cellStyle name="Valuta 3 3 4 2 5" xfId="997" xr:uid="{00000000-0005-0000-0000-0000D9090000}"/>
    <cellStyle name="Valuta 3 3 4 2 5 2" xfId="4452" xr:uid="{87A13433-1174-471D-9661-356E377BC322}"/>
    <cellStyle name="Valuta 3 3 4 2 6" xfId="3422" xr:uid="{32688E58-16AC-4F5D-B87D-611C58217A3E}"/>
    <cellStyle name="Valuta 3 3 4 3" xfId="520" xr:uid="{00000000-0005-0000-0000-0000DA090000}"/>
    <cellStyle name="Valuta 3 3 4 4" xfId="623" xr:uid="{00000000-0005-0000-0000-0000DB090000}"/>
    <cellStyle name="Valuta 3 3 4 4 2" xfId="1982" xr:uid="{00000000-0005-0000-0000-0000DC090000}"/>
    <cellStyle name="Valuta 3 3 4 4 2 2" xfId="5309" xr:uid="{9E05D98A-4690-4390-BA3A-1021D787BBC2}"/>
    <cellStyle name="Valuta 3 3 4 4 2 3" xfId="4204" xr:uid="{9A25E264-ED4E-44A7-A9C5-5865A287BA56}"/>
    <cellStyle name="Valuta 3 3 4 4 3" xfId="1626" xr:uid="{00000000-0005-0000-0000-0000DD090000}"/>
    <cellStyle name="Valuta 3 3 4 4 3 2" xfId="4957" xr:uid="{4BEF2A6D-0D7C-4A48-9013-A0E65E8FCE14}"/>
    <cellStyle name="Valuta 3 3 4 4 3 3" xfId="3868" xr:uid="{36A7D29F-3064-4E72-A93D-C9A8776D808F}"/>
    <cellStyle name="Valuta 3 3 4 4 4" xfId="1193" xr:uid="{00000000-0005-0000-0000-0000DE090000}"/>
    <cellStyle name="Valuta 3 3 4 4 4 2" xfId="4539" xr:uid="{477B4B07-4C4B-4697-AF74-0620A4595E65}"/>
    <cellStyle name="Valuta 3 3 4 4 5" xfId="3519" xr:uid="{4E9009F3-5C90-4987-8274-F6B1CFBF25FE}"/>
    <cellStyle name="Valuta 3 3 4 5" xfId="1815" xr:uid="{00000000-0005-0000-0000-0000DF090000}"/>
    <cellStyle name="Valuta 3 3 4 5 2" xfId="5142" xr:uid="{DEAAA516-8463-40F8-83F4-06F5BAF7A348}"/>
    <cellStyle name="Valuta 3 3 4 5 3" xfId="4037" xr:uid="{9318EF37-897C-440A-9BE3-F8EAA6FE053E}"/>
    <cellStyle name="Valuta 3 3 4 6" xfId="1413" xr:uid="{00000000-0005-0000-0000-0000E0090000}"/>
    <cellStyle name="Valuta 3 3 4 6 2" xfId="4744" xr:uid="{CF6522E0-4CEC-4224-B9E9-FBAC6880BEF3}"/>
    <cellStyle name="Valuta 3 3 4 6 3" xfId="3701" xr:uid="{CEDEA711-CBC2-4B48-A8C6-F315FF314037}"/>
    <cellStyle name="Valuta 3 3 4 7" xfId="901" xr:uid="{00000000-0005-0000-0000-0000E1090000}"/>
    <cellStyle name="Valuta 3 3 4 7 2" xfId="4372" xr:uid="{555FFE32-6896-4686-B6EE-8AE49D334408}"/>
    <cellStyle name="Valuta 3 3 4 8" xfId="3327" xr:uid="{807D0193-8DFE-4AAC-B4CC-AEB5EA175983}"/>
    <cellStyle name="Valuta 3 3 5" xfId="276" xr:uid="{00000000-0005-0000-0000-0000E2090000}"/>
    <cellStyle name="Valuta 3 3 5 2" xfId="673" xr:uid="{00000000-0005-0000-0000-0000E3090000}"/>
    <cellStyle name="Valuta 3 3 5 2 2" xfId="2022" xr:uid="{00000000-0005-0000-0000-0000E4090000}"/>
    <cellStyle name="Valuta 3 3 5 2 2 2" xfId="5349" xr:uid="{37E05005-2F22-49DE-967D-763E66079559}"/>
    <cellStyle name="Valuta 3 3 5 2 2 3" xfId="4244" xr:uid="{9F472871-882B-4BF7-9A35-008D86E16DBD}"/>
    <cellStyle name="Valuta 3 3 5 2 3" xfId="1676" xr:uid="{00000000-0005-0000-0000-0000E5090000}"/>
    <cellStyle name="Valuta 3 3 5 2 3 2" xfId="5007" xr:uid="{7EED9E5F-F69B-47DD-8A15-49DA3787A582}"/>
    <cellStyle name="Valuta 3 3 5 2 3 3" xfId="3908" xr:uid="{1E338E0D-F9C1-464A-9C3F-9D2B597F8526}"/>
    <cellStyle name="Valuta 3 3 5 2 4" xfId="1243" xr:uid="{00000000-0005-0000-0000-0000E6090000}"/>
    <cellStyle name="Valuta 3 3 5 2 4 2" xfId="4579" xr:uid="{54084EA3-2EE9-439E-B9D3-BD7EB5C49425}"/>
    <cellStyle name="Valuta 3 3 5 2 5" xfId="3569" xr:uid="{37641510-BF0A-46F3-AD70-F16491E86A67}"/>
    <cellStyle name="Valuta 3 3 5 3" xfId="1855" xr:uid="{00000000-0005-0000-0000-0000E7090000}"/>
    <cellStyle name="Valuta 3 3 5 3 2" xfId="5182" xr:uid="{225B70C8-BFAA-4183-9911-20A51EE559B7}"/>
    <cellStyle name="Valuta 3 3 5 3 3" xfId="4077" xr:uid="{C5171B03-068E-43C1-92D8-FD55F5EA699E}"/>
    <cellStyle name="Valuta 3 3 5 4" xfId="1463" xr:uid="{00000000-0005-0000-0000-0000E8090000}"/>
    <cellStyle name="Valuta 3 3 5 4 2" xfId="4794" xr:uid="{B733401B-370D-4807-9215-58EE81AC0DD9}"/>
    <cellStyle name="Valuta 3 3 5 4 3" xfId="3741" xr:uid="{4F3B8B84-202A-4525-A4D1-748DE6429C82}"/>
    <cellStyle name="Valuta 3 3 5 5" xfId="952" xr:uid="{00000000-0005-0000-0000-0000E9090000}"/>
    <cellStyle name="Valuta 3 3 5 5 2" xfId="4412" xr:uid="{37ECCE4B-2B71-431A-A07D-35CE2FD0B3A3}"/>
    <cellStyle name="Valuta 3 3 5 6" xfId="3377" xr:uid="{780ED971-D4BC-4408-BA7A-A2C1C615CABF}"/>
    <cellStyle name="Valuta 3 3 6" xfId="515" xr:uid="{00000000-0005-0000-0000-0000EA090000}"/>
    <cellStyle name="Valuta 3 3 7" xfId="581" xr:uid="{00000000-0005-0000-0000-0000EB090000}"/>
    <cellStyle name="Valuta 3 3 7 2" xfId="1942" xr:uid="{00000000-0005-0000-0000-0000EC090000}"/>
    <cellStyle name="Valuta 3 3 7 2 2" xfId="5269" xr:uid="{467AB359-70F6-4D66-8B3D-F6B1CB4332F3}"/>
    <cellStyle name="Valuta 3 3 7 2 3" xfId="4164" xr:uid="{F9ACC315-4A29-48CC-8FD3-B7BA6036CEC7}"/>
    <cellStyle name="Valuta 3 3 7 3" xfId="1584" xr:uid="{00000000-0005-0000-0000-0000ED090000}"/>
    <cellStyle name="Valuta 3 3 7 3 2" xfId="4915" xr:uid="{124AAEB0-B325-4F6F-BFB2-32D4883DD756}"/>
    <cellStyle name="Valuta 3 3 7 3 3" xfId="3828" xr:uid="{86F07524-E813-4395-8914-A2D9DEDDF6CA}"/>
    <cellStyle name="Valuta 3 3 7 4" xfId="1151" xr:uid="{00000000-0005-0000-0000-0000EE090000}"/>
    <cellStyle name="Valuta 3 3 7 4 2" xfId="4499" xr:uid="{182CF5C6-5BF8-4DDD-854A-75BDB20476DC}"/>
    <cellStyle name="Valuta 3 3 7 5" xfId="3477" xr:uid="{3760E1DF-3E30-44D8-B6B5-D7BCDAAF16F3}"/>
    <cellStyle name="Valuta 3 3 8" xfId="1775" xr:uid="{00000000-0005-0000-0000-0000EF090000}"/>
    <cellStyle name="Valuta 3 3 8 2" xfId="5102" xr:uid="{8FAADFF6-CF04-4019-9D11-99AD0D561B88}"/>
    <cellStyle name="Valuta 3 3 8 3" xfId="3997" xr:uid="{4C31F73F-B237-4CD6-BF21-0233E45E1C18}"/>
    <cellStyle name="Valuta 3 3 9" xfId="1369" xr:uid="{00000000-0005-0000-0000-0000F0090000}"/>
    <cellStyle name="Valuta 3 3 9 2" xfId="4700" xr:uid="{80AA1DB8-90B3-4A6C-A9D2-05296D76F795}"/>
    <cellStyle name="Valuta 3 3 9 3" xfId="3661" xr:uid="{BC114524-1BB4-4CBA-B21C-75BF2D0F3C46}"/>
    <cellStyle name="Valuta 3 4" xfId="180" xr:uid="{00000000-0005-0000-0000-0000F1090000}"/>
    <cellStyle name="Valuta 3 4 10" xfId="3287" xr:uid="{821F0B4A-ECD2-4943-9D66-9FD4F31BC3F4}"/>
    <cellStyle name="Valuta 3 4 2" xfId="210" xr:uid="{00000000-0005-0000-0000-0000F2090000}"/>
    <cellStyle name="Valuta 3 4 2 2" xfId="251" xr:uid="{00000000-0005-0000-0000-0000F3090000}"/>
    <cellStyle name="Valuta 3 4 2 2 2" xfId="347" xr:uid="{00000000-0005-0000-0000-0000F4090000}"/>
    <cellStyle name="Valuta 3 4 2 2 2 2" xfId="744" xr:uid="{00000000-0005-0000-0000-0000F5090000}"/>
    <cellStyle name="Valuta 3 4 2 2 2 2 2" xfId="2088" xr:uid="{00000000-0005-0000-0000-0000F6090000}"/>
    <cellStyle name="Valuta 3 4 2 2 2 2 2 2" xfId="5415" xr:uid="{07701098-FC43-4AE8-9187-EF5EDF63660F}"/>
    <cellStyle name="Valuta 3 4 2 2 2 2 2 3" xfId="4310" xr:uid="{0890F581-3E75-4D5D-9435-0AB3657F4E48}"/>
    <cellStyle name="Valuta 3 4 2 2 2 2 3" xfId="1747" xr:uid="{00000000-0005-0000-0000-0000F7090000}"/>
    <cellStyle name="Valuta 3 4 2 2 2 2 3 2" xfId="5078" xr:uid="{41FC1B39-A48C-40C0-9A2D-BDEC511FACEB}"/>
    <cellStyle name="Valuta 3 4 2 2 2 2 3 3" xfId="3974" xr:uid="{45F1776A-6599-450A-9EE4-3DCCA7F689FA}"/>
    <cellStyle name="Valuta 3 4 2 2 2 2 4" xfId="1314" xr:uid="{00000000-0005-0000-0000-0000F8090000}"/>
    <cellStyle name="Valuta 3 4 2 2 2 2 4 2" xfId="4645" xr:uid="{BBEBB225-D931-4956-9335-12F88B20F3B8}"/>
    <cellStyle name="Valuta 3 4 2 2 2 2 5" xfId="3640" xr:uid="{6E035A26-2ACB-431D-B759-6B8B64C14E65}"/>
    <cellStyle name="Valuta 3 4 2 2 2 3" xfId="1921" xr:uid="{00000000-0005-0000-0000-0000F9090000}"/>
    <cellStyle name="Valuta 3 4 2 2 2 3 2" xfId="5248" xr:uid="{B48B3B6E-0FE6-4CA3-AC80-BE2F7CB65E9B}"/>
    <cellStyle name="Valuta 3 4 2 2 2 3 3" xfId="4143" xr:uid="{EBC54B8E-6D20-45A1-B47C-8E61BBAA2AD0}"/>
    <cellStyle name="Valuta 3 4 2 2 2 4" xfId="1534" xr:uid="{00000000-0005-0000-0000-0000FA090000}"/>
    <cellStyle name="Valuta 3 4 2 2 2 4 2" xfId="4865" xr:uid="{77637EEE-935B-45CA-BFA1-F80F70B59B6C}"/>
    <cellStyle name="Valuta 3 4 2 2 2 4 3" xfId="3807" xr:uid="{5A61252F-7F76-4B93-829E-2E34D6758E24}"/>
    <cellStyle name="Valuta 3 4 2 2 2 5" xfId="1023" xr:uid="{00000000-0005-0000-0000-0000FB090000}"/>
    <cellStyle name="Valuta 3 4 2 2 2 5 2" xfId="4478" xr:uid="{46268955-2EE6-49AB-9B10-8C6CDA720120}"/>
    <cellStyle name="Valuta 3 4 2 2 2 6" xfId="3448" xr:uid="{1738150D-E887-4F30-B76F-CF30F6574335}"/>
    <cellStyle name="Valuta 3 4 2 2 3" xfId="523" xr:uid="{00000000-0005-0000-0000-0000FC090000}"/>
    <cellStyle name="Valuta 3 4 2 2 4" xfId="649" xr:uid="{00000000-0005-0000-0000-0000FD090000}"/>
    <cellStyle name="Valuta 3 4 2 2 4 2" xfId="2008" xr:uid="{00000000-0005-0000-0000-0000FE090000}"/>
    <cellStyle name="Valuta 3 4 2 2 4 2 2" xfId="5335" xr:uid="{317802A1-E6A8-4855-BB35-67C18CD95D89}"/>
    <cellStyle name="Valuta 3 4 2 2 4 2 3" xfId="4230" xr:uid="{0E134695-0276-49D3-9782-32BA57A13F57}"/>
    <cellStyle name="Valuta 3 4 2 2 4 3" xfId="1652" xr:uid="{00000000-0005-0000-0000-0000FF090000}"/>
    <cellStyle name="Valuta 3 4 2 2 4 3 2" xfId="4983" xr:uid="{8D067B33-06EB-4007-B123-E71FA8EC062D}"/>
    <cellStyle name="Valuta 3 4 2 2 4 3 3" xfId="3894" xr:uid="{58EAD4C2-3879-498D-8E14-3E4BC9C6CCB5}"/>
    <cellStyle name="Valuta 3 4 2 2 4 4" xfId="1219" xr:uid="{00000000-0005-0000-0000-0000000A0000}"/>
    <cellStyle name="Valuta 3 4 2 2 4 4 2" xfId="4565" xr:uid="{B0493F02-51C3-4C57-BB0F-6FA9A21D3B99}"/>
    <cellStyle name="Valuta 3 4 2 2 4 5" xfId="3545" xr:uid="{88B47986-FA4B-4C7A-A03E-D05B719FA18E}"/>
    <cellStyle name="Valuta 3 4 2 2 5" xfId="1841" xr:uid="{00000000-0005-0000-0000-0000010A0000}"/>
    <cellStyle name="Valuta 3 4 2 2 5 2" xfId="5168" xr:uid="{A969787C-A920-4F07-8E99-53C305D72235}"/>
    <cellStyle name="Valuta 3 4 2 2 5 3" xfId="4063" xr:uid="{3CC02DA8-CDDE-4755-B837-E230AEDCD967}"/>
    <cellStyle name="Valuta 3 4 2 2 6" xfId="1439" xr:uid="{00000000-0005-0000-0000-0000020A0000}"/>
    <cellStyle name="Valuta 3 4 2 2 6 2" xfId="4770" xr:uid="{43154437-DA23-4CCC-95BD-E3D79DA063C4}"/>
    <cellStyle name="Valuta 3 4 2 2 6 3" xfId="3727" xr:uid="{89EA8FB4-BC5B-44AD-B69E-0854C808FD0F}"/>
    <cellStyle name="Valuta 3 4 2 2 7" xfId="927" xr:uid="{00000000-0005-0000-0000-0000030A0000}"/>
    <cellStyle name="Valuta 3 4 2 2 7 2" xfId="4398" xr:uid="{5460DB08-14CA-4291-B00D-237B52C6436B}"/>
    <cellStyle name="Valuta 3 4 2 2 8" xfId="3353" xr:uid="{C38728DD-37A8-4FD6-B839-C521525BA39F}"/>
    <cellStyle name="Valuta 3 4 2 3" xfId="307" xr:uid="{00000000-0005-0000-0000-0000040A0000}"/>
    <cellStyle name="Valuta 3 4 2 3 2" xfId="704" xr:uid="{00000000-0005-0000-0000-0000050A0000}"/>
    <cellStyle name="Valuta 3 4 2 3 2 2" xfId="2048" xr:uid="{00000000-0005-0000-0000-0000060A0000}"/>
    <cellStyle name="Valuta 3 4 2 3 2 2 2" xfId="5375" xr:uid="{3831A352-A28B-45F7-B693-C3E3E5D46453}"/>
    <cellStyle name="Valuta 3 4 2 3 2 2 3" xfId="4270" xr:uid="{73422DEB-15D8-4B1A-A41B-03F26FEAF307}"/>
    <cellStyle name="Valuta 3 4 2 3 2 3" xfId="1707" xr:uid="{00000000-0005-0000-0000-0000070A0000}"/>
    <cellStyle name="Valuta 3 4 2 3 2 3 2" xfId="5038" xr:uid="{087C44A0-E895-4394-BD11-B013FE9A7389}"/>
    <cellStyle name="Valuta 3 4 2 3 2 3 3" xfId="3934" xr:uid="{FEDBDCB2-37A2-4FFD-8B40-5250C20ABCCA}"/>
    <cellStyle name="Valuta 3 4 2 3 2 4" xfId="1274" xr:uid="{00000000-0005-0000-0000-0000080A0000}"/>
    <cellStyle name="Valuta 3 4 2 3 2 4 2" xfId="4605" xr:uid="{DAB3ADDC-6D85-4F92-8ADF-8133625D22A9}"/>
    <cellStyle name="Valuta 3 4 2 3 2 5" xfId="3600" xr:uid="{28956813-AE0B-4CA0-BEA0-2FE53B92AE12}"/>
    <cellStyle name="Valuta 3 4 2 3 3" xfId="1881" xr:uid="{00000000-0005-0000-0000-0000090A0000}"/>
    <cellStyle name="Valuta 3 4 2 3 3 2" xfId="5208" xr:uid="{4A3277A0-E38D-4404-8515-7D04BB4AB7AB}"/>
    <cellStyle name="Valuta 3 4 2 3 3 3" xfId="4103" xr:uid="{26EC4B5B-9E2D-44B2-94B2-AA53413F51F3}"/>
    <cellStyle name="Valuta 3 4 2 3 4" xfId="1494" xr:uid="{00000000-0005-0000-0000-00000A0A0000}"/>
    <cellStyle name="Valuta 3 4 2 3 4 2" xfId="4825" xr:uid="{6F5A9B30-09E3-46C8-AD78-CFD84E9D3515}"/>
    <cellStyle name="Valuta 3 4 2 3 4 3" xfId="3767" xr:uid="{5E72BB70-9377-4A01-8830-E3434A96E506}"/>
    <cellStyle name="Valuta 3 4 2 3 5" xfId="983" xr:uid="{00000000-0005-0000-0000-00000B0A0000}"/>
    <cellStyle name="Valuta 3 4 2 3 5 2" xfId="4438" xr:uid="{B8EF6999-5F36-4B99-A9CE-73ACFC4AC9DE}"/>
    <cellStyle name="Valuta 3 4 2 3 6" xfId="3408" xr:uid="{321E618C-B41D-41AD-9BC6-6BF786EC0092}"/>
    <cellStyle name="Valuta 3 4 2 4" xfId="522" xr:uid="{00000000-0005-0000-0000-00000C0A0000}"/>
    <cellStyle name="Valuta 3 4 2 5" xfId="609" xr:uid="{00000000-0005-0000-0000-00000D0A0000}"/>
    <cellStyle name="Valuta 3 4 2 5 2" xfId="1968" xr:uid="{00000000-0005-0000-0000-00000E0A0000}"/>
    <cellStyle name="Valuta 3 4 2 5 2 2" xfId="5295" xr:uid="{DD453AE6-B9F8-46D0-8817-715ACAE4AE5B}"/>
    <cellStyle name="Valuta 3 4 2 5 2 3" xfId="4190" xr:uid="{4E9F0554-E332-4855-B79F-F8D458FA048F}"/>
    <cellStyle name="Valuta 3 4 2 5 3" xfId="1612" xr:uid="{00000000-0005-0000-0000-00000F0A0000}"/>
    <cellStyle name="Valuta 3 4 2 5 3 2" xfId="4943" xr:uid="{891036B8-7B6D-4618-AACE-42633DDA59D4}"/>
    <cellStyle name="Valuta 3 4 2 5 3 3" xfId="3854" xr:uid="{95D7A1B7-2034-4D1A-8EAA-05064540DF2F}"/>
    <cellStyle name="Valuta 3 4 2 5 4" xfId="1179" xr:uid="{00000000-0005-0000-0000-0000100A0000}"/>
    <cellStyle name="Valuta 3 4 2 5 4 2" xfId="4525" xr:uid="{E18D1674-85FF-4B4B-9613-0C10EC113DFD}"/>
    <cellStyle name="Valuta 3 4 2 5 5" xfId="3505" xr:uid="{5059AA97-AA5E-4E25-86BA-90C43913A6B6}"/>
    <cellStyle name="Valuta 3 4 2 6" xfId="1801" xr:uid="{00000000-0005-0000-0000-0000110A0000}"/>
    <cellStyle name="Valuta 3 4 2 6 2" xfId="5128" xr:uid="{38CC1A88-9E0A-45FB-9CFA-E0869B2FF591}"/>
    <cellStyle name="Valuta 3 4 2 6 3" xfId="4023" xr:uid="{50B1DE3E-F992-45B1-B0D1-44D8589A42A0}"/>
    <cellStyle name="Valuta 3 4 2 7" xfId="1399" xr:uid="{00000000-0005-0000-0000-0000120A0000}"/>
    <cellStyle name="Valuta 3 4 2 7 2" xfId="4730" xr:uid="{9BA5CE70-4550-47AB-9E43-1682525A610E}"/>
    <cellStyle name="Valuta 3 4 2 7 3" xfId="3687" xr:uid="{068DA9E1-7BE0-4CAF-B9BD-93C0915B265B}"/>
    <cellStyle name="Valuta 3 4 2 8" xfId="886" xr:uid="{00000000-0005-0000-0000-0000130A0000}"/>
    <cellStyle name="Valuta 3 4 2 8 2" xfId="4358" xr:uid="{D4952AAB-4F9E-4D56-B7A9-32C962AAC2CF}"/>
    <cellStyle name="Valuta 3 4 2 9" xfId="3313" xr:uid="{67EBE449-B966-473F-96D3-0CE746386E66}"/>
    <cellStyle name="Valuta 3 4 3" xfId="227" xr:uid="{00000000-0005-0000-0000-0000140A0000}"/>
    <cellStyle name="Valuta 3 4 3 2" xfId="323" xr:uid="{00000000-0005-0000-0000-0000150A0000}"/>
    <cellStyle name="Valuta 3 4 3 2 2" xfId="720" xr:uid="{00000000-0005-0000-0000-0000160A0000}"/>
    <cellStyle name="Valuta 3 4 3 2 2 2" xfId="2064" xr:uid="{00000000-0005-0000-0000-0000170A0000}"/>
    <cellStyle name="Valuta 3 4 3 2 2 2 2" xfId="5391" xr:uid="{C82153C8-4EB8-4060-B380-BF6F3EB72596}"/>
    <cellStyle name="Valuta 3 4 3 2 2 2 3" xfId="4286" xr:uid="{212ADF3F-6C5A-4D46-A247-454F9CC81D52}"/>
    <cellStyle name="Valuta 3 4 3 2 2 3" xfId="1723" xr:uid="{00000000-0005-0000-0000-0000180A0000}"/>
    <cellStyle name="Valuta 3 4 3 2 2 3 2" xfId="5054" xr:uid="{BBAA7605-C268-469F-B6AF-E0168395E06A}"/>
    <cellStyle name="Valuta 3 4 3 2 2 3 3" xfId="3950" xr:uid="{A7E3AAFF-5777-463E-8525-402DACFB4A88}"/>
    <cellStyle name="Valuta 3 4 3 2 2 4" xfId="1290" xr:uid="{00000000-0005-0000-0000-0000190A0000}"/>
    <cellStyle name="Valuta 3 4 3 2 2 4 2" xfId="4621" xr:uid="{3C92F2BE-48D2-41BF-89A9-88380FBD7EE9}"/>
    <cellStyle name="Valuta 3 4 3 2 2 5" xfId="3616" xr:uid="{050FAD7C-B960-4CAC-817D-E33B004B7150}"/>
    <cellStyle name="Valuta 3 4 3 2 3" xfId="1897" xr:uid="{00000000-0005-0000-0000-00001A0A0000}"/>
    <cellStyle name="Valuta 3 4 3 2 3 2" xfId="5224" xr:uid="{73EA63B4-A609-4A9A-9E91-4D3CE33154BB}"/>
    <cellStyle name="Valuta 3 4 3 2 3 3" xfId="4119" xr:uid="{C8698897-FBE1-47D4-9D56-C1FB62AEE6D7}"/>
    <cellStyle name="Valuta 3 4 3 2 4" xfId="1510" xr:uid="{00000000-0005-0000-0000-00001B0A0000}"/>
    <cellStyle name="Valuta 3 4 3 2 4 2" xfId="4841" xr:uid="{F2312BAB-321D-42E7-B7EA-4F717AD45913}"/>
    <cellStyle name="Valuta 3 4 3 2 4 3" xfId="3783" xr:uid="{710B6A02-386F-41DE-A69E-8D8D03527E0D}"/>
    <cellStyle name="Valuta 3 4 3 2 5" xfId="999" xr:uid="{00000000-0005-0000-0000-00001C0A0000}"/>
    <cellStyle name="Valuta 3 4 3 2 5 2" xfId="4454" xr:uid="{FF842A95-471D-4241-8B19-8465BD8DB230}"/>
    <cellStyle name="Valuta 3 4 3 2 6" xfId="3424" xr:uid="{7DC3A035-E648-44AC-BB30-439A81503CEA}"/>
    <cellStyle name="Valuta 3 4 3 3" xfId="524" xr:uid="{00000000-0005-0000-0000-00001D0A0000}"/>
    <cellStyle name="Valuta 3 4 3 4" xfId="625" xr:uid="{00000000-0005-0000-0000-00001E0A0000}"/>
    <cellStyle name="Valuta 3 4 3 4 2" xfId="1984" xr:uid="{00000000-0005-0000-0000-00001F0A0000}"/>
    <cellStyle name="Valuta 3 4 3 4 2 2" xfId="5311" xr:uid="{338DC711-26EE-46F4-973D-EC72D86675BA}"/>
    <cellStyle name="Valuta 3 4 3 4 2 3" xfId="4206" xr:uid="{84FB7C81-35B7-4BA9-9C09-3262177EEF80}"/>
    <cellStyle name="Valuta 3 4 3 4 3" xfId="1628" xr:uid="{00000000-0005-0000-0000-0000200A0000}"/>
    <cellStyle name="Valuta 3 4 3 4 3 2" xfId="4959" xr:uid="{4513B2CA-08AF-4349-8EE7-D532D58909CE}"/>
    <cellStyle name="Valuta 3 4 3 4 3 3" xfId="3870" xr:uid="{09B4B9BF-509C-4602-B47D-75535E9B4E85}"/>
    <cellStyle name="Valuta 3 4 3 4 4" xfId="1195" xr:uid="{00000000-0005-0000-0000-0000210A0000}"/>
    <cellStyle name="Valuta 3 4 3 4 4 2" xfId="4541" xr:uid="{33997310-27DB-42BF-917D-C84AAF69399B}"/>
    <cellStyle name="Valuta 3 4 3 4 5" xfId="3521" xr:uid="{F01CBC14-E244-418E-92FB-141ACFD06848}"/>
    <cellStyle name="Valuta 3 4 3 5" xfId="1817" xr:uid="{00000000-0005-0000-0000-0000220A0000}"/>
    <cellStyle name="Valuta 3 4 3 5 2" xfId="5144" xr:uid="{4F87D590-FDF2-4109-84CB-6528DAF29C2B}"/>
    <cellStyle name="Valuta 3 4 3 5 3" xfId="4039" xr:uid="{5986D675-D838-429B-808A-512536C72012}"/>
    <cellStyle name="Valuta 3 4 3 6" xfId="1415" xr:uid="{00000000-0005-0000-0000-0000230A0000}"/>
    <cellStyle name="Valuta 3 4 3 6 2" xfId="4746" xr:uid="{64183F65-D382-4693-8CB3-ECFF95A59F2F}"/>
    <cellStyle name="Valuta 3 4 3 6 3" xfId="3703" xr:uid="{6FCA9924-79D2-4829-8EC3-E593B713694F}"/>
    <cellStyle name="Valuta 3 4 3 7" xfId="903" xr:uid="{00000000-0005-0000-0000-0000240A0000}"/>
    <cellStyle name="Valuta 3 4 3 7 2" xfId="4374" xr:uid="{54C49A96-375D-491A-88DB-3CE4AE8CAC45}"/>
    <cellStyle name="Valuta 3 4 3 8" xfId="3329" xr:uid="{AEA5A0C4-F215-4644-86AE-4AD7912212A1}"/>
    <cellStyle name="Valuta 3 4 4" xfId="278" xr:uid="{00000000-0005-0000-0000-0000250A0000}"/>
    <cellStyle name="Valuta 3 4 4 2" xfId="675" xr:uid="{00000000-0005-0000-0000-0000260A0000}"/>
    <cellStyle name="Valuta 3 4 4 2 2" xfId="2024" xr:uid="{00000000-0005-0000-0000-0000270A0000}"/>
    <cellStyle name="Valuta 3 4 4 2 2 2" xfId="5351" xr:uid="{55421501-B8A5-48AB-8FBB-6501FF93464B}"/>
    <cellStyle name="Valuta 3 4 4 2 2 3" xfId="4246" xr:uid="{50937A44-2077-48F0-BF9A-D40EBBDC1F03}"/>
    <cellStyle name="Valuta 3 4 4 2 3" xfId="1678" xr:uid="{00000000-0005-0000-0000-0000280A0000}"/>
    <cellStyle name="Valuta 3 4 4 2 3 2" xfId="5009" xr:uid="{A035B2BE-8CB8-4301-88E2-F391F2CB8612}"/>
    <cellStyle name="Valuta 3 4 4 2 3 3" xfId="3910" xr:uid="{3D9678AD-F648-4E42-9D39-194A83688546}"/>
    <cellStyle name="Valuta 3 4 4 2 4" xfId="1245" xr:uid="{00000000-0005-0000-0000-0000290A0000}"/>
    <cellStyle name="Valuta 3 4 4 2 4 2" xfId="4581" xr:uid="{FC616326-67E0-4EB8-9461-C1F47D064BCA}"/>
    <cellStyle name="Valuta 3 4 4 2 5" xfId="3571" xr:uid="{E0CA2C28-59CE-4C46-86AD-F4B7FA3CA158}"/>
    <cellStyle name="Valuta 3 4 4 3" xfId="1857" xr:uid="{00000000-0005-0000-0000-00002A0A0000}"/>
    <cellStyle name="Valuta 3 4 4 3 2" xfId="5184" xr:uid="{1F94AD91-6560-459E-9191-1690D16353CF}"/>
    <cellStyle name="Valuta 3 4 4 3 3" xfId="4079" xr:uid="{7F5BD837-B55F-4D65-A1B6-1F6F26764DBB}"/>
    <cellStyle name="Valuta 3 4 4 4" xfId="1465" xr:uid="{00000000-0005-0000-0000-00002B0A0000}"/>
    <cellStyle name="Valuta 3 4 4 4 2" xfId="4796" xr:uid="{952E42F9-0AFB-4F01-A821-06DBFC120341}"/>
    <cellStyle name="Valuta 3 4 4 4 3" xfId="3743" xr:uid="{D07A841B-D438-4864-AB15-FFE768B33618}"/>
    <cellStyle name="Valuta 3 4 4 5" xfId="954" xr:uid="{00000000-0005-0000-0000-00002C0A0000}"/>
    <cellStyle name="Valuta 3 4 4 5 2" xfId="4414" xr:uid="{6C3F8A67-18A9-426B-B992-DFEC7BCD8FBA}"/>
    <cellStyle name="Valuta 3 4 4 6" xfId="3379" xr:uid="{BACCF5B3-95B4-4AA3-A60E-DC1B39824EA0}"/>
    <cellStyle name="Valuta 3 4 5" xfId="521" xr:uid="{00000000-0005-0000-0000-00002D0A0000}"/>
    <cellStyle name="Valuta 3 4 6" xfId="583" xr:uid="{00000000-0005-0000-0000-00002E0A0000}"/>
    <cellStyle name="Valuta 3 4 6 2" xfId="1944" xr:uid="{00000000-0005-0000-0000-00002F0A0000}"/>
    <cellStyle name="Valuta 3 4 6 2 2" xfId="5271" xr:uid="{AC20CCB1-0D99-4B79-8FED-47C8B4471D76}"/>
    <cellStyle name="Valuta 3 4 6 2 3" xfId="4166" xr:uid="{11E8EB4A-1FDC-4479-96AF-D1FC3EB68C19}"/>
    <cellStyle name="Valuta 3 4 6 3" xfId="1586" xr:uid="{00000000-0005-0000-0000-0000300A0000}"/>
    <cellStyle name="Valuta 3 4 6 3 2" xfId="4917" xr:uid="{7E1EE842-746F-47BB-A741-97ED37C3A6B2}"/>
    <cellStyle name="Valuta 3 4 6 3 3" xfId="3830" xr:uid="{0A4C4244-D00F-402D-A0EF-3404B203029B}"/>
    <cellStyle name="Valuta 3 4 6 4" xfId="1153" xr:uid="{00000000-0005-0000-0000-0000310A0000}"/>
    <cellStyle name="Valuta 3 4 6 4 2" xfId="4501" xr:uid="{C4BC9C1A-F999-4361-B940-E40B034B7442}"/>
    <cellStyle name="Valuta 3 4 6 5" xfId="3479" xr:uid="{5168EDA4-037D-48A2-A67B-E48C52C8E1C5}"/>
    <cellStyle name="Valuta 3 4 7" xfId="1777" xr:uid="{00000000-0005-0000-0000-0000320A0000}"/>
    <cellStyle name="Valuta 3 4 7 2" xfId="5104" xr:uid="{030F1C47-D673-4CA7-A4C6-7391785B5B54}"/>
    <cellStyle name="Valuta 3 4 7 3" xfId="3999" xr:uid="{A1AD433F-2290-469F-942E-1BDACD3CEF6A}"/>
    <cellStyle name="Valuta 3 4 8" xfId="1371" xr:uid="{00000000-0005-0000-0000-0000330A0000}"/>
    <cellStyle name="Valuta 3 4 8 2" xfId="4702" xr:uid="{4B0C894F-A030-4878-871C-B8D8C56C2CA9}"/>
    <cellStyle name="Valuta 3 4 8 3" xfId="3663" xr:uid="{3A4E38BA-515A-432A-B293-B919B0DA1DCA}"/>
    <cellStyle name="Valuta 3 4 9" xfId="857" xr:uid="{00000000-0005-0000-0000-0000340A0000}"/>
    <cellStyle name="Valuta 3 4 9 2" xfId="4334" xr:uid="{C38F3E8D-7799-4F5A-99BA-C95BCA327AFE}"/>
    <cellStyle name="Valuta 3 5" xfId="182" xr:uid="{00000000-0005-0000-0000-0000350A0000}"/>
    <cellStyle name="Valuta 3 5 10" xfId="3289" xr:uid="{0B39F6F3-B770-4F2C-8BEE-F0751E62F682}"/>
    <cellStyle name="Valuta 3 5 2" xfId="212" xr:uid="{00000000-0005-0000-0000-0000360A0000}"/>
    <cellStyle name="Valuta 3 5 2 2" xfId="253" xr:uid="{00000000-0005-0000-0000-0000370A0000}"/>
    <cellStyle name="Valuta 3 5 2 2 2" xfId="349" xr:uid="{00000000-0005-0000-0000-0000380A0000}"/>
    <cellStyle name="Valuta 3 5 2 2 2 2" xfId="746" xr:uid="{00000000-0005-0000-0000-0000390A0000}"/>
    <cellStyle name="Valuta 3 5 2 2 2 2 2" xfId="2090" xr:uid="{00000000-0005-0000-0000-00003A0A0000}"/>
    <cellStyle name="Valuta 3 5 2 2 2 2 2 2" xfId="5417" xr:uid="{73FBC519-BFA4-4460-BF66-3946F94B6C44}"/>
    <cellStyle name="Valuta 3 5 2 2 2 2 2 3" xfId="4312" xr:uid="{27F1A85B-8B5D-432E-A38D-77C97781B496}"/>
    <cellStyle name="Valuta 3 5 2 2 2 2 3" xfId="1749" xr:uid="{00000000-0005-0000-0000-00003B0A0000}"/>
    <cellStyle name="Valuta 3 5 2 2 2 2 3 2" xfId="5080" xr:uid="{33C5A650-7999-4889-8C05-1B2BB052B101}"/>
    <cellStyle name="Valuta 3 5 2 2 2 2 3 3" xfId="3976" xr:uid="{D11191D6-C438-42D7-9F2E-CEAFF7D6CCA8}"/>
    <cellStyle name="Valuta 3 5 2 2 2 2 4" xfId="1316" xr:uid="{00000000-0005-0000-0000-00003C0A0000}"/>
    <cellStyle name="Valuta 3 5 2 2 2 2 4 2" xfId="4647" xr:uid="{88EEBC5D-451D-4B15-8D17-35464B6B7416}"/>
    <cellStyle name="Valuta 3 5 2 2 2 2 5" xfId="3642" xr:uid="{A9AFCDD9-A852-4A56-9554-432263A1860C}"/>
    <cellStyle name="Valuta 3 5 2 2 2 3" xfId="1923" xr:uid="{00000000-0005-0000-0000-00003D0A0000}"/>
    <cellStyle name="Valuta 3 5 2 2 2 3 2" xfId="5250" xr:uid="{57FB1698-78D9-4763-B612-C419D8AAA387}"/>
    <cellStyle name="Valuta 3 5 2 2 2 3 3" xfId="4145" xr:uid="{BD5C17CC-1E53-41BC-A524-B9DA44E25321}"/>
    <cellStyle name="Valuta 3 5 2 2 2 4" xfId="1536" xr:uid="{00000000-0005-0000-0000-00003E0A0000}"/>
    <cellStyle name="Valuta 3 5 2 2 2 4 2" xfId="4867" xr:uid="{6FE59037-AF93-4FA0-A64F-D7378660B6DE}"/>
    <cellStyle name="Valuta 3 5 2 2 2 4 3" xfId="3809" xr:uid="{7E890085-AF0D-48BC-A061-D982252F75C8}"/>
    <cellStyle name="Valuta 3 5 2 2 2 5" xfId="1025" xr:uid="{00000000-0005-0000-0000-00003F0A0000}"/>
    <cellStyle name="Valuta 3 5 2 2 2 5 2" xfId="4480" xr:uid="{F873FAE6-1E9A-4E5A-9266-B9AA53C8A030}"/>
    <cellStyle name="Valuta 3 5 2 2 2 6" xfId="3450" xr:uid="{A5AA5047-D086-4276-B938-247896E76BD4}"/>
    <cellStyle name="Valuta 3 5 2 2 3" xfId="527" xr:uid="{00000000-0005-0000-0000-0000400A0000}"/>
    <cellStyle name="Valuta 3 5 2 2 4" xfId="651" xr:uid="{00000000-0005-0000-0000-0000410A0000}"/>
    <cellStyle name="Valuta 3 5 2 2 4 2" xfId="2010" xr:uid="{00000000-0005-0000-0000-0000420A0000}"/>
    <cellStyle name="Valuta 3 5 2 2 4 2 2" xfId="5337" xr:uid="{D9C13823-87B1-45D4-95AD-F6722A9F69F6}"/>
    <cellStyle name="Valuta 3 5 2 2 4 2 3" xfId="4232" xr:uid="{EDA21DB8-2D8B-4A74-861A-0818D516EF19}"/>
    <cellStyle name="Valuta 3 5 2 2 4 3" xfId="1654" xr:uid="{00000000-0005-0000-0000-0000430A0000}"/>
    <cellStyle name="Valuta 3 5 2 2 4 3 2" xfId="4985" xr:uid="{19EA7D74-C2DD-43FF-8418-56B35D7AAAAF}"/>
    <cellStyle name="Valuta 3 5 2 2 4 3 3" xfId="3896" xr:uid="{67F081F9-CD15-4403-B299-85231F5DBEDB}"/>
    <cellStyle name="Valuta 3 5 2 2 4 4" xfId="1221" xr:uid="{00000000-0005-0000-0000-0000440A0000}"/>
    <cellStyle name="Valuta 3 5 2 2 4 4 2" xfId="4567" xr:uid="{9F7B6F06-4C14-482E-80B2-1CFEAD6C9D8D}"/>
    <cellStyle name="Valuta 3 5 2 2 4 5" xfId="3547" xr:uid="{89397EC9-2A8B-4EBC-8512-82ED11330BAB}"/>
    <cellStyle name="Valuta 3 5 2 2 5" xfId="1843" xr:uid="{00000000-0005-0000-0000-0000450A0000}"/>
    <cellStyle name="Valuta 3 5 2 2 5 2" xfId="5170" xr:uid="{45AF3598-164E-4EB6-AC28-6EAD394D14F9}"/>
    <cellStyle name="Valuta 3 5 2 2 5 3" xfId="4065" xr:uid="{5DDDBCD9-8220-4C7C-A474-7A92097ACD7F}"/>
    <cellStyle name="Valuta 3 5 2 2 6" xfId="1441" xr:uid="{00000000-0005-0000-0000-0000460A0000}"/>
    <cellStyle name="Valuta 3 5 2 2 6 2" xfId="4772" xr:uid="{88D35417-54B7-4AFF-93C8-1674DF9010D8}"/>
    <cellStyle name="Valuta 3 5 2 2 6 3" xfId="3729" xr:uid="{BDBCA534-1712-4080-A0CB-EEAEFF13309F}"/>
    <cellStyle name="Valuta 3 5 2 2 7" xfId="929" xr:uid="{00000000-0005-0000-0000-0000470A0000}"/>
    <cellStyle name="Valuta 3 5 2 2 7 2" xfId="4400" xr:uid="{BCD71F24-1674-40E8-8A55-06F9461066E5}"/>
    <cellStyle name="Valuta 3 5 2 2 8" xfId="3355" xr:uid="{6FEB9C8B-7E33-4181-804A-E164BC2E4E0E}"/>
    <cellStyle name="Valuta 3 5 2 3" xfId="309" xr:uid="{00000000-0005-0000-0000-0000480A0000}"/>
    <cellStyle name="Valuta 3 5 2 3 2" xfId="706" xr:uid="{00000000-0005-0000-0000-0000490A0000}"/>
    <cellStyle name="Valuta 3 5 2 3 2 2" xfId="2050" xr:uid="{00000000-0005-0000-0000-00004A0A0000}"/>
    <cellStyle name="Valuta 3 5 2 3 2 2 2" xfId="5377" xr:uid="{C96F0A2B-56D0-4228-AA3F-16A436B59E49}"/>
    <cellStyle name="Valuta 3 5 2 3 2 2 3" xfId="4272" xr:uid="{40D2FC18-6DC3-40FD-B759-7E82000F7DCE}"/>
    <cellStyle name="Valuta 3 5 2 3 2 3" xfId="1709" xr:uid="{00000000-0005-0000-0000-00004B0A0000}"/>
    <cellStyle name="Valuta 3 5 2 3 2 3 2" xfId="5040" xr:uid="{A2F02DA3-D530-40B4-8A3C-A3B7DF11AB9D}"/>
    <cellStyle name="Valuta 3 5 2 3 2 3 3" xfId="3936" xr:uid="{8916A4DE-79CA-45FC-8FF1-EC73940250FA}"/>
    <cellStyle name="Valuta 3 5 2 3 2 4" xfId="1276" xr:uid="{00000000-0005-0000-0000-00004C0A0000}"/>
    <cellStyle name="Valuta 3 5 2 3 2 4 2" xfId="4607" xr:uid="{9E8C2BDA-94ED-4DCD-AD56-0C1FE59770E7}"/>
    <cellStyle name="Valuta 3 5 2 3 2 5" xfId="3602" xr:uid="{AEDE9A43-C317-41CA-93A3-8DA879C30FD1}"/>
    <cellStyle name="Valuta 3 5 2 3 3" xfId="1883" xr:uid="{00000000-0005-0000-0000-00004D0A0000}"/>
    <cellStyle name="Valuta 3 5 2 3 3 2" xfId="5210" xr:uid="{CEEA8D22-B9B1-4EC6-B752-CBAED0E6F4D7}"/>
    <cellStyle name="Valuta 3 5 2 3 3 3" xfId="4105" xr:uid="{66DE1B2E-F0F8-4F75-8F5A-8DEDF0FD17E0}"/>
    <cellStyle name="Valuta 3 5 2 3 4" xfId="1496" xr:uid="{00000000-0005-0000-0000-00004E0A0000}"/>
    <cellStyle name="Valuta 3 5 2 3 4 2" xfId="4827" xr:uid="{7C8FFEFE-A070-4EFB-986D-8942275353A2}"/>
    <cellStyle name="Valuta 3 5 2 3 4 3" xfId="3769" xr:uid="{41B41CB8-A493-4670-9184-BA588DD46059}"/>
    <cellStyle name="Valuta 3 5 2 3 5" xfId="985" xr:uid="{00000000-0005-0000-0000-00004F0A0000}"/>
    <cellStyle name="Valuta 3 5 2 3 5 2" xfId="4440" xr:uid="{FDF320BF-EFBA-4A3D-B5F1-646C862F6F8F}"/>
    <cellStyle name="Valuta 3 5 2 3 6" xfId="3410" xr:uid="{E243A989-C239-4B5B-96C3-C3F7C5F7A864}"/>
    <cellStyle name="Valuta 3 5 2 4" xfId="526" xr:uid="{00000000-0005-0000-0000-0000500A0000}"/>
    <cellStyle name="Valuta 3 5 2 5" xfId="611" xr:uid="{00000000-0005-0000-0000-0000510A0000}"/>
    <cellStyle name="Valuta 3 5 2 5 2" xfId="1970" xr:uid="{00000000-0005-0000-0000-0000520A0000}"/>
    <cellStyle name="Valuta 3 5 2 5 2 2" xfId="5297" xr:uid="{416CCB38-F178-433E-BAB0-E8A9530127C7}"/>
    <cellStyle name="Valuta 3 5 2 5 2 3" xfId="4192" xr:uid="{D273CF98-B00E-4A4A-820A-D1D08DE05CE4}"/>
    <cellStyle name="Valuta 3 5 2 5 3" xfId="1614" xr:uid="{00000000-0005-0000-0000-0000530A0000}"/>
    <cellStyle name="Valuta 3 5 2 5 3 2" xfId="4945" xr:uid="{743904FD-D456-4002-860B-9A9DC8669273}"/>
    <cellStyle name="Valuta 3 5 2 5 3 3" xfId="3856" xr:uid="{D5FFFB65-73C4-450A-9E47-54D8C516A203}"/>
    <cellStyle name="Valuta 3 5 2 5 4" xfId="1181" xr:uid="{00000000-0005-0000-0000-0000540A0000}"/>
    <cellStyle name="Valuta 3 5 2 5 4 2" xfId="4527" xr:uid="{3CC5A0E0-5DD0-4534-B3D0-045C4E8A559E}"/>
    <cellStyle name="Valuta 3 5 2 5 5" xfId="3507" xr:uid="{A500E612-4770-498A-84E6-4EA999257BE7}"/>
    <cellStyle name="Valuta 3 5 2 6" xfId="1803" xr:uid="{00000000-0005-0000-0000-0000550A0000}"/>
    <cellStyle name="Valuta 3 5 2 6 2" xfId="5130" xr:uid="{F23C454D-04A5-4D96-AC3C-A72FB827A33C}"/>
    <cellStyle name="Valuta 3 5 2 6 3" xfId="4025" xr:uid="{0B558E65-1D57-46DA-8F92-6B9616BF8AA3}"/>
    <cellStyle name="Valuta 3 5 2 7" xfId="1401" xr:uid="{00000000-0005-0000-0000-0000560A0000}"/>
    <cellStyle name="Valuta 3 5 2 7 2" xfId="4732" xr:uid="{7FC91DDF-2DFA-40A8-975A-28B39952E9BA}"/>
    <cellStyle name="Valuta 3 5 2 7 3" xfId="3689" xr:uid="{2EDE4892-CFD0-4283-B39C-A82BB48DEEC6}"/>
    <cellStyle name="Valuta 3 5 2 8" xfId="888" xr:uid="{00000000-0005-0000-0000-0000570A0000}"/>
    <cellStyle name="Valuta 3 5 2 8 2" xfId="4360" xr:uid="{3D0061A6-EAAC-41D5-87C7-B49F12C7CC64}"/>
    <cellStyle name="Valuta 3 5 2 9" xfId="3315" xr:uid="{BA09BEFC-31EF-46DC-86F9-CAC43DE085A1}"/>
    <cellStyle name="Valuta 3 5 3" xfId="229" xr:uid="{00000000-0005-0000-0000-0000580A0000}"/>
    <cellStyle name="Valuta 3 5 3 2" xfId="325" xr:uid="{00000000-0005-0000-0000-0000590A0000}"/>
    <cellStyle name="Valuta 3 5 3 2 2" xfId="722" xr:uid="{00000000-0005-0000-0000-00005A0A0000}"/>
    <cellStyle name="Valuta 3 5 3 2 2 2" xfId="2066" xr:uid="{00000000-0005-0000-0000-00005B0A0000}"/>
    <cellStyle name="Valuta 3 5 3 2 2 2 2" xfId="5393" xr:uid="{98166A9F-51D4-46B3-B82B-5B1F4F6D3713}"/>
    <cellStyle name="Valuta 3 5 3 2 2 2 3" xfId="4288" xr:uid="{3446A001-9401-4052-8081-970D39EABF3C}"/>
    <cellStyle name="Valuta 3 5 3 2 2 3" xfId="1725" xr:uid="{00000000-0005-0000-0000-00005C0A0000}"/>
    <cellStyle name="Valuta 3 5 3 2 2 3 2" xfId="5056" xr:uid="{15966CA5-EAE6-47EF-A5FA-43B004463CB8}"/>
    <cellStyle name="Valuta 3 5 3 2 2 3 3" xfId="3952" xr:uid="{3E38C96B-1AC8-4915-994D-062E03F0552D}"/>
    <cellStyle name="Valuta 3 5 3 2 2 4" xfId="1292" xr:uid="{00000000-0005-0000-0000-00005D0A0000}"/>
    <cellStyle name="Valuta 3 5 3 2 2 4 2" xfId="4623" xr:uid="{2EB1F853-D291-4434-8B53-C67BE8DA03C6}"/>
    <cellStyle name="Valuta 3 5 3 2 2 5" xfId="3618" xr:uid="{3E73F1BC-C335-43A1-9523-E54E1D7777EC}"/>
    <cellStyle name="Valuta 3 5 3 2 3" xfId="1899" xr:uid="{00000000-0005-0000-0000-00005E0A0000}"/>
    <cellStyle name="Valuta 3 5 3 2 3 2" xfId="5226" xr:uid="{32A25D93-D1B8-40D3-942A-9D9DD680831B}"/>
    <cellStyle name="Valuta 3 5 3 2 3 3" xfId="4121" xr:uid="{318ED971-762D-4AB3-BC6A-0484178DB969}"/>
    <cellStyle name="Valuta 3 5 3 2 4" xfId="1512" xr:uid="{00000000-0005-0000-0000-00005F0A0000}"/>
    <cellStyle name="Valuta 3 5 3 2 4 2" xfId="4843" xr:uid="{B23B1D5A-D408-4FC9-A5BB-45F84358D759}"/>
    <cellStyle name="Valuta 3 5 3 2 4 3" xfId="3785" xr:uid="{5FC01111-B95D-4326-8B1C-AD624F03B873}"/>
    <cellStyle name="Valuta 3 5 3 2 5" xfId="1001" xr:uid="{00000000-0005-0000-0000-0000600A0000}"/>
    <cellStyle name="Valuta 3 5 3 2 5 2" xfId="4456" xr:uid="{1F7408BF-ADA3-4FFE-BB22-E374592D0090}"/>
    <cellStyle name="Valuta 3 5 3 2 6" xfId="3426" xr:uid="{141056CD-8CE3-45E7-A430-63CDEFD51CC1}"/>
    <cellStyle name="Valuta 3 5 3 3" xfId="528" xr:uid="{00000000-0005-0000-0000-0000610A0000}"/>
    <cellStyle name="Valuta 3 5 3 4" xfId="627" xr:uid="{00000000-0005-0000-0000-0000620A0000}"/>
    <cellStyle name="Valuta 3 5 3 4 2" xfId="1986" xr:uid="{00000000-0005-0000-0000-0000630A0000}"/>
    <cellStyle name="Valuta 3 5 3 4 2 2" xfId="5313" xr:uid="{0451BF0C-55D7-4D60-8FE8-D9E0B5191497}"/>
    <cellStyle name="Valuta 3 5 3 4 2 3" xfId="4208" xr:uid="{4F91F2A8-B8B7-4712-ABFF-387B5196588B}"/>
    <cellStyle name="Valuta 3 5 3 4 3" xfId="1630" xr:uid="{00000000-0005-0000-0000-0000640A0000}"/>
    <cellStyle name="Valuta 3 5 3 4 3 2" xfId="4961" xr:uid="{C707D7AC-8EEE-4A10-BC91-46CA8AE84BA3}"/>
    <cellStyle name="Valuta 3 5 3 4 3 3" xfId="3872" xr:uid="{BB4CA3F6-90E7-4A5C-95D2-1B2365B3C6A2}"/>
    <cellStyle name="Valuta 3 5 3 4 4" xfId="1197" xr:uid="{00000000-0005-0000-0000-0000650A0000}"/>
    <cellStyle name="Valuta 3 5 3 4 4 2" xfId="4543" xr:uid="{DE3B5C4B-A834-45DE-95D1-4716546F40BB}"/>
    <cellStyle name="Valuta 3 5 3 4 5" xfId="3523" xr:uid="{7CC24253-8215-47A3-AB44-54CC8B7853EC}"/>
    <cellStyle name="Valuta 3 5 3 5" xfId="1819" xr:uid="{00000000-0005-0000-0000-0000660A0000}"/>
    <cellStyle name="Valuta 3 5 3 5 2" xfId="5146" xr:uid="{6E90EE97-A680-4905-865F-2AF79EF29243}"/>
    <cellStyle name="Valuta 3 5 3 5 3" xfId="4041" xr:uid="{65734810-18F2-48A5-AD31-407044616DC3}"/>
    <cellStyle name="Valuta 3 5 3 6" xfId="1417" xr:uid="{00000000-0005-0000-0000-0000670A0000}"/>
    <cellStyle name="Valuta 3 5 3 6 2" xfId="4748" xr:uid="{7EB7C3E1-6E85-4355-9630-EC6F6E78DBBD}"/>
    <cellStyle name="Valuta 3 5 3 6 3" xfId="3705" xr:uid="{84660CEA-F851-4542-8473-42E6032E1A30}"/>
    <cellStyle name="Valuta 3 5 3 7" xfId="905" xr:uid="{00000000-0005-0000-0000-0000680A0000}"/>
    <cellStyle name="Valuta 3 5 3 7 2" xfId="4376" xr:uid="{588E34BE-EFEC-4953-B54A-7B246A154C23}"/>
    <cellStyle name="Valuta 3 5 3 8" xfId="3331" xr:uid="{46535267-8830-4AAD-9AD7-C1B7AFB7D874}"/>
    <cellStyle name="Valuta 3 5 4" xfId="280" xr:uid="{00000000-0005-0000-0000-0000690A0000}"/>
    <cellStyle name="Valuta 3 5 4 2" xfId="677" xr:uid="{00000000-0005-0000-0000-00006A0A0000}"/>
    <cellStyle name="Valuta 3 5 4 2 2" xfId="2026" xr:uid="{00000000-0005-0000-0000-00006B0A0000}"/>
    <cellStyle name="Valuta 3 5 4 2 2 2" xfId="5353" xr:uid="{7D4E2746-B1F1-47FC-BEB0-2CF08CF3F3FD}"/>
    <cellStyle name="Valuta 3 5 4 2 2 3" xfId="4248" xr:uid="{15DE5A70-9E51-413D-94E7-F18CA8963F21}"/>
    <cellStyle name="Valuta 3 5 4 2 3" xfId="1680" xr:uid="{00000000-0005-0000-0000-00006C0A0000}"/>
    <cellStyle name="Valuta 3 5 4 2 3 2" xfId="5011" xr:uid="{99196656-7A5E-4BBE-B666-A52CC05B01D3}"/>
    <cellStyle name="Valuta 3 5 4 2 3 3" xfId="3912" xr:uid="{B1AFE60D-3137-42D4-9B2B-3B5325162E55}"/>
    <cellStyle name="Valuta 3 5 4 2 4" xfId="1247" xr:uid="{00000000-0005-0000-0000-00006D0A0000}"/>
    <cellStyle name="Valuta 3 5 4 2 4 2" xfId="4583" xr:uid="{5C9920DF-EAC9-40AF-B37A-461CF0C739FC}"/>
    <cellStyle name="Valuta 3 5 4 2 5" xfId="3573" xr:uid="{0D4869E1-6CE2-45DA-955A-6C3356ABE06F}"/>
    <cellStyle name="Valuta 3 5 4 3" xfId="1859" xr:uid="{00000000-0005-0000-0000-00006E0A0000}"/>
    <cellStyle name="Valuta 3 5 4 3 2" xfId="5186" xr:uid="{644232CD-6B74-4F4A-9809-50CE1DE5E092}"/>
    <cellStyle name="Valuta 3 5 4 3 3" xfId="4081" xr:uid="{DC583F4C-A6AA-464C-A216-DC21D75101CF}"/>
    <cellStyle name="Valuta 3 5 4 4" xfId="1467" xr:uid="{00000000-0005-0000-0000-00006F0A0000}"/>
    <cellStyle name="Valuta 3 5 4 4 2" xfId="4798" xr:uid="{C1D339F8-1F24-454F-8DAE-C2956B42956A}"/>
    <cellStyle name="Valuta 3 5 4 4 3" xfId="3745" xr:uid="{8A5F96FA-B877-4DE8-8806-AFDFE30125B1}"/>
    <cellStyle name="Valuta 3 5 4 5" xfId="956" xr:uid="{00000000-0005-0000-0000-0000700A0000}"/>
    <cellStyle name="Valuta 3 5 4 5 2" xfId="4416" xr:uid="{F77FABB3-615E-4A0F-A1D6-58A272D763FF}"/>
    <cellStyle name="Valuta 3 5 4 6" xfId="3381" xr:uid="{A5CE0E81-90BA-4317-8A8F-D89FC49A7EA1}"/>
    <cellStyle name="Valuta 3 5 5" xfId="525" xr:uid="{00000000-0005-0000-0000-0000710A0000}"/>
    <cellStyle name="Valuta 3 5 6" xfId="585" xr:uid="{00000000-0005-0000-0000-0000720A0000}"/>
    <cellStyle name="Valuta 3 5 6 2" xfId="1946" xr:uid="{00000000-0005-0000-0000-0000730A0000}"/>
    <cellStyle name="Valuta 3 5 6 2 2" xfId="5273" xr:uid="{124B8C1F-D29A-4669-8965-E31499857B7F}"/>
    <cellStyle name="Valuta 3 5 6 2 3" xfId="4168" xr:uid="{20D0E4DC-2833-468F-B20C-0F20D9385464}"/>
    <cellStyle name="Valuta 3 5 6 3" xfId="1588" xr:uid="{00000000-0005-0000-0000-0000740A0000}"/>
    <cellStyle name="Valuta 3 5 6 3 2" xfId="4919" xr:uid="{76529CC0-FADF-4986-906D-3C3C2EA36649}"/>
    <cellStyle name="Valuta 3 5 6 3 3" xfId="3832" xr:uid="{C5C6C323-50B3-4AE0-80CB-BD3D07DAA923}"/>
    <cellStyle name="Valuta 3 5 6 4" xfId="1155" xr:uid="{00000000-0005-0000-0000-0000750A0000}"/>
    <cellStyle name="Valuta 3 5 6 4 2" xfId="4503" xr:uid="{1C924505-7521-4309-B825-9420174A4AD6}"/>
    <cellStyle name="Valuta 3 5 6 5" xfId="3481" xr:uid="{E4BDD0EF-5F44-4163-BC73-15638AFDEB32}"/>
    <cellStyle name="Valuta 3 5 7" xfId="1779" xr:uid="{00000000-0005-0000-0000-0000760A0000}"/>
    <cellStyle name="Valuta 3 5 7 2" xfId="5106" xr:uid="{65F83B15-99BA-4712-A5BB-3772B5D55495}"/>
    <cellStyle name="Valuta 3 5 7 3" xfId="4001" xr:uid="{796473AE-CC9F-4269-A4D9-35307A5EDDCD}"/>
    <cellStyle name="Valuta 3 5 8" xfId="1373" xr:uid="{00000000-0005-0000-0000-0000770A0000}"/>
    <cellStyle name="Valuta 3 5 8 2" xfId="4704" xr:uid="{F28C0325-0616-48F0-9E48-41A55B71D449}"/>
    <cellStyle name="Valuta 3 5 8 3" xfId="3665" xr:uid="{64A4D6BE-CA68-46F1-A8A8-4DF2AA0D3219}"/>
    <cellStyle name="Valuta 3 5 9" xfId="859" xr:uid="{00000000-0005-0000-0000-0000780A0000}"/>
    <cellStyle name="Valuta 3 5 9 2" xfId="4336" xr:uid="{956E6812-A8CB-47B6-AEF1-24C1B40C7536}"/>
    <cellStyle name="Valuta 3 6" xfId="184" xr:uid="{00000000-0005-0000-0000-0000790A0000}"/>
    <cellStyle name="Valuta 3 6 10" xfId="3291" xr:uid="{B256D64D-B473-416D-8BFF-7C890BBF91B0}"/>
    <cellStyle name="Valuta 3 6 2" xfId="214" xr:uid="{00000000-0005-0000-0000-00007A0A0000}"/>
    <cellStyle name="Valuta 3 6 2 2" xfId="255" xr:uid="{00000000-0005-0000-0000-00007B0A0000}"/>
    <cellStyle name="Valuta 3 6 2 2 2" xfId="351" xr:uid="{00000000-0005-0000-0000-00007C0A0000}"/>
    <cellStyle name="Valuta 3 6 2 2 2 2" xfId="748" xr:uid="{00000000-0005-0000-0000-00007D0A0000}"/>
    <cellStyle name="Valuta 3 6 2 2 2 2 2" xfId="2092" xr:uid="{00000000-0005-0000-0000-00007E0A0000}"/>
    <cellStyle name="Valuta 3 6 2 2 2 2 2 2" xfId="5419" xr:uid="{AB4A6375-2676-4453-8306-F75FB1F252F8}"/>
    <cellStyle name="Valuta 3 6 2 2 2 2 2 3" xfId="4314" xr:uid="{C19BF235-0DA7-4450-9C3B-E7B528B4ADE8}"/>
    <cellStyle name="Valuta 3 6 2 2 2 2 3" xfId="1751" xr:uid="{00000000-0005-0000-0000-00007F0A0000}"/>
    <cellStyle name="Valuta 3 6 2 2 2 2 3 2" xfId="5082" xr:uid="{8AD52B91-6CC9-41F1-A392-807DDC80A1BD}"/>
    <cellStyle name="Valuta 3 6 2 2 2 2 3 3" xfId="3978" xr:uid="{F217DE89-6D38-43F9-9382-31D05C21687C}"/>
    <cellStyle name="Valuta 3 6 2 2 2 2 4" xfId="1318" xr:uid="{00000000-0005-0000-0000-0000800A0000}"/>
    <cellStyle name="Valuta 3 6 2 2 2 2 4 2" xfId="4649" xr:uid="{E9055036-29E7-40A0-A71E-3C0C17964888}"/>
    <cellStyle name="Valuta 3 6 2 2 2 2 5" xfId="3644" xr:uid="{9126006F-54FA-4C3F-A515-79B6156873B6}"/>
    <cellStyle name="Valuta 3 6 2 2 2 3" xfId="1925" xr:uid="{00000000-0005-0000-0000-0000810A0000}"/>
    <cellStyle name="Valuta 3 6 2 2 2 3 2" xfId="5252" xr:uid="{3062D15C-58EC-435E-82F5-8C28269DE83E}"/>
    <cellStyle name="Valuta 3 6 2 2 2 3 3" xfId="4147" xr:uid="{40787083-6683-4BC4-B485-CCE9BAD1733C}"/>
    <cellStyle name="Valuta 3 6 2 2 2 4" xfId="1538" xr:uid="{00000000-0005-0000-0000-0000820A0000}"/>
    <cellStyle name="Valuta 3 6 2 2 2 4 2" xfId="4869" xr:uid="{978E915E-B083-45F5-9BA6-184D3686375F}"/>
    <cellStyle name="Valuta 3 6 2 2 2 4 3" xfId="3811" xr:uid="{C9929EA7-81E5-40E0-AB72-435A954BBA22}"/>
    <cellStyle name="Valuta 3 6 2 2 2 5" xfId="1027" xr:uid="{00000000-0005-0000-0000-0000830A0000}"/>
    <cellStyle name="Valuta 3 6 2 2 2 5 2" xfId="4482" xr:uid="{EF985978-0902-431F-A7AF-A7EEF5797F42}"/>
    <cellStyle name="Valuta 3 6 2 2 2 6" xfId="3452" xr:uid="{A5D73FD2-AE54-41D9-A22F-F4218991D5AC}"/>
    <cellStyle name="Valuta 3 6 2 2 3" xfId="531" xr:uid="{00000000-0005-0000-0000-0000840A0000}"/>
    <cellStyle name="Valuta 3 6 2 2 4" xfId="653" xr:uid="{00000000-0005-0000-0000-0000850A0000}"/>
    <cellStyle name="Valuta 3 6 2 2 4 2" xfId="2012" xr:uid="{00000000-0005-0000-0000-0000860A0000}"/>
    <cellStyle name="Valuta 3 6 2 2 4 2 2" xfId="5339" xr:uid="{44CA955C-6C73-451A-A8B7-6494FC56886A}"/>
    <cellStyle name="Valuta 3 6 2 2 4 2 3" xfId="4234" xr:uid="{1D5D9F44-8CED-4E84-A637-0D8586584EFC}"/>
    <cellStyle name="Valuta 3 6 2 2 4 3" xfId="1656" xr:uid="{00000000-0005-0000-0000-0000870A0000}"/>
    <cellStyle name="Valuta 3 6 2 2 4 3 2" xfId="4987" xr:uid="{9FDE084E-576F-475B-B1E8-1DB2C54B0A3C}"/>
    <cellStyle name="Valuta 3 6 2 2 4 3 3" xfId="3898" xr:uid="{B6AABCC6-DA1E-48C5-963E-B2DD75213336}"/>
    <cellStyle name="Valuta 3 6 2 2 4 4" xfId="1223" xr:uid="{00000000-0005-0000-0000-0000880A0000}"/>
    <cellStyle name="Valuta 3 6 2 2 4 4 2" xfId="4569" xr:uid="{5BCEDA06-FF28-4084-9EF3-FFBDD34D75CD}"/>
    <cellStyle name="Valuta 3 6 2 2 4 5" xfId="3549" xr:uid="{6568951C-7A72-4E49-BAB5-B9B3D62BB04E}"/>
    <cellStyle name="Valuta 3 6 2 2 5" xfId="1845" xr:uid="{00000000-0005-0000-0000-0000890A0000}"/>
    <cellStyle name="Valuta 3 6 2 2 5 2" xfId="5172" xr:uid="{07C7A688-39B9-49B1-B79F-CE21CFE8F229}"/>
    <cellStyle name="Valuta 3 6 2 2 5 3" xfId="4067" xr:uid="{3E26B951-F34D-48C9-9AD9-E1A4D9D5EDBE}"/>
    <cellStyle name="Valuta 3 6 2 2 6" xfId="1443" xr:uid="{00000000-0005-0000-0000-00008A0A0000}"/>
    <cellStyle name="Valuta 3 6 2 2 6 2" xfId="4774" xr:uid="{6960455F-0020-4631-97FC-4A88635C7463}"/>
    <cellStyle name="Valuta 3 6 2 2 6 3" xfId="3731" xr:uid="{8D3D241F-B9E7-4BF4-87A6-2F121A54DD88}"/>
    <cellStyle name="Valuta 3 6 2 2 7" xfId="931" xr:uid="{00000000-0005-0000-0000-00008B0A0000}"/>
    <cellStyle name="Valuta 3 6 2 2 7 2" xfId="4402" xr:uid="{78922E6D-0C93-46D9-A42B-4617E278C2C1}"/>
    <cellStyle name="Valuta 3 6 2 2 8" xfId="3357" xr:uid="{F73B9C47-97F1-4C8D-9011-517B030C8380}"/>
    <cellStyle name="Valuta 3 6 2 3" xfId="311" xr:uid="{00000000-0005-0000-0000-00008C0A0000}"/>
    <cellStyle name="Valuta 3 6 2 3 2" xfId="708" xr:uid="{00000000-0005-0000-0000-00008D0A0000}"/>
    <cellStyle name="Valuta 3 6 2 3 2 2" xfId="2052" xr:uid="{00000000-0005-0000-0000-00008E0A0000}"/>
    <cellStyle name="Valuta 3 6 2 3 2 2 2" xfId="5379" xr:uid="{11B67A3B-5441-48C0-AA4D-53F0B0A2D663}"/>
    <cellStyle name="Valuta 3 6 2 3 2 2 3" xfId="4274" xr:uid="{BC76496D-944D-46D3-8E49-B99E6676D35B}"/>
    <cellStyle name="Valuta 3 6 2 3 2 3" xfId="1711" xr:uid="{00000000-0005-0000-0000-00008F0A0000}"/>
    <cellStyle name="Valuta 3 6 2 3 2 3 2" xfId="5042" xr:uid="{7F0A543E-2D76-4F65-8E51-49C37FE31559}"/>
    <cellStyle name="Valuta 3 6 2 3 2 3 3" xfId="3938" xr:uid="{8CB25D7E-0DEB-4769-A7E3-69223A067BC9}"/>
    <cellStyle name="Valuta 3 6 2 3 2 4" xfId="1278" xr:uid="{00000000-0005-0000-0000-0000900A0000}"/>
    <cellStyle name="Valuta 3 6 2 3 2 4 2" xfId="4609" xr:uid="{40515426-C334-47D1-AD4E-45E1BD1AECB4}"/>
    <cellStyle name="Valuta 3 6 2 3 2 5" xfId="3604" xr:uid="{123EBB93-B147-48A4-B469-638D51D017AA}"/>
    <cellStyle name="Valuta 3 6 2 3 3" xfId="1885" xr:uid="{00000000-0005-0000-0000-0000910A0000}"/>
    <cellStyle name="Valuta 3 6 2 3 3 2" xfId="5212" xr:uid="{3B35E27A-50F7-478A-8753-676E7F3DE0E0}"/>
    <cellStyle name="Valuta 3 6 2 3 3 3" xfId="4107" xr:uid="{3B708D6E-79C4-4BD9-A511-6EF7F582C9A7}"/>
    <cellStyle name="Valuta 3 6 2 3 4" xfId="1498" xr:uid="{00000000-0005-0000-0000-0000920A0000}"/>
    <cellStyle name="Valuta 3 6 2 3 4 2" xfId="4829" xr:uid="{7BF79589-DD90-40D5-808D-36ABA3AED4C9}"/>
    <cellStyle name="Valuta 3 6 2 3 4 3" xfId="3771" xr:uid="{A2953A73-69EF-4E4F-B27C-87FBFD24F800}"/>
    <cellStyle name="Valuta 3 6 2 3 5" xfId="987" xr:uid="{00000000-0005-0000-0000-0000930A0000}"/>
    <cellStyle name="Valuta 3 6 2 3 5 2" xfId="4442" xr:uid="{7D8C52BD-E6E9-455B-B49B-6F8213A1F222}"/>
    <cellStyle name="Valuta 3 6 2 3 6" xfId="3412" xr:uid="{EAC26A20-0103-49E0-ACFB-219E3598705B}"/>
    <cellStyle name="Valuta 3 6 2 4" xfId="530" xr:uid="{00000000-0005-0000-0000-0000940A0000}"/>
    <cellStyle name="Valuta 3 6 2 5" xfId="613" xr:uid="{00000000-0005-0000-0000-0000950A0000}"/>
    <cellStyle name="Valuta 3 6 2 5 2" xfId="1972" xr:uid="{00000000-0005-0000-0000-0000960A0000}"/>
    <cellStyle name="Valuta 3 6 2 5 2 2" xfId="5299" xr:uid="{EFE2E4F4-D0DA-4FEF-B972-CC3FA4BB6C49}"/>
    <cellStyle name="Valuta 3 6 2 5 2 3" xfId="4194" xr:uid="{B776A4D7-8B66-40FC-941B-DE231F7872A8}"/>
    <cellStyle name="Valuta 3 6 2 5 3" xfId="1616" xr:uid="{00000000-0005-0000-0000-0000970A0000}"/>
    <cellStyle name="Valuta 3 6 2 5 3 2" xfId="4947" xr:uid="{3864685E-672B-4D44-8D9A-1426FD80BC05}"/>
    <cellStyle name="Valuta 3 6 2 5 3 3" xfId="3858" xr:uid="{6DAF2C9A-DFD9-47DB-8084-33B85DA29789}"/>
    <cellStyle name="Valuta 3 6 2 5 4" xfId="1183" xr:uid="{00000000-0005-0000-0000-0000980A0000}"/>
    <cellStyle name="Valuta 3 6 2 5 4 2" xfId="4529" xr:uid="{4864D667-A8E5-452E-9F08-5CF7EDD59568}"/>
    <cellStyle name="Valuta 3 6 2 5 5" xfId="3509" xr:uid="{398DFD85-A7FE-4A33-943D-4D22EC897B61}"/>
    <cellStyle name="Valuta 3 6 2 6" xfId="1805" xr:uid="{00000000-0005-0000-0000-0000990A0000}"/>
    <cellStyle name="Valuta 3 6 2 6 2" xfId="5132" xr:uid="{EC4B30B2-2C07-46CF-BF00-E93FB91799D4}"/>
    <cellStyle name="Valuta 3 6 2 6 3" xfId="4027" xr:uid="{7AA19582-49D2-469D-BFD0-BD0C4D4016AA}"/>
    <cellStyle name="Valuta 3 6 2 7" xfId="1403" xr:uid="{00000000-0005-0000-0000-00009A0A0000}"/>
    <cellStyle name="Valuta 3 6 2 7 2" xfId="4734" xr:uid="{963939BE-0F24-43E1-B055-EE577A17CDC4}"/>
    <cellStyle name="Valuta 3 6 2 7 3" xfId="3691" xr:uid="{B0B7CF9E-AE37-4322-B63D-8E53B09A51F8}"/>
    <cellStyle name="Valuta 3 6 2 8" xfId="890" xr:uid="{00000000-0005-0000-0000-00009B0A0000}"/>
    <cellStyle name="Valuta 3 6 2 8 2" xfId="4362" xr:uid="{50D2A2BB-2105-4BB7-8DEF-17C681C30AC9}"/>
    <cellStyle name="Valuta 3 6 2 9" xfId="3317" xr:uid="{7E7653C1-BC9C-461F-82D3-6D2D811CA03A}"/>
    <cellStyle name="Valuta 3 6 3" xfId="231" xr:uid="{00000000-0005-0000-0000-00009C0A0000}"/>
    <cellStyle name="Valuta 3 6 3 2" xfId="327" xr:uid="{00000000-0005-0000-0000-00009D0A0000}"/>
    <cellStyle name="Valuta 3 6 3 2 2" xfId="724" xr:uid="{00000000-0005-0000-0000-00009E0A0000}"/>
    <cellStyle name="Valuta 3 6 3 2 2 2" xfId="2068" xr:uid="{00000000-0005-0000-0000-00009F0A0000}"/>
    <cellStyle name="Valuta 3 6 3 2 2 2 2" xfId="5395" xr:uid="{56D6B7AA-BB3E-44D0-ADDD-328AE2D218BA}"/>
    <cellStyle name="Valuta 3 6 3 2 2 2 3" xfId="4290" xr:uid="{FA171CCC-E1CD-46C8-9C3E-52477CFF9603}"/>
    <cellStyle name="Valuta 3 6 3 2 2 3" xfId="1727" xr:uid="{00000000-0005-0000-0000-0000A00A0000}"/>
    <cellStyle name="Valuta 3 6 3 2 2 3 2" xfId="5058" xr:uid="{2C587682-CACF-4D88-AC0D-4D8441BAB743}"/>
    <cellStyle name="Valuta 3 6 3 2 2 3 3" xfId="3954" xr:uid="{A1179135-C9DF-45F4-B449-DC6F40855B28}"/>
    <cellStyle name="Valuta 3 6 3 2 2 4" xfId="1294" xr:uid="{00000000-0005-0000-0000-0000A10A0000}"/>
    <cellStyle name="Valuta 3 6 3 2 2 4 2" xfId="4625" xr:uid="{BA96F195-3FFD-41B4-A8D1-04F4E09CD41C}"/>
    <cellStyle name="Valuta 3 6 3 2 2 5" xfId="3620" xr:uid="{3B5C2FBB-8185-43EA-8164-E68C263C0A6E}"/>
    <cellStyle name="Valuta 3 6 3 2 3" xfId="1901" xr:uid="{00000000-0005-0000-0000-0000A20A0000}"/>
    <cellStyle name="Valuta 3 6 3 2 3 2" xfId="5228" xr:uid="{D618FDB7-CC1B-44BC-81A6-CAC283092D7B}"/>
    <cellStyle name="Valuta 3 6 3 2 3 3" xfId="4123" xr:uid="{565B99AD-5ADC-48CA-BF03-164757B04D36}"/>
    <cellStyle name="Valuta 3 6 3 2 4" xfId="1514" xr:uid="{00000000-0005-0000-0000-0000A30A0000}"/>
    <cellStyle name="Valuta 3 6 3 2 4 2" xfId="4845" xr:uid="{1FE64A78-54A6-4CE9-B15E-589FE0665386}"/>
    <cellStyle name="Valuta 3 6 3 2 4 3" xfId="3787" xr:uid="{6C883407-CAAF-41B2-B154-50D797BA8276}"/>
    <cellStyle name="Valuta 3 6 3 2 5" xfId="1003" xr:uid="{00000000-0005-0000-0000-0000A40A0000}"/>
    <cellStyle name="Valuta 3 6 3 2 5 2" xfId="4458" xr:uid="{99481CDF-F9DC-484D-AEEF-DBB8A6EB91AF}"/>
    <cellStyle name="Valuta 3 6 3 2 6" xfId="3428" xr:uid="{BB8C9CBA-D60F-471C-A180-63BECC055A52}"/>
    <cellStyle name="Valuta 3 6 3 3" xfId="532" xr:uid="{00000000-0005-0000-0000-0000A50A0000}"/>
    <cellStyle name="Valuta 3 6 3 4" xfId="629" xr:uid="{00000000-0005-0000-0000-0000A60A0000}"/>
    <cellStyle name="Valuta 3 6 3 4 2" xfId="1988" xr:uid="{00000000-0005-0000-0000-0000A70A0000}"/>
    <cellStyle name="Valuta 3 6 3 4 2 2" xfId="5315" xr:uid="{8C309FB5-5730-4815-9FDA-9F5E61AC36A0}"/>
    <cellStyle name="Valuta 3 6 3 4 2 3" xfId="4210" xr:uid="{F5826D4B-330E-4EA8-B698-C7392AF491C0}"/>
    <cellStyle name="Valuta 3 6 3 4 3" xfId="1632" xr:uid="{00000000-0005-0000-0000-0000A80A0000}"/>
    <cellStyle name="Valuta 3 6 3 4 3 2" xfId="4963" xr:uid="{6498895F-D882-4C2F-B817-0F01FBC34CC8}"/>
    <cellStyle name="Valuta 3 6 3 4 3 3" xfId="3874" xr:uid="{C7BFC66F-3D43-4588-8767-205DB437CCFD}"/>
    <cellStyle name="Valuta 3 6 3 4 4" xfId="1199" xr:uid="{00000000-0005-0000-0000-0000A90A0000}"/>
    <cellStyle name="Valuta 3 6 3 4 4 2" xfId="4545" xr:uid="{A58DAFA8-1B0C-42D3-AC74-1B2E680B3834}"/>
    <cellStyle name="Valuta 3 6 3 4 5" xfId="3525" xr:uid="{990FD46D-0635-40A6-A1F3-BAC6BE38FD8E}"/>
    <cellStyle name="Valuta 3 6 3 5" xfId="1821" xr:uid="{00000000-0005-0000-0000-0000AA0A0000}"/>
    <cellStyle name="Valuta 3 6 3 5 2" xfId="5148" xr:uid="{36C52004-0DBD-4F4F-A450-58CA22F4DC77}"/>
    <cellStyle name="Valuta 3 6 3 5 3" xfId="4043" xr:uid="{CB67482D-0125-403E-8CDE-F885C60DC99B}"/>
    <cellStyle name="Valuta 3 6 3 6" xfId="1419" xr:uid="{00000000-0005-0000-0000-0000AB0A0000}"/>
    <cellStyle name="Valuta 3 6 3 6 2" xfId="4750" xr:uid="{E8724FFD-A4B1-4A1C-9290-43D7999F4287}"/>
    <cellStyle name="Valuta 3 6 3 6 3" xfId="3707" xr:uid="{D22CE8F0-32AC-4FA8-87E6-5944D8C6D5C7}"/>
    <cellStyle name="Valuta 3 6 3 7" xfId="907" xr:uid="{00000000-0005-0000-0000-0000AC0A0000}"/>
    <cellStyle name="Valuta 3 6 3 7 2" xfId="4378" xr:uid="{0B28D5E8-1A92-4E86-9043-917F93B0D1B6}"/>
    <cellStyle name="Valuta 3 6 3 8" xfId="3333" xr:uid="{BCEEC5AD-B215-45A6-9A33-7034AF5FCD99}"/>
    <cellStyle name="Valuta 3 6 4" xfId="282" xr:uid="{00000000-0005-0000-0000-0000AD0A0000}"/>
    <cellStyle name="Valuta 3 6 4 2" xfId="679" xr:uid="{00000000-0005-0000-0000-0000AE0A0000}"/>
    <cellStyle name="Valuta 3 6 4 2 2" xfId="2028" xr:uid="{00000000-0005-0000-0000-0000AF0A0000}"/>
    <cellStyle name="Valuta 3 6 4 2 2 2" xfId="5355" xr:uid="{14E925D6-20CA-47E4-B4DC-A5623C4B69D9}"/>
    <cellStyle name="Valuta 3 6 4 2 2 3" xfId="4250" xr:uid="{2DEB2581-D839-4C5D-A38C-1F56C181660E}"/>
    <cellStyle name="Valuta 3 6 4 2 3" xfId="1682" xr:uid="{00000000-0005-0000-0000-0000B00A0000}"/>
    <cellStyle name="Valuta 3 6 4 2 3 2" xfId="5013" xr:uid="{4826A9D4-6F32-4DED-8085-DED0295F44F8}"/>
    <cellStyle name="Valuta 3 6 4 2 3 3" xfId="3914" xr:uid="{E2F56196-07F6-499E-830E-F7AA5EB67C99}"/>
    <cellStyle name="Valuta 3 6 4 2 4" xfId="1249" xr:uid="{00000000-0005-0000-0000-0000B10A0000}"/>
    <cellStyle name="Valuta 3 6 4 2 4 2" xfId="4585" xr:uid="{7310D53C-ECEF-446C-A7D1-C656B0E887D7}"/>
    <cellStyle name="Valuta 3 6 4 2 5" xfId="3575" xr:uid="{ADEC9EA2-131C-4E98-8F26-AE73EAD61FA5}"/>
    <cellStyle name="Valuta 3 6 4 3" xfId="1861" xr:uid="{00000000-0005-0000-0000-0000B20A0000}"/>
    <cellStyle name="Valuta 3 6 4 3 2" xfId="5188" xr:uid="{A0333876-1A5E-4A99-A50C-C7731EFEB76D}"/>
    <cellStyle name="Valuta 3 6 4 3 3" xfId="4083" xr:uid="{CA1B5BDF-7A77-47DD-94DD-C6EEEFCB170D}"/>
    <cellStyle name="Valuta 3 6 4 4" xfId="1469" xr:uid="{00000000-0005-0000-0000-0000B30A0000}"/>
    <cellStyle name="Valuta 3 6 4 4 2" xfId="4800" xr:uid="{17C1E513-42E7-4800-A87F-DC0823BD9054}"/>
    <cellStyle name="Valuta 3 6 4 4 3" xfId="3747" xr:uid="{794C6D25-4BEB-4E5A-BF9D-1E1AC7E7E30F}"/>
    <cellStyle name="Valuta 3 6 4 5" xfId="958" xr:uid="{00000000-0005-0000-0000-0000B40A0000}"/>
    <cellStyle name="Valuta 3 6 4 5 2" xfId="4418" xr:uid="{CEEDC379-395E-45C0-8669-C98E32A93D9E}"/>
    <cellStyle name="Valuta 3 6 4 6" xfId="3383" xr:uid="{3379D7D3-AA1F-4ECC-A40B-47571737BC37}"/>
    <cellStyle name="Valuta 3 6 5" xfId="529" xr:uid="{00000000-0005-0000-0000-0000B50A0000}"/>
    <cellStyle name="Valuta 3 6 6" xfId="587" xr:uid="{00000000-0005-0000-0000-0000B60A0000}"/>
    <cellStyle name="Valuta 3 6 6 2" xfId="1948" xr:uid="{00000000-0005-0000-0000-0000B70A0000}"/>
    <cellStyle name="Valuta 3 6 6 2 2" xfId="5275" xr:uid="{542B0B0B-72F4-46D2-BB75-B027019EA724}"/>
    <cellStyle name="Valuta 3 6 6 2 3" xfId="4170" xr:uid="{C9DA028A-788A-41C1-B67A-AAC5E2CB695E}"/>
    <cellStyle name="Valuta 3 6 6 3" xfId="1590" xr:uid="{00000000-0005-0000-0000-0000B80A0000}"/>
    <cellStyle name="Valuta 3 6 6 3 2" xfId="4921" xr:uid="{D0128650-A444-4DEC-A153-15E3412A901D}"/>
    <cellStyle name="Valuta 3 6 6 3 3" xfId="3834" xr:uid="{6BB8F074-AF2B-46C2-9D37-B2408183093A}"/>
    <cellStyle name="Valuta 3 6 6 4" xfId="1157" xr:uid="{00000000-0005-0000-0000-0000B90A0000}"/>
    <cellStyle name="Valuta 3 6 6 4 2" xfId="4505" xr:uid="{B1785172-D24A-4BC6-AC63-22C7180A1EFC}"/>
    <cellStyle name="Valuta 3 6 6 5" xfId="3483" xr:uid="{5375E809-9DD2-4A64-A056-B75B44836ED0}"/>
    <cellStyle name="Valuta 3 6 7" xfId="1781" xr:uid="{00000000-0005-0000-0000-0000BA0A0000}"/>
    <cellStyle name="Valuta 3 6 7 2" xfId="5108" xr:uid="{63597441-A3E2-40F1-AB2F-438F1FAC3F18}"/>
    <cellStyle name="Valuta 3 6 7 3" xfId="4003" xr:uid="{E3BE1B2B-FE61-4BD8-9C20-61BDF1BCA12E}"/>
    <cellStyle name="Valuta 3 6 8" xfId="1375" xr:uid="{00000000-0005-0000-0000-0000BB0A0000}"/>
    <cellStyle name="Valuta 3 6 8 2" xfId="4706" xr:uid="{4FAAE63F-FE26-4E85-B869-48927706709F}"/>
    <cellStyle name="Valuta 3 6 8 3" xfId="3667" xr:uid="{707E39D7-9879-4B84-8518-E12975B842FB}"/>
    <cellStyle name="Valuta 3 6 9" xfId="861" xr:uid="{00000000-0005-0000-0000-0000BC0A0000}"/>
    <cellStyle name="Valuta 3 6 9 2" xfId="4338" xr:uid="{EF1163D2-67B7-49AA-92B9-09E72E4BFCAD}"/>
    <cellStyle name="Valuta 3 7" xfId="203" xr:uid="{00000000-0005-0000-0000-0000BD0A0000}"/>
    <cellStyle name="Valuta 3 7 2" xfId="244" xr:uid="{00000000-0005-0000-0000-0000BE0A0000}"/>
    <cellStyle name="Valuta 3 7 2 2" xfId="340" xr:uid="{00000000-0005-0000-0000-0000BF0A0000}"/>
    <cellStyle name="Valuta 3 7 2 2 2" xfId="737" xr:uid="{00000000-0005-0000-0000-0000C00A0000}"/>
    <cellStyle name="Valuta 3 7 2 2 2 2" xfId="2081" xr:uid="{00000000-0005-0000-0000-0000C10A0000}"/>
    <cellStyle name="Valuta 3 7 2 2 2 2 2" xfId="5408" xr:uid="{B8365A1D-BB3D-451A-BB0A-5C9DFF2A44AF}"/>
    <cellStyle name="Valuta 3 7 2 2 2 2 3" xfId="4303" xr:uid="{A418C7A3-2D40-4CAF-A746-F27A59BE4874}"/>
    <cellStyle name="Valuta 3 7 2 2 2 3" xfId="1740" xr:uid="{00000000-0005-0000-0000-0000C20A0000}"/>
    <cellStyle name="Valuta 3 7 2 2 2 3 2" xfId="5071" xr:uid="{B7D158F2-04AF-46D6-B61D-1C74C970C312}"/>
    <cellStyle name="Valuta 3 7 2 2 2 3 3" xfId="3967" xr:uid="{B26507F7-1AB6-4C14-B13F-8534037006E0}"/>
    <cellStyle name="Valuta 3 7 2 2 2 4" xfId="1307" xr:uid="{00000000-0005-0000-0000-0000C30A0000}"/>
    <cellStyle name="Valuta 3 7 2 2 2 4 2" xfId="4638" xr:uid="{5FCE12BE-1380-4F71-8BDA-035D7C19125A}"/>
    <cellStyle name="Valuta 3 7 2 2 2 5" xfId="3633" xr:uid="{2F5FA4B5-0DD8-488F-A500-5019FEA6A05A}"/>
    <cellStyle name="Valuta 3 7 2 2 3" xfId="1914" xr:uid="{00000000-0005-0000-0000-0000C40A0000}"/>
    <cellStyle name="Valuta 3 7 2 2 3 2" xfId="5241" xr:uid="{5AFEB1A5-6465-4BB1-A556-362AF45902BE}"/>
    <cellStyle name="Valuta 3 7 2 2 3 3" xfId="4136" xr:uid="{B705E4D6-DDFE-4233-9210-94613ADF889C}"/>
    <cellStyle name="Valuta 3 7 2 2 4" xfId="1527" xr:uid="{00000000-0005-0000-0000-0000C50A0000}"/>
    <cellStyle name="Valuta 3 7 2 2 4 2" xfId="4858" xr:uid="{406B4615-37AD-4044-8D26-E53516249142}"/>
    <cellStyle name="Valuta 3 7 2 2 4 3" xfId="3800" xr:uid="{D9E1B10C-7A23-43E2-9925-7453288935D5}"/>
    <cellStyle name="Valuta 3 7 2 2 5" xfId="1016" xr:uid="{00000000-0005-0000-0000-0000C60A0000}"/>
    <cellStyle name="Valuta 3 7 2 2 5 2" xfId="4471" xr:uid="{C046AFFE-C579-4DCE-9FBA-B5B6FDD1BF75}"/>
    <cellStyle name="Valuta 3 7 2 2 6" xfId="3441" xr:uid="{5F0A7D3C-1389-4D41-ABF4-0B1BE4DBB15F}"/>
    <cellStyle name="Valuta 3 7 2 3" xfId="534" xr:uid="{00000000-0005-0000-0000-0000C70A0000}"/>
    <cellStyle name="Valuta 3 7 2 4" xfId="642" xr:uid="{00000000-0005-0000-0000-0000C80A0000}"/>
    <cellStyle name="Valuta 3 7 2 4 2" xfId="2001" xr:uid="{00000000-0005-0000-0000-0000C90A0000}"/>
    <cellStyle name="Valuta 3 7 2 4 2 2" xfId="5328" xr:uid="{F975261B-2465-4DD5-BB6C-8F7A9C7F04FE}"/>
    <cellStyle name="Valuta 3 7 2 4 2 3" xfId="4223" xr:uid="{A531D05B-6548-417B-A712-FB9271423456}"/>
    <cellStyle name="Valuta 3 7 2 4 3" xfId="1645" xr:uid="{00000000-0005-0000-0000-0000CA0A0000}"/>
    <cellStyle name="Valuta 3 7 2 4 3 2" xfId="4976" xr:uid="{D49C728E-CB39-40E7-907B-3F35CBA2E29F}"/>
    <cellStyle name="Valuta 3 7 2 4 3 3" xfId="3887" xr:uid="{EEDEF5A7-FB47-4B85-8699-70C16DCB5CAD}"/>
    <cellStyle name="Valuta 3 7 2 4 4" xfId="1212" xr:uid="{00000000-0005-0000-0000-0000CB0A0000}"/>
    <cellStyle name="Valuta 3 7 2 4 4 2" xfId="4558" xr:uid="{A6CE0346-7EE8-4BF0-9300-CDB97F4CB680}"/>
    <cellStyle name="Valuta 3 7 2 4 5" xfId="3538" xr:uid="{E9453703-53B1-43E3-A343-CC3C0DFE4A40}"/>
    <cellStyle name="Valuta 3 7 2 5" xfId="1834" xr:uid="{00000000-0005-0000-0000-0000CC0A0000}"/>
    <cellStyle name="Valuta 3 7 2 5 2" xfId="5161" xr:uid="{D5B53FC2-FD8E-44F1-9C09-E38A19BB0616}"/>
    <cellStyle name="Valuta 3 7 2 5 3" xfId="4056" xr:uid="{A03259BF-08C9-4D4F-A2B0-8387718B413A}"/>
    <cellStyle name="Valuta 3 7 2 6" xfId="1432" xr:uid="{00000000-0005-0000-0000-0000CD0A0000}"/>
    <cellStyle name="Valuta 3 7 2 6 2" xfId="4763" xr:uid="{E3EB06FC-321F-4261-B21B-6830A6443F9B}"/>
    <cellStyle name="Valuta 3 7 2 6 3" xfId="3720" xr:uid="{D8E67959-5067-46AE-8E36-DFEFA9A2C700}"/>
    <cellStyle name="Valuta 3 7 2 7" xfId="920" xr:uid="{00000000-0005-0000-0000-0000CE0A0000}"/>
    <cellStyle name="Valuta 3 7 2 7 2" xfId="4391" xr:uid="{6034D2C2-ED66-44CA-9D23-95B0951C0AE3}"/>
    <cellStyle name="Valuta 3 7 2 8" xfId="3346" xr:uid="{068981E1-610C-41F2-80B5-56636161262D}"/>
    <cellStyle name="Valuta 3 7 3" xfId="300" xr:uid="{00000000-0005-0000-0000-0000CF0A0000}"/>
    <cellStyle name="Valuta 3 7 3 2" xfId="697" xr:uid="{00000000-0005-0000-0000-0000D00A0000}"/>
    <cellStyle name="Valuta 3 7 3 2 2" xfId="2041" xr:uid="{00000000-0005-0000-0000-0000D10A0000}"/>
    <cellStyle name="Valuta 3 7 3 2 2 2" xfId="5368" xr:uid="{0F94A9DE-0CB9-4390-891F-1B9F97644E18}"/>
    <cellStyle name="Valuta 3 7 3 2 2 3" xfId="4263" xr:uid="{743EE06F-E1D2-48AC-A029-54270B503877}"/>
    <cellStyle name="Valuta 3 7 3 2 3" xfId="1700" xr:uid="{00000000-0005-0000-0000-0000D20A0000}"/>
    <cellStyle name="Valuta 3 7 3 2 3 2" xfId="5031" xr:uid="{A3021AD6-6172-4C60-8354-CD55D944BC33}"/>
    <cellStyle name="Valuta 3 7 3 2 3 3" xfId="3927" xr:uid="{8D0D670B-F02F-4F65-8D8F-3668B4B22068}"/>
    <cellStyle name="Valuta 3 7 3 2 4" xfId="1267" xr:uid="{00000000-0005-0000-0000-0000D30A0000}"/>
    <cellStyle name="Valuta 3 7 3 2 4 2" xfId="4598" xr:uid="{C0AB38FD-F1AF-4BBC-9FE4-BEAD4B04F57B}"/>
    <cellStyle name="Valuta 3 7 3 2 5" xfId="3593" xr:uid="{EB25CDB8-81F7-4D5D-AB72-BBAF3E679F6B}"/>
    <cellStyle name="Valuta 3 7 3 3" xfId="1874" xr:uid="{00000000-0005-0000-0000-0000D40A0000}"/>
    <cellStyle name="Valuta 3 7 3 3 2" xfId="5201" xr:uid="{B94C0147-8726-4052-A29C-905EEC3CFFA0}"/>
    <cellStyle name="Valuta 3 7 3 3 3" xfId="4096" xr:uid="{4B9C0DA0-D9E8-4D3A-9C8E-6239BF6D86D7}"/>
    <cellStyle name="Valuta 3 7 3 4" xfId="1487" xr:uid="{00000000-0005-0000-0000-0000D50A0000}"/>
    <cellStyle name="Valuta 3 7 3 4 2" xfId="4818" xr:uid="{797DA130-EE26-4D23-B852-54B38A195BBE}"/>
    <cellStyle name="Valuta 3 7 3 4 3" xfId="3760" xr:uid="{7F8A44AC-246D-4B99-9CA4-4C469B981CBA}"/>
    <cellStyle name="Valuta 3 7 3 5" xfId="976" xr:uid="{00000000-0005-0000-0000-0000D60A0000}"/>
    <cellStyle name="Valuta 3 7 3 5 2" xfId="4431" xr:uid="{82651EA7-C213-4A2B-9C52-8FA55C059277}"/>
    <cellStyle name="Valuta 3 7 3 6" xfId="3401" xr:uid="{1E35D452-6EC2-42E4-A3FB-DE84815AABEA}"/>
    <cellStyle name="Valuta 3 7 4" xfId="533" xr:uid="{00000000-0005-0000-0000-0000D70A0000}"/>
    <cellStyle name="Valuta 3 7 5" xfId="602" xr:uid="{00000000-0005-0000-0000-0000D80A0000}"/>
    <cellStyle name="Valuta 3 7 5 2" xfId="1961" xr:uid="{00000000-0005-0000-0000-0000D90A0000}"/>
    <cellStyle name="Valuta 3 7 5 2 2" xfId="5288" xr:uid="{2B53CCDA-BCE7-4166-AA47-CD1239980E25}"/>
    <cellStyle name="Valuta 3 7 5 2 3" xfId="4183" xr:uid="{945EBE63-A0EB-46D1-9677-CD10A5A04D88}"/>
    <cellStyle name="Valuta 3 7 5 3" xfId="1605" xr:uid="{00000000-0005-0000-0000-0000DA0A0000}"/>
    <cellStyle name="Valuta 3 7 5 3 2" xfId="4936" xr:uid="{301D919B-1C7A-4B16-BADF-F71CA512FEB1}"/>
    <cellStyle name="Valuta 3 7 5 3 3" xfId="3847" xr:uid="{00A89A8B-3FFE-4F13-91DE-695EA38328D8}"/>
    <cellStyle name="Valuta 3 7 5 4" xfId="1172" xr:uid="{00000000-0005-0000-0000-0000DB0A0000}"/>
    <cellStyle name="Valuta 3 7 5 4 2" xfId="4518" xr:uid="{0B6AB76B-50A0-439B-A54F-1CDD535B5253}"/>
    <cellStyle name="Valuta 3 7 5 5" xfId="3498" xr:uid="{C0AA627E-BC67-45F9-AC2B-B851ECFDCD50}"/>
    <cellStyle name="Valuta 3 7 6" xfId="1794" xr:uid="{00000000-0005-0000-0000-0000DC0A0000}"/>
    <cellStyle name="Valuta 3 7 6 2" xfId="5121" xr:uid="{15E1BB95-FDCD-4001-8926-7B3333B6FE0E}"/>
    <cellStyle name="Valuta 3 7 6 3" xfId="4016" xr:uid="{479DB0DD-A11D-4ABF-A2D2-7F3FC61D5DAC}"/>
    <cellStyle name="Valuta 3 7 7" xfId="1392" xr:uid="{00000000-0005-0000-0000-0000DD0A0000}"/>
    <cellStyle name="Valuta 3 7 7 2" xfId="4723" xr:uid="{F711EB15-2F04-42A7-8FC4-0B87562E83F2}"/>
    <cellStyle name="Valuta 3 7 7 3" xfId="3680" xr:uid="{262B933A-49E0-46EE-AE35-932F365D1A6D}"/>
    <cellStyle name="Valuta 3 7 8" xfId="879" xr:uid="{00000000-0005-0000-0000-0000DE0A0000}"/>
    <cellStyle name="Valuta 3 7 8 2" xfId="4351" xr:uid="{B02CD6FE-3565-4671-AAA7-F7E5F7DF2823}"/>
    <cellStyle name="Valuta 3 7 9" xfId="3306" xr:uid="{6D9269AD-420A-4B39-82C9-60DA5FF7F6D7}"/>
    <cellStyle name="Valuta 3 8" xfId="189" xr:uid="{00000000-0005-0000-0000-0000DF0A0000}"/>
    <cellStyle name="Valuta 3 8 2" xfId="236" xr:uid="{00000000-0005-0000-0000-0000E00A0000}"/>
    <cellStyle name="Valuta 3 8 2 2" xfId="332" xr:uid="{00000000-0005-0000-0000-0000E10A0000}"/>
    <cellStyle name="Valuta 3 8 2 2 2" xfId="729" xr:uid="{00000000-0005-0000-0000-0000E20A0000}"/>
    <cellStyle name="Valuta 3 8 2 2 2 2" xfId="2073" xr:uid="{00000000-0005-0000-0000-0000E30A0000}"/>
    <cellStyle name="Valuta 3 8 2 2 2 2 2" xfId="5400" xr:uid="{678035A3-3AF3-4783-B411-4731FE6A2B8A}"/>
    <cellStyle name="Valuta 3 8 2 2 2 2 3" xfId="4295" xr:uid="{9A45C5A5-BB3F-4C12-A424-B657B98404D7}"/>
    <cellStyle name="Valuta 3 8 2 2 2 3" xfId="1732" xr:uid="{00000000-0005-0000-0000-0000E40A0000}"/>
    <cellStyle name="Valuta 3 8 2 2 2 3 2" xfId="5063" xr:uid="{4C6A27F8-81BD-4A46-93AE-2C2116EA6FD9}"/>
    <cellStyle name="Valuta 3 8 2 2 2 3 3" xfId="3959" xr:uid="{491EAEC0-F06F-4CFD-8D99-DCE934EAB9A6}"/>
    <cellStyle name="Valuta 3 8 2 2 2 4" xfId="1299" xr:uid="{00000000-0005-0000-0000-0000E50A0000}"/>
    <cellStyle name="Valuta 3 8 2 2 2 4 2" xfId="4630" xr:uid="{CC2E0D7F-6D38-4CB4-A9FB-EE1F3DF5A82F}"/>
    <cellStyle name="Valuta 3 8 2 2 2 5" xfId="3625" xr:uid="{BC680074-5909-4A65-8847-4479217EC3CC}"/>
    <cellStyle name="Valuta 3 8 2 2 3" xfId="1906" xr:uid="{00000000-0005-0000-0000-0000E60A0000}"/>
    <cellStyle name="Valuta 3 8 2 2 3 2" xfId="5233" xr:uid="{6C47E251-8084-436E-A765-A20F72EFC97E}"/>
    <cellStyle name="Valuta 3 8 2 2 3 3" xfId="4128" xr:uid="{F2B30D97-A950-46BB-9D83-486589EF4650}"/>
    <cellStyle name="Valuta 3 8 2 2 4" xfId="1519" xr:uid="{00000000-0005-0000-0000-0000E70A0000}"/>
    <cellStyle name="Valuta 3 8 2 2 4 2" xfId="4850" xr:uid="{2BB6FE33-84EE-41DC-8AE7-BB8496406F73}"/>
    <cellStyle name="Valuta 3 8 2 2 4 3" xfId="3792" xr:uid="{25272E27-AED6-4376-80A9-9385C353E993}"/>
    <cellStyle name="Valuta 3 8 2 2 5" xfId="1008" xr:uid="{00000000-0005-0000-0000-0000E80A0000}"/>
    <cellStyle name="Valuta 3 8 2 2 5 2" xfId="4463" xr:uid="{73C0B9CA-C782-45C1-B1D0-5EAF3AA6D488}"/>
    <cellStyle name="Valuta 3 8 2 2 6" xfId="3433" xr:uid="{A1E4344D-D593-4C44-96CC-83F3450E3390}"/>
    <cellStyle name="Valuta 3 8 2 3" xfId="536" xr:uid="{00000000-0005-0000-0000-0000E90A0000}"/>
    <cellStyle name="Valuta 3 8 2 4" xfId="634" xr:uid="{00000000-0005-0000-0000-0000EA0A0000}"/>
    <cellStyle name="Valuta 3 8 2 4 2" xfId="1993" xr:uid="{00000000-0005-0000-0000-0000EB0A0000}"/>
    <cellStyle name="Valuta 3 8 2 4 2 2" xfId="5320" xr:uid="{125B422A-94C0-40AC-8A16-C65A5E4865F3}"/>
    <cellStyle name="Valuta 3 8 2 4 2 3" xfId="4215" xr:uid="{9DF32D18-CCB8-405F-84AD-6BDFA21E7030}"/>
    <cellStyle name="Valuta 3 8 2 4 3" xfId="1637" xr:uid="{00000000-0005-0000-0000-0000EC0A0000}"/>
    <cellStyle name="Valuta 3 8 2 4 3 2" xfId="4968" xr:uid="{F07727D2-2586-4309-8062-EA7D6D4E0708}"/>
    <cellStyle name="Valuta 3 8 2 4 3 3" xfId="3879" xr:uid="{BEADB96A-951D-421F-8C02-804A3A69F91F}"/>
    <cellStyle name="Valuta 3 8 2 4 4" xfId="1204" xr:uid="{00000000-0005-0000-0000-0000ED0A0000}"/>
    <cellStyle name="Valuta 3 8 2 4 4 2" xfId="4550" xr:uid="{F8CDE27D-700D-4349-9279-55B0C0888819}"/>
    <cellStyle name="Valuta 3 8 2 4 5" xfId="3530" xr:uid="{6D8B46E3-E328-4BD9-A824-69B1A38EA092}"/>
    <cellStyle name="Valuta 3 8 2 5" xfId="1826" xr:uid="{00000000-0005-0000-0000-0000EE0A0000}"/>
    <cellStyle name="Valuta 3 8 2 5 2" xfId="5153" xr:uid="{1AA07189-45E1-4B90-8373-116570B1FBCC}"/>
    <cellStyle name="Valuta 3 8 2 5 3" xfId="4048" xr:uid="{A6360B73-4DE9-4EA3-82B0-A44712417FD9}"/>
    <cellStyle name="Valuta 3 8 2 6" xfId="1424" xr:uid="{00000000-0005-0000-0000-0000EF0A0000}"/>
    <cellStyle name="Valuta 3 8 2 6 2" xfId="4755" xr:uid="{2C45AABE-9846-4A80-936F-1958945BD351}"/>
    <cellStyle name="Valuta 3 8 2 6 3" xfId="3712" xr:uid="{DE212E5E-A7F4-4F73-A037-70EC17F9C649}"/>
    <cellStyle name="Valuta 3 8 2 7" xfId="912" xr:uid="{00000000-0005-0000-0000-0000F00A0000}"/>
    <cellStyle name="Valuta 3 8 2 7 2" xfId="4383" xr:uid="{F2AC4406-C539-4442-90F7-85E84F22D8BA}"/>
    <cellStyle name="Valuta 3 8 2 8" xfId="3338" xr:uid="{9135D8CA-735C-49AC-BA1E-20A1BB91CDB5}"/>
    <cellStyle name="Valuta 3 8 3" xfId="287" xr:uid="{00000000-0005-0000-0000-0000F10A0000}"/>
    <cellStyle name="Valuta 3 8 3 2" xfId="684" xr:uid="{00000000-0005-0000-0000-0000F20A0000}"/>
    <cellStyle name="Valuta 3 8 3 2 2" xfId="2033" xr:uid="{00000000-0005-0000-0000-0000F30A0000}"/>
    <cellStyle name="Valuta 3 8 3 2 2 2" xfId="5360" xr:uid="{E1A4DB8C-34C9-4B44-A090-7F94338DA86D}"/>
    <cellStyle name="Valuta 3 8 3 2 2 3" xfId="4255" xr:uid="{5110D691-4901-4ABA-963B-12D51E3305E4}"/>
    <cellStyle name="Valuta 3 8 3 2 3" xfId="1687" xr:uid="{00000000-0005-0000-0000-0000F40A0000}"/>
    <cellStyle name="Valuta 3 8 3 2 3 2" xfId="5018" xr:uid="{CAE45D4B-99ED-4A95-9DB5-2B87DACC31E3}"/>
    <cellStyle name="Valuta 3 8 3 2 3 3" xfId="3919" xr:uid="{CC4005EC-CDED-4D87-ADA4-0950FF195EFA}"/>
    <cellStyle name="Valuta 3 8 3 2 4" xfId="1254" xr:uid="{00000000-0005-0000-0000-0000F50A0000}"/>
    <cellStyle name="Valuta 3 8 3 2 4 2" xfId="4590" xr:uid="{53CED4E1-0061-45AE-826F-9F8CD27C5650}"/>
    <cellStyle name="Valuta 3 8 3 2 5" xfId="3580" xr:uid="{F0EBC0CB-7C28-458F-A44F-61E59B5FFB09}"/>
    <cellStyle name="Valuta 3 8 3 3" xfId="1866" xr:uid="{00000000-0005-0000-0000-0000F60A0000}"/>
    <cellStyle name="Valuta 3 8 3 3 2" xfId="5193" xr:uid="{03E93802-6AFE-4C3C-973D-5859FBC3111C}"/>
    <cellStyle name="Valuta 3 8 3 3 3" xfId="4088" xr:uid="{F762EEBE-3736-4811-83A8-A252C6A2A826}"/>
    <cellStyle name="Valuta 3 8 3 4" xfId="1474" xr:uid="{00000000-0005-0000-0000-0000F70A0000}"/>
    <cellStyle name="Valuta 3 8 3 4 2" xfId="4805" xr:uid="{49E45855-CA1C-47A0-A5B0-3F742F617995}"/>
    <cellStyle name="Valuta 3 8 3 4 3" xfId="3752" xr:uid="{F84AC14E-1D4F-4D27-84A5-A965FB3A7947}"/>
    <cellStyle name="Valuta 3 8 3 5" xfId="963" xr:uid="{00000000-0005-0000-0000-0000F80A0000}"/>
    <cellStyle name="Valuta 3 8 3 5 2" xfId="4423" xr:uid="{39CC0581-5561-4786-8179-2341CCD948BA}"/>
    <cellStyle name="Valuta 3 8 3 6" xfId="3388" xr:uid="{FC5A0BD6-1E1E-4F3D-90C6-BBD0AA513FD9}"/>
    <cellStyle name="Valuta 3 8 4" xfId="535" xr:uid="{00000000-0005-0000-0000-0000F90A0000}"/>
    <cellStyle name="Valuta 3 8 5" xfId="592" xr:uid="{00000000-0005-0000-0000-0000FA0A0000}"/>
    <cellStyle name="Valuta 3 8 5 2" xfId="1953" xr:uid="{00000000-0005-0000-0000-0000FB0A0000}"/>
    <cellStyle name="Valuta 3 8 5 2 2" xfId="5280" xr:uid="{461FACE2-FEBF-47C5-A50A-0DBCB3F5C834}"/>
    <cellStyle name="Valuta 3 8 5 2 3" xfId="4175" xr:uid="{DF1E7FB5-209F-4B6B-933F-DDA313FF3E62}"/>
    <cellStyle name="Valuta 3 8 5 3" xfId="1595" xr:uid="{00000000-0005-0000-0000-0000FC0A0000}"/>
    <cellStyle name="Valuta 3 8 5 3 2" xfId="4926" xr:uid="{F67E6762-583C-4982-96AE-AAD0D7824774}"/>
    <cellStyle name="Valuta 3 8 5 3 3" xfId="3839" xr:uid="{17C65E6E-229C-44A1-9C3E-9656CDF96BE1}"/>
    <cellStyle name="Valuta 3 8 5 4" xfId="1162" xr:uid="{00000000-0005-0000-0000-0000FD0A0000}"/>
    <cellStyle name="Valuta 3 8 5 4 2" xfId="4510" xr:uid="{C83E4E15-55A5-4D64-BB7B-2729D39AB3DD}"/>
    <cellStyle name="Valuta 3 8 5 5" xfId="3488" xr:uid="{AC919045-6D92-4D8E-BB25-64AC19336363}"/>
    <cellStyle name="Valuta 3 8 6" xfId="1786" xr:uid="{00000000-0005-0000-0000-0000FE0A0000}"/>
    <cellStyle name="Valuta 3 8 6 2" xfId="5113" xr:uid="{BB7A1204-0005-4D14-98F2-9E33AE6E5316}"/>
    <cellStyle name="Valuta 3 8 6 3" xfId="4008" xr:uid="{7D1F9C1A-6732-45DF-8E7D-57BCEBD049AC}"/>
    <cellStyle name="Valuta 3 8 7" xfId="1380" xr:uid="{00000000-0005-0000-0000-0000FF0A0000}"/>
    <cellStyle name="Valuta 3 8 7 2" xfId="4711" xr:uid="{715E8AEA-E16B-4BB6-A49E-6BAFE0ACF86B}"/>
    <cellStyle name="Valuta 3 8 7 3" xfId="3672" xr:uid="{0524D7E2-E387-43C9-8B71-99C08AD16C7B}"/>
    <cellStyle name="Valuta 3 8 8" xfId="866" xr:uid="{00000000-0005-0000-0000-0000000B0000}"/>
    <cellStyle name="Valuta 3 8 8 2" xfId="4343" xr:uid="{387C19F8-44C1-4455-A8BE-F873D8698DBA}"/>
    <cellStyle name="Valuta 3 8 9" xfId="3296" xr:uid="{2C60B3EE-D36B-4ABA-A350-CD80412982AF}"/>
    <cellStyle name="Valuta 3 9" xfId="220" xr:uid="{00000000-0005-0000-0000-0000010B0000}"/>
    <cellStyle name="Valuta 3 9 2" xfId="316" xr:uid="{00000000-0005-0000-0000-0000020B0000}"/>
    <cellStyle name="Valuta 3 9 2 2" xfId="713" xr:uid="{00000000-0005-0000-0000-0000030B0000}"/>
    <cellStyle name="Valuta 3 9 2 2 2" xfId="2057" xr:uid="{00000000-0005-0000-0000-0000040B0000}"/>
    <cellStyle name="Valuta 3 9 2 2 2 2" xfId="5384" xr:uid="{14363043-D44E-4B13-9677-10FFC7FDDC85}"/>
    <cellStyle name="Valuta 3 9 2 2 2 3" xfId="4279" xr:uid="{ACBD495B-8FBD-4308-8EAB-3494C4C145B8}"/>
    <cellStyle name="Valuta 3 9 2 2 3" xfId="1716" xr:uid="{00000000-0005-0000-0000-0000050B0000}"/>
    <cellStyle name="Valuta 3 9 2 2 3 2" xfId="5047" xr:uid="{40F44B9E-9B4C-4494-B1BB-674570094466}"/>
    <cellStyle name="Valuta 3 9 2 2 3 3" xfId="3943" xr:uid="{6F911654-2DA3-4251-8A81-934B7FD2DF84}"/>
    <cellStyle name="Valuta 3 9 2 2 4" xfId="1283" xr:uid="{00000000-0005-0000-0000-0000060B0000}"/>
    <cellStyle name="Valuta 3 9 2 2 4 2" xfId="4614" xr:uid="{2076605D-3DEA-4D07-A857-3E7E902C2C08}"/>
    <cellStyle name="Valuta 3 9 2 2 5" xfId="3609" xr:uid="{092C38C8-D4EB-4839-BBCF-A6698DDA996B}"/>
    <cellStyle name="Valuta 3 9 2 3" xfId="1890" xr:uid="{00000000-0005-0000-0000-0000070B0000}"/>
    <cellStyle name="Valuta 3 9 2 3 2" xfId="5217" xr:uid="{2AFE4414-8FED-42A2-9BB1-1217D2C46795}"/>
    <cellStyle name="Valuta 3 9 2 3 3" xfId="4112" xr:uid="{49E4DECE-D758-4DA0-8F9D-BD06ACC15FE5}"/>
    <cellStyle name="Valuta 3 9 2 4" xfId="1503" xr:uid="{00000000-0005-0000-0000-0000080B0000}"/>
    <cellStyle name="Valuta 3 9 2 4 2" xfId="4834" xr:uid="{B4BF2D57-17A8-4E00-B1BC-6578B348589E}"/>
    <cellStyle name="Valuta 3 9 2 4 3" xfId="3776" xr:uid="{C67DF66A-34AA-406F-B837-E18794FF56C4}"/>
    <cellStyle name="Valuta 3 9 2 5" xfId="992" xr:uid="{00000000-0005-0000-0000-0000090B0000}"/>
    <cellStyle name="Valuta 3 9 2 5 2" xfId="4447" xr:uid="{EDBAB1B4-EFFE-4F91-9191-E8161AE8C6EA}"/>
    <cellStyle name="Valuta 3 9 2 6" xfId="3417" xr:uid="{7F9465AE-809D-488C-8D1E-2E4C6328192F}"/>
    <cellStyle name="Valuta 3 9 3" xfId="537" xr:uid="{00000000-0005-0000-0000-00000A0B0000}"/>
    <cellStyle name="Valuta 3 9 4" xfId="618" xr:uid="{00000000-0005-0000-0000-00000B0B0000}"/>
    <cellStyle name="Valuta 3 9 4 2" xfId="1977" xr:uid="{00000000-0005-0000-0000-00000C0B0000}"/>
    <cellStyle name="Valuta 3 9 4 2 2" xfId="5304" xr:uid="{A5888E42-5482-4335-BD0F-D13B58EDEB37}"/>
    <cellStyle name="Valuta 3 9 4 2 3" xfId="4199" xr:uid="{A3B8872D-EDF7-4F20-93CE-E0DF9C877169}"/>
    <cellStyle name="Valuta 3 9 4 3" xfId="1621" xr:uid="{00000000-0005-0000-0000-00000D0B0000}"/>
    <cellStyle name="Valuta 3 9 4 3 2" xfId="4952" xr:uid="{9D9FFF3D-EE61-4986-96B6-42BF17690775}"/>
    <cellStyle name="Valuta 3 9 4 3 3" xfId="3863" xr:uid="{F0D10A05-1A45-4D37-BADA-3884B721347B}"/>
    <cellStyle name="Valuta 3 9 4 4" xfId="1188" xr:uid="{00000000-0005-0000-0000-00000E0B0000}"/>
    <cellStyle name="Valuta 3 9 4 4 2" xfId="4534" xr:uid="{E5491741-4901-407C-BFC9-8CFA4F26263C}"/>
    <cellStyle name="Valuta 3 9 4 5" xfId="3514" xr:uid="{2CB1F1E7-01A9-4CA8-937A-10B62758C9A3}"/>
    <cellStyle name="Valuta 3 9 5" xfId="1810" xr:uid="{00000000-0005-0000-0000-00000F0B0000}"/>
    <cellStyle name="Valuta 3 9 5 2" xfId="5137" xr:uid="{F6BCCE00-1CDA-48F0-ACA7-DA321DB9D533}"/>
    <cellStyle name="Valuta 3 9 5 3" xfId="4032" xr:uid="{BD0BFF22-10BA-4E0D-886B-EA57B8EFBF44}"/>
    <cellStyle name="Valuta 3 9 6" xfId="1408" xr:uid="{00000000-0005-0000-0000-0000100B0000}"/>
    <cellStyle name="Valuta 3 9 6 2" xfId="4739" xr:uid="{0280E576-D031-4380-8E69-CEF27F6F2393}"/>
    <cellStyle name="Valuta 3 9 6 3" xfId="3696" xr:uid="{DE043A1D-6F03-46DC-A97C-BF70D3225D9E}"/>
    <cellStyle name="Valuta 3 9 7" xfId="896" xr:uid="{00000000-0005-0000-0000-0000110B0000}"/>
    <cellStyle name="Valuta 3 9 7 2" xfId="4367" xr:uid="{F531F014-440D-411B-9498-8459121BEF06}"/>
    <cellStyle name="Valuta 3 9 8" xfId="3322" xr:uid="{8A30FFBB-8128-4019-9FB5-D926D4132F3F}"/>
    <cellStyle name="Valuta 4" xfId="69" xr:uid="{00000000-0005-0000-0000-0000120B0000}"/>
    <cellStyle name="Valuta 4 10" xfId="1339" xr:uid="{00000000-0005-0000-0000-0000130B0000}"/>
    <cellStyle name="Valuta 4 10 2" xfId="4670" xr:uid="{7ED295D8-4C2A-42D0-8DE2-1F9C234B4375}"/>
    <cellStyle name="Valuta 4 10 3" xfId="3651" xr:uid="{00AAF714-F66D-406B-9CF9-13F36093F8F9}"/>
    <cellStyle name="Valuta 4 11" xfId="786" xr:uid="{00000000-0005-0000-0000-0000140B0000}"/>
    <cellStyle name="Valuta 4 11 2" xfId="4322" xr:uid="{B9BE1983-5F60-4187-A189-F09CC8662EC8}"/>
    <cellStyle name="Valuta 4 12" xfId="3269" xr:uid="{79EBB83F-2E0C-4D87-9880-68820D5D9D4E}"/>
    <cellStyle name="Valuta 4 2" xfId="207" xr:uid="{00000000-0005-0000-0000-0000150B0000}"/>
    <cellStyle name="Valuta 4 2 2" xfId="248" xr:uid="{00000000-0005-0000-0000-0000160B0000}"/>
    <cellStyle name="Valuta 4 2 2 2" xfId="344" xr:uid="{00000000-0005-0000-0000-0000170B0000}"/>
    <cellStyle name="Valuta 4 2 2 2 2" xfId="741" xr:uid="{00000000-0005-0000-0000-0000180B0000}"/>
    <cellStyle name="Valuta 4 2 2 2 2 2" xfId="2085" xr:uid="{00000000-0005-0000-0000-0000190B0000}"/>
    <cellStyle name="Valuta 4 2 2 2 2 2 2" xfId="5412" xr:uid="{F70B5CFE-D196-449D-8721-2BD400B9DA32}"/>
    <cellStyle name="Valuta 4 2 2 2 2 2 3" xfId="4307" xr:uid="{1F3B4CF0-10F6-4C1B-A497-D7E637F8B3A5}"/>
    <cellStyle name="Valuta 4 2 2 2 2 3" xfId="1744" xr:uid="{00000000-0005-0000-0000-00001A0B0000}"/>
    <cellStyle name="Valuta 4 2 2 2 2 3 2" xfId="5075" xr:uid="{6BCA4555-6BC7-4C59-A576-4B875B21FDA4}"/>
    <cellStyle name="Valuta 4 2 2 2 2 3 3" xfId="3971" xr:uid="{96780033-EC0A-4412-A4BD-18EBE8044C3A}"/>
    <cellStyle name="Valuta 4 2 2 2 2 4" xfId="1311" xr:uid="{00000000-0005-0000-0000-00001B0B0000}"/>
    <cellStyle name="Valuta 4 2 2 2 2 4 2" xfId="4642" xr:uid="{938C0AC6-08B9-4E98-BFCF-2385B64381C7}"/>
    <cellStyle name="Valuta 4 2 2 2 2 5" xfId="3637" xr:uid="{8FD1B5EB-358E-49B7-92E7-2A14FB2A27FC}"/>
    <cellStyle name="Valuta 4 2 2 2 3" xfId="1918" xr:uid="{00000000-0005-0000-0000-00001C0B0000}"/>
    <cellStyle name="Valuta 4 2 2 2 3 2" xfId="5245" xr:uid="{75618192-63C8-49B0-ABEC-2D469758A60B}"/>
    <cellStyle name="Valuta 4 2 2 2 3 3" xfId="4140" xr:uid="{1BFB1366-1CDF-4575-9B17-9B74C3AF2EA3}"/>
    <cellStyle name="Valuta 4 2 2 2 4" xfId="1531" xr:uid="{00000000-0005-0000-0000-00001D0B0000}"/>
    <cellStyle name="Valuta 4 2 2 2 4 2" xfId="4862" xr:uid="{366F9D6A-FF00-49C9-9C18-9B15359872C1}"/>
    <cellStyle name="Valuta 4 2 2 2 4 3" xfId="3804" xr:uid="{5184D17A-7224-4653-AF88-AFA969A4477E}"/>
    <cellStyle name="Valuta 4 2 2 2 5" xfId="1020" xr:uid="{00000000-0005-0000-0000-00001E0B0000}"/>
    <cellStyle name="Valuta 4 2 2 2 5 2" xfId="4475" xr:uid="{E0260F3E-8DEA-4FF2-8214-B3C13E82B97D}"/>
    <cellStyle name="Valuta 4 2 2 2 6" xfId="3445" xr:uid="{2EA82C76-B0B7-4877-B0A6-6490B8991B19}"/>
    <cellStyle name="Valuta 4 2 2 3" xfId="540" xr:uid="{00000000-0005-0000-0000-00001F0B0000}"/>
    <cellStyle name="Valuta 4 2 2 4" xfId="646" xr:uid="{00000000-0005-0000-0000-0000200B0000}"/>
    <cellStyle name="Valuta 4 2 2 4 2" xfId="2005" xr:uid="{00000000-0005-0000-0000-0000210B0000}"/>
    <cellStyle name="Valuta 4 2 2 4 2 2" xfId="5332" xr:uid="{E1474E13-193B-442E-BACC-5EB60DB0C745}"/>
    <cellStyle name="Valuta 4 2 2 4 2 3" xfId="4227" xr:uid="{3A1BEDE3-0A62-4D19-B879-783B8B874235}"/>
    <cellStyle name="Valuta 4 2 2 4 3" xfId="1649" xr:uid="{00000000-0005-0000-0000-0000220B0000}"/>
    <cellStyle name="Valuta 4 2 2 4 3 2" xfId="4980" xr:uid="{AA237F12-0380-46B9-83E0-3F580AA012C5}"/>
    <cellStyle name="Valuta 4 2 2 4 3 3" xfId="3891" xr:uid="{3AACCC15-6EA6-46B9-B767-5A221C215928}"/>
    <cellStyle name="Valuta 4 2 2 4 4" xfId="1216" xr:uid="{00000000-0005-0000-0000-0000230B0000}"/>
    <cellStyle name="Valuta 4 2 2 4 4 2" xfId="4562" xr:uid="{323057AC-2C86-4050-8CAA-0EB3665214D3}"/>
    <cellStyle name="Valuta 4 2 2 4 5" xfId="3542" xr:uid="{AF5E5F9C-E057-48D5-97A9-37FF90F7F819}"/>
    <cellStyle name="Valuta 4 2 2 5" xfId="1838" xr:uid="{00000000-0005-0000-0000-0000240B0000}"/>
    <cellStyle name="Valuta 4 2 2 5 2" xfId="5165" xr:uid="{4F00BDE0-D3F7-48E1-AFA2-254F9A7D64A4}"/>
    <cellStyle name="Valuta 4 2 2 5 3" xfId="4060" xr:uid="{E3A987A9-2D9A-4823-BB84-BD7C572BEC84}"/>
    <cellStyle name="Valuta 4 2 2 6" xfId="1436" xr:uid="{00000000-0005-0000-0000-0000250B0000}"/>
    <cellStyle name="Valuta 4 2 2 6 2" xfId="4767" xr:uid="{888F732D-92EF-4848-A999-01E57BDA0541}"/>
    <cellStyle name="Valuta 4 2 2 6 3" xfId="3724" xr:uid="{57757302-ECE8-46D2-92D5-CBCB6D4B5DA1}"/>
    <cellStyle name="Valuta 4 2 2 7" xfId="924" xr:uid="{00000000-0005-0000-0000-0000260B0000}"/>
    <cellStyle name="Valuta 4 2 2 7 2" xfId="4395" xr:uid="{9F286D02-2137-488E-B63C-9F211C941A74}"/>
    <cellStyle name="Valuta 4 2 2 8" xfId="3350" xr:uid="{DCBC61D7-4693-4D54-A1F0-81EB25204CFC}"/>
    <cellStyle name="Valuta 4 2 3" xfId="304" xr:uid="{00000000-0005-0000-0000-0000270B0000}"/>
    <cellStyle name="Valuta 4 2 3 2" xfId="701" xr:uid="{00000000-0005-0000-0000-0000280B0000}"/>
    <cellStyle name="Valuta 4 2 3 2 2" xfId="2045" xr:uid="{00000000-0005-0000-0000-0000290B0000}"/>
    <cellStyle name="Valuta 4 2 3 2 2 2" xfId="5372" xr:uid="{1A8B94D5-CA47-4118-82EC-072A6DCEF5B4}"/>
    <cellStyle name="Valuta 4 2 3 2 2 3" xfId="4267" xr:uid="{AC44EFC2-E59F-4E74-AE77-145CBF73D87D}"/>
    <cellStyle name="Valuta 4 2 3 2 3" xfId="1704" xr:uid="{00000000-0005-0000-0000-00002A0B0000}"/>
    <cellStyle name="Valuta 4 2 3 2 3 2" xfId="5035" xr:uid="{6DA5A56A-99ED-4C5B-AF00-EBE2F1EA301D}"/>
    <cellStyle name="Valuta 4 2 3 2 3 3" xfId="3931" xr:uid="{BE4F4629-8FD9-4D2F-AE94-71B57E2FF851}"/>
    <cellStyle name="Valuta 4 2 3 2 4" xfId="1271" xr:uid="{00000000-0005-0000-0000-00002B0B0000}"/>
    <cellStyle name="Valuta 4 2 3 2 4 2" xfId="4602" xr:uid="{C2E7EC99-DBAE-48BD-93BE-3F9ED99724A2}"/>
    <cellStyle name="Valuta 4 2 3 2 5" xfId="3597" xr:uid="{545BABEB-B30E-4AF7-8BB1-CB5B7EBB7980}"/>
    <cellStyle name="Valuta 4 2 3 3" xfId="1878" xr:uid="{00000000-0005-0000-0000-00002C0B0000}"/>
    <cellStyle name="Valuta 4 2 3 3 2" xfId="5205" xr:uid="{A9F9312F-CA86-413B-8F21-A31D2A2EA8C5}"/>
    <cellStyle name="Valuta 4 2 3 3 3" xfId="4100" xr:uid="{BDB9C8EA-AC4A-40A3-8B98-3EEB4BF5B91F}"/>
    <cellStyle name="Valuta 4 2 3 4" xfId="1491" xr:uid="{00000000-0005-0000-0000-00002D0B0000}"/>
    <cellStyle name="Valuta 4 2 3 4 2" xfId="4822" xr:uid="{678DD0E2-2883-451F-A9FC-64E5D4BAA2B1}"/>
    <cellStyle name="Valuta 4 2 3 4 3" xfId="3764" xr:uid="{8BE71350-3FAF-4CFA-93B9-F57404FEFBDF}"/>
    <cellStyle name="Valuta 4 2 3 5" xfId="980" xr:uid="{00000000-0005-0000-0000-00002E0B0000}"/>
    <cellStyle name="Valuta 4 2 3 5 2" xfId="4435" xr:uid="{23DF5476-2FEA-49A3-82A8-FBBE8C44AC4F}"/>
    <cellStyle name="Valuta 4 2 3 6" xfId="3405" xr:uid="{32AC81CF-8647-4AC2-B1B2-14370CEFDA30}"/>
    <cellStyle name="Valuta 4 2 4" xfId="539" xr:uid="{00000000-0005-0000-0000-00002F0B0000}"/>
    <cellStyle name="Valuta 4 2 5" xfId="606" xr:uid="{00000000-0005-0000-0000-0000300B0000}"/>
    <cellStyle name="Valuta 4 2 5 2" xfId="1965" xr:uid="{00000000-0005-0000-0000-0000310B0000}"/>
    <cellStyle name="Valuta 4 2 5 2 2" xfId="5292" xr:uid="{AF39A94E-A25B-41FD-8ADC-791407CA35F6}"/>
    <cellStyle name="Valuta 4 2 5 2 3" xfId="4187" xr:uid="{FA8E997A-D454-4A7F-AC4C-07856CA0F6BB}"/>
    <cellStyle name="Valuta 4 2 5 3" xfId="1609" xr:uid="{00000000-0005-0000-0000-0000320B0000}"/>
    <cellStyle name="Valuta 4 2 5 3 2" xfId="4940" xr:uid="{5FDE40D2-BD8C-45FA-AD6B-A83E632DB53A}"/>
    <cellStyle name="Valuta 4 2 5 3 3" xfId="3851" xr:uid="{B5EDBC6D-555A-4DD3-8414-EAD1C55194F4}"/>
    <cellStyle name="Valuta 4 2 5 4" xfId="1176" xr:uid="{00000000-0005-0000-0000-0000330B0000}"/>
    <cellStyle name="Valuta 4 2 5 4 2" xfId="4522" xr:uid="{C18A536D-C1DB-4966-8B0C-C303F61A09D4}"/>
    <cellStyle name="Valuta 4 2 5 5" xfId="3502" xr:uid="{C001FA32-54ED-4C9B-B27E-7A7ACCCF4E11}"/>
    <cellStyle name="Valuta 4 2 6" xfId="1798" xr:uid="{00000000-0005-0000-0000-0000340B0000}"/>
    <cellStyle name="Valuta 4 2 6 2" xfId="5125" xr:uid="{80E187D2-9B23-4A4E-B7F6-3C281A9142FE}"/>
    <cellStyle name="Valuta 4 2 6 3" xfId="4020" xr:uid="{259CA0C8-8F78-4715-AB77-C1F7C8DA0990}"/>
    <cellStyle name="Valuta 4 2 7" xfId="1396" xr:uid="{00000000-0005-0000-0000-0000350B0000}"/>
    <cellStyle name="Valuta 4 2 7 2" xfId="4727" xr:uid="{B9BE2C2E-4157-4AF5-805D-B91FBD3A66D6}"/>
    <cellStyle name="Valuta 4 2 7 3" xfId="3684" xr:uid="{9347E2EB-D852-47C2-8B8A-A0DF83339AF3}"/>
    <cellStyle name="Valuta 4 2 8" xfId="883" xr:uid="{00000000-0005-0000-0000-0000360B0000}"/>
    <cellStyle name="Valuta 4 2 8 2" xfId="4355" xr:uid="{77F12A7F-48C8-4329-9670-66A3078F9562}"/>
    <cellStyle name="Valuta 4 2 9" xfId="3310" xr:uid="{CDB2742C-E641-4575-8693-542D6EF2F11E}"/>
    <cellStyle name="Valuta 4 3" xfId="193" xr:uid="{00000000-0005-0000-0000-0000370B0000}"/>
    <cellStyle name="Valuta 4 3 2" xfId="240" xr:uid="{00000000-0005-0000-0000-0000380B0000}"/>
    <cellStyle name="Valuta 4 3 2 2" xfId="336" xr:uid="{00000000-0005-0000-0000-0000390B0000}"/>
    <cellStyle name="Valuta 4 3 2 2 2" xfId="733" xr:uid="{00000000-0005-0000-0000-00003A0B0000}"/>
    <cellStyle name="Valuta 4 3 2 2 2 2" xfId="2077" xr:uid="{00000000-0005-0000-0000-00003B0B0000}"/>
    <cellStyle name="Valuta 4 3 2 2 2 2 2" xfId="5404" xr:uid="{D7FBD2CC-55DA-47F9-80D1-EE2D79811A1B}"/>
    <cellStyle name="Valuta 4 3 2 2 2 2 3" xfId="4299" xr:uid="{7DE0B124-2D20-4AE4-B34A-A7F44F2882DA}"/>
    <cellStyle name="Valuta 4 3 2 2 2 3" xfId="1736" xr:uid="{00000000-0005-0000-0000-00003C0B0000}"/>
    <cellStyle name="Valuta 4 3 2 2 2 3 2" xfId="5067" xr:uid="{8D957223-E959-412F-85A6-9E5915623640}"/>
    <cellStyle name="Valuta 4 3 2 2 2 3 3" xfId="3963" xr:uid="{4406CFBC-5C68-44C3-856C-5F1685B0295E}"/>
    <cellStyle name="Valuta 4 3 2 2 2 4" xfId="1303" xr:uid="{00000000-0005-0000-0000-00003D0B0000}"/>
    <cellStyle name="Valuta 4 3 2 2 2 4 2" xfId="4634" xr:uid="{A74696F4-F43D-4427-BF38-D9080A324620}"/>
    <cellStyle name="Valuta 4 3 2 2 2 5" xfId="3629" xr:uid="{C80D42B0-D131-4E09-AE15-A1C48F12FFF8}"/>
    <cellStyle name="Valuta 4 3 2 2 3" xfId="1910" xr:uid="{00000000-0005-0000-0000-00003E0B0000}"/>
    <cellStyle name="Valuta 4 3 2 2 3 2" xfId="5237" xr:uid="{E0DF3070-DF7A-45D4-9CB2-6889C583E9C0}"/>
    <cellStyle name="Valuta 4 3 2 2 3 3" xfId="4132" xr:uid="{BC707427-C1B5-43ED-BDE1-5A439F1A0F21}"/>
    <cellStyle name="Valuta 4 3 2 2 4" xfId="1523" xr:uid="{00000000-0005-0000-0000-00003F0B0000}"/>
    <cellStyle name="Valuta 4 3 2 2 4 2" xfId="4854" xr:uid="{695D5EA9-4EFE-420A-A67D-59095EEF0D6D}"/>
    <cellStyle name="Valuta 4 3 2 2 4 3" xfId="3796" xr:uid="{E47B0C45-B3BD-4850-B482-DE024BB4A8B0}"/>
    <cellStyle name="Valuta 4 3 2 2 5" xfId="1012" xr:uid="{00000000-0005-0000-0000-0000400B0000}"/>
    <cellStyle name="Valuta 4 3 2 2 5 2" xfId="4467" xr:uid="{C7CFDAB0-C7EC-4F6C-82A7-0ECCA5C74C3D}"/>
    <cellStyle name="Valuta 4 3 2 2 6" xfId="3437" xr:uid="{8B248D03-F044-42E6-85ED-4E6747248A63}"/>
    <cellStyle name="Valuta 4 3 2 3" xfId="542" xr:uid="{00000000-0005-0000-0000-0000410B0000}"/>
    <cellStyle name="Valuta 4 3 2 4" xfId="638" xr:uid="{00000000-0005-0000-0000-0000420B0000}"/>
    <cellStyle name="Valuta 4 3 2 4 2" xfId="1997" xr:uid="{00000000-0005-0000-0000-0000430B0000}"/>
    <cellStyle name="Valuta 4 3 2 4 2 2" xfId="5324" xr:uid="{540B3FE3-2C6C-4AAA-BA90-0686BD34DEF4}"/>
    <cellStyle name="Valuta 4 3 2 4 2 3" xfId="4219" xr:uid="{9DF86163-7A1F-4D9A-A64D-98DA913ABAF9}"/>
    <cellStyle name="Valuta 4 3 2 4 3" xfId="1641" xr:uid="{00000000-0005-0000-0000-0000440B0000}"/>
    <cellStyle name="Valuta 4 3 2 4 3 2" xfId="4972" xr:uid="{12350F29-5567-4B3F-8F48-BD60172F4954}"/>
    <cellStyle name="Valuta 4 3 2 4 3 3" xfId="3883" xr:uid="{B7628D72-70BF-4FBA-825F-1FBBED9AC9F6}"/>
    <cellStyle name="Valuta 4 3 2 4 4" xfId="1208" xr:uid="{00000000-0005-0000-0000-0000450B0000}"/>
    <cellStyle name="Valuta 4 3 2 4 4 2" xfId="4554" xr:uid="{6C06FBA6-D15E-41AA-A2F3-0884591B6137}"/>
    <cellStyle name="Valuta 4 3 2 4 5" xfId="3534" xr:uid="{15F55546-C593-4396-A5E7-D0108DD37F27}"/>
    <cellStyle name="Valuta 4 3 2 5" xfId="1830" xr:uid="{00000000-0005-0000-0000-0000460B0000}"/>
    <cellStyle name="Valuta 4 3 2 5 2" xfId="5157" xr:uid="{DA077B5B-097E-4002-9AD5-5576AD04D6D2}"/>
    <cellStyle name="Valuta 4 3 2 5 3" xfId="4052" xr:uid="{8686FFB8-F1D3-44B6-ACE7-C7A833E7495D}"/>
    <cellStyle name="Valuta 4 3 2 6" xfId="1428" xr:uid="{00000000-0005-0000-0000-0000470B0000}"/>
    <cellStyle name="Valuta 4 3 2 6 2" xfId="4759" xr:uid="{135DC88C-61A1-4C3F-86DD-5A3996FEFC1E}"/>
    <cellStyle name="Valuta 4 3 2 6 3" xfId="3716" xr:uid="{8AD68303-FB2B-49A8-B981-FB5016BC992D}"/>
    <cellStyle name="Valuta 4 3 2 7" xfId="916" xr:uid="{00000000-0005-0000-0000-0000480B0000}"/>
    <cellStyle name="Valuta 4 3 2 7 2" xfId="4387" xr:uid="{8C584763-1295-4A19-8226-853A6FEA06B7}"/>
    <cellStyle name="Valuta 4 3 2 8" xfId="3342" xr:uid="{44072E47-105D-4994-8CB1-8D7055E6884D}"/>
    <cellStyle name="Valuta 4 3 3" xfId="291" xr:uid="{00000000-0005-0000-0000-0000490B0000}"/>
    <cellStyle name="Valuta 4 3 3 2" xfId="688" xr:uid="{00000000-0005-0000-0000-00004A0B0000}"/>
    <cellStyle name="Valuta 4 3 3 2 2" xfId="2037" xr:uid="{00000000-0005-0000-0000-00004B0B0000}"/>
    <cellStyle name="Valuta 4 3 3 2 2 2" xfId="5364" xr:uid="{1B38DBB6-ADB3-48E0-92AC-89C25B49C275}"/>
    <cellStyle name="Valuta 4 3 3 2 2 3" xfId="4259" xr:uid="{43F9E334-F54A-4153-B993-6926B3C7F041}"/>
    <cellStyle name="Valuta 4 3 3 2 3" xfId="1691" xr:uid="{00000000-0005-0000-0000-00004C0B0000}"/>
    <cellStyle name="Valuta 4 3 3 2 3 2" xfId="5022" xr:uid="{E2170CCC-F4D1-4E9A-94F9-372C8346C54C}"/>
    <cellStyle name="Valuta 4 3 3 2 3 3" xfId="3923" xr:uid="{238D7168-80F0-4FFB-B077-F14C257FB717}"/>
    <cellStyle name="Valuta 4 3 3 2 4" xfId="1258" xr:uid="{00000000-0005-0000-0000-00004D0B0000}"/>
    <cellStyle name="Valuta 4 3 3 2 4 2" xfId="4594" xr:uid="{E4A2C6DC-04C9-4296-846B-1F4780C951BB}"/>
    <cellStyle name="Valuta 4 3 3 2 5" xfId="3584" xr:uid="{0670EE9D-BD5F-4236-A20B-BBCED76EEA45}"/>
    <cellStyle name="Valuta 4 3 3 3" xfId="1870" xr:uid="{00000000-0005-0000-0000-00004E0B0000}"/>
    <cellStyle name="Valuta 4 3 3 3 2" xfId="5197" xr:uid="{44C73EC5-D8F7-4B02-9AA9-4D49F6EE0684}"/>
    <cellStyle name="Valuta 4 3 3 3 3" xfId="4092" xr:uid="{4143CA6F-55DF-4446-85B0-19BEC6C71ED8}"/>
    <cellStyle name="Valuta 4 3 3 4" xfId="1478" xr:uid="{00000000-0005-0000-0000-00004F0B0000}"/>
    <cellStyle name="Valuta 4 3 3 4 2" xfId="4809" xr:uid="{6C1E19ED-9D8B-4C06-9DE3-3C5ECA9225B4}"/>
    <cellStyle name="Valuta 4 3 3 4 3" xfId="3756" xr:uid="{2B97840B-C346-4AEF-AED5-90CFDA036403}"/>
    <cellStyle name="Valuta 4 3 3 5" xfId="967" xr:uid="{00000000-0005-0000-0000-0000500B0000}"/>
    <cellStyle name="Valuta 4 3 3 5 2" xfId="4427" xr:uid="{1D0D7E56-5CD6-456B-814A-1378BCFA2509}"/>
    <cellStyle name="Valuta 4 3 3 6" xfId="3392" xr:uid="{5CBEF017-2206-47F8-9BC6-654556EA235A}"/>
    <cellStyle name="Valuta 4 3 4" xfId="541" xr:uid="{00000000-0005-0000-0000-0000510B0000}"/>
    <cellStyle name="Valuta 4 3 5" xfId="596" xr:uid="{00000000-0005-0000-0000-0000520B0000}"/>
    <cellStyle name="Valuta 4 3 5 2" xfId="1957" xr:uid="{00000000-0005-0000-0000-0000530B0000}"/>
    <cellStyle name="Valuta 4 3 5 2 2" xfId="5284" xr:uid="{23A26967-40F6-4516-9F7D-EFD5BE5321CD}"/>
    <cellStyle name="Valuta 4 3 5 2 3" xfId="4179" xr:uid="{3D55C9B9-4976-46B7-BF44-9B9BA710EBA7}"/>
    <cellStyle name="Valuta 4 3 5 3" xfId="1599" xr:uid="{00000000-0005-0000-0000-0000540B0000}"/>
    <cellStyle name="Valuta 4 3 5 3 2" xfId="4930" xr:uid="{4CCD107A-8F4A-4B47-97AE-E88B5BB0F0A3}"/>
    <cellStyle name="Valuta 4 3 5 3 3" xfId="3843" xr:uid="{9AB349E2-C16E-41BA-8B26-78303ED8BD24}"/>
    <cellStyle name="Valuta 4 3 5 4" xfId="1166" xr:uid="{00000000-0005-0000-0000-0000550B0000}"/>
    <cellStyle name="Valuta 4 3 5 4 2" xfId="4514" xr:uid="{14FA7508-7569-40A8-8ECE-6EFC9F33C75A}"/>
    <cellStyle name="Valuta 4 3 5 5" xfId="3492" xr:uid="{9EC5BA1E-4105-4078-BBF8-761B47D3055A}"/>
    <cellStyle name="Valuta 4 3 6" xfId="1790" xr:uid="{00000000-0005-0000-0000-0000560B0000}"/>
    <cellStyle name="Valuta 4 3 6 2" xfId="5117" xr:uid="{F4F5FF70-D76C-4639-ADE7-D557EF060D70}"/>
    <cellStyle name="Valuta 4 3 6 3" xfId="4012" xr:uid="{166AE0CC-CC17-4D82-8018-B76F55BD0779}"/>
    <cellStyle name="Valuta 4 3 7" xfId="1384" xr:uid="{00000000-0005-0000-0000-0000570B0000}"/>
    <cellStyle name="Valuta 4 3 7 2" xfId="4715" xr:uid="{7999759E-550F-499B-A230-03D947A3C1FC}"/>
    <cellStyle name="Valuta 4 3 7 3" xfId="3676" xr:uid="{6D8CFC46-8167-476A-9305-4B548EBD7385}"/>
    <cellStyle name="Valuta 4 3 8" xfId="870" xr:uid="{00000000-0005-0000-0000-0000580B0000}"/>
    <cellStyle name="Valuta 4 3 8 2" xfId="4347" xr:uid="{36532D97-C64A-4090-80F9-BE952EAA44BD}"/>
    <cellStyle name="Valuta 4 3 9" xfId="3300" xr:uid="{07028D9F-EE32-406D-8AC1-59AD8B2C82F3}"/>
    <cellStyle name="Valuta 4 4" xfId="224" xr:uid="{00000000-0005-0000-0000-0000590B0000}"/>
    <cellStyle name="Valuta 4 4 2" xfId="320" xr:uid="{00000000-0005-0000-0000-00005A0B0000}"/>
    <cellStyle name="Valuta 4 4 2 2" xfId="717" xr:uid="{00000000-0005-0000-0000-00005B0B0000}"/>
    <cellStyle name="Valuta 4 4 2 2 2" xfId="2061" xr:uid="{00000000-0005-0000-0000-00005C0B0000}"/>
    <cellStyle name="Valuta 4 4 2 2 2 2" xfId="5388" xr:uid="{EAFF7994-F717-48E9-A4FF-16A67B2FAC78}"/>
    <cellStyle name="Valuta 4 4 2 2 2 3" xfId="4283" xr:uid="{56C77BD3-7AFC-4778-97D3-F223E16C9188}"/>
    <cellStyle name="Valuta 4 4 2 2 3" xfId="1720" xr:uid="{00000000-0005-0000-0000-00005D0B0000}"/>
    <cellStyle name="Valuta 4 4 2 2 3 2" xfId="5051" xr:uid="{A84DDA45-778F-4504-BF33-D3FDE2FCE61A}"/>
    <cellStyle name="Valuta 4 4 2 2 3 3" xfId="3947" xr:uid="{A153207C-990A-4CC6-92FF-040BD79EA882}"/>
    <cellStyle name="Valuta 4 4 2 2 4" xfId="1287" xr:uid="{00000000-0005-0000-0000-00005E0B0000}"/>
    <cellStyle name="Valuta 4 4 2 2 4 2" xfId="4618" xr:uid="{51582B64-2F80-46F1-B6F8-ECAE5E7B1394}"/>
    <cellStyle name="Valuta 4 4 2 2 5" xfId="3613" xr:uid="{1032169A-5F72-4C9F-9194-D37DED969717}"/>
    <cellStyle name="Valuta 4 4 2 3" xfId="1894" xr:uid="{00000000-0005-0000-0000-00005F0B0000}"/>
    <cellStyle name="Valuta 4 4 2 3 2" xfId="5221" xr:uid="{EB0EEF04-20D9-49BD-8A56-09F0B29EDA08}"/>
    <cellStyle name="Valuta 4 4 2 3 3" xfId="4116" xr:uid="{CC04DABE-18FE-4F39-943F-CC3668595935}"/>
    <cellStyle name="Valuta 4 4 2 4" xfId="1507" xr:uid="{00000000-0005-0000-0000-0000600B0000}"/>
    <cellStyle name="Valuta 4 4 2 4 2" xfId="4838" xr:uid="{7E4F1ACC-D4DC-445B-98C1-CEFA8A1E6CEB}"/>
    <cellStyle name="Valuta 4 4 2 4 3" xfId="3780" xr:uid="{38EC89FD-0F46-49E7-8451-0EEB978F6A0A}"/>
    <cellStyle name="Valuta 4 4 2 5" xfId="996" xr:uid="{00000000-0005-0000-0000-0000610B0000}"/>
    <cellStyle name="Valuta 4 4 2 5 2" xfId="4451" xr:uid="{C4533F35-7A67-42F3-AA40-CD48E26CCD9D}"/>
    <cellStyle name="Valuta 4 4 2 6" xfId="3421" xr:uid="{0202732B-006F-4BA0-A888-AAAD6636F5C2}"/>
    <cellStyle name="Valuta 4 4 3" xfId="543" xr:uid="{00000000-0005-0000-0000-0000620B0000}"/>
    <cellStyle name="Valuta 4 4 4" xfId="622" xr:uid="{00000000-0005-0000-0000-0000630B0000}"/>
    <cellStyle name="Valuta 4 4 4 2" xfId="1981" xr:uid="{00000000-0005-0000-0000-0000640B0000}"/>
    <cellStyle name="Valuta 4 4 4 2 2" xfId="5308" xr:uid="{E8169E6F-D23B-4BA7-B0D4-4993E6E8C6FC}"/>
    <cellStyle name="Valuta 4 4 4 2 3" xfId="4203" xr:uid="{314D8070-C5B2-40A9-9CEB-D92DD7637077}"/>
    <cellStyle name="Valuta 4 4 4 3" xfId="1625" xr:uid="{00000000-0005-0000-0000-0000650B0000}"/>
    <cellStyle name="Valuta 4 4 4 3 2" xfId="4956" xr:uid="{51001780-FF1F-4B91-AEE7-51F713C033AC}"/>
    <cellStyle name="Valuta 4 4 4 3 3" xfId="3867" xr:uid="{FB6ED9FC-7A38-4B52-A98B-6AF40ECFE06E}"/>
    <cellStyle name="Valuta 4 4 4 4" xfId="1192" xr:uid="{00000000-0005-0000-0000-0000660B0000}"/>
    <cellStyle name="Valuta 4 4 4 4 2" xfId="4538" xr:uid="{7CA58AD3-E8FA-46F5-8D42-132FEE245B1F}"/>
    <cellStyle name="Valuta 4 4 4 5" xfId="3518" xr:uid="{B2C9ACD2-CF9B-4627-9D0B-D5622A641D37}"/>
    <cellStyle name="Valuta 4 4 5" xfId="1814" xr:uid="{00000000-0005-0000-0000-0000670B0000}"/>
    <cellStyle name="Valuta 4 4 5 2" xfId="5141" xr:uid="{149E1B11-5742-4240-A0C9-03A3D58FF685}"/>
    <cellStyle name="Valuta 4 4 5 3" xfId="4036" xr:uid="{9DA8841C-F965-41F3-83E8-8A81B2D94E66}"/>
    <cellStyle name="Valuta 4 4 6" xfId="1412" xr:uid="{00000000-0005-0000-0000-0000680B0000}"/>
    <cellStyle name="Valuta 4 4 6 2" xfId="4743" xr:uid="{8D4BADFB-C1F4-4BFB-BE59-D39BA4E3CC13}"/>
    <cellStyle name="Valuta 4 4 6 3" xfId="3700" xr:uid="{5985C9D5-A87C-494E-BCB7-4203B277B8DD}"/>
    <cellStyle name="Valuta 4 4 7" xfId="900" xr:uid="{00000000-0005-0000-0000-0000690B0000}"/>
    <cellStyle name="Valuta 4 4 7 2" xfId="4371" xr:uid="{46799433-DFEF-4B05-97D6-2D339006CD71}"/>
    <cellStyle name="Valuta 4 4 8" xfId="3326" xr:uid="{2C3E3DAA-C2EE-44CF-AE2E-43BD37203082}"/>
    <cellStyle name="Valuta 4 5" xfId="275" xr:uid="{00000000-0005-0000-0000-00006A0B0000}"/>
    <cellStyle name="Valuta 4 5 2" xfId="672" xr:uid="{00000000-0005-0000-0000-00006B0B0000}"/>
    <cellStyle name="Valuta 4 5 2 2" xfId="2021" xr:uid="{00000000-0005-0000-0000-00006C0B0000}"/>
    <cellStyle name="Valuta 4 5 2 2 2" xfId="5348" xr:uid="{19AE9692-44BF-4A8A-9045-ED0297FD2BB2}"/>
    <cellStyle name="Valuta 4 5 2 2 3" xfId="4243" xr:uid="{328F75EB-FC0F-4559-8E9B-5DF1A8724D82}"/>
    <cellStyle name="Valuta 4 5 2 3" xfId="1675" xr:uid="{00000000-0005-0000-0000-00006D0B0000}"/>
    <cellStyle name="Valuta 4 5 2 3 2" xfId="5006" xr:uid="{D5E1CF09-C17E-4F84-A3AF-D543491D47C9}"/>
    <cellStyle name="Valuta 4 5 2 3 3" xfId="3907" xr:uid="{714E37A8-4691-4344-8544-D2982BD470F0}"/>
    <cellStyle name="Valuta 4 5 2 4" xfId="1242" xr:uid="{00000000-0005-0000-0000-00006E0B0000}"/>
    <cellStyle name="Valuta 4 5 2 4 2" xfId="4578" xr:uid="{88550A1E-7DA1-4096-B954-BB82F7065B6C}"/>
    <cellStyle name="Valuta 4 5 2 5" xfId="3568" xr:uid="{54342828-FC37-4138-9A24-EC0B4CF69EA8}"/>
    <cellStyle name="Valuta 4 5 3" xfId="1854" xr:uid="{00000000-0005-0000-0000-00006F0B0000}"/>
    <cellStyle name="Valuta 4 5 3 2" xfId="5181" xr:uid="{AB896712-57A9-4597-AB2E-7124CD0DD35E}"/>
    <cellStyle name="Valuta 4 5 3 3" xfId="4076" xr:uid="{DCE69640-CF71-4D59-A595-64D1EC3C8866}"/>
    <cellStyle name="Valuta 4 5 4" xfId="1462" xr:uid="{00000000-0005-0000-0000-0000700B0000}"/>
    <cellStyle name="Valuta 4 5 4 2" xfId="4793" xr:uid="{D7F83D2A-A593-43AE-A2A7-9F86DDC302F7}"/>
    <cellStyle name="Valuta 4 5 4 3" xfId="3740" xr:uid="{F31857FF-6D5A-4656-A9D7-80D815530040}"/>
    <cellStyle name="Valuta 4 5 5" xfId="951" xr:uid="{00000000-0005-0000-0000-0000710B0000}"/>
    <cellStyle name="Valuta 4 5 5 2" xfId="4411" xr:uid="{E3949E3F-BCAA-44B7-9487-B1053B26AA7C}"/>
    <cellStyle name="Valuta 4 5 6" xfId="3376" xr:uid="{547CF4AC-4BA4-46B9-BB77-CC981B530A45}"/>
    <cellStyle name="Valuta 4 6" xfId="538" xr:uid="{00000000-0005-0000-0000-0000720B0000}"/>
    <cellStyle name="Valuta 4 7" xfId="172" xr:uid="{00000000-0005-0000-0000-0000730B0000}"/>
    <cellStyle name="Valuta 4 7 2" xfId="580" xr:uid="{00000000-0005-0000-0000-0000740B0000}"/>
    <cellStyle name="Valuta 4 7 2 2" xfId="1941" xr:uid="{00000000-0005-0000-0000-0000750B0000}"/>
    <cellStyle name="Valuta 4 7 2 2 2" xfId="5268" xr:uid="{69FBB127-E564-486E-82D4-EE3F9B34F3D7}"/>
    <cellStyle name="Valuta 4 7 2 2 3" xfId="4163" xr:uid="{4A92CD7C-36F5-4293-8852-64E9B7FA7813}"/>
    <cellStyle name="Valuta 4 7 2 3" xfId="1583" xr:uid="{00000000-0005-0000-0000-0000760B0000}"/>
    <cellStyle name="Valuta 4 7 2 3 2" xfId="4914" xr:uid="{EDE24BEB-F029-4017-8AA1-9161F427346C}"/>
    <cellStyle name="Valuta 4 7 2 3 3" xfId="3827" xr:uid="{2433F9E0-6EC2-4F08-8541-183939C844CA}"/>
    <cellStyle name="Valuta 4 7 2 4" xfId="1150" xr:uid="{00000000-0005-0000-0000-0000770B0000}"/>
    <cellStyle name="Valuta 4 7 2 4 2" xfId="4498" xr:uid="{0304D467-FB13-4AF5-B5B3-4E405252B20E}"/>
    <cellStyle name="Valuta 4 7 2 5" xfId="3476" xr:uid="{EA4DE8F6-0438-486D-937F-EB6E51809F08}"/>
    <cellStyle name="Valuta 4 7 3" xfId="1774" xr:uid="{00000000-0005-0000-0000-0000780B0000}"/>
    <cellStyle name="Valuta 4 7 3 2" xfId="5101" xr:uid="{503F530E-C20B-4163-950B-48F189C9ED87}"/>
    <cellStyle name="Valuta 4 7 3 3" xfId="3996" xr:uid="{1FD3F71C-4DB5-47E0-985C-FD769417D5BB}"/>
    <cellStyle name="Valuta 4 7 4" xfId="1367" xr:uid="{00000000-0005-0000-0000-0000790B0000}"/>
    <cellStyle name="Valuta 4 7 4 2" xfId="4698" xr:uid="{114BCB84-62A6-437A-954A-A148DB0DE063}"/>
    <cellStyle name="Valuta 4 7 4 3" xfId="3660" xr:uid="{B32D63E0-74D8-434B-9F30-D40F96A6A03F}"/>
    <cellStyle name="Valuta 4 7 5" xfId="852" xr:uid="{00000000-0005-0000-0000-00007A0B0000}"/>
    <cellStyle name="Valuta 4 7 5 2" xfId="4331" xr:uid="{7AD360FF-BE94-40C7-8E54-5FF01A71E4C4}"/>
    <cellStyle name="Valuta 4 7 6" xfId="3284" xr:uid="{85AA8103-D48F-46AE-8A7C-B3D92D1BC384}"/>
    <cellStyle name="Valuta 4 8" xfId="566" xr:uid="{00000000-0005-0000-0000-00007B0B0000}"/>
    <cellStyle name="Valuta 4 8 2" xfId="1932" xr:uid="{00000000-0005-0000-0000-00007C0B0000}"/>
    <cellStyle name="Valuta 4 8 2 2" xfId="5259" xr:uid="{8D45CB3C-EDFA-4972-A37E-409E8AA48C38}"/>
    <cellStyle name="Valuta 4 8 2 3" xfId="4154" xr:uid="{789D0EAC-5860-41EE-A6F3-1F7726D24F2D}"/>
    <cellStyle name="Valuta 4 8 3" xfId="1569" xr:uid="{00000000-0005-0000-0000-00007D0B0000}"/>
    <cellStyle name="Valuta 4 8 3 2" xfId="4900" xr:uid="{39BD5405-D455-417D-9C15-9DABAC9EFF24}"/>
    <cellStyle name="Valuta 4 8 3 3" xfId="3818" xr:uid="{2FEEB3F9-F220-4EF3-989C-8D2604190AAA}"/>
    <cellStyle name="Valuta 4 8 4" xfId="1136" xr:uid="{00000000-0005-0000-0000-00007E0B0000}"/>
    <cellStyle name="Valuta 4 8 4 2" xfId="4489" xr:uid="{3ECF12FF-0BCB-4486-BF07-0809501401D3}"/>
    <cellStyle name="Valuta 4 8 5" xfId="3462" xr:uid="{179109FB-7F22-429C-A927-DB628F3DD9E1}"/>
    <cellStyle name="Valuta 4 9" xfId="1764" xr:uid="{00000000-0005-0000-0000-00007F0B0000}"/>
    <cellStyle name="Valuta 4 9 2" xfId="5091" xr:uid="{E5905092-1E6E-4D12-8A14-BBCAB820EF25}"/>
    <cellStyle name="Valuta 4 9 3" xfId="3987" xr:uid="{02CFC753-928C-42A2-8B0F-463703CCB910}"/>
    <cellStyle name="Valuta 5" xfId="563" xr:uid="{00000000-0005-0000-0000-0000800B0000}"/>
    <cellStyle name="Valuta 5 2" xfId="1929" xr:uid="{00000000-0005-0000-0000-0000810B0000}"/>
    <cellStyle name="Valuta 5 2 2" xfId="5256" xr:uid="{1C77036C-3A87-4244-A67A-0B8E5F81B95E}"/>
    <cellStyle name="Valuta 5 2 3" xfId="4151" xr:uid="{9E2BBBB5-5503-42D4-8FA2-397235B77B56}"/>
    <cellStyle name="Valuta 5 3" xfId="1566" xr:uid="{00000000-0005-0000-0000-0000820B0000}"/>
    <cellStyle name="Valuta 5 3 2" xfId="4897" xr:uid="{7E537FFA-D27B-403C-A653-783F471ACE4A}"/>
    <cellStyle name="Valuta 5 3 3" xfId="3815" xr:uid="{A861F8D7-DC22-497B-9436-E71DB2CE87B1}"/>
    <cellStyle name="Valuta 5 4" xfId="1133" xr:uid="{00000000-0005-0000-0000-0000830B0000}"/>
    <cellStyle name="Valuta 5 4 2" xfId="4486" xr:uid="{80CA2B65-5027-4E6E-BA5F-14313D39339D}"/>
    <cellStyle name="Valuta 5 5" xfId="3459" xr:uid="{EB50CEB7-148E-4BBF-A777-01CE8267ACF0}"/>
    <cellStyle name="Valuta 6" xfId="1760" xr:uid="{00000000-0005-0000-0000-0000840B0000}"/>
    <cellStyle name="Valuta 6 2" xfId="5087" xr:uid="{9E8DC78A-3E2D-4155-8C8A-259C7BB18E44}"/>
    <cellStyle name="Valuta 6 3" xfId="3983" xr:uid="{E8BB3A6E-4CB6-4E8B-A708-45C990F6C297}"/>
    <cellStyle name="Valuta 7" xfId="1761" xr:uid="{00000000-0005-0000-0000-0000850B0000}"/>
    <cellStyle name="Valuta 7 2" xfId="5088" xr:uid="{CB142C06-4D20-4015-BE08-01B937C1E091}"/>
    <cellStyle name="Valuta 7 3" xfId="3984" xr:uid="{935AD56D-FE93-49E9-8888-73D8580A8E78}"/>
    <cellStyle name="Valuta 8" xfId="1335" xr:uid="{00000000-0005-0000-0000-0000860B0000}"/>
    <cellStyle name="Valuta 8 2" xfId="4666" xr:uid="{7370A0A9-7CDC-40E5-89B9-85A72319B0A3}"/>
    <cellStyle name="Valuta 8 3" xfId="3648" xr:uid="{D49D2228-422B-4BB6-9AE5-B56D1B245806}"/>
    <cellStyle name="Valuta 9" xfId="779" xr:uid="{00000000-0005-0000-0000-0000870B0000}"/>
    <cellStyle name="Valuta 9 2" xfId="4319" xr:uid="{685F140F-7722-48BF-9975-17B028234502}"/>
    <cellStyle name="Vejica 2" xfId="6" xr:uid="{00000000-0005-0000-0000-0000880B0000}"/>
    <cellStyle name="Vejica 2 2" xfId="54" xr:uid="{00000000-0005-0000-0000-0000890B0000}"/>
    <cellStyle name="Vejica 2 2 2" xfId="162" xr:uid="{00000000-0005-0000-0000-00008A0B0000}"/>
    <cellStyle name="Vejica 2 2 2 2" xfId="546" xr:uid="{00000000-0005-0000-0000-00008B0B0000}"/>
    <cellStyle name="Vejica 2 2 3" xfId="205" xr:uid="{00000000-0005-0000-0000-00008C0B0000}"/>
    <cellStyle name="Vejica 2 2 3 2" xfId="246" xr:uid="{00000000-0005-0000-0000-00008D0B0000}"/>
    <cellStyle name="Vejica 2 2 3 2 2" xfId="342" xr:uid="{00000000-0005-0000-0000-00008E0B0000}"/>
    <cellStyle name="Vejica 2 2 3 2 2 2" xfId="739" xr:uid="{00000000-0005-0000-0000-00008F0B0000}"/>
    <cellStyle name="Vejica 2 2 3 2 2 2 2" xfId="2083" xr:uid="{00000000-0005-0000-0000-0000900B0000}"/>
    <cellStyle name="Vejica 2 2 3 2 2 2 2 2" xfId="5410" xr:uid="{6395879E-31D8-4065-92A1-719EB53CC29A}"/>
    <cellStyle name="Vejica 2 2 3 2 2 2 2 3" xfId="4305" xr:uid="{0152DF75-3016-4EB4-9C9E-DF1192B32545}"/>
    <cellStyle name="Vejica 2 2 3 2 2 2 3" xfId="1742" xr:uid="{00000000-0005-0000-0000-0000910B0000}"/>
    <cellStyle name="Vejica 2 2 3 2 2 2 3 2" xfId="5073" xr:uid="{C07AE79F-2C8F-48B1-B725-63DC35837F39}"/>
    <cellStyle name="Vejica 2 2 3 2 2 2 3 3" xfId="3969" xr:uid="{6D3BE934-4731-4F75-9865-E6BA1C9E0EA5}"/>
    <cellStyle name="Vejica 2 2 3 2 2 2 4" xfId="1309" xr:uid="{00000000-0005-0000-0000-0000920B0000}"/>
    <cellStyle name="Vejica 2 2 3 2 2 2 4 2" xfId="4640" xr:uid="{05A27195-23DE-4962-844E-8EC81C0C06DD}"/>
    <cellStyle name="Vejica 2 2 3 2 2 2 5" xfId="3635" xr:uid="{5A935B4C-9852-45C0-BA1A-D794FE05A7F9}"/>
    <cellStyle name="Vejica 2 2 3 2 2 3" xfId="1916" xr:uid="{00000000-0005-0000-0000-0000930B0000}"/>
    <cellStyle name="Vejica 2 2 3 2 2 3 2" xfId="5243" xr:uid="{6E712B37-2353-4608-8BFE-E59973D2528D}"/>
    <cellStyle name="Vejica 2 2 3 2 2 3 3" xfId="4138" xr:uid="{229F48A8-1128-43D7-B8B2-14A2E3A7F3A3}"/>
    <cellStyle name="Vejica 2 2 3 2 2 4" xfId="1529" xr:uid="{00000000-0005-0000-0000-0000940B0000}"/>
    <cellStyle name="Vejica 2 2 3 2 2 4 2" xfId="4860" xr:uid="{97FC5D39-CD21-42FF-AF2E-BD05FBB7DA63}"/>
    <cellStyle name="Vejica 2 2 3 2 2 4 3" xfId="3802" xr:uid="{7C7EE22C-DD22-45BC-BAB9-012487BDC169}"/>
    <cellStyle name="Vejica 2 2 3 2 2 5" xfId="1018" xr:uid="{00000000-0005-0000-0000-0000950B0000}"/>
    <cellStyle name="Vejica 2 2 3 2 2 5 2" xfId="4473" xr:uid="{620BD067-A08F-45CD-A6CF-8F4DFEB88438}"/>
    <cellStyle name="Vejica 2 2 3 2 2 6" xfId="3443" xr:uid="{38AA26FE-781E-466E-9285-680A29AC04B6}"/>
    <cellStyle name="Vejica 2 2 3 2 3" xfId="548" xr:uid="{00000000-0005-0000-0000-0000960B0000}"/>
    <cellStyle name="Vejica 2 2 3 2 4" xfId="644" xr:uid="{00000000-0005-0000-0000-0000970B0000}"/>
    <cellStyle name="Vejica 2 2 3 2 4 2" xfId="2003" xr:uid="{00000000-0005-0000-0000-0000980B0000}"/>
    <cellStyle name="Vejica 2 2 3 2 4 2 2" xfId="5330" xr:uid="{D46F9297-8E00-433B-9FF2-F44D676EEC00}"/>
    <cellStyle name="Vejica 2 2 3 2 4 2 3" xfId="4225" xr:uid="{518C12A3-23B0-4873-9B69-8431F89E83D2}"/>
    <cellStyle name="Vejica 2 2 3 2 4 3" xfId="1647" xr:uid="{00000000-0005-0000-0000-0000990B0000}"/>
    <cellStyle name="Vejica 2 2 3 2 4 3 2" xfId="4978" xr:uid="{FE98B9C8-197A-4928-A729-C473C95807A8}"/>
    <cellStyle name="Vejica 2 2 3 2 4 3 3" xfId="3889" xr:uid="{32EDD93F-819B-48B2-A15C-B1AAA3872BB1}"/>
    <cellStyle name="Vejica 2 2 3 2 4 4" xfId="1214" xr:uid="{00000000-0005-0000-0000-00009A0B0000}"/>
    <cellStyle name="Vejica 2 2 3 2 4 4 2" xfId="4560" xr:uid="{C20C712A-ED3E-4679-82AC-A5398AD8C65D}"/>
    <cellStyle name="Vejica 2 2 3 2 4 5" xfId="3540" xr:uid="{D1652BF3-D772-47E1-84C5-6D8F1275E18A}"/>
    <cellStyle name="Vejica 2 2 3 2 5" xfId="1836" xr:uid="{00000000-0005-0000-0000-00009B0B0000}"/>
    <cellStyle name="Vejica 2 2 3 2 5 2" xfId="5163" xr:uid="{159260FB-7DFF-4B64-B681-16E64F26E3A9}"/>
    <cellStyle name="Vejica 2 2 3 2 5 3" xfId="4058" xr:uid="{D7D90FD1-F845-4F69-80CB-36CFCF2F5096}"/>
    <cellStyle name="Vejica 2 2 3 2 6" xfId="1434" xr:uid="{00000000-0005-0000-0000-00009C0B0000}"/>
    <cellStyle name="Vejica 2 2 3 2 6 2" xfId="4765" xr:uid="{374849B9-B022-4AD7-8AD8-C7D8A667B05E}"/>
    <cellStyle name="Vejica 2 2 3 2 6 3" xfId="3722" xr:uid="{D827492B-ED20-4587-AB03-35D25E69B820}"/>
    <cellStyle name="Vejica 2 2 3 2 7" xfId="922" xr:uid="{00000000-0005-0000-0000-00009D0B0000}"/>
    <cellStyle name="Vejica 2 2 3 2 7 2" xfId="4393" xr:uid="{8397A206-91AD-4F1A-9DE4-A58A61B99DBC}"/>
    <cellStyle name="Vejica 2 2 3 2 8" xfId="3348" xr:uid="{12971CEA-5E88-44A0-BDA0-CE32ED0E1974}"/>
    <cellStyle name="Vejica 2 2 3 3" xfId="302" xr:uid="{00000000-0005-0000-0000-00009E0B0000}"/>
    <cellStyle name="Vejica 2 2 3 3 2" xfId="699" xr:uid="{00000000-0005-0000-0000-00009F0B0000}"/>
    <cellStyle name="Vejica 2 2 3 3 2 2" xfId="2043" xr:uid="{00000000-0005-0000-0000-0000A00B0000}"/>
    <cellStyle name="Vejica 2 2 3 3 2 2 2" xfId="5370" xr:uid="{08036DCF-651A-40BC-9ECF-750311632FAA}"/>
    <cellStyle name="Vejica 2 2 3 3 2 2 3" xfId="4265" xr:uid="{9352CE68-5F39-4EBA-B79C-09D94216470F}"/>
    <cellStyle name="Vejica 2 2 3 3 2 3" xfId="1702" xr:uid="{00000000-0005-0000-0000-0000A10B0000}"/>
    <cellStyle name="Vejica 2 2 3 3 2 3 2" xfId="5033" xr:uid="{B3CA3735-D801-494E-90CA-7341CAB53DE1}"/>
    <cellStyle name="Vejica 2 2 3 3 2 3 3" xfId="3929" xr:uid="{2FE1280C-DFD7-4C79-933C-0DB67DAD4455}"/>
    <cellStyle name="Vejica 2 2 3 3 2 4" xfId="1269" xr:uid="{00000000-0005-0000-0000-0000A20B0000}"/>
    <cellStyle name="Vejica 2 2 3 3 2 4 2" xfId="4600" xr:uid="{97A530AD-B612-4E71-A4ED-D1CD05A8239A}"/>
    <cellStyle name="Vejica 2 2 3 3 2 5" xfId="3595" xr:uid="{F6CAD79B-48F0-4717-B379-F332A89F0960}"/>
    <cellStyle name="Vejica 2 2 3 3 3" xfId="1876" xr:uid="{00000000-0005-0000-0000-0000A30B0000}"/>
    <cellStyle name="Vejica 2 2 3 3 3 2" xfId="5203" xr:uid="{64752699-2B72-4BDB-B5F1-937FF7D7CA6E}"/>
    <cellStyle name="Vejica 2 2 3 3 3 3" xfId="4098" xr:uid="{B832BDAA-0430-42C4-BC62-1E89C80AD4B0}"/>
    <cellStyle name="Vejica 2 2 3 3 4" xfId="1489" xr:uid="{00000000-0005-0000-0000-0000A40B0000}"/>
    <cellStyle name="Vejica 2 2 3 3 4 2" xfId="4820" xr:uid="{54EA88EA-51B0-4809-B9D0-DB1790B20A07}"/>
    <cellStyle name="Vejica 2 2 3 3 4 3" xfId="3762" xr:uid="{866CD4A7-2A03-42E1-85C7-F3201BF1DD3F}"/>
    <cellStyle name="Vejica 2 2 3 3 5" xfId="978" xr:uid="{00000000-0005-0000-0000-0000A50B0000}"/>
    <cellStyle name="Vejica 2 2 3 3 5 2" xfId="4433" xr:uid="{F9CC770A-9AA2-4091-8B4E-F186712E1982}"/>
    <cellStyle name="Vejica 2 2 3 3 6" xfId="3403" xr:uid="{E8C16661-478B-4BA3-8928-CD0F50CACE79}"/>
    <cellStyle name="Vejica 2 2 3 4" xfId="547" xr:uid="{00000000-0005-0000-0000-0000A60B0000}"/>
    <cellStyle name="Vejica 2 2 3 5" xfId="604" xr:uid="{00000000-0005-0000-0000-0000A70B0000}"/>
    <cellStyle name="Vejica 2 2 3 5 2" xfId="1963" xr:uid="{00000000-0005-0000-0000-0000A80B0000}"/>
    <cellStyle name="Vejica 2 2 3 5 2 2" xfId="5290" xr:uid="{4C026D19-ED06-47D5-AD51-B75561C0E0FB}"/>
    <cellStyle name="Vejica 2 2 3 5 2 3" xfId="4185" xr:uid="{0136E45F-AC08-461E-8FD8-F499E395F3E2}"/>
    <cellStyle name="Vejica 2 2 3 5 3" xfId="1607" xr:uid="{00000000-0005-0000-0000-0000A90B0000}"/>
    <cellStyle name="Vejica 2 2 3 5 3 2" xfId="4938" xr:uid="{948A7C0A-4DA0-49ED-B6CC-A8488569DBCB}"/>
    <cellStyle name="Vejica 2 2 3 5 3 3" xfId="3849" xr:uid="{481F8CB4-0F0A-4177-9013-63FB57AF5893}"/>
    <cellStyle name="Vejica 2 2 3 5 4" xfId="1174" xr:uid="{00000000-0005-0000-0000-0000AA0B0000}"/>
    <cellStyle name="Vejica 2 2 3 5 4 2" xfId="4520" xr:uid="{1E6EB8FB-6B8A-440B-9C7D-78FA6A98FBB9}"/>
    <cellStyle name="Vejica 2 2 3 5 5" xfId="3500" xr:uid="{788AFEDB-2FAB-4F7C-A97A-CEE622D8C8C9}"/>
    <cellStyle name="Vejica 2 2 3 6" xfId="1796" xr:uid="{00000000-0005-0000-0000-0000AB0B0000}"/>
    <cellStyle name="Vejica 2 2 3 6 2" xfId="5123" xr:uid="{D77C1223-9A38-42CF-9A5E-C9113313A918}"/>
    <cellStyle name="Vejica 2 2 3 6 3" xfId="4018" xr:uid="{70078690-1222-4808-9EC0-9BF38F8D4888}"/>
    <cellStyle name="Vejica 2 2 3 7" xfId="1394" xr:uid="{00000000-0005-0000-0000-0000AC0B0000}"/>
    <cellStyle name="Vejica 2 2 3 7 2" xfId="4725" xr:uid="{D46F1AE3-F532-41DB-9D99-77E9B2537A5B}"/>
    <cellStyle name="Vejica 2 2 3 7 3" xfId="3682" xr:uid="{58A27271-83F5-4BBA-BC41-C19E99A78E88}"/>
    <cellStyle name="Vejica 2 2 3 8" xfId="881" xr:uid="{00000000-0005-0000-0000-0000AD0B0000}"/>
    <cellStyle name="Vejica 2 2 3 8 2" xfId="4353" xr:uid="{968CC64E-F5DE-44F5-B92F-4A80AFD0B147}"/>
    <cellStyle name="Vejica 2 2 3 9" xfId="3308" xr:uid="{EA4B0719-D5AA-4547-A3F2-3A4A698BB263}"/>
    <cellStyle name="Vejica 2 2 4" xfId="188" xr:uid="{00000000-0005-0000-0000-0000AE0B0000}"/>
    <cellStyle name="Vejica 2 2 4 2" xfId="235" xr:uid="{00000000-0005-0000-0000-0000AF0B0000}"/>
    <cellStyle name="Vejica 2 2 4 2 2" xfId="331" xr:uid="{00000000-0005-0000-0000-0000B00B0000}"/>
    <cellStyle name="Vejica 2 2 4 2 2 2" xfId="728" xr:uid="{00000000-0005-0000-0000-0000B10B0000}"/>
    <cellStyle name="Vejica 2 2 4 2 2 2 2" xfId="2072" xr:uid="{00000000-0005-0000-0000-0000B20B0000}"/>
    <cellStyle name="Vejica 2 2 4 2 2 2 2 2" xfId="5399" xr:uid="{9329A25E-7E3E-4003-8969-8CCABC3EBED1}"/>
    <cellStyle name="Vejica 2 2 4 2 2 2 2 3" xfId="4294" xr:uid="{6204FF53-B92B-4F5E-A0EC-5864A3D1C986}"/>
    <cellStyle name="Vejica 2 2 4 2 2 2 3" xfId="1731" xr:uid="{00000000-0005-0000-0000-0000B30B0000}"/>
    <cellStyle name="Vejica 2 2 4 2 2 2 3 2" xfId="5062" xr:uid="{B6A000F9-EBEE-44B9-AA77-87139A13683D}"/>
    <cellStyle name="Vejica 2 2 4 2 2 2 3 3" xfId="3958" xr:uid="{AD6064EA-D475-41FC-8DD4-B8758AD352B4}"/>
    <cellStyle name="Vejica 2 2 4 2 2 2 4" xfId="1298" xr:uid="{00000000-0005-0000-0000-0000B40B0000}"/>
    <cellStyle name="Vejica 2 2 4 2 2 2 4 2" xfId="4629" xr:uid="{16D5A275-5D5E-4FE0-8F6E-DA460266C2E8}"/>
    <cellStyle name="Vejica 2 2 4 2 2 2 5" xfId="3624" xr:uid="{B44C7FFC-2EA8-426F-A782-6B494D8E7BF0}"/>
    <cellStyle name="Vejica 2 2 4 2 2 3" xfId="1905" xr:uid="{00000000-0005-0000-0000-0000B50B0000}"/>
    <cellStyle name="Vejica 2 2 4 2 2 3 2" xfId="5232" xr:uid="{EC1A1F03-EAB8-459D-B879-FA0BF5236995}"/>
    <cellStyle name="Vejica 2 2 4 2 2 3 3" xfId="4127" xr:uid="{3D6698F0-E503-4AC4-A6AD-415ED342939B}"/>
    <cellStyle name="Vejica 2 2 4 2 2 4" xfId="1518" xr:uid="{00000000-0005-0000-0000-0000B60B0000}"/>
    <cellStyle name="Vejica 2 2 4 2 2 4 2" xfId="4849" xr:uid="{3EC8B075-3646-4310-8E88-786D83E4D61F}"/>
    <cellStyle name="Vejica 2 2 4 2 2 4 3" xfId="3791" xr:uid="{E7EA73AF-512E-4441-82D5-329C3FFF5F44}"/>
    <cellStyle name="Vejica 2 2 4 2 2 5" xfId="1007" xr:uid="{00000000-0005-0000-0000-0000B70B0000}"/>
    <cellStyle name="Vejica 2 2 4 2 2 5 2" xfId="4462" xr:uid="{078F1788-C9EC-4DAE-BEA0-0054304C0BB0}"/>
    <cellStyle name="Vejica 2 2 4 2 2 6" xfId="3432" xr:uid="{829302CF-FD60-4D50-83E3-9B65DFCB75F0}"/>
    <cellStyle name="Vejica 2 2 4 2 3" xfId="550" xr:uid="{00000000-0005-0000-0000-0000B80B0000}"/>
    <cellStyle name="Vejica 2 2 4 2 4" xfId="633" xr:uid="{00000000-0005-0000-0000-0000B90B0000}"/>
    <cellStyle name="Vejica 2 2 4 2 4 2" xfId="1992" xr:uid="{00000000-0005-0000-0000-0000BA0B0000}"/>
    <cellStyle name="Vejica 2 2 4 2 4 2 2" xfId="5319" xr:uid="{9E1D9CFE-6A41-4141-890E-CE809C7A7090}"/>
    <cellStyle name="Vejica 2 2 4 2 4 2 3" xfId="4214" xr:uid="{48EE229E-5A62-4062-B88E-67DD8957E49D}"/>
    <cellStyle name="Vejica 2 2 4 2 4 3" xfId="1636" xr:uid="{00000000-0005-0000-0000-0000BB0B0000}"/>
    <cellStyle name="Vejica 2 2 4 2 4 3 2" xfId="4967" xr:uid="{37477EA1-E9CC-4144-852E-ABC28008DC4C}"/>
    <cellStyle name="Vejica 2 2 4 2 4 3 3" xfId="3878" xr:uid="{DBD4C693-45EF-4AD5-819E-1AA885767EDD}"/>
    <cellStyle name="Vejica 2 2 4 2 4 4" xfId="1203" xr:uid="{00000000-0005-0000-0000-0000BC0B0000}"/>
    <cellStyle name="Vejica 2 2 4 2 4 4 2" xfId="4549" xr:uid="{8DAFB664-9989-4C14-B40B-7B8A43DE536D}"/>
    <cellStyle name="Vejica 2 2 4 2 4 5" xfId="3529" xr:uid="{1B48EEEB-7D2D-48AA-9102-4C55A4F60B4A}"/>
    <cellStyle name="Vejica 2 2 4 2 5" xfId="1825" xr:uid="{00000000-0005-0000-0000-0000BD0B0000}"/>
    <cellStyle name="Vejica 2 2 4 2 5 2" xfId="5152" xr:uid="{2F67F208-2F53-4D6E-9220-742CFB53EB89}"/>
    <cellStyle name="Vejica 2 2 4 2 5 3" xfId="4047" xr:uid="{C6089B5C-A471-479E-9FA9-DE755206C04D}"/>
    <cellStyle name="Vejica 2 2 4 2 6" xfId="1423" xr:uid="{00000000-0005-0000-0000-0000BE0B0000}"/>
    <cellStyle name="Vejica 2 2 4 2 6 2" xfId="4754" xr:uid="{7CE975FA-CEF4-4288-938F-A9CFB2BCDDBF}"/>
    <cellStyle name="Vejica 2 2 4 2 6 3" xfId="3711" xr:uid="{3E8E5C73-6306-4254-A6A5-C3B61E011DBB}"/>
    <cellStyle name="Vejica 2 2 4 2 7" xfId="911" xr:uid="{00000000-0005-0000-0000-0000BF0B0000}"/>
    <cellStyle name="Vejica 2 2 4 2 7 2" xfId="4382" xr:uid="{678E8898-E790-4874-8656-318A8CF39068}"/>
    <cellStyle name="Vejica 2 2 4 2 8" xfId="3337" xr:uid="{4432A936-E83A-4BEE-9AEE-C7569F435800}"/>
    <cellStyle name="Vejica 2 2 4 3" xfId="286" xr:uid="{00000000-0005-0000-0000-0000C00B0000}"/>
    <cellStyle name="Vejica 2 2 4 3 2" xfId="683" xr:uid="{00000000-0005-0000-0000-0000C10B0000}"/>
    <cellStyle name="Vejica 2 2 4 3 2 2" xfId="2032" xr:uid="{00000000-0005-0000-0000-0000C20B0000}"/>
    <cellStyle name="Vejica 2 2 4 3 2 2 2" xfId="5359" xr:uid="{A7F12EB4-4ED8-4E19-B1DC-5DD595B5E605}"/>
    <cellStyle name="Vejica 2 2 4 3 2 2 3" xfId="4254" xr:uid="{74C7B7F3-2977-4621-9FE1-6110ADC2392E}"/>
    <cellStyle name="Vejica 2 2 4 3 2 3" xfId="1686" xr:uid="{00000000-0005-0000-0000-0000C30B0000}"/>
    <cellStyle name="Vejica 2 2 4 3 2 3 2" xfId="5017" xr:uid="{0A2F9F4B-FBDB-42E2-956F-DD8E2860AB84}"/>
    <cellStyle name="Vejica 2 2 4 3 2 3 3" xfId="3918" xr:uid="{6D7EF359-4757-4709-AFC6-937274AD4675}"/>
    <cellStyle name="Vejica 2 2 4 3 2 4" xfId="1253" xr:uid="{00000000-0005-0000-0000-0000C40B0000}"/>
    <cellStyle name="Vejica 2 2 4 3 2 4 2" xfId="4589" xr:uid="{9E349767-6367-4CB1-9EB5-ADA15EEE5C88}"/>
    <cellStyle name="Vejica 2 2 4 3 2 5" xfId="3579" xr:uid="{1CB37BB5-9B77-4187-9D14-3373FEF9429E}"/>
    <cellStyle name="Vejica 2 2 4 3 3" xfId="1865" xr:uid="{00000000-0005-0000-0000-0000C50B0000}"/>
    <cellStyle name="Vejica 2 2 4 3 3 2" xfId="5192" xr:uid="{E66B300A-AECA-4BB9-8982-E547A720E5E7}"/>
    <cellStyle name="Vejica 2 2 4 3 3 3" xfId="4087" xr:uid="{D0672C1D-9CD9-4D00-AE00-162F6C127E5F}"/>
    <cellStyle name="Vejica 2 2 4 3 4" xfId="1473" xr:uid="{00000000-0005-0000-0000-0000C60B0000}"/>
    <cellStyle name="Vejica 2 2 4 3 4 2" xfId="4804" xr:uid="{8B4CF470-6293-4DB2-9197-796242C8A433}"/>
    <cellStyle name="Vejica 2 2 4 3 4 3" xfId="3751" xr:uid="{5DBAD06B-676F-4FE7-B20C-3F685F07EB40}"/>
    <cellStyle name="Vejica 2 2 4 3 5" xfId="962" xr:uid="{00000000-0005-0000-0000-0000C70B0000}"/>
    <cellStyle name="Vejica 2 2 4 3 5 2" xfId="4422" xr:uid="{4DBFE0B5-9DD0-4992-89C8-6FB9985504AF}"/>
    <cellStyle name="Vejica 2 2 4 3 6" xfId="3387" xr:uid="{45834A09-BE49-4A3A-959F-C4BE851EFD65}"/>
    <cellStyle name="Vejica 2 2 4 4" xfId="549" xr:uid="{00000000-0005-0000-0000-0000C80B0000}"/>
    <cellStyle name="Vejica 2 2 4 5" xfId="591" xr:uid="{00000000-0005-0000-0000-0000C90B0000}"/>
    <cellStyle name="Vejica 2 2 4 5 2" xfId="1952" xr:uid="{00000000-0005-0000-0000-0000CA0B0000}"/>
    <cellStyle name="Vejica 2 2 4 5 2 2" xfId="5279" xr:uid="{B13439F1-2155-4387-80E1-D55003A4142E}"/>
    <cellStyle name="Vejica 2 2 4 5 2 3" xfId="4174" xr:uid="{6D137E9A-67AC-43D7-BAE3-A5656BE8C623}"/>
    <cellStyle name="Vejica 2 2 4 5 3" xfId="1594" xr:uid="{00000000-0005-0000-0000-0000CB0B0000}"/>
    <cellStyle name="Vejica 2 2 4 5 3 2" xfId="4925" xr:uid="{228C1AD1-5A54-4E1F-B8D1-224C63EFD204}"/>
    <cellStyle name="Vejica 2 2 4 5 3 3" xfId="3838" xr:uid="{2A40677D-11F8-44FF-BD46-73FC1F2E4CC2}"/>
    <cellStyle name="Vejica 2 2 4 5 4" xfId="1161" xr:uid="{00000000-0005-0000-0000-0000CC0B0000}"/>
    <cellStyle name="Vejica 2 2 4 5 4 2" xfId="4509" xr:uid="{E9560060-A3F2-4B46-B238-79BD85945381}"/>
    <cellStyle name="Vejica 2 2 4 5 5" xfId="3487" xr:uid="{0D2C5F8D-1392-4324-8D26-7F7CF687BE2B}"/>
    <cellStyle name="Vejica 2 2 4 6" xfId="1785" xr:uid="{00000000-0005-0000-0000-0000CD0B0000}"/>
    <cellStyle name="Vejica 2 2 4 6 2" xfId="5112" xr:uid="{10B27E17-3558-4FC9-B9F1-610F003294C0}"/>
    <cellStyle name="Vejica 2 2 4 6 3" xfId="4007" xr:uid="{C7D0C470-225A-4807-8436-F58CAB7B27A9}"/>
    <cellStyle name="Vejica 2 2 4 7" xfId="1379" xr:uid="{00000000-0005-0000-0000-0000CE0B0000}"/>
    <cellStyle name="Vejica 2 2 4 7 2" xfId="4710" xr:uid="{43DE0A73-BA02-4A75-8292-E681647D1397}"/>
    <cellStyle name="Vejica 2 2 4 7 3" xfId="3671" xr:uid="{FAE79831-5B87-4B7D-9A43-37A9AE5185AE}"/>
    <cellStyle name="Vejica 2 2 4 8" xfId="865" xr:uid="{00000000-0005-0000-0000-0000CF0B0000}"/>
    <cellStyle name="Vejica 2 2 4 8 2" xfId="4342" xr:uid="{53EEC097-6A76-4728-BF99-AFE7CC820792}"/>
    <cellStyle name="Vejica 2 2 4 9" xfId="3295" xr:uid="{C23E45C4-6B73-41B1-8250-34A7EE9C4217}"/>
    <cellStyle name="Vejica 2 2 5" xfId="219" xr:uid="{00000000-0005-0000-0000-0000D00B0000}"/>
    <cellStyle name="Vejica 2 2 5 2" xfId="315" xr:uid="{00000000-0005-0000-0000-0000D10B0000}"/>
    <cellStyle name="Vejica 2 2 5 2 2" xfId="712" xr:uid="{00000000-0005-0000-0000-0000D20B0000}"/>
    <cellStyle name="Vejica 2 2 5 2 2 2" xfId="2056" xr:uid="{00000000-0005-0000-0000-0000D30B0000}"/>
    <cellStyle name="Vejica 2 2 5 2 2 2 2" xfId="5383" xr:uid="{F708AB92-A8D2-46F7-99FF-713D60D9DCEF}"/>
    <cellStyle name="Vejica 2 2 5 2 2 2 3" xfId="4278" xr:uid="{C6A7701C-D77B-4191-B00D-199053102829}"/>
    <cellStyle name="Vejica 2 2 5 2 2 3" xfId="1715" xr:uid="{00000000-0005-0000-0000-0000D40B0000}"/>
    <cellStyle name="Vejica 2 2 5 2 2 3 2" xfId="5046" xr:uid="{495BF5F8-55B2-410A-8418-E0B98E4CD5FC}"/>
    <cellStyle name="Vejica 2 2 5 2 2 3 3" xfId="3942" xr:uid="{B4CE3F16-62BE-4FD8-BE05-A63754A06C4E}"/>
    <cellStyle name="Vejica 2 2 5 2 2 4" xfId="1282" xr:uid="{00000000-0005-0000-0000-0000D50B0000}"/>
    <cellStyle name="Vejica 2 2 5 2 2 4 2" xfId="4613" xr:uid="{6D286B23-480C-46FD-9AF6-F1FFFB9BCE34}"/>
    <cellStyle name="Vejica 2 2 5 2 2 5" xfId="3608" xr:uid="{E31609D6-09B9-40CD-A8BB-72AEFFE42616}"/>
    <cellStyle name="Vejica 2 2 5 2 3" xfId="1889" xr:uid="{00000000-0005-0000-0000-0000D60B0000}"/>
    <cellStyle name="Vejica 2 2 5 2 3 2" xfId="5216" xr:uid="{7CFB77D7-ADE0-4DBD-8B15-03145BFE6F30}"/>
    <cellStyle name="Vejica 2 2 5 2 3 3" xfId="4111" xr:uid="{3FB1EDC0-D1B9-46D1-984A-FA37F2F800DD}"/>
    <cellStyle name="Vejica 2 2 5 2 4" xfId="1502" xr:uid="{00000000-0005-0000-0000-0000D70B0000}"/>
    <cellStyle name="Vejica 2 2 5 2 4 2" xfId="4833" xr:uid="{03F227DF-A482-4372-8699-6302ACE10451}"/>
    <cellStyle name="Vejica 2 2 5 2 4 3" xfId="3775" xr:uid="{9B37EBFC-51C3-4D4B-BF5C-21047357738C}"/>
    <cellStyle name="Vejica 2 2 5 2 5" xfId="991" xr:uid="{00000000-0005-0000-0000-0000D80B0000}"/>
    <cellStyle name="Vejica 2 2 5 2 5 2" xfId="4446" xr:uid="{4A3BD81C-EBB9-45BF-83DE-C3F20D7ECAA6}"/>
    <cellStyle name="Vejica 2 2 5 2 6" xfId="3416" xr:uid="{9CDAF9B5-3C9C-4D3C-9276-D0DA3E307AFD}"/>
    <cellStyle name="Vejica 2 2 5 3" xfId="551" xr:uid="{00000000-0005-0000-0000-0000D90B0000}"/>
    <cellStyle name="Vejica 2 2 5 4" xfId="617" xr:uid="{00000000-0005-0000-0000-0000DA0B0000}"/>
    <cellStyle name="Vejica 2 2 5 4 2" xfId="1976" xr:uid="{00000000-0005-0000-0000-0000DB0B0000}"/>
    <cellStyle name="Vejica 2 2 5 4 2 2" xfId="5303" xr:uid="{8FB329C4-7092-489A-BE2D-321055918E37}"/>
    <cellStyle name="Vejica 2 2 5 4 2 3" xfId="4198" xr:uid="{4334BC0F-D2EF-4A23-B80F-983AC8462E93}"/>
    <cellStyle name="Vejica 2 2 5 4 3" xfId="1620" xr:uid="{00000000-0005-0000-0000-0000DC0B0000}"/>
    <cellStyle name="Vejica 2 2 5 4 3 2" xfId="4951" xr:uid="{FEABC074-0D4E-4249-9239-195093F18047}"/>
    <cellStyle name="Vejica 2 2 5 4 3 3" xfId="3862" xr:uid="{6D588C13-7978-4F7C-864D-29E480281197}"/>
    <cellStyle name="Vejica 2 2 5 4 4" xfId="1187" xr:uid="{00000000-0005-0000-0000-0000DD0B0000}"/>
    <cellStyle name="Vejica 2 2 5 4 4 2" xfId="4533" xr:uid="{46FCCFFC-7B68-41C3-BC13-4DB22AE7C45C}"/>
    <cellStyle name="Vejica 2 2 5 4 5" xfId="3513" xr:uid="{BB2C7DAF-AA54-47B4-B65C-B780965718F0}"/>
    <cellStyle name="Vejica 2 2 5 5" xfId="1809" xr:uid="{00000000-0005-0000-0000-0000DE0B0000}"/>
    <cellStyle name="Vejica 2 2 5 5 2" xfId="5136" xr:uid="{60D07D18-04A0-4EF2-BA6F-6312138ABDE6}"/>
    <cellStyle name="Vejica 2 2 5 5 3" xfId="4031" xr:uid="{608076A5-9023-4C4A-8A23-B3913369C517}"/>
    <cellStyle name="Vejica 2 2 5 6" xfId="1407" xr:uid="{00000000-0005-0000-0000-0000DF0B0000}"/>
    <cellStyle name="Vejica 2 2 5 6 2" xfId="4738" xr:uid="{92A57420-500F-44CF-884F-4EFFA6969987}"/>
    <cellStyle name="Vejica 2 2 5 6 3" xfId="3695" xr:uid="{9807CDAA-098C-4BD5-8EEC-C4878C983DAD}"/>
    <cellStyle name="Vejica 2 2 5 7" xfId="895" xr:uid="{00000000-0005-0000-0000-0000E00B0000}"/>
    <cellStyle name="Vejica 2 2 5 7 2" xfId="4366" xr:uid="{B0647E22-0920-49C0-A5B2-E43659B12484}"/>
    <cellStyle name="Vejica 2 2 5 8" xfId="3321" xr:uid="{513BEC94-E10A-49BD-951D-A03146AB4FC3}"/>
    <cellStyle name="Vejica 2 2 6" xfId="265" xr:uid="{00000000-0005-0000-0000-0000E10B0000}"/>
    <cellStyle name="Vejica 2 2 6 2" xfId="662" xr:uid="{00000000-0005-0000-0000-0000E20B0000}"/>
    <cellStyle name="Vejica 2 2 6 2 2" xfId="2016" xr:uid="{00000000-0005-0000-0000-0000E30B0000}"/>
    <cellStyle name="Vejica 2 2 6 2 2 2" xfId="5343" xr:uid="{B035E7A9-4A34-4907-BA1C-64E1E46290B9}"/>
    <cellStyle name="Vejica 2 2 6 2 2 3" xfId="4238" xr:uid="{A5A68239-D137-4C57-BEE5-44C836F05493}"/>
    <cellStyle name="Vejica 2 2 6 2 3" xfId="1665" xr:uid="{00000000-0005-0000-0000-0000E40B0000}"/>
    <cellStyle name="Vejica 2 2 6 2 3 2" xfId="4996" xr:uid="{323A2C36-207B-4B4A-951B-185AA1C8659D}"/>
    <cellStyle name="Vejica 2 2 6 2 3 3" xfId="3902" xr:uid="{63F1BFB7-BA9B-4EE3-B9BE-5238139FA56E}"/>
    <cellStyle name="Vejica 2 2 6 2 4" xfId="1232" xr:uid="{00000000-0005-0000-0000-0000E50B0000}"/>
    <cellStyle name="Vejica 2 2 6 2 4 2" xfId="4573" xr:uid="{A87DB06A-3E0E-44B0-81AE-14451D9CF5A0}"/>
    <cellStyle name="Vejica 2 2 6 2 5" xfId="3558" xr:uid="{A83CAA15-7FBA-476F-AA6F-A89B543C29E9}"/>
    <cellStyle name="Vejica 2 2 6 3" xfId="1849" xr:uid="{00000000-0005-0000-0000-0000E60B0000}"/>
    <cellStyle name="Vejica 2 2 6 3 2" xfId="5176" xr:uid="{702667A1-A9FB-48F4-8B1D-CF39C6BD6207}"/>
    <cellStyle name="Vejica 2 2 6 3 3" xfId="4071" xr:uid="{46595320-8C1F-4AC2-AB05-5FFAF8C7959B}"/>
    <cellStyle name="Vejica 2 2 6 4" xfId="1452" xr:uid="{00000000-0005-0000-0000-0000E70B0000}"/>
    <cellStyle name="Vejica 2 2 6 4 2" xfId="4783" xr:uid="{7D276C1D-1BE5-44E7-9DD9-B8BCE130AD3E}"/>
    <cellStyle name="Vejica 2 2 6 4 3" xfId="3735" xr:uid="{8F6E8ACD-F80A-42A1-B1DD-1D192D6676E8}"/>
    <cellStyle name="Vejica 2 2 6 5" xfId="941" xr:uid="{00000000-0005-0000-0000-0000E80B0000}"/>
    <cellStyle name="Vejica 2 2 6 5 2" xfId="4406" xr:uid="{5A8B0110-702F-4663-A5D6-CD48AC752F4F}"/>
    <cellStyle name="Vejica 2 2 6 6" xfId="3366" xr:uid="{F77BD3E4-020A-47E6-9A85-57462E8BA924}"/>
    <cellStyle name="Vejica 2 2 7" xfId="545" xr:uid="{00000000-0005-0000-0000-0000E90B0000}"/>
    <cellStyle name="Vejica 2 2 8" xfId="147" xr:uid="{00000000-0005-0000-0000-0000EA0B0000}"/>
    <cellStyle name="Vejica 2 2 8 2" xfId="575" xr:uid="{00000000-0005-0000-0000-0000EB0B0000}"/>
    <cellStyle name="Vejica 2 2 8 2 2" xfId="1936" xr:uid="{00000000-0005-0000-0000-0000EC0B0000}"/>
    <cellStyle name="Vejica 2 2 8 2 2 2" xfId="5263" xr:uid="{B9284E80-D719-44C8-A447-EF6679F47300}"/>
    <cellStyle name="Vejica 2 2 8 2 2 3" xfId="4158" xr:uid="{75C2F44B-6863-44F0-B7D8-EEAFCC6E5EE1}"/>
    <cellStyle name="Vejica 2 2 8 2 3" xfId="1578" xr:uid="{00000000-0005-0000-0000-0000ED0B0000}"/>
    <cellStyle name="Vejica 2 2 8 2 3 2" xfId="4909" xr:uid="{8C25EB9D-25AF-429A-B66C-967D15094008}"/>
    <cellStyle name="Vejica 2 2 8 2 3 3" xfId="3822" xr:uid="{AFC9CA25-21E0-4974-B20E-82643EC6448B}"/>
    <cellStyle name="Vejica 2 2 8 2 4" xfId="1145" xr:uid="{00000000-0005-0000-0000-0000EE0B0000}"/>
    <cellStyle name="Vejica 2 2 8 2 4 2" xfId="4493" xr:uid="{22A11E15-9741-4438-ACBF-A335D17CA24D}"/>
    <cellStyle name="Vejica 2 2 8 2 5" xfId="3471" xr:uid="{0B55178E-51A3-4F48-9688-E28ACCCFB683}"/>
    <cellStyle name="Vejica 2 2 8 3" xfId="1769" xr:uid="{00000000-0005-0000-0000-0000EF0B0000}"/>
    <cellStyle name="Vejica 2 2 8 3 2" xfId="5096" xr:uid="{5671EED4-416D-47DE-B695-862BEB68F396}"/>
    <cellStyle name="Vejica 2 2 8 3 3" xfId="3991" xr:uid="{06F60EAC-6625-46F0-8EB7-7A4130B77FD2}"/>
    <cellStyle name="Vejica 2 2 8 4" xfId="1360" xr:uid="{00000000-0005-0000-0000-0000F00B0000}"/>
    <cellStyle name="Vejica 2 2 8 4 2" xfId="4691" xr:uid="{21F80F2E-8E8F-4F73-86FF-5B6D4FC3378D}"/>
    <cellStyle name="Vejica 2 2 8 4 3" xfId="3655" xr:uid="{9D7FF47B-53DC-4D58-9293-2F3338B2696D}"/>
    <cellStyle name="Vejica 2 2 8 5" xfId="838" xr:uid="{00000000-0005-0000-0000-0000F10B0000}"/>
    <cellStyle name="Vejica 2 2 8 5 2" xfId="4326" xr:uid="{84D286DB-FF49-4ABA-80B8-D3C406FB0FFF}"/>
    <cellStyle name="Vejica 2 2 8 6" xfId="3279" xr:uid="{28F794A5-28C7-4927-9605-1026266462A3}"/>
    <cellStyle name="Vejica 2 3" xfId="160" xr:uid="{00000000-0005-0000-0000-0000F20B0000}"/>
    <cellStyle name="Vejica 2 3 2" xfId="552" xr:uid="{00000000-0005-0000-0000-0000F30B0000}"/>
    <cellStyle name="Vejica 2 4" xfId="155" xr:uid="{00000000-0005-0000-0000-0000F40B0000}"/>
    <cellStyle name="Vejica 2 4 2" xfId="553" xr:uid="{00000000-0005-0000-0000-0000F50B0000}"/>
    <cellStyle name="Vejica 2 5" xfId="544" xr:uid="{00000000-0005-0000-0000-0000F60B0000}"/>
    <cellStyle name="Vejica 3" xfId="53" xr:uid="{00000000-0005-0000-0000-0000F70B0000}"/>
    <cellStyle name="Vejica 3 2" xfId="554" xr:uid="{00000000-0005-0000-0000-0000F80B0000}"/>
    <cellStyle name="Vejica 4" xfId="65" xr:uid="{00000000-0005-0000-0000-0000F90B0000}"/>
    <cellStyle name="Vejica 4 2" xfId="555" xr:uid="{00000000-0005-0000-0000-0000FA0B0000}"/>
    <cellStyle name="Vejica 4 3" xfId="138" xr:uid="{00000000-0005-0000-0000-0000FB0B0000}"/>
    <cellStyle name="Vejica 4 4" xfId="565" xr:uid="{00000000-0005-0000-0000-0000FC0B0000}"/>
    <cellStyle name="Vejica 4 4 2" xfId="1931" xr:uid="{00000000-0005-0000-0000-0000FD0B0000}"/>
    <cellStyle name="Vejica 4 4 2 2" xfId="5258" xr:uid="{BE7302F0-8108-4100-A8BD-3A988819D13C}"/>
    <cellStyle name="Vejica 4 4 2 3" xfId="4153" xr:uid="{C216F68B-501E-4469-BCEB-F770079ABC07}"/>
    <cellStyle name="Vejica 4 4 3" xfId="1568" xr:uid="{00000000-0005-0000-0000-0000FE0B0000}"/>
    <cellStyle name="Vejica 4 4 3 2" xfId="4899" xr:uid="{DC5ED4B6-018A-4B67-9F6A-40F2B1EFA099}"/>
    <cellStyle name="Vejica 4 4 3 3" xfId="3817" xr:uid="{98F6331E-C67A-45AE-8CB0-DB5C34448130}"/>
    <cellStyle name="Vejica 4 4 4" xfId="1135" xr:uid="{00000000-0005-0000-0000-0000FF0B0000}"/>
    <cellStyle name="Vejica 4 4 4 2" xfId="4488" xr:uid="{45DEEC1B-EB8D-4E75-9B95-5005A6899306}"/>
    <cellStyle name="Vejica 4 4 5" xfId="3461" xr:uid="{FA655428-9E9B-4653-B7BA-90262FA426D3}"/>
    <cellStyle name="Vejica 4 5" xfId="1763" xr:uid="{00000000-0005-0000-0000-0000000C0000}"/>
    <cellStyle name="Vejica 4 5 2" xfId="5090" xr:uid="{7C778433-9018-4C0A-8197-A98447F6EA52}"/>
    <cellStyle name="Vejica 4 5 3" xfId="3986" xr:uid="{B38AAA79-70B7-403C-A3BC-3A3D2CFDA2FA}"/>
    <cellStyle name="Vejica 4 6" xfId="1338" xr:uid="{00000000-0005-0000-0000-0000010C0000}"/>
    <cellStyle name="Vejica 4 6 2" xfId="4669" xr:uid="{0609F3C4-FE03-45EE-B237-4A324690D89A}"/>
    <cellStyle name="Vejica 4 6 3" xfId="3650" xr:uid="{1B9A91A7-43AA-483E-961B-A8084553CE45}"/>
    <cellStyle name="Vejica 4 7" xfId="785" xr:uid="{00000000-0005-0000-0000-0000020C0000}"/>
    <cellStyle name="Vejica 4 7 2" xfId="4321" xr:uid="{8B236F17-AA8A-449B-9BBC-17B4CD16431E}"/>
    <cellStyle name="Vejica 4 8" xfId="3268" xr:uid="{72D9A76C-AF4F-4F36-95F3-8B5AEB02883E}"/>
    <cellStyle name="Vejica 5" xfId="120" xr:uid="{00000000-0005-0000-0000-0000030C0000}"/>
    <cellStyle name="Vejica 5 2" xfId="556" xr:uid="{00000000-0005-0000-0000-0000040C0000}"/>
    <cellStyle name="Vejica 6" xfId="1759" xr:uid="{00000000-0005-0000-0000-0000050C0000}"/>
    <cellStyle name="Vejica 6 2" xfId="5086" xr:uid="{80EAF6B2-C6F8-43B0-BD63-E2C5BD17B5E2}"/>
    <cellStyle name="Vejica 6 3" xfId="3982" xr:uid="{0833BFE8-F454-44D5-A244-E192ACA6919D}"/>
    <cellStyle name="Vejica 7" xfId="4318" xr:uid="{88337753-3CD2-46E7-B150-16C8C1835993}"/>
    <cellStyle name="Vnos 2" xfId="136" xr:uid="{00000000-0005-0000-0000-0000060C0000}"/>
    <cellStyle name="Vnos 2 2" xfId="263" xr:uid="{00000000-0005-0000-0000-0000070C0000}"/>
    <cellStyle name="Vnos 2 2 10" xfId="2581" xr:uid="{00000000-0005-0000-0000-0000080C0000}"/>
    <cellStyle name="Vnos 2 2 11" xfId="752" xr:uid="{00000000-0005-0000-0000-0000090C0000}"/>
    <cellStyle name="Vnos 2 2 12" xfId="3364" xr:uid="{0F5F0BC6-AE7C-41BC-942B-23D11BA25FFB}"/>
    <cellStyle name="Vnos 2 2 2" xfId="660" xr:uid="{00000000-0005-0000-0000-00000A0C0000}"/>
    <cellStyle name="Vnos 2 2 2 2" xfId="1663" xr:uid="{00000000-0005-0000-0000-00000B0C0000}"/>
    <cellStyle name="Vnos 2 2 2 2 2" xfId="2443" xr:uid="{00000000-0005-0000-0000-00000C0C0000}"/>
    <cellStyle name="Vnos 2 2 2 2 2 2" xfId="4994" xr:uid="{71F48A44-08FE-472C-9707-79E1E79ABB8B}"/>
    <cellStyle name="Vnos 2 2 2 2 2 3" xfId="5809" xr:uid="{254D0C85-1F1D-4456-A49B-FCEBD602ED65}"/>
    <cellStyle name="Vnos 2 2 2 2 3" xfId="1128" xr:uid="{00000000-0005-0000-0000-00000D0C0000}"/>
    <cellStyle name="Vnos 2 2 2 2 3 2" xfId="5587" xr:uid="{27E71E67-1C4B-45CB-8E7A-7725B281650B}"/>
    <cellStyle name="Vnos 2 2 2 2 3 3" xfId="5986" xr:uid="{D41EC719-95F5-4DC8-ABE8-C56F01726D7E}"/>
    <cellStyle name="Vnos 2 2 2 2 4" xfId="2240" xr:uid="{00000000-0005-0000-0000-00000E0C0000}"/>
    <cellStyle name="Vnos 2 2 2 2 5" xfId="2508" xr:uid="{00000000-0005-0000-0000-00000F0C0000}"/>
    <cellStyle name="Vnos 2 2 2 2 6" xfId="2777" xr:uid="{00000000-0005-0000-0000-0000100C0000}"/>
    <cellStyle name="Vnos 2 2 2 2 7" xfId="2227" xr:uid="{00000000-0005-0000-0000-0000110C0000}"/>
    <cellStyle name="Vnos 2 2 2 3" xfId="2131" xr:uid="{00000000-0005-0000-0000-0000120C0000}"/>
    <cellStyle name="Vnos 2 2 2 3 2" xfId="2735" xr:uid="{00000000-0005-0000-0000-0000130C0000}"/>
    <cellStyle name="Vnos 2 2 2 3 2 2" xfId="5458" xr:uid="{A08BCB0F-E8B0-44A7-8E5E-5FCF52A25011}"/>
    <cellStyle name="Vnos 2 2 2 3 2 3" xfId="5857" xr:uid="{E02E12A2-73AF-4A5A-BD4B-DC384E6BD422}"/>
    <cellStyle name="Vnos 2 2 2 3 3" xfId="2845" xr:uid="{00000000-0005-0000-0000-0000140C0000}"/>
    <cellStyle name="Vnos 2 2 2 3 3 2" xfId="5635" xr:uid="{FC789989-C77F-467D-BB02-3B50049C88DF}"/>
    <cellStyle name="Vnos 2 2 2 3 3 3" xfId="6034" xr:uid="{377B526E-B8D0-4E96-BED4-3836420DD145}"/>
    <cellStyle name="Vnos 2 2 2 3 4" xfId="2949" xr:uid="{00000000-0005-0000-0000-0000150C0000}"/>
    <cellStyle name="Vnos 2 2 2 3 5" xfId="3072" xr:uid="{00000000-0005-0000-0000-0000160C0000}"/>
    <cellStyle name="Vnos 2 2 2 3 6" xfId="2612" xr:uid="{00000000-0005-0000-0000-0000170C0000}"/>
    <cellStyle name="Vnos 2 2 2 3 7" xfId="3221" xr:uid="{00000000-0005-0000-0000-0000180C0000}"/>
    <cellStyle name="Vnos 2 2 2 4" xfId="2165" xr:uid="{00000000-0005-0000-0000-0000190C0000}"/>
    <cellStyle name="Vnos 2 2 2 4 2" xfId="2769" xr:uid="{00000000-0005-0000-0000-00001A0C0000}"/>
    <cellStyle name="Vnos 2 2 2 4 2 2" xfId="5492" xr:uid="{BEABB270-22CE-48DA-A087-BC850F9DFBE5}"/>
    <cellStyle name="Vnos 2 2 2 4 2 3" xfId="5891" xr:uid="{D7D61AB4-1143-4021-96D6-6EB77FACEE7C}"/>
    <cellStyle name="Vnos 2 2 2 4 3" xfId="2879" xr:uid="{00000000-0005-0000-0000-00001B0C0000}"/>
    <cellStyle name="Vnos 2 2 2 4 3 2" xfId="5669" xr:uid="{DC9CCC6F-F91E-4214-9BC9-82CC83D9763C}"/>
    <cellStyle name="Vnos 2 2 2 4 3 3" xfId="6068" xr:uid="{7F4EEAAB-FD10-4541-8832-462DD0A5F7E2}"/>
    <cellStyle name="Vnos 2 2 2 4 4" xfId="2983" xr:uid="{00000000-0005-0000-0000-00001C0C0000}"/>
    <cellStyle name="Vnos 2 2 2 4 5" xfId="3106" xr:uid="{00000000-0005-0000-0000-00001D0C0000}"/>
    <cellStyle name="Vnos 2 2 2 4 6" xfId="3178" xr:uid="{00000000-0005-0000-0000-00001E0C0000}"/>
    <cellStyle name="Vnos 2 2 2 4 7" xfId="3255" xr:uid="{00000000-0005-0000-0000-00001F0C0000}"/>
    <cellStyle name="Vnos 2 2 2 5" xfId="1230" xr:uid="{00000000-0005-0000-0000-0000200C0000}"/>
    <cellStyle name="Vnos 2 2 2 6" xfId="2309" xr:uid="{00000000-0005-0000-0000-0000210C0000}"/>
    <cellStyle name="Vnos 2 2 2 7" xfId="811" xr:uid="{00000000-0005-0000-0000-0000220C0000}"/>
    <cellStyle name="Vnos 2 2 2 8" xfId="3005" xr:uid="{00000000-0005-0000-0000-0000230C0000}"/>
    <cellStyle name="Vnos 2 2 2 9" xfId="3556" xr:uid="{0D9CFBBE-D96B-4906-A077-2EB6BCF027AA}"/>
    <cellStyle name="Vnos 2 2 3" xfId="1450" xr:uid="{00000000-0005-0000-0000-0000240C0000}"/>
    <cellStyle name="Vnos 2 2 3 2" xfId="2351" xr:uid="{00000000-0005-0000-0000-0000250C0000}"/>
    <cellStyle name="Vnos 2 2 3 2 2" xfId="4781" xr:uid="{E2E8D849-B4E8-429F-8219-40FCD01D8751}"/>
    <cellStyle name="Vnos 2 2 3 2 3" xfId="5763" xr:uid="{D419B437-54BD-40E5-93DA-D9A62841BF2B}"/>
    <cellStyle name="Vnos 2 2 3 3" xfId="2628" xr:uid="{00000000-0005-0000-0000-0000260C0000}"/>
    <cellStyle name="Vnos 2 2 3 3 2" xfId="5541" xr:uid="{E8C2FDB1-20E8-4B0D-8E91-E1EA4E150B30}"/>
    <cellStyle name="Vnos 2 2 3 3 3" xfId="5940" xr:uid="{EF3894C4-0E1B-4B8F-9827-78B1AFEF2D78}"/>
    <cellStyle name="Vnos 2 2 3 4" xfId="2406" xr:uid="{00000000-0005-0000-0000-0000270C0000}"/>
    <cellStyle name="Vnos 2 2 3 5" xfId="2901" xr:uid="{00000000-0005-0000-0000-0000280C0000}"/>
    <cellStyle name="Vnos 2 2 3 6" xfId="1057" xr:uid="{00000000-0005-0000-0000-0000290C0000}"/>
    <cellStyle name="Vnos 2 2 3 7" xfId="2611" xr:uid="{00000000-0005-0000-0000-00002A0C0000}"/>
    <cellStyle name="Vnos 2 2 4" xfId="1342" xr:uid="{00000000-0005-0000-0000-00002B0C0000}"/>
    <cellStyle name="Vnos 2 2 4 2" xfId="2442" xr:uid="{00000000-0005-0000-0000-00002C0C0000}"/>
    <cellStyle name="Vnos 2 2 4 2 2" xfId="4673" xr:uid="{EE6A33EF-1447-4480-B866-60245AEFE5E7}"/>
    <cellStyle name="Vnos 2 2 4 2 3" xfId="5736" xr:uid="{0A64FE10-6EA3-43EB-9BB6-980A985BFFA7}"/>
    <cellStyle name="Vnos 2 2 4 3" xfId="2509" xr:uid="{00000000-0005-0000-0000-00002D0C0000}"/>
    <cellStyle name="Vnos 2 2 4 3 2" xfId="5514" xr:uid="{7980C600-BF3D-48F5-878B-E60C9B249C98}"/>
    <cellStyle name="Vnos 2 2 4 3 3" xfId="5913" xr:uid="{02745DE1-EC65-4AF7-98B6-E0F6788CB91C}"/>
    <cellStyle name="Vnos 2 2 4 4" xfId="2302" xr:uid="{00000000-0005-0000-0000-00002E0C0000}"/>
    <cellStyle name="Vnos 2 2 4 5" xfId="2666" xr:uid="{00000000-0005-0000-0000-00002F0C0000}"/>
    <cellStyle name="Vnos 2 2 4 6" xfId="2428" xr:uid="{00000000-0005-0000-0000-0000300C0000}"/>
    <cellStyle name="Vnos 2 2 4 7" xfId="764" xr:uid="{00000000-0005-0000-0000-0000310C0000}"/>
    <cellStyle name="Vnos 2 2 5" xfId="2167" xr:uid="{00000000-0005-0000-0000-0000320C0000}"/>
    <cellStyle name="Vnos 2 2 5 2" xfId="2771" xr:uid="{00000000-0005-0000-0000-0000330C0000}"/>
    <cellStyle name="Vnos 2 2 5 2 2" xfId="5494" xr:uid="{5B96CD4E-BA9A-438A-86F6-97AA616501FD}"/>
    <cellStyle name="Vnos 2 2 5 2 3" xfId="5893" xr:uid="{732C6CC8-FD0A-47D8-912F-96648995485B}"/>
    <cellStyle name="Vnos 2 2 5 3" xfId="2881" xr:uid="{00000000-0005-0000-0000-0000340C0000}"/>
    <cellStyle name="Vnos 2 2 5 3 2" xfId="5671" xr:uid="{77CFF477-6E15-45FA-BB2D-7C79D1EB6E51}"/>
    <cellStyle name="Vnos 2 2 5 3 3" xfId="6070" xr:uid="{2496F1B0-25AC-4E8A-A3C4-C1F57294B94D}"/>
    <cellStyle name="Vnos 2 2 5 4" xfId="2985" xr:uid="{00000000-0005-0000-0000-0000350C0000}"/>
    <cellStyle name="Vnos 2 2 5 5" xfId="3108" xr:uid="{00000000-0005-0000-0000-0000360C0000}"/>
    <cellStyle name="Vnos 2 2 5 6" xfId="3180" xr:uid="{00000000-0005-0000-0000-0000370C0000}"/>
    <cellStyle name="Vnos 2 2 5 7" xfId="3257" xr:uid="{00000000-0005-0000-0000-0000380C0000}"/>
    <cellStyle name="Vnos 2 2 6" xfId="1560" xr:uid="{00000000-0005-0000-0000-0000390C0000}"/>
    <cellStyle name="Vnos 2 2 6 2" xfId="2224" xr:uid="{00000000-0005-0000-0000-00003A0C0000}"/>
    <cellStyle name="Vnos 2 2 6 2 2" xfId="4891" xr:uid="{FF177C34-5082-461D-BCB4-82C20AB7BD70}"/>
    <cellStyle name="Vnos 2 2 6 2 3" xfId="5793" xr:uid="{751AFF0F-A39C-474E-A9F3-D7A544DCBA90}"/>
    <cellStyle name="Vnos 2 2 6 3" xfId="1080" xr:uid="{00000000-0005-0000-0000-00003B0C0000}"/>
    <cellStyle name="Vnos 2 2 6 3 2" xfId="5571" xr:uid="{45DEBD2F-17E0-4591-B67C-E1AC81F6BF4D}"/>
    <cellStyle name="Vnos 2 2 6 3 3" xfId="5970" xr:uid="{BC38EF94-F271-42C8-B97B-903B143CB2EF}"/>
    <cellStyle name="Vnos 2 2 6 4" xfId="2394" xr:uid="{00000000-0005-0000-0000-00003C0C0000}"/>
    <cellStyle name="Vnos 2 2 6 5" xfId="2500" xr:uid="{00000000-0005-0000-0000-00003D0C0000}"/>
    <cellStyle name="Vnos 2 2 6 6" xfId="2384" xr:uid="{00000000-0005-0000-0000-00003E0C0000}"/>
    <cellStyle name="Vnos 2 2 6 7" xfId="2225" xr:uid="{00000000-0005-0000-0000-00003F0C0000}"/>
    <cellStyle name="Vnos 2 2 7" xfId="939" xr:uid="{00000000-0005-0000-0000-0000400C0000}"/>
    <cellStyle name="Vnos 2 2 8" xfId="849" xr:uid="{00000000-0005-0000-0000-0000410C0000}"/>
    <cellStyle name="Vnos 2 2 9" xfId="2629" xr:uid="{00000000-0005-0000-0000-0000420C0000}"/>
    <cellStyle name="Vnos 2 3" xfId="557" xr:uid="{00000000-0005-0000-0000-0000430C0000}"/>
    <cellStyle name="Vnos 2 4" xfId="1356" xr:uid="{00000000-0005-0000-0000-0000440C0000}"/>
    <cellStyle name="Vnos 2 4 2" xfId="2229" xr:uid="{00000000-0005-0000-0000-0000450C0000}"/>
    <cellStyle name="Vnos 2 4 2 2" xfId="4687" xr:uid="{6D5E6DB0-8FAD-4DD1-AB6D-D53D302E033C}"/>
    <cellStyle name="Vnos 2 4 2 3" xfId="5749" xr:uid="{963B4D25-C98D-45A7-A20F-B9ED2295558A}"/>
    <cellStyle name="Vnos 2 4 3" xfId="2216" xr:uid="{00000000-0005-0000-0000-0000460C0000}"/>
    <cellStyle name="Vnos 2 4 3 2" xfId="5527" xr:uid="{9196D166-408B-4ED3-A981-20830664152B}"/>
    <cellStyle name="Vnos 2 4 3 3" xfId="5926" xr:uid="{DF240DB6-F205-4AD5-B4AF-E82CE6161F04}"/>
    <cellStyle name="Vnos 2 4 4" xfId="2347" xr:uid="{00000000-0005-0000-0000-0000470C0000}"/>
    <cellStyle name="Vnos 2 4 5" xfId="2909" xr:uid="{00000000-0005-0000-0000-0000480C0000}"/>
    <cellStyle name="Vnos 2 4 6" xfId="2190" xr:uid="{00000000-0005-0000-0000-0000490C0000}"/>
    <cellStyle name="Vnos 2 4 7" xfId="1110" xr:uid="{00000000-0005-0000-0000-00004A0C0000}"/>
    <cellStyle name="Vnos 2 5" xfId="830" xr:uid="{00000000-0005-0000-0000-00004B0C0000}"/>
    <cellStyle name="Vsota 2" xfId="137" xr:uid="{00000000-0005-0000-0000-00004C0C0000}"/>
    <cellStyle name="Vsota 2 10" xfId="2360" xr:uid="{00000000-0005-0000-0000-00004D0C0000}"/>
    <cellStyle name="Vsota 2 11" xfId="776" xr:uid="{00000000-0005-0000-0000-00004E0C0000}"/>
    <cellStyle name="Vsota 2 12" xfId="2521" xr:uid="{00000000-0005-0000-0000-00004F0C0000}"/>
    <cellStyle name="Vsota 2 13" xfId="3278" xr:uid="{557D2E52-1820-41F6-85A0-44E5BBE242C8}"/>
    <cellStyle name="Vsota 2 2" xfId="264" xr:uid="{00000000-0005-0000-0000-0000500C0000}"/>
    <cellStyle name="Vsota 2 2 10" xfId="1063" xr:uid="{00000000-0005-0000-0000-0000510C0000}"/>
    <cellStyle name="Vsota 2 2 11" xfId="3014" xr:uid="{00000000-0005-0000-0000-0000520C0000}"/>
    <cellStyle name="Vsota 2 2 12" xfId="3365" xr:uid="{FE30F04F-C892-4265-A017-691DDEA382A4}"/>
    <cellStyle name="Vsota 2 2 2" xfId="661" xr:uid="{00000000-0005-0000-0000-0000530C0000}"/>
    <cellStyle name="Vsota 2 2 2 2" xfId="1664" xr:uid="{00000000-0005-0000-0000-0000540C0000}"/>
    <cellStyle name="Vsota 2 2 2 2 2" xfId="2640" xr:uid="{00000000-0005-0000-0000-0000550C0000}"/>
    <cellStyle name="Vsota 2 2 2 2 2 2" xfId="4995" xr:uid="{1DC17A56-A456-4B61-BF54-836E3D108D2C}"/>
    <cellStyle name="Vsota 2 2 2 2 2 3" xfId="5810" xr:uid="{2E1E1125-F003-4EEA-8C4A-7FDC385CCB68}"/>
    <cellStyle name="Vsota 2 2 2 2 3" xfId="792" xr:uid="{00000000-0005-0000-0000-0000560C0000}"/>
    <cellStyle name="Vsota 2 2 2 2 3 2" xfId="5588" xr:uid="{B530E09E-E0B3-4550-BDA2-87B5B083FC36}"/>
    <cellStyle name="Vsota 2 2 2 2 3 3" xfId="5987" xr:uid="{503BF884-FE46-4E01-99EE-79F2F203845A}"/>
    <cellStyle name="Vsota 2 2 2 2 4" xfId="2661" xr:uid="{00000000-0005-0000-0000-0000570C0000}"/>
    <cellStyle name="Vsota 2 2 2 2 5" xfId="2192" xr:uid="{00000000-0005-0000-0000-0000580C0000}"/>
    <cellStyle name="Vsota 2 2 2 2 6" xfId="1037" xr:uid="{00000000-0005-0000-0000-0000590C0000}"/>
    <cellStyle name="Vsota 2 2 2 2 7" xfId="2528" xr:uid="{00000000-0005-0000-0000-00005A0C0000}"/>
    <cellStyle name="Vsota 2 2 2 3" xfId="2132" xr:uid="{00000000-0005-0000-0000-00005B0C0000}"/>
    <cellStyle name="Vsota 2 2 2 3 2" xfId="2736" xr:uid="{00000000-0005-0000-0000-00005C0C0000}"/>
    <cellStyle name="Vsota 2 2 2 3 2 2" xfId="5459" xr:uid="{44F51AFB-3850-4615-953C-F182B50227FA}"/>
    <cellStyle name="Vsota 2 2 2 3 2 3" xfId="5858" xr:uid="{40C1E4CC-173D-4E43-86F4-82DE4F8E6527}"/>
    <cellStyle name="Vsota 2 2 2 3 3" xfId="2846" xr:uid="{00000000-0005-0000-0000-00005D0C0000}"/>
    <cellStyle name="Vsota 2 2 2 3 3 2" xfId="5636" xr:uid="{3191F2F5-3C44-42E4-9FBB-92065ACD9089}"/>
    <cellStyle name="Vsota 2 2 2 3 3 3" xfId="6035" xr:uid="{D8045C39-20A2-44C8-8819-2DABB69C00AC}"/>
    <cellStyle name="Vsota 2 2 2 3 4" xfId="2950" xr:uid="{00000000-0005-0000-0000-00005E0C0000}"/>
    <cellStyle name="Vsota 2 2 2 3 5" xfId="3073" xr:uid="{00000000-0005-0000-0000-00005F0C0000}"/>
    <cellStyle name="Vsota 2 2 2 3 6" xfId="2793" xr:uid="{00000000-0005-0000-0000-0000600C0000}"/>
    <cellStyle name="Vsota 2 2 2 3 7" xfId="3222" xr:uid="{00000000-0005-0000-0000-0000610C0000}"/>
    <cellStyle name="Vsota 2 2 2 4" xfId="1550" xr:uid="{00000000-0005-0000-0000-0000620C0000}"/>
    <cellStyle name="Vsota 2 2 2 4 2" xfId="2601" xr:uid="{00000000-0005-0000-0000-0000630C0000}"/>
    <cellStyle name="Vsota 2 2 2 4 2 2" xfId="4881" xr:uid="{18C3EE89-DECA-41E0-99DA-A99891566684}"/>
    <cellStyle name="Vsota 2 2 2 4 2 3" xfId="5783" xr:uid="{AE98FBA4-891F-4D34-A828-1A31CF1D8612}"/>
    <cellStyle name="Vsota 2 2 2 4 3" xfId="2590" xr:uid="{00000000-0005-0000-0000-0000640C0000}"/>
    <cellStyle name="Vsota 2 2 2 4 3 2" xfId="5561" xr:uid="{28BC4CB6-F889-465A-B0DE-B0D32BFA187D}"/>
    <cellStyle name="Vsota 2 2 2 4 3 3" xfId="5960" xr:uid="{FAE38378-F917-413E-83CC-116F84AA49EC}"/>
    <cellStyle name="Vsota 2 2 2 4 4" xfId="791" xr:uid="{00000000-0005-0000-0000-0000650C0000}"/>
    <cellStyle name="Vsota 2 2 2 4 5" xfId="1050" xr:uid="{00000000-0005-0000-0000-0000660C0000}"/>
    <cellStyle name="Vsota 2 2 2 4 6" xfId="2643" xr:uid="{00000000-0005-0000-0000-0000670C0000}"/>
    <cellStyle name="Vsota 2 2 2 4 7" xfId="2252" xr:uid="{00000000-0005-0000-0000-0000680C0000}"/>
    <cellStyle name="Vsota 2 2 2 5" xfId="1231" xr:uid="{00000000-0005-0000-0000-0000690C0000}"/>
    <cellStyle name="Vsota 2 2 2 6" xfId="2310" xr:uid="{00000000-0005-0000-0000-00006A0C0000}"/>
    <cellStyle name="Vsota 2 2 2 7" xfId="2294" xr:uid="{00000000-0005-0000-0000-00006B0C0000}"/>
    <cellStyle name="Vsota 2 2 2 8" xfId="2895" xr:uid="{00000000-0005-0000-0000-00006C0C0000}"/>
    <cellStyle name="Vsota 2 2 2 9" xfId="3557" xr:uid="{28887C84-EEF1-4BDA-BA2B-23880CA0DD3B}"/>
    <cellStyle name="Vsota 2 2 3" xfId="1451" xr:uid="{00000000-0005-0000-0000-00006D0C0000}"/>
    <cellStyle name="Vsota 2 2 3 2" xfId="757" xr:uid="{00000000-0005-0000-0000-00006E0C0000}"/>
    <cellStyle name="Vsota 2 2 3 2 2" xfId="4782" xr:uid="{CBC6DFE0-D330-43B5-8120-C89EE1DF7476}"/>
    <cellStyle name="Vsota 2 2 3 2 3" xfId="5764" xr:uid="{BBBF7AC9-9B64-4E7A-AC36-31CA3EC4C26F}"/>
    <cellStyle name="Vsota 2 2 3 3" xfId="1072" xr:uid="{00000000-0005-0000-0000-00006F0C0000}"/>
    <cellStyle name="Vsota 2 2 3 3 2" xfId="5542" xr:uid="{BC0452D8-4048-46BD-BDA9-32F113C6AFC0}"/>
    <cellStyle name="Vsota 2 2 3 3 3" xfId="5941" xr:uid="{C0A7EB67-EE1F-465B-B219-EF96A5C47B63}"/>
    <cellStyle name="Vsota 2 2 3 4" xfId="809" xr:uid="{00000000-0005-0000-0000-0000700C0000}"/>
    <cellStyle name="Vsota 2 2 3 5" xfId="2543" xr:uid="{00000000-0005-0000-0000-0000710C0000}"/>
    <cellStyle name="Vsota 2 2 3 6" xfId="2247" xr:uid="{00000000-0005-0000-0000-0000720C0000}"/>
    <cellStyle name="Vsota 2 2 3 7" xfId="2913" xr:uid="{00000000-0005-0000-0000-0000730C0000}"/>
    <cellStyle name="Vsota 2 2 4" xfId="1364" xr:uid="{00000000-0005-0000-0000-0000740C0000}"/>
    <cellStyle name="Vsota 2 2 4 2" xfId="2585" xr:uid="{00000000-0005-0000-0000-0000750C0000}"/>
    <cellStyle name="Vsota 2 2 4 2 2" xfId="4695" xr:uid="{B2BF6D07-292C-4EC0-BBBD-E5D5DDB1F373}"/>
    <cellStyle name="Vsota 2 2 4 2 3" xfId="5754" xr:uid="{7D87AE52-3612-4FC5-B5C4-9098BB1F0E0F}"/>
    <cellStyle name="Vsota 2 2 4 3" xfId="2560" xr:uid="{00000000-0005-0000-0000-0000760C0000}"/>
    <cellStyle name="Vsota 2 2 4 3 2" xfId="5532" xr:uid="{64D96AD7-39AF-4D76-8469-6EA61A8E992A}"/>
    <cellStyle name="Vsota 2 2 4 3 3" xfId="5931" xr:uid="{D74F9D98-2ABE-49A7-B291-E10D0BB3DBF0}"/>
    <cellStyle name="Vsota 2 2 4 4" xfId="2397" xr:uid="{00000000-0005-0000-0000-0000770C0000}"/>
    <cellStyle name="Vsota 2 2 4 5" xfId="2707" xr:uid="{00000000-0005-0000-0000-0000780C0000}"/>
    <cellStyle name="Vsota 2 2 4 6" xfId="2808" xr:uid="{00000000-0005-0000-0000-0000790C0000}"/>
    <cellStyle name="Vsota 2 2 4 7" xfId="2204" xr:uid="{00000000-0005-0000-0000-00007A0C0000}"/>
    <cellStyle name="Vsota 2 2 5" xfId="2138" xr:uid="{00000000-0005-0000-0000-00007B0C0000}"/>
    <cellStyle name="Vsota 2 2 5 2" xfId="2742" xr:uid="{00000000-0005-0000-0000-00007C0C0000}"/>
    <cellStyle name="Vsota 2 2 5 2 2" xfId="5465" xr:uid="{8B1230A0-516A-475F-9D5A-7DF73A395196}"/>
    <cellStyle name="Vsota 2 2 5 2 3" xfId="5864" xr:uid="{25FBF749-B561-4A40-9E1F-22BF5D6A0B27}"/>
    <cellStyle name="Vsota 2 2 5 3" xfId="2852" xr:uid="{00000000-0005-0000-0000-00007D0C0000}"/>
    <cellStyle name="Vsota 2 2 5 3 2" xfId="5642" xr:uid="{6A06EBC1-0F0C-475A-97DA-E2809489BBBE}"/>
    <cellStyle name="Vsota 2 2 5 3 3" xfId="6041" xr:uid="{3FE868B9-8704-49D8-B0DE-B8647D866F4E}"/>
    <cellStyle name="Vsota 2 2 5 4" xfId="2956" xr:uid="{00000000-0005-0000-0000-00007E0C0000}"/>
    <cellStyle name="Vsota 2 2 5 5" xfId="3079" xr:uid="{00000000-0005-0000-0000-00007F0C0000}"/>
    <cellStyle name="Vsota 2 2 5 6" xfId="2701" xr:uid="{00000000-0005-0000-0000-0000800C0000}"/>
    <cellStyle name="Vsota 2 2 5 7" xfId="3228" xr:uid="{00000000-0005-0000-0000-0000810C0000}"/>
    <cellStyle name="Vsota 2 2 6" xfId="1337" xr:uid="{00000000-0005-0000-0000-0000820C0000}"/>
    <cellStyle name="Vsota 2 2 6 2" xfId="2597" xr:uid="{00000000-0005-0000-0000-0000830C0000}"/>
    <cellStyle name="Vsota 2 2 6 2 2" xfId="4668" xr:uid="{8F410982-4F70-40EC-A518-B38EA3F51A11}"/>
    <cellStyle name="Vsota 2 2 6 2 3" xfId="5735" xr:uid="{8354FE6A-6A4D-43E9-975C-F08C6834ED5A}"/>
    <cellStyle name="Vsota 2 2 6 3" xfId="2505" xr:uid="{00000000-0005-0000-0000-0000840C0000}"/>
    <cellStyle name="Vsota 2 2 6 3 2" xfId="5513" xr:uid="{FFA57B3E-B07B-417B-95C3-D450424DA4DD}"/>
    <cellStyle name="Vsota 2 2 6 3 3" xfId="5912" xr:uid="{440D62F0-9782-4EF3-BA0C-AF25F7ADA60A}"/>
    <cellStyle name="Vsota 2 2 6 4" xfId="2664" xr:uid="{00000000-0005-0000-0000-0000850C0000}"/>
    <cellStyle name="Vsota 2 2 6 5" xfId="2432" xr:uid="{00000000-0005-0000-0000-0000860C0000}"/>
    <cellStyle name="Vsota 2 2 6 6" xfId="2291" xr:uid="{00000000-0005-0000-0000-0000870C0000}"/>
    <cellStyle name="Vsota 2 2 6 7" xfId="2997" xr:uid="{00000000-0005-0000-0000-0000880C0000}"/>
    <cellStyle name="Vsota 2 2 7" xfId="940" xr:uid="{00000000-0005-0000-0000-0000890C0000}"/>
    <cellStyle name="Vsota 2 2 8" xfId="782" xr:uid="{00000000-0005-0000-0000-00008A0C0000}"/>
    <cellStyle name="Vsota 2 2 9" xfId="765" xr:uid="{00000000-0005-0000-0000-00008B0C0000}"/>
    <cellStyle name="Vsota 2 3" xfId="558" xr:uid="{00000000-0005-0000-0000-00008C0C0000}"/>
    <cellStyle name="Vsota 2 4" xfId="574" xr:uid="{00000000-0005-0000-0000-00008D0C0000}"/>
    <cellStyle name="Vsota 2 4 2" xfId="1577" xr:uid="{00000000-0005-0000-0000-00008E0C0000}"/>
    <cellStyle name="Vsota 2 4 2 2" xfId="2680" xr:uid="{00000000-0005-0000-0000-00008F0C0000}"/>
    <cellStyle name="Vsota 2 4 2 2 2" xfId="4908" xr:uid="{F50B72E4-7739-4491-A26C-122E9DAF9BE9}"/>
    <cellStyle name="Vsota 2 4 2 2 3" xfId="5803" xr:uid="{E052743E-A4AE-430F-96E0-FD0055CA6A22}"/>
    <cellStyle name="Vsota 2 4 2 3" xfId="2324" xr:uid="{00000000-0005-0000-0000-0000900C0000}"/>
    <cellStyle name="Vsota 2 4 2 3 2" xfId="5581" xr:uid="{18B4ED56-7E7A-49CF-9D6C-AADE003259CD}"/>
    <cellStyle name="Vsota 2 4 2 3 3" xfId="5980" xr:uid="{A97A9AE0-E299-426D-B36E-36B1D32ADB68}"/>
    <cellStyle name="Vsota 2 4 2 4" xfId="2576" xr:uid="{00000000-0005-0000-0000-0000910C0000}"/>
    <cellStyle name="Vsota 2 4 2 5" xfId="3012" xr:uid="{00000000-0005-0000-0000-0000920C0000}"/>
    <cellStyle name="Vsota 2 4 2 6" xfId="2902" xr:uid="{00000000-0005-0000-0000-0000930C0000}"/>
    <cellStyle name="Vsota 2 4 2 7" xfId="3118" xr:uid="{00000000-0005-0000-0000-0000940C0000}"/>
    <cellStyle name="Vsota 2 4 3" xfId="2117" xr:uid="{00000000-0005-0000-0000-0000950C0000}"/>
    <cellStyle name="Vsota 2 4 3 2" xfId="2173" xr:uid="{00000000-0005-0000-0000-0000960C0000}"/>
    <cellStyle name="Vsota 2 4 3 2 2" xfId="5444" xr:uid="{ABD15E8A-EEA5-4EBB-A9B1-1D52052D2707}"/>
    <cellStyle name="Vsota 2 4 3 2 3" xfId="5843" xr:uid="{B1538751-DE0D-433A-BFBF-DEA2E090AAA8}"/>
    <cellStyle name="Vsota 2 4 3 3" xfId="2831" xr:uid="{00000000-0005-0000-0000-0000970C0000}"/>
    <cellStyle name="Vsota 2 4 3 3 2" xfId="5621" xr:uid="{B949ABD8-5652-4FF3-B976-80843728C439}"/>
    <cellStyle name="Vsota 2 4 3 3 3" xfId="6020" xr:uid="{9530A570-8A1A-4736-82BD-FBE3B5EA95C5}"/>
    <cellStyle name="Vsota 2 4 3 4" xfId="2935" xr:uid="{00000000-0005-0000-0000-0000980C0000}"/>
    <cellStyle name="Vsota 2 4 3 5" xfId="3058" xr:uid="{00000000-0005-0000-0000-0000990C0000}"/>
    <cellStyle name="Vsota 2 4 3 6" xfId="2334" xr:uid="{00000000-0005-0000-0000-00009A0C0000}"/>
    <cellStyle name="Vsota 2 4 3 7" xfId="3207" xr:uid="{00000000-0005-0000-0000-00009B0C0000}"/>
    <cellStyle name="Vsota 2 4 4" xfId="2163" xr:uid="{00000000-0005-0000-0000-00009C0C0000}"/>
    <cellStyle name="Vsota 2 4 4 2" xfId="2767" xr:uid="{00000000-0005-0000-0000-00009D0C0000}"/>
    <cellStyle name="Vsota 2 4 4 2 2" xfId="5490" xr:uid="{80F5F62B-BD08-4DC5-B64D-3EC9065C9A3C}"/>
    <cellStyle name="Vsota 2 4 4 2 3" xfId="5889" xr:uid="{AA1ECCD8-4615-4A35-9646-57122723F689}"/>
    <cellStyle name="Vsota 2 4 4 3" xfId="2877" xr:uid="{00000000-0005-0000-0000-00009E0C0000}"/>
    <cellStyle name="Vsota 2 4 4 3 2" xfId="5667" xr:uid="{F8AB71CF-7545-472F-B1C1-A701AF0B23BC}"/>
    <cellStyle name="Vsota 2 4 4 3 3" xfId="6066" xr:uid="{56A6EA08-6E10-4C2A-973B-D904C81A77CC}"/>
    <cellStyle name="Vsota 2 4 4 4" xfId="2981" xr:uid="{00000000-0005-0000-0000-00009F0C0000}"/>
    <cellStyle name="Vsota 2 4 4 5" xfId="3104" xr:uid="{00000000-0005-0000-0000-0000A00C0000}"/>
    <cellStyle name="Vsota 2 4 4 6" xfId="3176" xr:uid="{00000000-0005-0000-0000-0000A10C0000}"/>
    <cellStyle name="Vsota 2 4 4 7" xfId="3253" xr:uid="{00000000-0005-0000-0000-0000A20C0000}"/>
    <cellStyle name="Vsota 2 4 5" xfId="1144" xr:uid="{00000000-0005-0000-0000-0000A30C0000}"/>
    <cellStyle name="Vsota 2 4 6" xfId="2263" xr:uid="{00000000-0005-0000-0000-0000A40C0000}"/>
    <cellStyle name="Vsota 2 4 7" xfId="2408" xr:uid="{00000000-0005-0000-0000-0000A50C0000}"/>
    <cellStyle name="Vsota 2 4 8" xfId="3017" xr:uid="{00000000-0005-0000-0000-0000A60C0000}"/>
    <cellStyle name="Vsota 2 4 9" xfId="3470" xr:uid="{44B56D5A-98A8-42CB-8635-A9A964DD20E8}"/>
    <cellStyle name="Vsota 2 5" xfId="1357" xr:uid="{00000000-0005-0000-0000-0000A70C0000}"/>
    <cellStyle name="Vsota 2 5 2" xfId="2412" xr:uid="{00000000-0005-0000-0000-0000A80C0000}"/>
    <cellStyle name="Vsota 2 5 2 2" xfId="4688" xr:uid="{63D1F5E8-72DB-4256-A2EF-65B186FDC214}"/>
    <cellStyle name="Vsota 2 5 2 3" xfId="5750" xr:uid="{5A876ED1-43F9-4861-B3C8-CE40D4F92FC2}"/>
    <cellStyle name="Vsota 2 5 3" xfId="2185" xr:uid="{00000000-0005-0000-0000-0000A90C0000}"/>
    <cellStyle name="Vsota 2 5 3 2" xfId="5528" xr:uid="{451EDD1A-C21C-4B98-B1CD-82B45598073D}"/>
    <cellStyle name="Vsota 2 5 3 3" xfId="5927" xr:uid="{F7F9F36F-3604-4CE7-9B91-06F28FF58B64}"/>
    <cellStyle name="Vsota 2 5 4" xfId="2798" xr:uid="{00000000-0005-0000-0000-0000AA0C0000}"/>
    <cellStyle name="Vsota 2 5 5" xfId="2276" xr:uid="{00000000-0005-0000-0000-0000AB0C0000}"/>
    <cellStyle name="Vsota 2 5 6" xfId="2515" xr:uid="{00000000-0005-0000-0000-0000AC0C0000}"/>
    <cellStyle name="Vsota 2 5 7" xfId="3148" xr:uid="{00000000-0005-0000-0000-0000AD0C0000}"/>
    <cellStyle name="Vsota 2 6" xfId="1354" xr:uid="{00000000-0005-0000-0000-0000AE0C0000}"/>
    <cellStyle name="Vsota 2 6 2" xfId="2648" xr:uid="{00000000-0005-0000-0000-0000AF0C0000}"/>
    <cellStyle name="Vsota 2 6 2 2" xfId="4685" xr:uid="{71654EFA-4936-4CB4-B6E5-F7C43DCD34BA}"/>
    <cellStyle name="Vsota 2 6 2 3" xfId="5747" xr:uid="{174ED7C6-A8CB-46D3-B7D0-161ECA84B09D}"/>
    <cellStyle name="Vsota 2 6 3" xfId="2481" xr:uid="{00000000-0005-0000-0000-0000B00C0000}"/>
    <cellStyle name="Vsota 2 6 3 2" xfId="5525" xr:uid="{04C02B85-C3D9-401C-965B-EA11CEE7470E}"/>
    <cellStyle name="Vsota 2 6 3 3" xfId="5924" xr:uid="{CE21F9F4-852C-4F04-826B-53A73CE91F00}"/>
    <cellStyle name="Vsota 2 6 4" xfId="2695" xr:uid="{00000000-0005-0000-0000-0000B10C0000}"/>
    <cellStyle name="Vsota 2 6 5" xfId="2588" xr:uid="{00000000-0005-0000-0000-0000B20C0000}"/>
    <cellStyle name="Vsota 2 6 6" xfId="1103" xr:uid="{00000000-0005-0000-0000-0000B30C0000}"/>
    <cellStyle name="Vsota 2 6 7" xfId="2429" xr:uid="{00000000-0005-0000-0000-0000B40C0000}"/>
    <cellStyle name="Vsota 2 7" xfId="2152" xr:uid="{00000000-0005-0000-0000-0000B50C0000}"/>
    <cellStyle name="Vsota 2 7 2" xfId="2756" xr:uid="{00000000-0005-0000-0000-0000B60C0000}"/>
    <cellStyle name="Vsota 2 7 2 2" xfId="5479" xr:uid="{2ABE481F-74F2-482F-85E2-8527F5E2EE39}"/>
    <cellStyle name="Vsota 2 7 2 3" xfId="5878" xr:uid="{6D6BFB15-272E-43FF-93E0-19625569597C}"/>
    <cellStyle name="Vsota 2 7 3" xfId="2866" xr:uid="{00000000-0005-0000-0000-0000B70C0000}"/>
    <cellStyle name="Vsota 2 7 3 2" xfId="5656" xr:uid="{185A0413-F557-4756-B180-298179FC1559}"/>
    <cellStyle name="Vsota 2 7 3 3" xfId="6055" xr:uid="{2D0E2426-EA51-430A-9F41-398B80AB35B3}"/>
    <cellStyle name="Vsota 2 7 4" xfId="2970" xr:uid="{00000000-0005-0000-0000-0000B80C0000}"/>
    <cellStyle name="Vsota 2 7 5" xfId="3093" xr:uid="{00000000-0005-0000-0000-0000B90C0000}"/>
    <cellStyle name="Vsota 2 7 6" xfId="3165" xr:uid="{00000000-0005-0000-0000-0000BA0C0000}"/>
    <cellStyle name="Vsota 2 7 7" xfId="3242" xr:uid="{00000000-0005-0000-0000-0000BB0C0000}"/>
    <cellStyle name="Vsota 2 8" xfId="831" xr:uid="{00000000-0005-0000-0000-0000BC0C0000}"/>
    <cellStyle name="Vsota 2 9" xfId="824" xr:uid="{00000000-0005-0000-0000-0000BD0C0000}"/>
    <cellStyle name="Warning Text" xfId="49" xr:uid="{00000000-0005-0000-0000-0000BE0C0000}"/>
    <cellStyle name="Warning Text 2" xfId="559" xr:uid="{00000000-0005-0000-0000-0000BF0C0000}"/>
  </cellStyles>
  <dxfs count="80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3" totalsRowCount="1" headerRowDxfId="800" dataDxfId="798" headerRowBorderDxfId="799" tableBorderDxfId="797" totalsRowBorderDxfId="796">
  <tableColumns count="21">
    <tableColumn id="1" xr3:uid="{00000000-0010-0000-0000-000001000000}" name="Zap. št." totalsRowLabel="Vsota" dataDxfId="795" totalsRowDxfId="794"/>
    <tableColumn id="2" xr3:uid="{00000000-0010-0000-0000-000002000000}" name="Tehnična specifikacija živila (stolpec 2, 2a, 2b, 2c)" dataDxfId="793" totalsRowDxfId="792"/>
    <tableColumn id="3" xr3:uid="{00000000-0010-0000-0000-000003000000}" name="ZAHTEVANO PAKIRANJE                    Masa/volumen" dataDxfId="791" totalsRowDxfId="790"/>
    <tableColumn id="4" xr3:uid="{00000000-0010-0000-0000-000004000000}" name=" ZAHTEVANO PAKIRANJE       Enota" dataDxfId="789" totalsRowDxfId="788"/>
    <tableColumn id="21" xr3:uid="{00000000-0010-0000-0000-000015000000}" name="ZAHTEVANA SHEMA KAKOVOSTI" dataDxfId="787" totalsRowDxfId="786"/>
    <tableColumn id="5" xr3:uid="{00000000-0010-0000-0000-000005000000}" name="Okvirna količina" dataDxfId="785" totalsRowDxfId="784" dataCellStyle="Valuta"/>
    <tableColumn id="6" xr3:uid="{00000000-0010-0000-0000-000006000000}" name="Enota mere količine" dataDxfId="783" totalsRowDxfId="782"/>
    <tableColumn id="7" xr3:uid="{00000000-0010-0000-0000-000007000000}" name="Preračunana masa/volumen/kos na enoto kg" totalsRowFunction="sum" dataDxfId="781" totalsRowDxfId="78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9" totalsRowDxfId="77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7" totalsRowDxfId="776" dataCellStyle="Valuta"/>
    <tableColumn id="10" xr3:uid="{00000000-0010-0000-0000-00000A000000}" name="BLAGOVNA ZNAMKA ali PROIZVAJALEC" dataDxfId="775" totalsRowDxfId="774" dataCellStyle="Valuta"/>
    <tableColumn id="11" xr3:uid="{00000000-0010-0000-0000-00000B000000}" name=" NAZIV/IME (trgovsko) ponujenega živila  " dataDxfId="773" totalsRowDxfId="772" dataCellStyle="Valuta"/>
    <tableColumn id="12" xr3:uid="{00000000-0010-0000-0000-00000C000000}" name="Dejanska masa/volumen ponujenega živila" dataDxfId="771" totalsRowDxfId="770" dataCellStyle="Valuta"/>
    <tableColumn id="13" xr3:uid="{00000000-0010-0000-0000-00000D000000}" name="cena/enota brez DDV v EUR" dataDxfId="769" totalsRowDxfId="768"/>
    <tableColumn id="14" xr3:uid="{00000000-0010-0000-0000-00000E000000}" name="Cena za dejansko maso/volumen ponujenega živila brez DDV " dataDxfId="767" totalsRowDxfId="766"/>
    <tableColumn id="15" xr3:uid="{00000000-0010-0000-0000-00000F000000}" name="Stopnja DDV (%)" dataDxfId="765" totalsRowDxfId="764"/>
    <tableColumn id="16" xr3:uid="{00000000-0010-0000-0000-000010000000}" name="Davek (EUR)" dataDxfId="763" totalsRowDxfId="76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1" totalsRowDxfId="76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9" totalsRowDxfId="75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7" totalsRowDxfId="75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5" totalsRowDxfId="75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8" totalsRowCount="1" headerRowDxfId="753" dataDxfId="751" headerRowBorderDxfId="752" tableBorderDxfId="750" totalsRowBorderDxfId="749">
  <tableColumns count="21">
    <tableColumn id="1" xr3:uid="{00000000-0010-0000-0100-000001000000}" name="Zap. št." totalsRowLabel="Vsota" dataDxfId="748" totalsRowDxfId="747"/>
    <tableColumn id="2" xr3:uid="{00000000-0010-0000-0100-000002000000}" name="Tehnična specifikacija živila (stolpec 2, 2a, 2b, 2c)" dataDxfId="746" totalsRowDxfId="745"/>
    <tableColumn id="3" xr3:uid="{00000000-0010-0000-0100-000003000000}" name="ZAHTEVANO PAKIRANJE                    Masa/volumen" dataDxfId="744" totalsRowDxfId="743"/>
    <tableColumn id="4" xr3:uid="{00000000-0010-0000-0100-000004000000}" name=" ZAHTEVANO PAKIRANJE       Enota" dataDxfId="742" totalsRowDxfId="741"/>
    <tableColumn id="21" xr3:uid="{00000000-0010-0000-0100-000015000000}" name="ZAHTEVANA SHEMA KAKOVOSTI" dataDxfId="740" totalsRowDxfId="739"/>
    <tableColumn id="5" xr3:uid="{00000000-0010-0000-0100-000005000000}" name="Okvirna količina" dataDxfId="738" totalsRowDxfId="737" dataCellStyle="Valuta"/>
    <tableColumn id="6" xr3:uid="{00000000-0010-0000-0100-000006000000}" name="Enota mere količine" dataDxfId="736" totalsRowDxfId="735"/>
    <tableColumn id="7" xr3:uid="{00000000-0010-0000-0100-000007000000}" name="Preračunana masa/volumen/kos na enoto kg" totalsRowFunction="sum" dataDxfId="734" totalsRowDxfId="73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2" totalsRowDxfId="73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30" totalsRowDxfId="729" dataCellStyle="Valuta"/>
    <tableColumn id="10" xr3:uid="{00000000-0010-0000-0100-00000A000000}" name="BLAGOVNA ZNAMKA ali PROIZVAJALEC" dataDxfId="728" totalsRowDxfId="727" dataCellStyle="Valuta"/>
    <tableColumn id="11" xr3:uid="{00000000-0010-0000-0100-00000B000000}" name=" NAZIV/IME (trgovsko) ponujenega živila  " dataDxfId="726" totalsRowDxfId="725" dataCellStyle="Valuta"/>
    <tableColumn id="12" xr3:uid="{00000000-0010-0000-0100-00000C000000}" name="Dejanska masa/volumen ponujenega živila" dataDxfId="724" totalsRowDxfId="723" dataCellStyle="Valuta"/>
    <tableColumn id="13" xr3:uid="{00000000-0010-0000-0100-00000D000000}" name="cena/enota brez DDV v EUR" dataDxfId="722" totalsRowDxfId="721"/>
    <tableColumn id="14" xr3:uid="{00000000-0010-0000-0100-00000E000000}" name="Cena za dejansko maso/volumen ponujenega živila brez DDV " dataDxfId="720" totalsRowDxfId="719"/>
    <tableColumn id="15" xr3:uid="{00000000-0010-0000-0100-00000F000000}" name="Stopnja DDV (%)" dataDxfId="718" totalsRowDxfId="717"/>
    <tableColumn id="16" xr3:uid="{00000000-0010-0000-0100-000010000000}" name="Davek (EUR)" dataDxfId="716" totalsRowDxfId="71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4" totalsRowDxfId="71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2" totalsRowDxfId="71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10" totalsRowDxfId="70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Nums" dataDxfId="708" totalsRowDxfId="70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7" totalsRowCount="1" headerRowDxfId="706" dataDxfId="704" headerRowBorderDxfId="705" tableBorderDxfId="703" totalsRowBorderDxfId="702">
  <tableColumns count="21">
    <tableColumn id="1" xr3:uid="{00000000-0010-0000-0200-000001000000}" name="Zap. št." totalsRowLabel="Vsota" dataDxfId="701" totalsRowDxfId="700"/>
    <tableColumn id="2" xr3:uid="{00000000-0010-0000-0200-000002000000}" name="Tehnična specifikacija živila (stolpec 2, 2a, 2b, 2c)" dataDxfId="699" totalsRowDxfId="698"/>
    <tableColumn id="3" xr3:uid="{00000000-0010-0000-0200-000003000000}" name="ZAHTEVANO PAKIRANJE                    Masa/volumen" dataDxfId="697" totalsRowDxfId="696"/>
    <tableColumn id="4" xr3:uid="{00000000-0010-0000-0200-000004000000}" name=" ZAHTEVANO PAKIRANJE       Enota" dataDxfId="695" totalsRowDxfId="694"/>
    <tableColumn id="21" xr3:uid="{00000000-0010-0000-0200-000015000000}" name="ZAHTEVANA SHEMA KAKOVOSTI" dataDxfId="693" totalsRowDxfId="692"/>
    <tableColumn id="5" xr3:uid="{00000000-0010-0000-0200-000005000000}" name="Okvirna količina" dataDxfId="691" totalsRowDxfId="690" dataCellStyle="Valuta"/>
    <tableColumn id="6" xr3:uid="{00000000-0010-0000-0200-000006000000}" name="Enota mere količine" dataDxfId="689" totalsRowDxfId="688"/>
    <tableColumn id="7" xr3:uid="{00000000-0010-0000-0200-000007000000}" name="Preračunana masa/volumen/kos na enoto kg" totalsRowFunction="sum" dataDxfId="687" totalsRowDxfId="68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5" totalsRowDxfId="68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3" totalsRowDxfId="682" dataCellStyle="Valuta"/>
    <tableColumn id="10" xr3:uid="{00000000-0010-0000-0200-00000A000000}" name="BLAGOVNA ZNAMKA ali PROIZVAJALEC" dataDxfId="681" totalsRowDxfId="680" dataCellStyle="Valuta"/>
    <tableColumn id="11" xr3:uid="{00000000-0010-0000-0200-00000B000000}" name=" NAZIV/IME (trgovsko) ponujenega živila  " dataDxfId="679" totalsRowDxfId="678" dataCellStyle="Valuta"/>
    <tableColumn id="12" xr3:uid="{00000000-0010-0000-0200-00000C000000}" name="Dejanska masa/volumen ponujenega živila" dataDxfId="677" totalsRowDxfId="676" dataCellStyle="Valuta"/>
    <tableColumn id="13" xr3:uid="{00000000-0010-0000-0200-00000D000000}" name="cena/enota brez DDV v EUR" dataDxfId="675" totalsRowDxfId="674"/>
    <tableColumn id="14" xr3:uid="{00000000-0010-0000-0200-00000E000000}" name="Cena za dejansko maso/volumen ponujenega živila brez DDV " dataDxfId="673" totalsRowDxfId="672"/>
    <tableColumn id="15" xr3:uid="{00000000-0010-0000-0200-00000F000000}" name="Stopnja DDV (%)" dataDxfId="671" totalsRowDxfId="670"/>
    <tableColumn id="16" xr3:uid="{00000000-0010-0000-0200-000010000000}" name="Davek (EUR)" dataDxfId="669" totalsRowDxfId="66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7" totalsRowDxfId="66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5" totalsRowDxfId="66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3" totalsRowDxfId="66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61" totalsRowDxfId="66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91" totalsRowCount="1" headerRowDxfId="659" dataDxfId="657" headerRowBorderDxfId="658" tableBorderDxfId="656" totalsRowBorderDxfId="655">
  <tableColumns count="21">
    <tableColumn id="1" xr3:uid="{00000000-0010-0000-0300-000001000000}" name="Zap. št." totalsRowLabel="Vsota" dataDxfId="654" totalsRowDxfId="653"/>
    <tableColumn id="2" xr3:uid="{00000000-0010-0000-0300-000002000000}" name="Tehnična specifikacija živila (stolpec 2, 2a, 2b, 2c)" dataDxfId="652" totalsRowDxfId="651"/>
    <tableColumn id="3" xr3:uid="{00000000-0010-0000-0300-000003000000}" name="ZAHTEVANO PAKIRANJE                    Masa/volumen" dataDxfId="650" totalsRowDxfId="649"/>
    <tableColumn id="4" xr3:uid="{00000000-0010-0000-0300-000004000000}" name=" ZAHTEVANO PAKIRANJE       Enota" dataDxfId="648" totalsRowDxfId="647"/>
    <tableColumn id="21" xr3:uid="{00000000-0010-0000-0300-000015000000}" name="ZAHTEVANA SHEMA KAKOVOSTI" dataDxfId="646" totalsRowDxfId="645"/>
    <tableColumn id="5" xr3:uid="{00000000-0010-0000-0300-000005000000}" name="Okvirna količina" dataDxfId="644" totalsRowDxfId="643" dataCellStyle="Valuta"/>
    <tableColumn id="6" xr3:uid="{00000000-0010-0000-0300-000006000000}" name="Enota mere količine" dataDxfId="642" totalsRowDxfId="641"/>
    <tableColumn id="7" xr3:uid="{00000000-0010-0000-0300-000007000000}" name="Preračunana masa/volumen/kos na enoto kg" totalsRowFunction="sum" dataDxfId="640" totalsRowDxfId="63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8" totalsRowDxfId="63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6" totalsRowDxfId="635" dataCellStyle="Valuta"/>
    <tableColumn id="10" xr3:uid="{00000000-0010-0000-0300-00000A000000}" name="BLAGOVNA ZNAMKA ali PROIZVAJALEC" dataDxfId="634" totalsRowDxfId="633" dataCellStyle="Valuta"/>
    <tableColumn id="11" xr3:uid="{00000000-0010-0000-0300-00000B000000}" name=" NAZIV/IME (trgovsko) ponujenega živila  " dataDxfId="632" totalsRowDxfId="631" dataCellStyle="Valuta"/>
    <tableColumn id="12" xr3:uid="{00000000-0010-0000-0300-00000C000000}" name="Dejanska masa/volumen ponujenega živila" dataDxfId="630" totalsRowDxfId="629" dataCellStyle="Valuta"/>
    <tableColumn id="13" xr3:uid="{00000000-0010-0000-0300-00000D000000}" name="cena/enota brez DDV v EUR" dataDxfId="628" totalsRowDxfId="627"/>
    <tableColumn id="14" xr3:uid="{00000000-0010-0000-0300-00000E000000}" name="Cena za dejansko maso/volumen ponujenega živila brez DDV " dataDxfId="626" totalsRowDxfId="625"/>
    <tableColumn id="15" xr3:uid="{00000000-0010-0000-0300-00000F000000}" name="Stopnja DDV (%)" dataDxfId="624" totalsRowDxfId="623"/>
    <tableColumn id="16" xr3:uid="{00000000-0010-0000-0300-000010000000}" name="Davek (EUR)" dataDxfId="622" totalsRowDxfId="62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20" totalsRowDxfId="61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8" totalsRowDxfId="61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6" totalsRowDxfId="61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614" totalsRowDxfId="61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8" totalsRowCount="1" headerRowDxfId="612" dataDxfId="610" headerRowBorderDxfId="611" tableBorderDxfId="609" totalsRowBorderDxfId="608">
  <tableColumns count="21">
    <tableColumn id="1" xr3:uid="{00000000-0010-0000-0400-000001000000}" name="Zap. št." totalsRowLabel="Vsota" dataDxfId="607" totalsRowDxfId="606"/>
    <tableColumn id="2" xr3:uid="{00000000-0010-0000-0400-000002000000}" name="Tehnična specifikacija živila (stolpec 2, 2a, 2b, 2c)" dataDxfId="605" totalsRowDxfId="604"/>
    <tableColumn id="3" xr3:uid="{00000000-0010-0000-0400-000003000000}" name="ZAHTEVANO PAKIRANJE                    Masa/volumen" dataDxfId="603" totalsRowDxfId="602"/>
    <tableColumn id="4" xr3:uid="{00000000-0010-0000-0400-000004000000}" name=" ZAHTEVANO PAKIRANJE       Enota" dataDxfId="601" totalsRowDxfId="600"/>
    <tableColumn id="21" xr3:uid="{00000000-0010-0000-0400-000015000000}" name="ZAHTEVANA SHEMA KAKOVOSTI" dataDxfId="599" totalsRowDxfId="598"/>
    <tableColumn id="5" xr3:uid="{00000000-0010-0000-0400-000005000000}" name="Okvirna količina" dataDxfId="597" totalsRowDxfId="596" dataCellStyle="Valuta"/>
    <tableColumn id="6" xr3:uid="{00000000-0010-0000-0400-000006000000}" name="Enota mere količine" dataDxfId="595" totalsRowDxfId="594"/>
    <tableColumn id="7" xr3:uid="{00000000-0010-0000-0400-000007000000}" name="Preračunana masa/volumen/kos na enoto kg" totalsRowFunction="sum" dataDxfId="593" totalsRowDxfId="59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91" totalsRowDxfId="59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9" totalsRowDxfId="588" dataCellStyle="Valuta"/>
    <tableColumn id="10" xr3:uid="{00000000-0010-0000-0400-00000A000000}" name="BLAGOVNA ZNAMKA ali PROIZVAJALEC" dataDxfId="587" totalsRowDxfId="586" dataCellStyle="Valuta"/>
    <tableColumn id="11" xr3:uid="{00000000-0010-0000-0400-00000B000000}" name=" NAZIV/IME (trgovsko) ponujenega živila  " dataDxfId="585" totalsRowDxfId="584" dataCellStyle="Valuta"/>
    <tableColumn id="12" xr3:uid="{00000000-0010-0000-0400-00000C000000}" name="Dejanska masa/volumen ponujenega živila" dataDxfId="583" totalsRowDxfId="582" dataCellStyle="Valuta"/>
    <tableColumn id="13" xr3:uid="{00000000-0010-0000-0400-00000D000000}" name="cena/enota brez DDV v EUR" dataDxfId="581" totalsRowDxfId="580"/>
    <tableColumn id="14" xr3:uid="{00000000-0010-0000-0400-00000E000000}" name="Cena za dejansko maso/volumen ponujenega živila brez DDV " dataDxfId="579" totalsRowDxfId="578"/>
    <tableColumn id="15" xr3:uid="{00000000-0010-0000-0400-00000F000000}" name="Stopnja DDV (%)" dataDxfId="577" totalsRowDxfId="576"/>
    <tableColumn id="16" xr3:uid="{00000000-0010-0000-0400-000010000000}" name="Davek (EUR)" dataDxfId="575" totalsRowDxfId="57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3" totalsRowDxfId="57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1" totalsRowDxfId="57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9" totalsRowDxfId="56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7" totalsRowDxfId="56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50" totalsRowCount="1" headerRowDxfId="565" dataDxfId="563" headerRowBorderDxfId="564" tableBorderDxfId="562" totalsRowBorderDxfId="561">
  <tableColumns count="21">
    <tableColumn id="1" xr3:uid="{00000000-0010-0000-0500-000001000000}" name="Zap. št." totalsRowLabel="Vsota" dataDxfId="560" totalsRowDxfId="559"/>
    <tableColumn id="2" xr3:uid="{00000000-0010-0000-0500-000002000000}" name="Tehnična specifikacija živila (stolpec 2, 2a, 2b, 2c)" dataDxfId="558" totalsRowDxfId="557"/>
    <tableColumn id="3" xr3:uid="{00000000-0010-0000-0500-000003000000}" name="ZAHTEVANO PAKIRANJE                    Masa/volumen" dataDxfId="556" totalsRowDxfId="555"/>
    <tableColumn id="4" xr3:uid="{00000000-0010-0000-0500-000004000000}" name=" ZAHTEVANO PAKIRANJE       Enota" dataDxfId="554" totalsRowDxfId="553"/>
    <tableColumn id="21" xr3:uid="{00000000-0010-0000-0500-000015000000}" name="ZAHTEVANA SHEMA KAKOVOSTI" dataDxfId="552" totalsRowDxfId="551"/>
    <tableColumn id="5" xr3:uid="{00000000-0010-0000-0500-000005000000}" name="Okvirna količina" dataDxfId="550" totalsRowDxfId="549" dataCellStyle="Valuta"/>
    <tableColumn id="6" xr3:uid="{00000000-0010-0000-0500-000006000000}" name="Enota mere količine" dataDxfId="548" totalsRowDxfId="547"/>
    <tableColumn id="7" xr3:uid="{00000000-0010-0000-0500-000007000000}" name="Preračunana masa/volumen/kos na enoto kg" totalsRowFunction="sum" dataDxfId="546" totalsRowDxfId="54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4" totalsRowDxfId="54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2" totalsRowDxfId="541" dataCellStyle="Valuta"/>
    <tableColumn id="10" xr3:uid="{00000000-0010-0000-0500-00000A000000}" name="BLAGOVNA ZNAMKA ali PROIZVAJALEC" dataDxfId="540" totalsRowDxfId="539" dataCellStyle="Valuta"/>
    <tableColumn id="11" xr3:uid="{00000000-0010-0000-0500-00000B000000}" name=" NAZIV/IME (trgovsko) ponujenega živila  " dataDxfId="538" totalsRowDxfId="537" dataCellStyle="Valuta"/>
    <tableColumn id="12" xr3:uid="{00000000-0010-0000-0500-00000C000000}" name="Dejanska masa/volumen ponujenega živila" dataDxfId="536" totalsRowDxfId="535" dataCellStyle="Valuta"/>
    <tableColumn id="13" xr3:uid="{00000000-0010-0000-0500-00000D000000}" name="cena/enota brez DDV v EUR" dataDxfId="534" totalsRowDxfId="533"/>
    <tableColumn id="14" xr3:uid="{00000000-0010-0000-0500-00000E000000}" name="Cena za dejansko maso/volumen ponujenega živila brez DDV " dataDxfId="532" totalsRowDxfId="531"/>
    <tableColumn id="15" xr3:uid="{00000000-0010-0000-0500-00000F000000}" name="Stopnja DDV (%)" dataDxfId="530" totalsRowDxfId="529"/>
    <tableColumn id="16" xr3:uid="{00000000-0010-0000-0500-000010000000}" name="Davek (EUR)" dataDxfId="528" totalsRowDxfId="52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6" totalsRowDxfId="52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4" totalsRowDxfId="52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2" totalsRowDxfId="52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20" totalsRowDxfId="51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62" totalsRowCount="1" headerRowDxfId="518" dataDxfId="516" headerRowBorderDxfId="517" tableBorderDxfId="515" totalsRowBorderDxfId="514">
  <tableColumns count="21">
    <tableColumn id="1" xr3:uid="{00000000-0010-0000-0600-000001000000}" name="Zap. št." totalsRowLabel="Vsota" dataDxfId="513" totalsRowDxfId="512"/>
    <tableColumn id="2" xr3:uid="{00000000-0010-0000-0600-000002000000}" name="Tehnična specifikacija živila (stolpec 2, 2a, 2b, 2c)" dataDxfId="511" totalsRowDxfId="510"/>
    <tableColumn id="3" xr3:uid="{00000000-0010-0000-0600-000003000000}" name="ZAHTEVANO PAKIRANJE                    Masa/volumen" dataDxfId="509" totalsRowDxfId="508"/>
    <tableColumn id="4" xr3:uid="{00000000-0010-0000-0600-000004000000}" name=" ZAHTEVANO PAKIRANJE       Enota" dataDxfId="507" totalsRowDxfId="506"/>
    <tableColumn id="21" xr3:uid="{00000000-0010-0000-0600-000015000000}" name="ZAHTEVANA SHEMA KAKOVOSTI" dataDxfId="505" totalsRowDxfId="504"/>
    <tableColumn id="5" xr3:uid="{00000000-0010-0000-0600-000005000000}" name="Okvirna količina" dataDxfId="503" totalsRowDxfId="502" dataCellStyle="Valuta"/>
    <tableColumn id="6" xr3:uid="{00000000-0010-0000-0600-000006000000}" name="Enota mere količine" dataDxfId="501" totalsRowDxfId="500"/>
    <tableColumn id="7" xr3:uid="{00000000-0010-0000-0600-000007000000}" name="Preračunana masa/volumen/kos na enoto kg" totalsRowFunction="sum" dataDxfId="499" totalsRowDxfId="49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7" totalsRowDxfId="49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5" totalsRowDxfId="494" dataCellStyle="Valuta"/>
    <tableColumn id="10" xr3:uid="{00000000-0010-0000-0600-00000A000000}" name="BLAGOVNA ZNAMKA ali PROIZVAJALEC" dataDxfId="493" totalsRowDxfId="492" dataCellStyle="Valuta"/>
    <tableColumn id="11" xr3:uid="{00000000-0010-0000-0600-00000B000000}" name=" NAZIV/IME (trgovsko) ponujenega živila  " dataDxfId="491" totalsRowDxfId="490" dataCellStyle="Valuta"/>
    <tableColumn id="12" xr3:uid="{00000000-0010-0000-0600-00000C000000}" name="Dejanska masa/volumen ponujenega živila" dataDxfId="489" totalsRowDxfId="488" dataCellStyle="Valuta"/>
    <tableColumn id="13" xr3:uid="{00000000-0010-0000-0600-00000D000000}" name="cena/enota brez DDV v EUR" dataDxfId="487" totalsRowDxfId="486"/>
    <tableColumn id="14" xr3:uid="{00000000-0010-0000-0600-00000E000000}" name="Cena za dejansko maso/volumen ponujenega živila brez DDV " dataDxfId="485" totalsRowDxfId="484"/>
    <tableColumn id="15" xr3:uid="{00000000-0010-0000-0600-00000F000000}" name="Stopnja DDV (%)" dataDxfId="483" totalsRowDxfId="482"/>
    <tableColumn id="16" xr3:uid="{00000000-0010-0000-0600-000010000000}" name="Davek (EUR)" dataDxfId="481" totalsRowDxfId="48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9" totalsRowDxfId="47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7" totalsRowDxfId="47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5" totalsRowDxfId="47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3" totalsRowDxfId="47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9" totalsRowCount="1" headerRowDxfId="471" dataDxfId="469" headerRowBorderDxfId="470" tableBorderDxfId="468" totalsRowBorderDxfId="467">
  <tableColumns count="21">
    <tableColumn id="1" xr3:uid="{00000000-0010-0000-0700-000001000000}" name="Zap. št." totalsRowLabel="Vsota" dataDxfId="466" totalsRowDxfId="465"/>
    <tableColumn id="2" xr3:uid="{00000000-0010-0000-0700-000002000000}" name="Tehnična specifikacija živila (stolpec 2, 2a, 2b, 2c)" dataDxfId="464" totalsRowDxfId="463"/>
    <tableColumn id="3" xr3:uid="{00000000-0010-0000-0700-000003000000}" name="ZAHTEVANO PAKIRANJE                    Masa/volumen" dataDxfId="462" totalsRowDxfId="461"/>
    <tableColumn id="4" xr3:uid="{00000000-0010-0000-0700-000004000000}" name=" ZAHTEVANO PAKIRANJE       Enota" dataDxfId="460" totalsRowDxfId="459"/>
    <tableColumn id="21" xr3:uid="{00000000-0010-0000-0700-000015000000}" name="ZAHTEVANA SHEMA KAKOVOSTI" dataDxfId="458" totalsRowDxfId="457"/>
    <tableColumn id="5" xr3:uid="{00000000-0010-0000-0700-000005000000}" name="Okvirna količina" dataDxfId="456" totalsRowDxfId="455" dataCellStyle="Valuta"/>
    <tableColumn id="6" xr3:uid="{00000000-0010-0000-0700-000006000000}" name="Enota mere količine" dataDxfId="454" totalsRowDxfId="453"/>
    <tableColumn id="7" xr3:uid="{00000000-0010-0000-0700-000007000000}" name="Preračunana masa/volumen/kos na enoto kg" totalsRowFunction="sum" dataDxfId="452" totalsRowDxfId="45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50" totalsRowDxfId="44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8" totalsRowDxfId="447" dataCellStyle="Valuta"/>
    <tableColumn id="10" xr3:uid="{00000000-0010-0000-0700-00000A000000}" name="BLAGOVNA ZNAMKA ali PROIZVAJALEC" dataDxfId="446" totalsRowDxfId="445" dataCellStyle="Valuta"/>
    <tableColumn id="11" xr3:uid="{00000000-0010-0000-0700-00000B000000}" name=" NAZIV/IME (trgovsko) ponujenega živila  " dataDxfId="444" totalsRowDxfId="443" dataCellStyle="Valuta"/>
    <tableColumn id="12" xr3:uid="{00000000-0010-0000-0700-00000C000000}" name="Dejanska masa/volumen ponujenega živila" dataDxfId="442" totalsRowDxfId="441" dataCellStyle="Valuta"/>
    <tableColumn id="13" xr3:uid="{00000000-0010-0000-0700-00000D000000}" name="cena/enota brez DDV v EUR" dataDxfId="440" totalsRowDxfId="439"/>
    <tableColumn id="14" xr3:uid="{00000000-0010-0000-0700-00000E000000}" name="Cena za dejansko maso/volumen ponujenega živila brez DDV " dataDxfId="438" totalsRowDxfId="437"/>
    <tableColumn id="15" xr3:uid="{00000000-0010-0000-0700-00000F000000}" name="Stopnja DDV (%)" dataDxfId="436" totalsRowDxfId="435"/>
    <tableColumn id="16" xr3:uid="{00000000-0010-0000-0700-000010000000}" name="Davek (EUR)" dataDxfId="434" totalsRowDxfId="43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2" totalsRowDxfId="43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30" totalsRowDxfId="42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8" totalsRowDxfId="42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26" totalsRowDxfId="42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1" totalsRowCount="1" headerRowDxfId="424" dataDxfId="422" headerRowBorderDxfId="423" tableBorderDxfId="421" totalsRowBorderDxfId="420">
  <tableColumns count="21">
    <tableColumn id="1" xr3:uid="{00000000-0010-0000-0800-000001000000}" name="Zap. št." totalsRowLabel="Vsota" dataDxfId="419" totalsRowDxfId="418"/>
    <tableColumn id="2" xr3:uid="{00000000-0010-0000-0800-000002000000}" name="Tehnična specifikacija živila (stolpec 2, 2a, 2b, 2c)" dataDxfId="417" totalsRowDxfId="416"/>
    <tableColumn id="3" xr3:uid="{00000000-0010-0000-0800-000003000000}" name="ZAHTEVANO PAKIRANJE                    Masa/volumen" dataDxfId="415" totalsRowDxfId="414"/>
    <tableColumn id="4" xr3:uid="{00000000-0010-0000-0800-000004000000}" name=" ZAHTEVANO PAKIRANJE       Enota" dataDxfId="413" totalsRowDxfId="412"/>
    <tableColumn id="21" xr3:uid="{00000000-0010-0000-0800-000015000000}" name="ZAHTEVANA SHEMA KAKOVOSTI" dataDxfId="411" totalsRowDxfId="410"/>
    <tableColumn id="5" xr3:uid="{00000000-0010-0000-0800-000005000000}" name="Okvirna količina" dataDxfId="409" totalsRowDxfId="408" dataCellStyle="Valuta"/>
    <tableColumn id="6" xr3:uid="{00000000-0010-0000-0800-000006000000}" name="Enota mere količine" dataDxfId="407" totalsRowDxfId="406"/>
    <tableColumn id="7" xr3:uid="{00000000-0010-0000-0800-000007000000}" name="Preračunana masa/volumen/kos na enoto kg" totalsRowFunction="sum" dataDxfId="405" totalsRowDxfId="40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3" totalsRowDxfId="40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01" totalsRowDxfId="400" dataCellStyle="Valuta"/>
    <tableColumn id="10" xr3:uid="{00000000-0010-0000-0800-00000A000000}" name="BLAGOVNA ZNAMKA ali PROIZVAJALEC" dataDxfId="399" totalsRowDxfId="398" dataCellStyle="Valuta"/>
    <tableColumn id="11" xr3:uid="{00000000-0010-0000-0800-00000B000000}" name=" NAZIV/IME (trgovsko) ponujenega živila  " dataDxfId="397" totalsRowDxfId="396" dataCellStyle="Valuta"/>
    <tableColumn id="12" xr3:uid="{00000000-0010-0000-0800-00000C000000}" name="Dejanska masa/volumen ponujenega živila" dataDxfId="395" totalsRowDxfId="394" dataCellStyle="Valuta"/>
    <tableColumn id="13" xr3:uid="{00000000-0010-0000-0800-00000D000000}" name="cena/enota brez DDV v EUR" dataDxfId="393" totalsRowDxfId="392"/>
    <tableColumn id="14" xr3:uid="{00000000-0010-0000-0800-00000E000000}" name="Cena za dejansko maso/volumen ponujenega živila brez DDV " dataDxfId="391" totalsRowDxfId="390"/>
    <tableColumn id="15" xr3:uid="{00000000-0010-0000-0800-00000F000000}" name="Stopnja DDV (%)" dataDxfId="389" totalsRowDxfId="388"/>
    <tableColumn id="16" xr3:uid="{00000000-0010-0000-0800-000010000000}" name="Davek (EUR)" dataDxfId="387" totalsRowDxfId="38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5" totalsRowDxfId="38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3" totalsRowDxfId="38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81" totalsRowDxfId="38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9" totalsRowDxfId="37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4" totalsRowCount="1" headerRowDxfId="377" dataDxfId="375" headerRowBorderDxfId="376" tableBorderDxfId="374" totalsRowBorderDxfId="373">
  <tableColumns count="21">
    <tableColumn id="1" xr3:uid="{00000000-0010-0000-0900-000001000000}" name="Zap. št." totalsRowLabel="Vsota" dataDxfId="372" totalsRowDxfId="371"/>
    <tableColumn id="2" xr3:uid="{00000000-0010-0000-0900-000002000000}" name="Tehnična specifikacija živila (stolpec 2, 2a, 2b, 2c)" dataDxfId="370" totalsRowDxfId="369"/>
    <tableColumn id="3" xr3:uid="{00000000-0010-0000-0900-000003000000}" name="ZAHTEVANO PAKIRANJE                    Masa/volumen" dataDxfId="368" totalsRowDxfId="367"/>
    <tableColumn id="4" xr3:uid="{00000000-0010-0000-0900-000004000000}" name=" ZAHTEVANO PAKIRANJE       Enota" dataDxfId="366" totalsRowDxfId="365"/>
    <tableColumn id="21" xr3:uid="{00000000-0010-0000-0900-000015000000}" name="ZAHTEVANA SHEMA KAKOVOSTI" dataDxfId="364" totalsRowDxfId="363"/>
    <tableColumn id="5" xr3:uid="{00000000-0010-0000-0900-000005000000}" name="Okvirna količina" dataDxfId="362" totalsRowDxfId="361" dataCellStyle="Valuta"/>
    <tableColumn id="6" xr3:uid="{00000000-0010-0000-0900-000006000000}" name="Enota mere količine" dataDxfId="360" totalsRowDxfId="359"/>
    <tableColumn id="7" xr3:uid="{00000000-0010-0000-0900-000007000000}" name="Preračunana masa/volumen/kos na enoto kg" totalsRowFunction="sum" dataDxfId="358" totalsRowDxfId="35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56" totalsRowDxfId="35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54" totalsRowDxfId="353" dataCellStyle="Valuta"/>
    <tableColumn id="10" xr3:uid="{00000000-0010-0000-0900-00000A000000}" name="BLAGOVNA ZNAMKA ali PROIZVAJALEC" dataDxfId="352" totalsRowDxfId="351" dataCellStyle="Valuta"/>
    <tableColumn id="11" xr3:uid="{00000000-0010-0000-0900-00000B000000}" name=" NAZIV/IME (trgovsko) ponujenega živila  " dataDxfId="350" totalsRowDxfId="349" dataCellStyle="Valuta"/>
    <tableColumn id="12" xr3:uid="{00000000-0010-0000-0900-00000C000000}" name="Dejanska masa/volumen ponujenega živila" dataDxfId="348" totalsRowDxfId="347" dataCellStyle="Valuta"/>
    <tableColumn id="13" xr3:uid="{00000000-0010-0000-0900-00000D000000}" name="cena/enota brez DDV v EUR" dataDxfId="346" totalsRowDxfId="345"/>
    <tableColumn id="14" xr3:uid="{00000000-0010-0000-0900-00000E000000}" name="Cena za dejansko maso/volumen ponujenega živila brez DDV " dataDxfId="344" totalsRowDxfId="343"/>
    <tableColumn id="15" xr3:uid="{00000000-0010-0000-0900-00000F000000}" name="Stopnja DDV (%)" dataDxfId="342" totalsRowDxfId="341"/>
    <tableColumn id="16" xr3:uid="{00000000-0010-0000-0900-000010000000}" name="Davek (EUR)" dataDxfId="340" totalsRowDxfId="33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38" totalsRowDxfId="33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6" totalsRowDxfId="33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34" totalsRowDxfId="33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Label="0" dataDxfId="332" totalsRowDxfId="33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1" totalsRowCount="1" headerRowDxfId="330" dataDxfId="328" headerRowBorderDxfId="329" tableBorderDxfId="327" totalsRowBorderDxfId="326">
  <tableColumns count="21">
    <tableColumn id="1" xr3:uid="{00000000-0010-0000-0A00-000001000000}" name="Zap. št." totalsRowLabel="Vsota" dataDxfId="325" totalsRowDxfId="324"/>
    <tableColumn id="2" xr3:uid="{00000000-0010-0000-0A00-000002000000}" name="Tehnična specifikacija živila (stolpec 2, 2a, 2b, 2c)" dataDxfId="323" totalsRowDxfId="322"/>
    <tableColumn id="3" xr3:uid="{00000000-0010-0000-0A00-000003000000}" name="ZAHTEVANO PAKIRANJE                    Masa/volumen" dataDxfId="321" totalsRowDxfId="320"/>
    <tableColumn id="4" xr3:uid="{00000000-0010-0000-0A00-000004000000}" name=" ZAHTEVANO PAKIRANJE       Enota" dataDxfId="319" totalsRowDxfId="318"/>
    <tableColumn id="21" xr3:uid="{00000000-0010-0000-0A00-000015000000}" name="ZAHTEVANA SHEMA KAKOVOSTI" dataDxfId="317" totalsRowDxfId="316"/>
    <tableColumn id="5" xr3:uid="{00000000-0010-0000-0A00-000005000000}" name="Okvirna količina" dataDxfId="315" totalsRowDxfId="314" dataCellStyle="Valuta"/>
    <tableColumn id="6" xr3:uid="{00000000-0010-0000-0A00-000006000000}" name="Enota mere količine" dataDxfId="313" totalsRowDxfId="312"/>
    <tableColumn id="7" xr3:uid="{00000000-0010-0000-0A00-000007000000}" name="Preračunana masa/volumen/kos na enoto kg" totalsRowFunction="sum" dataDxfId="311" totalsRowDxfId="31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09" totalsRowDxfId="30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07" totalsRowDxfId="306" dataCellStyle="Valuta"/>
    <tableColumn id="10" xr3:uid="{00000000-0010-0000-0A00-00000A000000}" name="BLAGOVNA ZNAMKA ali PROIZVAJALEC" dataDxfId="305" totalsRowDxfId="304" dataCellStyle="Valuta"/>
    <tableColumn id="11" xr3:uid="{00000000-0010-0000-0A00-00000B000000}" name=" NAZIV/IME (trgovsko) ponujenega živila  " dataDxfId="303" totalsRowDxfId="302" dataCellStyle="Valuta"/>
    <tableColumn id="12" xr3:uid="{00000000-0010-0000-0A00-00000C000000}" name="Dejanska masa/volumen ponujenega živila" dataDxfId="301" totalsRowDxfId="300" dataCellStyle="Valuta"/>
    <tableColumn id="13" xr3:uid="{00000000-0010-0000-0A00-00000D000000}" name="cena/enota brez DDV v EUR" dataDxfId="299" totalsRowDxfId="298"/>
    <tableColumn id="14" xr3:uid="{00000000-0010-0000-0A00-00000E000000}" name="Cena za dejansko maso/volumen ponujenega živila brez DDV " dataDxfId="297" totalsRowDxfId="296"/>
    <tableColumn id="15" xr3:uid="{00000000-0010-0000-0A00-00000F000000}" name="Stopnja DDV (%)" dataDxfId="295" totalsRowDxfId="294"/>
    <tableColumn id="16" xr3:uid="{00000000-0010-0000-0A00-000010000000}" name="Davek (EUR)" dataDxfId="293" totalsRowDxfId="29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91" totalsRowDxfId="29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9" totalsRowDxfId="28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7" totalsRowDxfId="28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Label="0" dataDxfId="285" totalsRowDxfId="28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0" totalsRowCount="1" headerRowDxfId="283" dataDxfId="281" headerRowBorderDxfId="282" tableBorderDxfId="280" totalsRowBorderDxfId="279">
  <tableColumns count="21">
    <tableColumn id="1" xr3:uid="{00000000-0010-0000-0B00-000001000000}" name="Zap. št." totalsRowLabel="Vsota" dataDxfId="278" totalsRowDxfId="277"/>
    <tableColumn id="2" xr3:uid="{00000000-0010-0000-0B00-000002000000}" name="Tehnična specifikacija živila (stolpec 2, 2a, 2b, 2c)" dataDxfId="276" totalsRowDxfId="275"/>
    <tableColumn id="3" xr3:uid="{00000000-0010-0000-0B00-000003000000}" name="ZAHTEVANO PAKIRANJE                    Masa/volumen" dataDxfId="274" totalsRowDxfId="273"/>
    <tableColumn id="4" xr3:uid="{00000000-0010-0000-0B00-000004000000}" name=" ZAHTEVANO PAKIRANJE       Enota" dataDxfId="272" totalsRowDxfId="271"/>
    <tableColumn id="21" xr3:uid="{00000000-0010-0000-0B00-000015000000}" name="ZAHTEVANA SHEMA KAKOVOSTI" dataDxfId="270" totalsRowDxfId="269"/>
    <tableColumn id="5" xr3:uid="{00000000-0010-0000-0B00-000005000000}" name="Okvirna količina" dataDxfId="268" totalsRowDxfId="267" dataCellStyle="Valuta"/>
    <tableColumn id="6" xr3:uid="{00000000-0010-0000-0B00-000006000000}" name="Enota mere količine" dataDxfId="266" totalsRowDxfId="265"/>
    <tableColumn id="7" xr3:uid="{00000000-0010-0000-0B00-000007000000}" name="Preračunana masa/volumen/kos na enoto kg" totalsRowFunction="sum" dataDxfId="264" totalsRowDxfId="26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62" totalsRowDxfId="26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60" totalsRowDxfId="259" dataCellStyle="Valuta"/>
    <tableColumn id="10" xr3:uid="{00000000-0010-0000-0B00-00000A000000}" name="BLAGOVNA ZNAMKA ali PROIZVAJALEC" dataDxfId="258" totalsRowDxfId="257" dataCellStyle="Valuta"/>
    <tableColumn id="11" xr3:uid="{00000000-0010-0000-0B00-00000B000000}" name=" NAZIV/IME (trgovsko) ponujenega živila  " dataDxfId="256" totalsRowDxfId="255" dataCellStyle="Valuta"/>
    <tableColumn id="12" xr3:uid="{00000000-0010-0000-0B00-00000C000000}" name="Dejanska masa/volumen ponujenega živila" dataDxfId="254" totalsRowDxfId="253" dataCellStyle="Valuta"/>
    <tableColumn id="13" xr3:uid="{00000000-0010-0000-0B00-00000D000000}" name="cena/enota brez DDV v EUR" dataDxfId="252" totalsRowDxfId="251"/>
    <tableColumn id="14" xr3:uid="{00000000-0010-0000-0B00-00000E000000}" name="Cena za dejansko maso/volumen ponujenega živila brez DDV " dataDxfId="250" totalsRowDxfId="249"/>
    <tableColumn id="15" xr3:uid="{00000000-0010-0000-0B00-00000F000000}" name="Stopnja DDV (%)" dataDxfId="248" totalsRowDxfId="247"/>
    <tableColumn id="16" xr3:uid="{00000000-0010-0000-0B00-000010000000}" name="Davek (EUR)" dataDxfId="246" totalsRowDxfId="24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44" totalsRowDxfId="24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42" totalsRowDxfId="24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40" totalsRowDxfId="23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38" totalsRowDxfId="23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113" totalsRowCount="1" headerRowDxfId="236" dataDxfId="234" totalsRowDxfId="232" headerRowBorderDxfId="235" tableBorderDxfId="233" totalsRowBorderDxfId="231">
  <tableColumns count="21">
    <tableColumn id="1" xr3:uid="{00000000-0010-0000-0C00-000001000000}" name="Zap. št." totalsRowLabel="Vsota" dataDxfId="230" totalsRowDxfId="20"/>
    <tableColumn id="2" xr3:uid="{00000000-0010-0000-0C00-000002000000}" name="Tehnična specifikacija živila (stolpec 2, 2a, 2b, 2c)" dataDxfId="229" totalsRowDxfId="19"/>
    <tableColumn id="3" xr3:uid="{00000000-0010-0000-0C00-000003000000}" name="ZAHTEVANO PAKIRANJE                    Masa/volumen" dataDxfId="228" totalsRowDxfId="18"/>
    <tableColumn id="4" xr3:uid="{00000000-0010-0000-0C00-000004000000}" name=" ZAHTEVANO PAKIRANJE       Enota" dataDxfId="227" totalsRowDxfId="17"/>
    <tableColumn id="21" xr3:uid="{00000000-0010-0000-0C00-000015000000}" name="ZAHTEVANA SHEMA KAKOVOSTI" dataDxfId="226" totalsRowDxfId="16"/>
    <tableColumn id="5" xr3:uid="{00000000-0010-0000-0C00-000005000000}" name="Okvirna količina" dataDxfId="225" totalsRowDxfId="15" dataCellStyle="Valuta"/>
    <tableColumn id="6" xr3:uid="{00000000-0010-0000-0C00-000006000000}" name="Enota mere količine" dataDxfId="224" totalsRowDxfId="14"/>
    <tableColumn id="7" xr3:uid="{00000000-0010-0000-0C00-000007000000}" name="Preračunana masa/volumen/kos na enoto kg" totalsRowFunction="sum" dataDxfId="223" totalsRowDxfId="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22" totalsRowDxfId="12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21" totalsRowDxfId="11" dataCellStyle="Valuta"/>
    <tableColumn id="10" xr3:uid="{00000000-0010-0000-0C00-00000A000000}" name="BLAGOVNA ZNAMKA ali PROIZVAJALEC" dataDxfId="220" totalsRowDxfId="10" dataCellStyle="Valuta"/>
    <tableColumn id="11" xr3:uid="{00000000-0010-0000-0C00-00000B000000}" name=" NAZIV/IME (trgovsko) ponujenega živila  " dataDxfId="219" totalsRowDxfId="9" dataCellStyle="Valuta"/>
    <tableColumn id="12" xr3:uid="{00000000-0010-0000-0C00-00000C000000}" name="Dejanska masa/volumen ponujenega živila" dataDxfId="218" totalsRowDxfId="8" dataCellStyle="Valuta"/>
    <tableColumn id="13" xr3:uid="{00000000-0010-0000-0C00-00000D000000}" name="cena/enota brez DDV v EUR" dataDxfId="217" totalsRowDxfId="7"/>
    <tableColumn id="14" xr3:uid="{00000000-0010-0000-0C00-00000E000000}" name="Cena za dejansko maso/volumen ponujenega živila brez DDV " dataDxfId="216" totalsRowDxfId="6"/>
    <tableColumn id="15" xr3:uid="{00000000-0010-0000-0C00-00000F000000}" name="Stopnja DDV (%)" dataDxfId="215" totalsRowDxfId="5"/>
    <tableColumn id="16" xr3:uid="{00000000-0010-0000-0C00-000010000000}" name="Davek (EUR)" dataDxfId="214" totalsRowDxfId="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13" totalsRowDxfId="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12" totalsRowDxfId="2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11" totalsRowDxfId="1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10" totalsRowDxfId="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30" totalsRowCount="1" headerRowDxfId="209" dataDxfId="207" headerRowBorderDxfId="208" tableBorderDxfId="206" totalsRowBorderDxfId="205">
  <tableColumns count="21">
    <tableColumn id="1" xr3:uid="{00000000-0010-0000-0D00-000001000000}" name="Zap. št." totalsRowLabel="Vsota" dataDxfId="204" totalsRowDxfId="203"/>
    <tableColumn id="2" xr3:uid="{00000000-0010-0000-0D00-000002000000}" name="Tehnična specifikacija živila (stolpec 2, 2a, 2b, 2c)" dataDxfId="202" totalsRowDxfId="201"/>
    <tableColumn id="3" xr3:uid="{00000000-0010-0000-0D00-000003000000}" name="ZAHTEVANO PAKIRANJE                    Masa/volumen" dataDxfId="200" totalsRowDxfId="199"/>
    <tableColumn id="4" xr3:uid="{00000000-0010-0000-0D00-000004000000}" name=" ZAHTEVANO PAKIRANJE       Enota" dataDxfId="198" totalsRowDxfId="197"/>
    <tableColumn id="21" xr3:uid="{00000000-0010-0000-0D00-000015000000}" name="ZAHTEVANA SHEMA KAKOVOSTI" dataDxfId="196" totalsRowDxfId="195"/>
    <tableColumn id="5" xr3:uid="{00000000-0010-0000-0D00-000005000000}" name="Okvirna količina" dataDxfId="194" totalsRowDxfId="193" dataCellStyle="Valuta"/>
    <tableColumn id="6" xr3:uid="{00000000-0010-0000-0D00-000006000000}" name="Enota mere količine" dataDxfId="192" totalsRowDxfId="191"/>
    <tableColumn id="7" xr3:uid="{00000000-0010-0000-0D00-000007000000}" name="Preračunana masa/volumen/kos na enoto kg" totalsRowFunction="sum" dataDxfId="190" totalsRowDxfId="18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88" totalsRowDxfId="18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86" totalsRowDxfId="185" dataCellStyle="Valuta"/>
    <tableColumn id="10" xr3:uid="{00000000-0010-0000-0D00-00000A000000}" name="BLAGOVNA ZNAMKA ali PROIZVAJALEC" dataDxfId="184" totalsRowDxfId="183" dataCellStyle="Valuta"/>
    <tableColumn id="11" xr3:uid="{00000000-0010-0000-0D00-00000B000000}" name=" NAZIV/IME (trgovsko) ponujenega živila  " dataDxfId="182" totalsRowDxfId="181" dataCellStyle="Valuta"/>
    <tableColumn id="12" xr3:uid="{00000000-0010-0000-0D00-00000C000000}" name="Dejanska masa/volumen ponujenega živila" dataDxfId="180" totalsRowDxfId="179" dataCellStyle="Valuta"/>
    <tableColumn id="13" xr3:uid="{00000000-0010-0000-0D00-00000D000000}" name="cena/enota brez DDV v EUR" dataDxfId="178" totalsRowDxfId="177"/>
    <tableColumn id="14" xr3:uid="{00000000-0010-0000-0D00-00000E000000}" name="Cena za dejansko maso/volumen ponujenega živila brez DDV " dataDxfId="176" totalsRowDxfId="175"/>
    <tableColumn id="15" xr3:uid="{00000000-0010-0000-0D00-00000F000000}" name="Stopnja DDV (%)" dataDxfId="174" totalsRowDxfId="173"/>
    <tableColumn id="16" xr3:uid="{00000000-0010-0000-0D00-000010000000}" name="Davek (EUR)" dataDxfId="172" totalsRowDxfId="17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70" totalsRowDxfId="16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68" totalsRowDxfId="16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66" totalsRowDxfId="16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64" totalsRowDxfId="16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30" totalsRowCount="1" headerRowDxfId="162" dataDxfId="160" totalsRowDxfId="158" headerRowBorderDxfId="161" tableBorderDxfId="159" totalsRowBorderDxfId="157">
  <tableColumns count="21">
    <tableColumn id="1" xr3:uid="{00000000-0010-0000-0E00-000001000000}" name="Zap. št." totalsRowLabel="Vsota" dataDxfId="156" totalsRowDxfId="155"/>
    <tableColumn id="2" xr3:uid="{00000000-0010-0000-0E00-000002000000}" name="Tehnična specifikacija živila (stolpec 2, 2a, 2b, 2c)" dataDxfId="154" totalsRowDxfId="153"/>
    <tableColumn id="3" xr3:uid="{00000000-0010-0000-0E00-000003000000}" name="ZAHTEVANO PAKIRANJE                    Masa/volumen" dataDxfId="152" totalsRowDxfId="151"/>
    <tableColumn id="4" xr3:uid="{00000000-0010-0000-0E00-000004000000}" name=" ZAHTEVANO PAKIRANJE       Enota" dataDxfId="150" totalsRowDxfId="149"/>
    <tableColumn id="21" xr3:uid="{00000000-0010-0000-0E00-000015000000}" name="ZAHTEVANA SHEMA KAKOVOSTI" dataDxfId="148" totalsRowDxfId="147"/>
    <tableColumn id="5" xr3:uid="{00000000-0010-0000-0E00-000005000000}" name="Okvirna količina" dataDxfId="146" totalsRowDxfId="145" dataCellStyle="Valuta"/>
    <tableColumn id="6" xr3:uid="{00000000-0010-0000-0E00-000006000000}" name="Enota mere količine" dataDxfId="144" totalsRowDxfId="143"/>
    <tableColumn id="7" xr3:uid="{00000000-0010-0000-0E00-000007000000}" name="Preračunana masa/volumen/kos na enoto kg" totalsRowFunction="sum" dataDxfId="142" totalsRowDxfId="141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40" totalsRowDxfId="139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38" totalsRowDxfId="137" dataCellStyle="Valuta"/>
    <tableColumn id="10" xr3:uid="{00000000-0010-0000-0E00-00000A000000}" name="BLAGOVNA ZNAMKA ali PROIZVAJALEC" dataDxfId="136" totalsRowDxfId="135" dataCellStyle="Valuta"/>
    <tableColumn id="11" xr3:uid="{00000000-0010-0000-0E00-00000B000000}" name=" NAZIV/IME (trgovsko) ponujenega živila  " dataDxfId="134" totalsRowDxfId="133" dataCellStyle="Valuta"/>
    <tableColumn id="12" xr3:uid="{00000000-0010-0000-0E00-00000C000000}" name="Dejanska masa/volumen ponujenega živila" dataDxfId="132" totalsRowDxfId="131" dataCellStyle="Valuta"/>
    <tableColumn id="13" xr3:uid="{00000000-0010-0000-0E00-00000D000000}" name="cena/enota brez DDV v EUR" dataDxfId="130" totalsRowDxfId="129"/>
    <tableColumn id="14" xr3:uid="{00000000-0010-0000-0E00-00000E000000}" name="Cena za dejansko maso/volumen ponujenega živila brez DDV " dataDxfId="128" totalsRowDxfId="127"/>
    <tableColumn id="15" xr3:uid="{00000000-0010-0000-0E00-00000F000000}" name="Stopnja DDV (%)" dataDxfId="126" totalsRowDxfId="125"/>
    <tableColumn id="16" xr3:uid="{00000000-0010-0000-0E00-000010000000}" name="Davek (EUR)" dataDxfId="124" totalsRowDxfId="123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22" totalsRowDxfId="121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20" totalsRowDxfId="119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18" totalsRowDxfId="117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16" totalsRowDxfId="11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9" totalsRowCount="1" headerRowDxfId="114" dataDxfId="112" headerRowBorderDxfId="113" tableBorderDxfId="111" totalsRowBorderDxfId="110">
  <tableColumns count="21">
    <tableColumn id="1" xr3:uid="{00000000-0010-0000-0F00-000001000000}" name="Zap. št." totalsRowLabel="Vsota" dataDxfId="109" totalsRowDxfId="108"/>
    <tableColumn id="2" xr3:uid="{00000000-0010-0000-0F00-000002000000}" name="Stolpec1" dataDxfId="107" totalsRowDxfId="106"/>
    <tableColumn id="3" xr3:uid="{00000000-0010-0000-0F00-000003000000}" name="ZAHTEVANO PAKIRANJE                    Masa/volumen" dataDxfId="105" totalsRowDxfId="104"/>
    <tableColumn id="4" xr3:uid="{00000000-0010-0000-0F00-000004000000}" name=" ZAHTEVANO PAKIRANJE       Enota" dataDxfId="103" totalsRowDxfId="102"/>
    <tableColumn id="21" xr3:uid="{00000000-0010-0000-0F00-000015000000}" name="ZAHTEVANA SHEMA KAKOVOSTI" dataDxfId="101" totalsRowDxfId="100"/>
    <tableColumn id="5" xr3:uid="{00000000-0010-0000-0F00-000005000000}" name="Okvirna količina" dataDxfId="99" totalsRowDxfId="98" dataCellStyle="Valuta"/>
    <tableColumn id="6" xr3:uid="{00000000-0010-0000-0F00-000006000000}" name="Enota mere količine" dataDxfId="97" totalsRowDxfId="96"/>
    <tableColumn id="7" xr3:uid="{00000000-0010-0000-0F00-000007000000}" name="Preračunana masa/volumen/kos na enoto kg" totalsRowFunction="sum" dataDxfId="95" totalsRowDxfId="9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93" totalsRowDxfId="9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91" totalsRowDxfId="90" dataCellStyle="Valuta"/>
    <tableColumn id="10" xr3:uid="{00000000-0010-0000-0F00-00000A000000}" name="BLAGOVNA ZNAMKA ali PROIZVAJALEC" dataDxfId="89" totalsRowDxfId="88" dataCellStyle="Valuta"/>
    <tableColumn id="11" xr3:uid="{00000000-0010-0000-0F00-00000B000000}" name=" NAZIV/IME (trgovsko) ponujenega živila  " dataDxfId="87" totalsRowDxfId="86" dataCellStyle="Valuta"/>
    <tableColumn id="12" xr3:uid="{00000000-0010-0000-0F00-00000C000000}" name="Dejanska masa/volumen ponujenega živila" dataDxfId="85" totalsRowDxfId="84" dataCellStyle="Valuta"/>
    <tableColumn id="13" xr3:uid="{00000000-0010-0000-0F00-00000D000000}" name="cena/enota brez DDV v EUR" dataDxfId="83" totalsRowDxfId="82"/>
    <tableColumn id="14" xr3:uid="{00000000-0010-0000-0F00-00000E000000}" name="Cena za dejansko maso/volumen ponujenega živila brez DDV " dataDxfId="81" totalsRowDxfId="80"/>
    <tableColumn id="15" xr3:uid="{00000000-0010-0000-0F00-00000F000000}" name="Stopnja DDV (%)" dataDxfId="79" totalsRowDxfId="78"/>
    <tableColumn id="16" xr3:uid="{00000000-0010-0000-0F00-000010000000}" name="Davek (EUR)" dataDxfId="77" totalsRowDxfId="76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75" totalsRowDxfId="74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73" totalsRowDxfId="7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71" totalsRowDxfId="70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69" totalsRowDxfId="68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0000000}" name="Sklop17" displayName="Sklop17" ref="A15:U22" totalsRowCount="1" headerRowDxfId="67" dataDxfId="65" headerRowBorderDxfId="66" tableBorderDxfId="64" totalsRowBorderDxfId="63">
  <tableColumns count="21">
    <tableColumn id="1" xr3:uid="{00000000-0010-0000-1000-000001000000}" name="Zap. št." totalsRowLabel="Vsota" dataDxfId="62" totalsRowDxfId="61"/>
    <tableColumn id="2" xr3:uid="{00000000-0010-0000-1000-000002000000}" name="Stolpec1" dataDxfId="60" totalsRowDxfId="59"/>
    <tableColumn id="3" xr3:uid="{00000000-0010-0000-1000-000003000000}" name="ZAHTEVANO PAKIRANJE                    Masa/volumen" dataDxfId="58" totalsRowDxfId="57"/>
    <tableColumn id="4" xr3:uid="{00000000-0010-0000-1000-000004000000}" name=" ZAHTEVANO PAKIRANJE       Enota" dataDxfId="56" totalsRowDxfId="55"/>
    <tableColumn id="21" xr3:uid="{00000000-0010-0000-1000-000015000000}" name="ZAHTEVANA SHEMA KAKOVOSTI" dataDxfId="54" totalsRowDxfId="53"/>
    <tableColumn id="5" xr3:uid="{00000000-0010-0000-1000-000005000000}" name="Okvirna količina" dataDxfId="52" totalsRowDxfId="51" dataCellStyle="Valuta"/>
    <tableColumn id="6" xr3:uid="{00000000-0010-0000-1000-000006000000}" name="Enota mere količine" dataDxfId="50" totalsRowDxfId="49"/>
    <tableColumn id="7" xr3:uid="{00000000-0010-0000-1000-000007000000}" name="Preračunana masa/volumen/kos na enoto kg" totalsRowFunction="sum" dataDxfId="48" totalsRowDxfId="47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6" totalsRowDxfId="45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4" totalsRowDxfId="43" dataCellStyle="Valuta"/>
    <tableColumn id="10" xr3:uid="{00000000-0010-0000-1000-00000A000000}" name="BLAGOVNA ZNAMKA ali PROIZVAJALEC" dataDxfId="42" totalsRowDxfId="41" dataCellStyle="Valuta"/>
    <tableColumn id="11" xr3:uid="{00000000-0010-0000-1000-00000B000000}" name=" NAZIV/IME (trgovsko) ponujenega živila  " dataDxfId="40" totalsRowDxfId="39" dataCellStyle="Valuta"/>
    <tableColumn id="12" xr3:uid="{00000000-0010-0000-1000-00000C000000}" name="Dejanska masa/volumen ponujenega živila" dataDxfId="38" totalsRowDxfId="37" dataCellStyle="Valuta"/>
    <tableColumn id="13" xr3:uid="{00000000-0010-0000-1000-00000D000000}" name="cena/enota brez DDV v EUR" dataDxfId="36" totalsRowDxfId="35"/>
    <tableColumn id="14" xr3:uid="{00000000-0010-0000-1000-00000E000000}" name="Cena za dejansko maso/volumen ponujenega živila brez DDV " dataDxfId="34" totalsRowDxfId="33"/>
    <tableColumn id="15" xr3:uid="{00000000-0010-0000-1000-00000F000000}" name="Stopnja DDV (%)" dataDxfId="32" totalsRowDxfId="31"/>
    <tableColumn id="16" xr3:uid="{00000000-0010-0000-1000-000010000000}" name="Davek (EUR)" dataDxfId="30" totalsRowDxfId="29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8" totalsRowDxfId="27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6" totalsRowDxfId="25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4" totalsRowDxfId="23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9" sqref="B9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80</v>
      </c>
      <c r="B1" s="77" t="s">
        <v>219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81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82</v>
      </c>
      <c r="B5" s="33"/>
    </row>
    <row r="6" spans="1:2" s="36" customFormat="1" ht="28.5" customHeight="1">
      <c r="A6" s="31" t="s">
        <v>83</v>
      </c>
      <c r="B6" s="32" t="s">
        <v>221</v>
      </c>
    </row>
    <row r="7" spans="1:2" s="36" customFormat="1" ht="28.5" customHeight="1">
      <c r="A7" s="31" t="s">
        <v>84</v>
      </c>
      <c r="B7" s="32" t="s">
        <v>220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86</v>
      </c>
      <c r="B9" s="33"/>
    </row>
    <row r="10" spans="1:2" s="36" customFormat="1" ht="28.5" customHeight="1">
      <c r="A10" s="40" t="s">
        <v>83</v>
      </c>
      <c r="B10" s="64"/>
    </row>
    <row r="11" spans="1:2" s="36" customFormat="1" ht="28.5" customHeight="1">
      <c r="A11" s="40" t="s">
        <v>84</v>
      </c>
      <c r="B11" s="64"/>
    </row>
    <row r="12" spans="1:2" s="36" customFormat="1" ht="28.5" customHeight="1">
      <c r="A12" s="40" t="s">
        <v>85</v>
      </c>
      <c r="B12" s="64"/>
    </row>
    <row r="13" spans="1:2" s="36" customFormat="1" ht="28.5" customHeight="1">
      <c r="A13" s="41" t="s">
        <v>87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1" zoomScaleNormal="100" workbookViewId="0">
      <selection activeCell="I36" sqref="I36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49" t="s">
        <v>93</v>
      </c>
      <c r="B1" s="449"/>
      <c r="C1" s="449"/>
    </row>
    <row r="2" spans="1:3" ht="33.75" customHeight="1">
      <c r="A2" s="450" t="s">
        <v>169</v>
      </c>
      <c r="B2" s="450"/>
      <c r="C2" s="450"/>
    </row>
    <row r="3" spans="1:3">
      <c r="A3" s="24"/>
      <c r="B3" s="22"/>
      <c r="C3" s="3"/>
    </row>
    <row r="4" spans="1:3" s="56" customFormat="1" ht="27" customHeight="1" thickBot="1">
      <c r="A4" s="94" t="s">
        <v>94</v>
      </c>
      <c r="B4" s="94" t="s">
        <v>95</v>
      </c>
      <c r="C4" s="95" t="s">
        <v>96</v>
      </c>
    </row>
    <row r="5" spans="1:3" s="21" customFormat="1" ht="17.25">
      <c r="A5" s="121">
        <v>1</v>
      </c>
      <c r="B5" s="42" t="s">
        <v>127</v>
      </c>
      <c r="C5" s="23" t="s">
        <v>128</v>
      </c>
    </row>
    <row r="6" spans="1:3" s="21" customFormat="1" ht="31.5">
      <c r="A6" s="121">
        <v>2</v>
      </c>
      <c r="B6" s="42" t="s">
        <v>108</v>
      </c>
      <c r="C6" s="23" t="s">
        <v>129</v>
      </c>
    </row>
    <row r="7" spans="1:3" s="21" customFormat="1" ht="63">
      <c r="A7" s="121" t="s">
        <v>109</v>
      </c>
      <c r="B7" s="122" t="s">
        <v>113</v>
      </c>
      <c r="C7" s="123" t="s">
        <v>167</v>
      </c>
    </row>
    <row r="8" spans="1:3" s="21" customFormat="1" ht="31.5">
      <c r="A8" s="121" t="s">
        <v>110</v>
      </c>
      <c r="B8" s="42" t="s">
        <v>158</v>
      </c>
      <c r="C8" s="23" t="s">
        <v>168</v>
      </c>
    </row>
    <row r="9" spans="1:3" s="56" customFormat="1" ht="94.5">
      <c r="A9" s="121" t="s">
        <v>164</v>
      </c>
      <c r="B9" s="42" t="s">
        <v>165</v>
      </c>
      <c r="C9" s="23" t="s">
        <v>172</v>
      </c>
    </row>
    <row r="10" spans="1:3" s="21" customFormat="1" ht="17.25">
      <c r="A10" s="121">
        <v>3</v>
      </c>
      <c r="B10" s="42" t="s">
        <v>97</v>
      </c>
      <c r="C10" s="23" t="s">
        <v>126</v>
      </c>
    </row>
    <row r="11" spans="1:3" s="21" customFormat="1" ht="17.25">
      <c r="A11" s="121">
        <v>4</v>
      </c>
      <c r="B11" s="42" t="s">
        <v>98</v>
      </c>
      <c r="C11" s="23" t="s">
        <v>99</v>
      </c>
    </row>
    <row r="12" spans="1:3" s="21" customFormat="1" ht="17.25" hidden="1">
      <c r="A12" s="124" t="s">
        <v>78</v>
      </c>
      <c r="B12" s="54" t="s">
        <v>133</v>
      </c>
      <c r="C12" s="23" t="s">
        <v>153</v>
      </c>
    </row>
    <row r="13" spans="1:3" s="21" customFormat="1" ht="31.5" hidden="1">
      <c r="A13" s="124" t="s">
        <v>124</v>
      </c>
      <c r="B13" s="54" t="s">
        <v>154</v>
      </c>
      <c r="C13" s="23" t="s">
        <v>155</v>
      </c>
    </row>
    <row r="14" spans="1:3" s="21" customFormat="1" ht="30">
      <c r="A14" s="125">
        <v>5</v>
      </c>
      <c r="B14" s="126" t="s">
        <v>105</v>
      </c>
      <c r="C14" s="127" t="s">
        <v>122</v>
      </c>
    </row>
    <row r="15" spans="1:3" s="21" customFormat="1" ht="30">
      <c r="A15" s="125">
        <v>6</v>
      </c>
      <c r="B15" s="126" t="s">
        <v>76</v>
      </c>
      <c r="C15" s="127" t="s">
        <v>116</v>
      </c>
    </row>
    <row r="16" spans="1:3" s="21" customFormat="1" ht="30">
      <c r="A16" s="125" t="s">
        <v>64</v>
      </c>
      <c r="B16" s="126" t="s">
        <v>77</v>
      </c>
      <c r="C16" s="127" t="s">
        <v>117</v>
      </c>
    </row>
    <row r="17" spans="1:3" s="21" customFormat="1" ht="60">
      <c r="A17" s="125" t="s">
        <v>159</v>
      </c>
      <c r="B17" s="126" t="s">
        <v>104</v>
      </c>
      <c r="C17" s="127" t="s">
        <v>131</v>
      </c>
    </row>
    <row r="18" spans="1:3" s="21" customFormat="1" ht="60">
      <c r="A18" s="125">
        <v>7</v>
      </c>
      <c r="B18" s="126" t="s">
        <v>100</v>
      </c>
      <c r="C18" s="127" t="s">
        <v>118</v>
      </c>
    </row>
    <row r="19" spans="1:3" s="21" customFormat="1" ht="34.5">
      <c r="A19" s="125" t="s">
        <v>160</v>
      </c>
      <c r="B19" s="126" t="s">
        <v>123</v>
      </c>
      <c r="C19" s="127" t="s">
        <v>119</v>
      </c>
    </row>
    <row r="20" spans="1:3" s="21" customFormat="1" ht="17.25">
      <c r="A20" s="125">
        <v>8</v>
      </c>
      <c r="B20" s="126" t="s">
        <v>101</v>
      </c>
      <c r="C20" s="127" t="s">
        <v>114</v>
      </c>
    </row>
    <row r="21" spans="1:3" s="21" customFormat="1" ht="17.25">
      <c r="A21" s="128" t="s">
        <v>161</v>
      </c>
      <c r="B21" s="129" t="s">
        <v>102</v>
      </c>
      <c r="C21" s="130" t="s">
        <v>103</v>
      </c>
    </row>
    <row r="22" spans="1:3" s="21" customFormat="1" ht="17.25">
      <c r="A22" s="128">
        <v>9</v>
      </c>
      <c r="B22" s="129" t="s">
        <v>115</v>
      </c>
      <c r="C22" s="130" t="s">
        <v>162</v>
      </c>
    </row>
    <row r="23" spans="1:3" s="21" customFormat="1" ht="30">
      <c r="A23" s="128">
        <v>10</v>
      </c>
      <c r="B23" s="129" t="s">
        <v>106</v>
      </c>
      <c r="C23" s="130" t="s">
        <v>163</v>
      </c>
    </row>
    <row r="24" spans="1:3" s="21" customFormat="1" ht="30">
      <c r="A24" s="128">
        <v>11</v>
      </c>
      <c r="B24" s="129" t="s">
        <v>107</v>
      </c>
      <c r="C24" s="130" t="s">
        <v>125</v>
      </c>
    </row>
    <row r="25" spans="1:3" s="21" customFormat="1" ht="105">
      <c r="A25" s="125">
        <v>12</v>
      </c>
      <c r="B25" s="126" t="s">
        <v>120</v>
      </c>
      <c r="C25" s="127" t="s">
        <v>173</v>
      </c>
    </row>
    <row r="26" spans="1:3">
      <c r="A26" s="131" t="s">
        <v>112</v>
      </c>
      <c r="B26" s="132" t="s">
        <v>174</v>
      </c>
      <c r="C26" s="132"/>
    </row>
    <row r="27" spans="1:3" ht="15" customHeight="1">
      <c r="A27" s="451" t="s">
        <v>175</v>
      </c>
      <c r="B27" s="451"/>
      <c r="C27" s="451"/>
    </row>
    <row r="28" spans="1:3">
      <c r="A28" s="452"/>
      <c r="B28" s="452"/>
      <c r="C28" s="452"/>
    </row>
    <row r="29" spans="1:3">
      <c r="A29" s="452"/>
      <c r="B29" s="452"/>
      <c r="C29" s="452"/>
    </row>
    <row r="30" spans="1:3">
      <c r="A30" s="452"/>
      <c r="B30" s="452"/>
      <c r="C30" s="452"/>
    </row>
    <row r="31" spans="1:3">
      <c r="A31" s="452"/>
      <c r="B31" s="452"/>
      <c r="C31" s="45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2"/>
  <sheetViews>
    <sheetView topLeftCell="A10" zoomScale="90" zoomScaleNormal="90" workbookViewId="0">
      <selection activeCell="O27" sqref="O27"/>
    </sheetView>
  </sheetViews>
  <sheetFormatPr defaultRowHeight="15"/>
  <cols>
    <col min="1" max="1" width="9.85546875" style="5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7" max="8" width="12.42578125" customWidth="1"/>
    <col min="9" max="9" width="13.7109375" customWidth="1"/>
    <col min="14" max="14" width="10" customWidth="1"/>
  </cols>
  <sheetData>
    <row r="1" spans="1:6" s="2" customFormat="1" ht="15" customHeight="1">
      <c r="B1" s="43" t="s">
        <v>82</v>
      </c>
      <c r="C1" s="44"/>
    </row>
    <row r="2" spans="1:6" s="2" customFormat="1" ht="15" customHeight="1">
      <c r="B2" s="45" t="s">
        <v>83</v>
      </c>
      <c r="C2" s="98" t="str">
        <f>+'prva stran'!B6</f>
        <v xml:space="preserve"> JAVNI ZAVOD OSNOVNA ŠOLA IN VRTEC ANKARAN</v>
      </c>
      <c r="D2" s="99"/>
      <c r="E2" s="99"/>
      <c r="F2" s="99"/>
    </row>
    <row r="3" spans="1:6" s="2" customFormat="1" ht="15" customHeight="1">
      <c r="B3" s="45" t="s">
        <v>84</v>
      </c>
      <c r="C3" s="456" t="str">
        <f>+'prva stran'!B7</f>
        <v>Regentova 2, 6280 Ankaran</v>
      </c>
      <c r="D3" s="457"/>
      <c r="E3" s="457"/>
      <c r="F3" s="457"/>
    </row>
    <row r="4" spans="1:6" s="2" customFormat="1" ht="15" customHeight="1">
      <c r="B4" s="1"/>
    </row>
    <row r="5" spans="1:6" s="2" customFormat="1" ht="15" customHeight="1">
      <c r="B5" s="43" t="s">
        <v>86</v>
      </c>
      <c r="C5" s="44"/>
    </row>
    <row r="6" spans="1:6" s="2" customFormat="1" ht="15" customHeight="1">
      <c r="B6" s="46" t="s">
        <v>83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84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85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87</v>
      </c>
      <c r="C9" s="70">
        <f>+'prva stran'!B13</f>
        <v>0</v>
      </c>
      <c r="D9" s="69"/>
      <c r="E9" s="69"/>
      <c r="F9" s="69"/>
    </row>
    <row r="11" spans="1:6" ht="18.75">
      <c r="B11" s="453" t="s">
        <v>92</v>
      </c>
      <c r="C11" s="453"/>
      <c r="D11" s="453"/>
      <c r="E11" s="453"/>
      <c r="F11" s="453"/>
    </row>
    <row r="12" spans="1:6" s="56" customFormat="1" ht="18.75" customHeight="1"/>
    <row r="13" spans="1:6" ht="36.75" customHeight="1">
      <c r="A13" s="454" t="s">
        <v>177</v>
      </c>
      <c r="B13" s="454"/>
      <c r="C13" s="425" t="s">
        <v>88</v>
      </c>
      <c r="D13" s="425" t="s">
        <v>89</v>
      </c>
      <c r="E13" s="425" t="s">
        <v>90</v>
      </c>
      <c r="F13" s="425" t="s">
        <v>91</v>
      </c>
    </row>
    <row r="14" spans="1:6" s="115" customFormat="1" ht="24" customHeight="1">
      <c r="A14" s="426" t="s">
        <v>135</v>
      </c>
      <c r="B14" s="426" t="s">
        <v>228</v>
      </c>
      <c r="C14" s="427">
        <f>+Sklop1[[#Totals],[Vrednost za okvirno količino (EUR) brez DDV]]</f>
        <v>0</v>
      </c>
      <c r="D14" s="427">
        <f>+E14-C14</f>
        <v>0</v>
      </c>
      <c r="E14" s="427">
        <f>+Sklop1[[#Totals],[Vrednost za okvirno količino (EUR) z DDV]]</f>
        <v>0</v>
      </c>
      <c r="F14" s="428">
        <f>+Sklop1[[#Totals],[Shema kakovosti
(nacionalne, evropske)
]]</f>
        <v>0</v>
      </c>
    </row>
    <row r="15" spans="1:6" s="115" customFormat="1" ht="24" customHeight="1">
      <c r="A15" s="426" t="s">
        <v>136</v>
      </c>
      <c r="B15" s="429" t="s">
        <v>214</v>
      </c>
      <c r="C15" s="427">
        <f>+Sklop2[[#Totals],[Vrednost za okvirno količino (EUR) brez DDV]]</f>
        <v>0</v>
      </c>
      <c r="D15" s="427">
        <f t="shared" ref="D15:D29" si="0">+E15-C15</f>
        <v>0</v>
      </c>
      <c r="E15" s="427">
        <f>+Sklop2[[#Totals],[Vrednost za okvirno količino (EUR) z DDV]]</f>
        <v>0</v>
      </c>
      <c r="F15" s="428">
        <f>+Sklop2[[#Totals],[Shema kakovosti
(nacionalne, evropske)
]]</f>
        <v>0</v>
      </c>
    </row>
    <row r="16" spans="1:6" s="115" customFormat="1" ht="24" customHeight="1">
      <c r="A16" s="426" t="s">
        <v>137</v>
      </c>
      <c r="B16" s="426" t="s">
        <v>215</v>
      </c>
      <c r="C16" s="427">
        <f>+Sklop3[[#Totals],[Vrednost za okvirno količino (EUR) brez DDV]]</f>
        <v>0</v>
      </c>
      <c r="D16" s="427">
        <f t="shared" si="0"/>
        <v>0</v>
      </c>
      <c r="E16" s="427">
        <f>+Sklop3[[#Totals],[Vrednost za okvirno količino (EUR) z DDV]]</f>
        <v>0</v>
      </c>
      <c r="F16" s="428">
        <f>+Sklop3[[#Totals],[Shema kakovosti
(nacionalne, evropske)
]]</f>
        <v>0</v>
      </c>
    </row>
    <row r="17" spans="1:7" s="115" customFormat="1" ht="24" customHeight="1">
      <c r="A17" s="426" t="s">
        <v>138</v>
      </c>
      <c r="B17" s="426" t="s">
        <v>222</v>
      </c>
      <c r="C17" s="427">
        <f>+Sklop4[[#Totals],[Vrednost za okvirno količino (EUR) brez DDV]]</f>
        <v>0</v>
      </c>
      <c r="D17" s="427">
        <f t="shared" si="0"/>
        <v>0</v>
      </c>
      <c r="E17" s="427">
        <f>+Sklop4[[#Totals],[Vrednost za okvirno količino (EUR) z DDV]]</f>
        <v>0</v>
      </c>
      <c r="F17" s="428">
        <f>+Sklop4[[#Totals],[Shema kakovosti
(nacionalne, evropske)
]]</f>
        <v>0</v>
      </c>
    </row>
    <row r="18" spans="1:7" s="115" customFormat="1" ht="24" customHeight="1">
      <c r="A18" s="426" t="s">
        <v>139</v>
      </c>
      <c r="B18" s="426" t="s">
        <v>223</v>
      </c>
      <c r="C18" s="427">
        <f>+Sklop5[[#Totals],[Vrednost za okvirno količino (EUR) brez DDV]]</f>
        <v>0</v>
      </c>
      <c r="D18" s="427">
        <f t="shared" si="0"/>
        <v>0</v>
      </c>
      <c r="E18" s="427">
        <f>+Sklop5[[#Totals],[Vrednost za okvirno količino (EUR) z DDV]]</f>
        <v>0</v>
      </c>
      <c r="F18" s="428">
        <f>+Sklop5[[#Totals],[Shema kakovosti
(nacionalne, evropske)
]]</f>
        <v>0</v>
      </c>
    </row>
    <row r="19" spans="1:7" s="115" customFormat="1" ht="24" customHeight="1">
      <c r="A19" s="426" t="s">
        <v>140</v>
      </c>
      <c r="B19" s="426" t="s">
        <v>176</v>
      </c>
      <c r="C19" s="427">
        <f>+Sklop6[[#Totals],[Vrednost za okvirno količino (EUR) brez DDV]]</f>
        <v>0</v>
      </c>
      <c r="D19" s="427">
        <f t="shared" si="0"/>
        <v>0</v>
      </c>
      <c r="E19" s="427">
        <f>+Sklop6[[#Totals],[Vrednost za okvirno količino (EUR) z DDV]]</f>
        <v>0</v>
      </c>
      <c r="F19" s="428">
        <f>+Sklop6[[#Totals],[Shema kakovosti
(nacionalne, evropske)
]]</f>
        <v>0</v>
      </c>
    </row>
    <row r="20" spans="1:7" s="115" customFormat="1" ht="24" customHeight="1">
      <c r="A20" s="426" t="s">
        <v>141</v>
      </c>
      <c r="B20" s="430" t="s">
        <v>216</v>
      </c>
      <c r="C20" s="427">
        <f>+Sklop7[[#Totals],[Vrednost za okvirno količino (EUR) brez DDV]]</f>
        <v>0</v>
      </c>
      <c r="D20" s="427">
        <f t="shared" si="0"/>
        <v>0</v>
      </c>
      <c r="E20" s="427">
        <f>+Sklop7[[#Totals],[Vrednost za okvirno količino (EUR) z DDV]]</f>
        <v>0</v>
      </c>
      <c r="F20" s="428">
        <f>+Sklop7[[#Totals],[Shema kakovosti
(nacionalne, evropske)
]]</f>
        <v>0</v>
      </c>
    </row>
    <row r="21" spans="1:7" s="115" customFormat="1" ht="24" customHeight="1">
      <c r="A21" s="426" t="s">
        <v>142</v>
      </c>
      <c r="B21" s="430" t="s">
        <v>224</v>
      </c>
      <c r="C21" s="427">
        <f>+Sklop8[[#Totals],[Vrednost za okvirno količino (EUR) brez DDV]]</f>
        <v>0</v>
      </c>
      <c r="D21" s="427">
        <f t="shared" si="0"/>
        <v>0</v>
      </c>
      <c r="E21" s="427">
        <f>+Sklop8[[#Totals],[Vrednost za okvirno količino (EUR) z DDV]]</f>
        <v>0</v>
      </c>
      <c r="F21" s="428">
        <f>+Sklop8[[#Totals],[Shema kakovosti
(nacionalne, evropske)
]]</f>
        <v>0</v>
      </c>
    </row>
    <row r="22" spans="1:7" s="115" customFormat="1" ht="24" customHeight="1">
      <c r="A22" s="426" t="s">
        <v>143</v>
      </c>
      <c r="B22" s="426" t="s">
        <v>365</v>
      </c>
      <c r="C22" s="427">
        <f>+Sklop9[[#Totals],[Vrednost za okvirno količino (EUR) brez DDV]]</f>
        <v>0</v>
      </c>
      <c r="D22" s="427">
        <f t="shared" si="0"/>
        <v>0</v>
      </c>
      <c r="E22" s="427">
        <f>+Sklop9[[#Totals],[Vrednost za okvirno količino (EUR) z DDV]]</f>
        <v>0</v>
      </c>
      <c r="F22" s="428">
        <f>+Sklop9[[#Totals],[Shema kakovosti
(nacionalne, evropske)
]]</f>
        <v>0</v>
      </c>
    </row>
    <row r="23" spans="1:7" s="115" customFormat="1" ht="24" customHeight="1">
      <c r="A23" s="426" t="s">
        <v>144</v>
      </c>
      <c r="B23" s="426" t="s">
        <v>225</v>
      </c>
      <c r="C23" s="427">
        <f>+Sklop10[[#Totals],[Vrednost za okvirno količino (EUR) brez DDV]]</f>
        <v>0</v>
      </c>
      <c r="D23" s="427">
        <f t="shared" si="0"/>
        <v>0</v>
      </c>
      <c r="E23" s="427">
        <f>+Sklop10[[#Totals],[Vrednost za okvirno količino (EUR) z DDV]]</f>
        <v>0</v>
      </c>
      <c r="F23" s="428" t="str">
        <f>+Sklop10[[#Totals],[Shema kakovosti
(nacionalne, evropske)
]]</f>
        <v>0</v>
      </c>
    </row>
    <row r="24" spans="1:7" s="115" customFormat="1" ht="24" customHeight="1">
      <c r="A24" s="426" t="s">
        <v>145</v>
      </c>
      <c r="B24" s="430" t="s">
        <v>694</v>
      </c>
      <c r="C24" s="431">
        <f>+Sklop11[[#Totals],[Vrednost za okvirno količino (EUR) brez DDV]]</f>
        <v>0</v>
      </c>
      <c r="D24" s="431">
        <f t="shared" si="0"/>
        <v>0</v>
      </c>
      <c r="E24" s="431">
        <f>+Sklop11[[#Totals],[Vrednost za okvirno količino (EUR) z DDV]]</f>
        <v>0</v>
      </c>
      <c r="F24" s="432" t="str">
        <f>+Sklop11[[#Totals],[Shema kakovosti
(nacionalne, evropske)
]]</f>
        <v>0</v>
      </c>
    </row>
    <row r="25" spans="1:7" s="115" customFormat="1" ht="24" customHeight="1">
      <c r="A25" s="426" t="s">
        <v>146</v>
      </c>
      <c r="B25" s="426" t="s">
        <v>226</v>
      </c>
      <c r="C25" s="427">
        <f>+Sklop12[[#Totals],[Vrednost za okvirno količino (EUR) brez DDV]]</f>
        <v>0</v>
      </c>
      <c r="D25" s="427">
        <f>+E25-C25</f>
        <v>0</v>
      </c>
      <c r="E25" s="427">
        <f>+Sklop12[[#Totals],[Vrednost za okvirno količino (EUR) z DDV]]</f>
        <v>0</v>
      </c>
      <c r="F25" s="428">
        <f>+Sklop12[[#Totals],[Shema kakovosti
(nacionalne, evropske)
]]</f>
        <v>0</v>
      </c>
    </row>
    <row r="26" spans="1:7" s="115" customFormat="1" ht="24" customHeight="1">
      <c r="A26" s="426" t="s">
        <v>147</v>
      </c>
      <c r="B26" s="426" t="s">
        <v>227</v>
      </c>
      <c r="C26" s="427">
        <f>+Sklop13[[#Totals],[Vrednost za okvirno količino (EUR) brez DDV]]</f>
        <v>0</v>
      </c>
      <c r="D26" s="427">
        <f t="shared" si="0"/>
        <v>0</v>
      </c>
      <c r="E26" s="427">
        <f>+Sklop13[[#Totals],[Vrednost za okvirno količino (EUR) z DDV]]</f>
        <v>0</v>
      </c>
      <c r="F26" s="428">
        <f>+Sklop13[[#Totals],[Shema kakovosti
(nacionalne, evropske)
]]</f>
        <v>0</v>
      </c>
    </row>
    <row r="27" spans="1:7" s="115" customFormat="1" ht="24" customHeight="1">
      <c r="A27" s="433" t="s">
        <v>148</v>
      </c>
      <c r="B27" s="433" t="s">
        <v>543</v>
      </c>
      <c r="C27" s="434">
        <f>+Sklop14[[#Totals],[Vrednost za okvirno količino (EUR) brez DDV]]</f>
        <v>0</v>
      </c>
      <c r="D27" s="434">
        <f t="shared" si="0"/>
        <v>0</v>
      </c>
      <c r="E27" s="434">
        <f>+Sklop14[[#Totals],[Vrednost za okvirno količino (EUR) z DDV]]</f>
        <v>0</v>
      </c>
      <c r="F27" s="435">
        <f>+Sklop14[[#Totals],[Shema kakovosti
(nacionalne, evropske)
]]</f>
        <v>0</v>
      </c>
    </row>
    <row r="28" spans="1:7" s="115" customFormat="1" ht="24" customHeight="1">
      <c r="A28" s="433" t="s">
        <v>149</v>
      </c>
      <c r="B28" s="433" t="s">
        <v>529</v>
      </c>
      <c r="C28" s="434">
        <f>+Sklop15[[#Totals],[Vrednost za okvirno količino (EUR) brez DDV]]</f>
        <v>0</v>
      </c>
      <c r="D28" s="434">
        <f t="shared" si="0"/>
        <v>0</v>
      </c>
      <c r="E28" s="434">
        <f>+Sklop15[[#Totals],[Vrednost za okvirno količino (EUR) z DDV]]</f>
        <v>0</v>
      </c>
      <c r="F28" s="435">
        <f>+Sklop15[[#Totals],[Shema kakovosti
(nacionalne, evropske)
]]</f>
        <v>0</v>
      </c>
    </row>
    <row r="29" spans="1:7" s="115" customFormat="1" ht="24" customHeight="1">
      <c r="A29" s="436" t="s">
        <v>150</v>
      </c>
      <c r="B29" s="437" t="s">
        <v>541</v>
      </c>
      <c r="C29" s="434">
        <f>+Sklop16[[#Totals],[Vrednost za okvirno količino (EUR) brez DDV]]</f>
        <v>0</v>
      </c>
      <c r="D29" s="434">
        <f t="shared" si="0"/>
        <v>0</v>
      </c>
      <c r="E29" s="434">
        <f>+Sklop16[[#Totals],[Vrednost za okvirno količino (EUR) z DDV]]</f>
        <v>0</v>
      </c>
      <c r="F29" s="435">
        <f>+Sklop16[[#Totals],[Shema kakovosti
(nacionalne, evropske)
]]</f>
        <v>0</v>
      </c>
    </row>
    <row r="30" spans="1:7" s="115" customFormat="1" ht="24" customHeight="1">
      <c r="A30" s="436" t="s">
        <v>151</v>
      </c>
      <c r="B30" s="437" t="s">
        <v>542</v>
      </c>
      <c r="C30" s="434">
        <f>+Sklop17[[#Totals],[Vrednost za okvirno količino (EUR) brez DDV]]</f>
        <v>0</v>
      </c>
      <c r="D30" s="434">
        <f t="shared" ref="D30" si="1">+E30-C30</f>
        <v>0</v>
      </c>
      <c r="E30" s="434">
        <f>+Sklop17[[#Totals],[Vrednost za okvirno količino (EUR) z DDV]]</f>
        <v>0</v>
      </c>
      <c r="F30" s="435">
        <f>+Sklop17[[#Totals],[Shema kakovosti
(nacionalne, evropske)
]]</f>
        <v>0</v>
      </c>
    </row>
    <row r="31" spans="1:7" s="56" customFormat="1" ht="23.25" customHeight="1">
      <c r="A31" s="455" t="s">
        <v>121</v>
      </c>
      <c r="B31" s="455"/>
      <c r="C31" s="438">
        <f>SUM(C14:C30)</f>
        <v>0</v>
      </c>
      <c r="D31" s="438">
        <f>SUM(D14:D30)</f>
        <v>0</v>
      </c>
      <c r="E31" s="438">
        <f>SUM(E14:E30)</f>
        <v>0</v>
      </c>
      <c r="F31" s="439">
        <f>SUM(F14:F30)</f>
        <v>0</v>
      </c>
    </row>
    <row r="32" spans="1:7" ht="18.75" customHeight="1">
      <c r="G32" s="371"/>
    </row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6"/>
  <sheetViews>
    <sheetView topLeftCell="A4" zoomScale="98" zoomScaleNormal="98" zoomScaleSheetLayoutView="100" workbookViewId="0">
      <selection activeCell="N49" sqref="N49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pred_rekapitulacija'!A14</f>
        <v>1.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pred_rekapitulacija'!B14</f>
        <v>MESO IN MESNI IZDELKI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238" t="s">
        <v>1</v>
      </c>
      <c r="B16" s="289" t="s">
        <v>377</v>
      </c>
      <c r="C16" s="78" t="s">
        <v>112</v>
      </c>
      <c r="D16" s="78" t="s">
        <v>0</v>
      </c>
      <c r="E16" s="101"/>
      <c r="F16" s="312">
        <v>60</v>
      </c>
      <c r="G16" s="189" t="s">
        <v>0</v>
      </c>
      <c r="H16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16" s="81" t="str">
        <f>IF(Sklop1[[#This Row],[ZAHTEVANA SHEMA KAKOVOSTI]]&lt;&gt;"",Sklop1[[#This Row],[Preračunana masa/volumen/kos na enoto kg]],"")</f>
        <v/>
      </c>
      <c r="J16" s="87"/>
      <c r="K16" s="239"/>
      <c r="L16" s="239"/>
      <c r="M16" s="352" t="s">
        <v>112</v>
      </c>
      <c r="N16" s="156"/>
      <c r="O16" s="352" t="s">
        <v>112</v>
      </c>
      <c r="P16" s="242"/>
      <c r="Q16" s="241">
        <f>+Sklop1[[#This Row],[cena/enota brez DDV v EUR]]*Sklop1[[#This Row],[Stopnja DDV (%)]]</f>
        <v>0</v>
      </c>
      <c r="R16" s="241">
        <f>+Sklop1[[#This Row],[cena/enota brez DDV v EUR]]+Sklop1[[#This Row],[Davek (EUR)]]</f>
        <v>0</v>
      </c>
      <c r="S16" s="241">
        <f>+Sklop1[[#This Row],[cena/enota brez DDV v EUR]]*Sklop1[[#This Row],[Okvirna količina]]</f>
        <v>0</v>
      </c>
      <c r="T16" s="241">
        <f>+Sklop1[[#This Row],[Končna cena/enoto mere (EUR) z DDV]]*Sklop1[[#This Row],[Okvirna količina]]</f>
        <v>0</v>
      </c>
      <c r="U16" s="92"/>
    </row>
    <row r="17" spans="1:21" s="58" customFormat="1" ht="12">
      <c r="A17" s="387" t="s">
        <v>3</v>
      </c>
      <c r="B17" s="289" t="s">
        <v>229</v>
      </c>
      <c r="C17" s="78" t="s">
        <v>112</v>
      </c>
      <c r="D17" s="78" t="s">
        <v>0</v>
      </c>
      <c r="E17" s="101" t="s">
        <v>210</v>
      </c>
      <c r="F17" s="312">
        <v>200</v>
      </c>
      <c r="G17" s="189" t="s">
        <v>0</v>
      </c>
      <c r="H17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17" s="81">
        <f>IF(Sklop1[[#This Row],[ZAHTEVANA SHEMA KAKOVOSTI]]&lt;&gt;"",Sklop1[[#This Row],[Preračunana masa/volumen/kos na enoto kg]],"")</f>
        <v>200</v>
      </c>
      <c r="J17" s="88"/>
      <c r="K17" s="85"/>
      <c r="L17" s="85"/>
      <c r="M17" s="352" t="s">
        <v>112</v>
      </c>
      <c r="N17" s="158"/>
      <c r="O17" s="352" t="s">
        <v>112</v>
      </c>
      <c r="P17" s="91"/>
      <c r="Q17" s="279">
        <f>+Sklop1[[#This Row],[cena/enota brez DDV v EUR]]*Sklop1[[#This Row],[Stopnja DDV (%)]]</f>
        <v>0</v>
      </c>
      <c r="R17" s="279">
        <f>+Sklop1[[#This Row],[cena/enota brez DDV v EUR]]+Sklop1[[#This Row],[Davek (EUR)]]</f>
        <v>0</v>
      </c>
      <c r="S17" s="279">
        <f>+Sklop1[[#This Row],[cena/enota brez DDV v EUR]]*Sklop1[[#This Row],[Okvirna količina]]</f>
        <v>0</v>
      </c>
      <c r="T17" s="279">
        <f>+Sklop1[[#This Row],[Končna cena/enoto mere (EUR) z DDV]]*Sklop1[[#This Row],[Okvirna količina]]</f>
        <v>0</v>
      </c>
      <c r="U17" s="280"/>
    </row>
    <row r="18" spans="1:21" s="58" customFormat="1" ht="12">
      <c r="A18" s="387" t="s">
        <v>4</v>
      </c>
      <c r="B18" s="289" t="s">
        <v>231</v>
      </c>
      <c r="C18" s="78" t="s">
        <v>112</v>
      </c>
      <c r="D18" s="78" t="s">
        <v>0</v>
      </c>
      <c r="E18" s="101" t="s">
        <v>210</v>
      </c>
      <c r="F18" s="312">
        <v>340</v>
      </c>
      <c r="G18" s="189" t="s">
        <v>0</v>
      </c>
      <c r="H18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340</v>
      </c>
      <c r="I18" s="81">
        <f>IF(Sklop1[[#This Row],[ZAHTEVANA SHEMA KAKOVOSTI]]&lt;&gt;"",Sklop1[[#This Row],[Preračunana masa/volumen/kos na enoto kg]],"")</f>
        <v>340</v>
      </c>
      <c r="J18" s="88"/>
      <c r="K18" s="85"/>
      <c r="L18" s="85"/>
      <c r="M18" s="352" t="s">
        <v>112</v>
      </c>
      <c r="N18" s="158"/>
      <c r="O18" s="352" t="s">
        <v>112</v>
      </c>
      <c r="P18" s="91"/>
      <c r="Q18" s="279">
        <f>+Sklop1[[#This Row],[cena/enota brez DDV v EUR]]*Sklop1[[#This Row],[Stopnja DDV (%)]]</f>
        <v>0</v>
      </c>
      <c r="R18" s="279">
        <f>+Sklop1[[#This Row],[cena/enota brez DDV v EUR]]+Sklop1[[#This Row],[Davek (EUR)]]</f>
        <v>0</v>
      </c>
      <c r="S18" s="279">
        <f>+Sklop1[[#This Row],[cena/enota brez DDV v EUR]]*Sklop1[[#This Row],[Okvirna količina]]</f>
        <v>0</v>
      </c>
      <c r="T18" s="279">
        <f>+Sklop1[[#This Row],[Končna cena/enoto mere (EUR) z DDV]]*Sklop1[[#This Row],[Okvirna količina]]</f>
        <v>0</v>
      </c>
      <c r="U18" s="280"/>
    </row>
    <row r="19" spans="1:21" s="58" customFormat="1" ht="12">
      <c r="A19" s="387" t="s">
        <v>5</v>
      </c>
      <c r="B19" s="289" t="s">
        <v>232</v>
      </c>
      <c r="C19" s="78" t="s">
        <v>112</v>
      </c>
      <c r="D19" s="78" t="s">
        <v>0</v>
      </c>
      <c r="E19" s="101" t="s">
        <v>210</v>
      </c>
      <c r="F19" s="312">
        <v>300</v>
      </c>
      <c r="G19" s="189" t="s">
        <v>0</v>
      </c>
      <c r="H19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9" s="81">
        <f>IF(Sklop1[[#This Row],[ZAHTEVANA SHEMA KAKOVOSTI]]&lt;&gt;"",Sklop1[[#This Row],[Preračunana masa/volumen/kos na enoto kg]],"")</f>
        <v>300</v>
      </c>
      <c r="J19" s="88"/>
      <c r="K19" s="85"/>
      <c r="L19" s="85"/>
      <c r="M19" s="352" t="s">
        <v>112</v>
      </c>
      <c r="N19" s="158"/>
      <c r="O19" s="352" t="s">
        <v>112</v>
      </c>
      <c r="P19" s="91"/>
      <c r="Q19" s="279">
        <f>+Sklop1[[#This Row],[cena/enota brez DDV v EUR]]*Sklop1[[#This Row],[Stopnja DDV (%)]]</f>
        <v>0</v>
      </c>
      <c r="R19" s="279">
        <f>+Sklop1[[#This Row],[cena/enota brez DDV v EUR]]+Sklop1[[#This Row],[Davek (EUR)]]</f>
        <v>0</v>
      </c>
      <c r="S19" s="279">
        <f>+Sklop1[[#This Row],[cena/enota brez DDV v EUR]]*Sklop1[[#This Row],[Okvirna količina]]</f>
        <v>0</v>
      </c>
      <c r="T19" s="279">
        <f>+Sklop1[[#This Row],[Končna cena/enoto mere (EUR) z DDV]]*Sklop1[[#This Row],[Okvirna količina]]</f>
        <v>0</v>
      </c>
      <c r="U19" s="280"/>
    </row>
    <row r="20" spans="1:21" s="58" customFormat="1" ht="12">
      <c r="A20" s="387" t="s">
        <v>6</v>
      </c>
      <c r="B20" s="289" t="s">
        <v>233</v>
      </c>
      <c r="C20" s="78" t="s">
        <v>112</v>
      </c>
      <c r="D20" s="78" t="s">
        <v>0</v>
      </c>
      <c r="E20" s="101" t="s">
        <v>210</v>
      </c>
      <c r="F20" s="312">
        <v>250</v>
      </c>
      <c r="G20" s="189" t="s">
        <v>0</v>
      </c>
      <c r="H20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0" s="81">
        <f>IF(Sklop1[[#This Row],[ZAHTEVANA SHEMA KAKOVOSTI]]&lt;&gt;"",Sklop1[[#This Row],[Preračunana masa/volumen/kos na enoto kg]],"")</f>
        <v>250</v>
      </c>
      <c r="J20" s="88"/>
      <c r="K20" s="85"/>
      <c r="L20" s="85"/>
      <c r="M20" s="352" t="s">
        <v>112</v>
      </c>
      <c r="N20" s="158"/>
      <c r="O20" s="352" t="s">
        <v>112</v>
      </c>
      <c r="P20" s="91"/>
      <c r="Q20" s="279">
        <f>+Sklop1[[#This Row],[cena/enota brez DDV v EUR]]*Sklop1[[#This Row],[Stopnja DDV (%)]]</f>
        <v>0</v>
      </c>
      <c r="R20" s="279">
        <f>+Sklop1[[#This Row],[cena/enota brez DDV v EUR]]+Sklop1[[#This Row],[Davek (EUR)]]</f>
        <v>0</v>
      </c>
      <c r="S20" s="279">
        <f>+Sklop1[[#This Row],[cena/enota brez DDV v EUR]]*Sklop1[[#This Row],[Okvirna količina]]</f>
        <v>0</v>
      </c>
      <c r="T20" s="279">
        <f>+Sklop1[[#This Row],[Končna cena/enoto mere (EUR) z DDV]]*Sklop1[[#This Row],[Okvirna količina]]</f>
        <v>0</v>
      </c>
      <c r="U20" s="280"/>
    </row>
    <row r="21" spans="1:21" s="58" customFormat="1" ht="12">
      <c r="A21" s="387" t="s">
        <v>7</v>
      </c>
      <c r="B21" s="289" t="s">
        <v>230</v>
      </c>
      <c r="C21" s="78" t="s">
        <v>112</v>
      </c>
      <c r="D21" s="78" t="s">
        <v>0</v>
      </c>
      <c r="E21" s="101" t="s">
        <v>210</v>
      </c>
      <c r="F21" s="312">
        <v>300</v>
      </c>
      <c r="G21" s="189" t="s">
        <v>0</v>
      </c>
      <c r="H21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1" s="81">
        <f>IF(Sklop1[[#This Row],[ZAHTEVANA SHEMA KAKOVOSTI]]&lt;&gt;"",Sklop1[[#This Row],[Preračunana masa/volumen/kos na enoto kg]],"")</f>
        <v>300</v>
      </c>
      <c r="J21" s="88"/>
      <c r="K21" s="85"/>
      <c r="L21" s="85"/>
      <c r="M21" s="352" t="s">
        <v>112</v>
      </c>
      <c r="N21" s="158"/>
      <c r="O21" s="352" t="s">
        <v>112</v>
      </c>
      <c r="P21" s="91"/>
      <c r="Q21" s="279">
        <f>+Sklop1[[#This Row],[cena/enota brez DDV v EUR]]*Sklop1[[#This Row],[Stopnja DDV (%)]]</f>
        <v>0</v>
      </c>
      <c r="R21" s="279">
        <f>+Sklop1[[#This Row],[cena/enota brez DDV v EUR]]+Sklop1[[#This Row],[Davek (EUR)]]</f>
        <v>0</v>
      </c>
      <c r="S21" s="279">
        <f>+Sklop1[[#This Row],[cena/enota brez DDV v EUR]]*Sklop1[[#This Row],[Okvirna količina]]</f>
        <v>0</v>
      </c>
      <c r="T21" s="279">
        <f>+Sklop1[[#This Row],[Končna cena/enoto mere (EUR) z DDV]]*Sklop1[[#This Row],[Okvirna količina]]</f>
        <v>0</v>
      </c>
      <c r="U21" s="280"/>
    </row>
    <row r="22" spans="1:21" s="58" customFormat="1" ht="12">
      <c r="A22" s="387" t="s">
        <v>8</v>
      </c>
      <c r="B22" s="289" t="s">
        <v>378</v>
      </c>
      <c r="C22" s="78" t="s">
        <v>112</v>
      </c>
      <c r="D22" s="78" t="s">
        <v>0</v>
      </c>
      <c r="E22" s="101"/>
      <c r="F22" s="312">
        <v>250</v>
      </c>
      <c r="G22" s="189" t="s">
        <v>0</v>
      </c>
      <c r="H22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2" s="81" t="str">
        <f>IF(Sklop1[[#This Row],[ZAHTEVANA SHEMA KAKOVOSTI]]&lt;&gt;"",Sklop1[[#This Row],[Preračunana masa/volumen/kos na enoto kg]],"")</f>
        <v/>
      </c>
      <c r="J22" s="88"/>
      <c r="K22" s="85"/>
      <c r="L22" s="85"/>
      <c r="M22" s="352" t="s">
        <v>112</v>
      </c>
      <c r="N22" s="158"/>
      <c r="O22" s="352" t="s">
        <v>112</v>
      </c>
      <c r="P22" s="91"/>
      <c r="Q22" s="279">
        <f>+Sklop1[[#This Row],[cena/enota brez DDV v EUR]]*Sklop1[[#This Row],[Stopnja DDV (%)]]</f>
        <v>0</v>
      </c>
      <c r="R22" s="279">
        <f>+Sklop1[[#This Row],[cena/enota brez DDV v EUR]]+Sklop1[[#This Row],[Davek (EUR)]]</f>
        <v>0</v>
      </c>
      <c r="S22" s="279">
        <f>+Sklop1[[#This Row],[cena/enota brez DDV v EUR]]*Sklop1[[#This Row],[Okvirna količina]]</f>
        <v>0</v>
      </c>
      <c r="T22" s="279">
        <f>+Sklop1[[#This Row],[Končna cena/enoto mere (EUR) z DDV]]*Sklop1[[#This Row],[Okvirna količina]]</f>
        <v>0</v>
      </c>
      <c r="U22" s="280"/>
    </row>
    <row r="23" spans="1:21" s="58" customFormat="1" ht="12">
      <c r="A23" s="387" t="s">
        <v>9</v>
      </c>
      <c r="B23" s="289" t="s">
        <v>379</v>
      </c>
      <c r="C23" s="78" t="s">
        <v>112</v>
      </c>
      <c r="D23" s="78" t="s">
        <v>0</v>
      </c>
      <c r="E23" s="101"/>
      <c r="F23" s="312">
        <v>150</v>
      </c>
      <c r="G23" s="189" t="s">
        <v>0</v>
      </c>
      <c r="H23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3" s="81" t="str">
        <f>IF(Sklop1[[#This Row],[ZAHTEVANA SHEMA KAKOVOSTI]]&lt;&gt;"",Sklop1[[#This Row],[Preračunana masa/volumen/kos na enoto kg]],"")</f>
        <v/>
      </c>
      <c r="J23" s="88"/>
      <c r="K23" s="85"/>
      <c r="L23" s="85"/>
      <c r="M23" s="352" t="s">
        <v>112</v>
      </c>
      <c r="N23" s="158"/>
      <c r="O23" s="352" t="s">
        <v>112</v>
      </c>
      <c r="P23" s="91"/>
      <c r="Q23" s="279">
        <f>+Sklop1[[#This Row],[cena/enota brez DDV v EUR]]*Sklop1[[#This Row],[Stopnja DDV (%)]]</f>
        <v>0</v>
      </c>
      <c r="R23" s="279">
        <f>+Sklop1[[#This Row],[cena/enota brez DDV v EUR]]+Sklop1[[#This Row],[Davek (EUR)]]</f>
        <v>0</v>
      </c>
      <c r="S23" s="279">
        <f>+Sklop1[[#This Row],[cena/enota brez DDV v EUR]]*Sklop1[[#This Row],[Okvirna količina]]</f>
        <v>0</v>
      </c>
      <c r="T23" s="279">
        <f>+Sklop1[[#This Row],[Končna cena/enoto mere (EUR) z DDV]]*Sklop1[[#This Row],[Okvirna količina]]</f>
        <v>0</v>
      </c>
      <c r="U23" s="280"/>
    </row>
    <row r="24" spans="1:21" s="58" customFormat="1" ht="12">
      <c r="A24" s="387" t="s">
        <v>10</v>
      </c>
      <c r="B24" s="289" t="s">
        <v>380</v>
      </c>
      <c r="C24" s="78" t="s">
        <v>112</v>
      </c>
      <c r="D24" s="78" t="s">
        <v>0</v>
      </c>
      <c r="E24" s="101"/>
      <c r="F24" s="312">
        <v>100</v>
      </c>
      <c r="G24" s="189" t="s">
        <v>0</v>
      </c>
      <c r="H24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4" s="81" t="str">
        <f>IF(Sklop1[[#This Row],[ZAHTEVANA SHEMA KAKOVOSTI]]&lt;&gt;"",Sklop1[[#This Row],[Preračunana masa/volumen/kos na enoto kg]],"")</f>
        <v/>
      </c>
      <c r="J24" s="88"/>
      <c r="K24" s="85"/>
      <c r="L24" s="85"/>
      <c r="M24" s="352" t="s">
        <v>112</v>
      </c>
      <c r="N24" s="158"/>
      <c r="O24" s="352" t="s">
        <v>112</v>
      </c>
      <c r="P24" s="91"/>
      <c r="Q24" s="279">
        <f>+Sklop1[[#This Row],[cena/enota brez DDV v EUR]]*Sklop1[[#This Row],[Stopnja DDV (%)]]</f>
        <v>0</v>
      </c>
      <c r="R24" s="279">
        <f>+Sklop1[[#This Row],[cena/enota brez DDV v EUR]]+Sklop1[[#This Row],[Davek (EUR)]]</f>
        <v>0</v>
      </c>
      <c r="S24" s="279">
        <f>+Sklop1[[#This Row],[cena/enota brez DDV v EUR]]*Sklop1[[#This Row],[Okvirna količina]]</f>
        <v>0</v>
      </c>
      <c r="T24" s="279">
        <f>+Sklop1[[#This Row],[Končna cena/enoto mere (EUR) z DDV]]*Sklop1[[#This Row],[Okvirna količina]]</f>
        <v>0</v>
      </c>
      <c r="U24" s="280"/>
    </row>
    <row r="25" spans="1:21" s="58" customFormat="1" ht="12">
      <c r="A25" s="387" t="s">
        <v>11</v>
      </c>
      <c r="B25" s="289" t="s">
        <v>237</v>
      </c>
      <c r="C25" s="78" t="s">
        <v>112</v>
      </c>
      <c r="D25" s="78" t="s">
        <v>0</v>
      </c>
      <c r="E25" s="101"/>
      <c r="F25" s="312">
        <v>250</v>
      </c>
      <c r="G25" s="189" t="s">
        <v>0</v>
      </c>
      <c r="H25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5" s="81" t="str">
        <f>IF(Sklop1[[#This Row],[ZAHTEVANA SHEMA KAKOVOSTI]]&lt;&gt;"",Sklop1[[#This Row],[Preračunana masa/volumen/kos na enoto kg]],"")</f>
        <v/>
      </c>
      <c r="J25" s="88"/>
      <c r="K25" s="85"/>
      <c r="L25" s="85"/>
      <c r="M25" s="352" t="s">
        <v>112</v>
      </c>
      <c r="N25" s="158"/>
      <c r="O25" s="352" t="s">
        <v>112</v>
      </c>
      <c r="P25" s="91"/>
      <c r="Q25" s="279">
        <f>+Sklop1[[#This Row],[cena/enota brez DDV v EUR]]*Sklop1[[#This Row],[Stopnja DDV (%)]]</f>
        <v>0</v>
      </c>
      <c r="R25" s="279">
        <f>+Sklop1[[#This Row],[cena/enota brez DDV v EUR]]+Sklop1[[#This Row],[Davek (EUR)]]</f>
        <v>0</v>
      </c>
      <c r="S25" s="279">
        <f>+Sklop1[[#This Row],[cena/enota brez DDV v EUR]]*Sklop1[[#This Row],[Okvirna količina]]</f>
        <v>0</v>
      </c>
      <c r="T25" s="279">
        <f>+Sklop1[[#This Row],[Končna cena/enoto mere (EUR) z DDV]]*Sklop1[[#This Row],[Okvirna količina]]</f>
        <v>0</v>
      </c>
      <c r="U25" s="280"/>
    </row>
    <row r="26" spans="1:21" s="273" customFormat="1" ht="12">
      <c r="A26" s="387" t="s">
        <v>12</v>
      </c>
      <c r="B26" s="289" t="s">
        <v>236</v>
      </c>
      <c r="C26" s="78" t="s">
        <v>112</v>
      </c>
      <c r="D26" s="78" t="s">
        <v>0</v>
      </c>
      <c r="E26" s="101"/>
      <c r="F26" s="312">
        <v>125</v>
      </c>
      <c r="G26" s="189" t="s">
        <v>0</v>
      </c>
      <c r="H26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6" s="81" t="str">
        <f>IF(Sklop1[[#This Row],[ZAHTEVANA SHEMA KAKOVOSTI]]&lt;&gt;"",Sklop1[[#This Row],[Preračunana masa/volumen/kos na enoto kg]],"")</f>
        <v/>
      </c>
      <c r="J26" s="269"/>
      <c r="K26" s="270"/>
      <c r="L26" s="270"/>
      <c r="M26" s="352" t="s">
        <v>112</v>
      </c>
      <c r="N26" s="271"/>
      <c r="O26" s="352" t="s">
        <v>112</v>
      </c>
      <c r="P26" s="272"/>
      <c r="Q26" s="279">
        <f>+Sklop1[[#This Row],[cena/enota brez DDV v EUR]]*Sklop1[[#This Row],[Stopnja DDV (%)]]</f>
        <v>0</v>
      </c>
      <c r="R26" s="279">
        <f>+Sklop1[[#This Row],[cena/enota brez DDV v EUR]]+Sklop1[[#This Row],[Davek (EUR)]]</f>
        <v>0</v>
      </c>
      <c r="S26" s="279">
        <f>+Sklop1[[#This Row],[cena/enota brez DDV v EUR]]*Sklop1[[#This Row],[Okvirna količina]]</f>
        <v>0</v>
      </c>
      <c r="T26" s="279">
        <f>+Sklop1[[#This Row],[Končna cena/enoto mere (EUR) z DDV]]*Sklop1[[#This Row],[Okvirna količina]]</f>
        <v>0</v>
      </c>
      <c r="U26" s="280"/>
    </row>
    <row r="27" spans="1:21" s="273" customFormat="1" ht="12">
      <c r="A27" s="387" t="s">
        <v>13</v>
      </c>
      <c r="B27" s="289" t="s">
        <v>381</v>
      </c>
      <c r="C27" s="78" t="s">
        <v>112</v>
      </c>
      <c r="D27" s="78" t="s">
        <v>0</v>
      </c>
      <c r="E27" s="101"/>
      <c r="F27" s="312">
        <v>125</v>
      </c>
      <c r="G27" s="189" t="s">
        <v>0</v>
      </c>
      <c r="H27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7" s="81" t="str">
        <f>IF(Sklop1[[#This Row],[ZAHTEVANA SHEMA KAKOVOSTI]]&lt;&gt;"",Sklop1[[#This Row],[Preračunana masa/volumen/kos na enoto kg]],"")</f>
        <v/>
      </c>
      <c r="J27" s="269"/>
      <c r="K27" s="270"/>
      <c r="L27" s="270"/>
      <c r="M27" s="352" t="s">
        <v>112</v>
      </c>
      <c r="N27" s="271"/>
      <c r="O27" s="352" t="s">
        <v>112</v>
      </c>
      <c r="P27" s="272"/>
      <c r="Q27" s="279">
        <f>+Sklop1[[#This Row],[cena/enota brez DDV v EUR]]*Sklop1[[#This Row],[Stopnja DDV (%)]]</f>
        <v>0</v>
      </c>
      <c r="R27" s="279">
        <f>+Sklop1[[#This Row],[cena/enota brez DDV v EUR]]+Sklop1[[#This Row],[Davek (EUR)]]</f>
        <v>0</v>
      </c>
      <c r="S27" s="279">
        <f>+Sklop1[[#This Row],[cena/enota brez DDV v EUR]]*Sklop1[[#This Row],[Okvirna količina]]</f>
        <v>0</v>
      </c>
      <c r="T27" s="279">
        <f>+Sklop1[[#This Row],[Končna cena/enoto mere (EUR) z DDV]]*Sklop1[[#This Row],[Okvirna količina]]</f>
        <v>0</v>
      </c>
      <c r="U27" s="280"/>
    </row>
    <row r="28" spans="1:21" s="58" customFormat="1" ht="12">
      <c r="A28" s="387" t="s">
        <v>14</v>
      </c>
      <c r="B28" s="289" t="s">
        <v>235</v>
      </c>
      <c r="C28" s="78" t="s">
        <v>112</v>
      </c>
      <c r="D28" s="78" t="s">
        <v>0</v>
      </c>
      <c r="E28" s="101" t="s">
        <v>210</v>
      </c>
      <c r="F28" s="312">
        <v>100</v>
      </c>
      <c r="G28" s="189" t="s">
        <v>0</v>
      </c>
      <c r="H28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8" s="81">
        <f>IF(Sklop1[[#This Row],[ZAHTEVANA SHEMA KAKOVOSTI]]&lt;&gt;"",Sklop1[[#This Row],[Preračunana masa/volumen/kos na enoto kg]],"")</f>
        <v>100</v>
      </c>
      <c r="J28" s="88"/>
      <c r="K28" s="85"/>
      <c r="L28" s="85"/>
      <c r="M28" s="352" t="s">
        <v>112</v>
      </c>
      <c r="N28" s="158"/>
      <c r="O28" s="352" t="s">
        <v>112</v>
      </c>
      <c r="P28" s="91"/>
      <c r="Q28" s="279">
        <f>+Sklop1[[#This Row],[cena/enota brez DDV v EUR]]*Sklop1[[#This Row],[Stopnja DDV (%)]]</f>
        <v>0</v>
      </c>
      <c r="R28" s="279">
        <f>+Sklop1[[#This Row],[cena/enota brez DDV v EUR]]+Sklop1[[#This Row],[Davek (EUR)]]</f>
        <v>0</v>
      </c>
      <c r="S28" s="279">
        <f>+Sklop1[[#This Row],[cena/enota brez DDV v EUR]]*Sklop1[[#This Row],[Okvirna količina]]</f>
        <v>0</v>
      </c>
      <c r="T28" s="279">
        <f>+Sklop1[[#This Row],[Končna cena/enoto mere (EUR) z DDV]]*Sklop1[[#This Row],[Okvirna količina]]</f>
        <v>0</v>
      </c>
      <c r="U28" s="280"/>
    </row>
    <row r="29" spans="1:21" s="58" customFormat="1" ht="12">
      <c r="A29" s="387" t="s">
        <v>15</v>
      </c>
      <c r="B29" s="289" t="s">
        <v>234</v>
      </c>
      <c r="C29" s="78" t="s">
        <v>112</v>
      </c>
      <c r="D29" s="78" t="s">
        <v>0</v>
      </c>
      <c r="E29" s="101" t="s">
        <v>210</v>
      </c>
      <c r="F29" s="312">
        <v>200</v>
      </c>
      <c r="G29" s="189" t="s">
        <v>0</v>
      </c>
      <c r="H29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9" s="81">
        <f>IF(Sklop1[[#This Row],[ZAHTEVANA SHEMA KAKOVOSTI]]&lt;&gt;"",Sklop1[[#This Row],[Preračunana masa/volumen/kos na enoto kg]],"")</f>
        <v>200</v>
      </c>
      <c r="J29" s="88"/>
      <c r="K29" s="85"/>
      <c r="L29" s="85"/>
      <c r="M29" s="352" t="s">
        <v>112</v>
      </c>
      <c r="N29" s="158"/>
      <c r="O29" s="352" t="s">
        <v>112</v>
      </c>
      <c r="P29" s="91"/>
      <c r="Q29" s="279">
        <f>+Sklop1[[#This Row],[cena/enota brez DDV v EUR]]*Sklop1[[#This Row],[Stopnja DDV (%)]]</f>
        <v>0</v>
      </c>
      <c r="R29" s="279">
        <f>+Sklop1[[#This Row],[cena/enota brez DDV v EUR]]+Sklop1[[#This Row],[Davek (EUR)]]</f>
        <v>0</v>
      </c>
      <c r="S29" s="279">
        <f>+Sklop1[[#This Row],[cena/enota brez DDV v EUR]]*Sklop1[[#This Row],[Okvirna količina]]</f>
        <v>0</v>
      </c>
      <c r="T29" s="279">
        <f>+Sklop1[[#This Row],[Končna cena/enoto mere (EUR) z DDV]]*Sklop1[[#This Row],[Okvirna količina]]</f>
        <v>0</v>
      </c>
      <c r="U29" s="280"/>
    </row>
    <row r="30" spans="1:21" s="281" customFormat="1" ht="12">
      <c r="A30" s="387" t="s">
        <v>16</v>
      </c>
      <c r="B30" s="289" t="s">
        <v>382</v>
      </c>
      <c r="C30" s="78" t="s">
        <v>112</v>
      </c>
      <c r="D30" s="78" t="s">
        <v>0</v>
      </c>
      <c r="E30" s="101"/>
      <c r="F30" s="312">
        <v>90</v>
      </c>
      <c r="G30" s="189" t="s">
        <v>0</v>
      </c>
      <c r="H30" s="27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0" s="81" t="str">
        <f>IF(Sklop1[[#This Row],[ZAHTEVANA SHEMA KAKOVOSTI]]&lt;&gt;"",Sklop1[[#This Row],[Preračunana masa/volumen/kos na enoto kg]],"")</f>
        <v/>
      </c>
      <c r="J30" s="275"/>
      <c r="K30" s="276"/>
      <c r="L30" s="276"/>
      <c r="M30" s="352" t="s">
        <v>112</v>
      </c>
      <c r="N30" s="277"/>
      <c r="O30" s="352" t="s">
        <v>112</v>
      </c>
      <c r="P30" s="278"/>
      <c r="Q30" s="279">
        <f>+Sklop1[[#This Row],[cena/enota brez DDV v EUR]]*Sklop1[[#This Row],[Stopnja DDV (%)]]</f>
        <v>0</v>
      </c>
      <c r="R30" s="279">
        <f>+Sklop1[[#This Row],[cena/enota brez DDV v EUR]]+Sklop1[[#This Row],[Davek (EUR)]]</f>
        <v>0</v>
      </c>
      <c r="S30" s="279">
        <f>+Sklop1[[#This Row],[cena/enota brez DDV v EUR]]*Sklop1[[#This Row],[Okvirna količina]]</f>
        <v>0</v>
      </c>
      <c r="T30" s="279">
        <f>+Sklop1[[#This Row],[Končna cena/enoto mere (EUR) z DDV]]*Sklop1[[#This Row],[Okvirna količina]]</f>
        <v>0</v>
      </c>
      <c r="U30" s="280"/>
    </row>
    <row r="31" spans="1:21" s="58" customFormat="1" ht="12">
      <c r="A31" s="387" t="s">
        <v>17</v>
      </c>
      <c r="B31" s="289" t="s">
        <v>677</v>
      </c>
      <c r="C31" s="78" t="s">
        <v>112</v>
      </c>
      <c r="D31" s="78" t="s">
        <v>0</v>
      </c>
      <c r="E31" s="101" t="s">
        <v>646</v>
      </c>
      <c r="F31" s="312">
        <v>80</v>
      </c>
      <c r="G31" s="189" t="s">
        <v>0</v>
      </c>
      <c r="H31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1" s="81">
        <f>IF(Sklop1[[#This Row],[ZAHTEVANA SHEMA KAKOVOSTI]]&lt;&gt;"",Sklop1[[#This Row],[Preračunana masa/volumen/kos na enoto kg]],"")</f>
        <v>80</v>
      </c>
      <c r="J31" s="88"/>
      <c r="K31" s="85"/>
      <c r="L31" s="85"/>
      <c r="M31" s="352" t="s">
        <v>112</v>
      </c>
      <c r="N31" s="158"/>
      <c r="O31" s="352" t="s">
        <v>112</v>
      </c>
      <c r="P31" s="91"/>
      <c r="Q31" s="279">
        <f>+Sklop1[[#This Row],[cena/enota brez DDV v EUR]]*Sklop1[[#This Row],[Stopnja DDV (%)]]</f>
        <v>0</v>
      </c>
      <c r="R31" s="279">
        <f>+Sklop1[[#This Row],[cena/enota brez DDV v EUR]]+Sklop1[[#This Row],[Davek (EUR)]]</f>
        <v>0</v>
      </c>
      <c r="S31" s="279">
        <f>+Sklop1[[#This Row],[cena/enota brez DDV v EUR]]*Sklop1[[#This Row],[Okvirna količina]]</f>
        <v>0</v>
      </c>
      <c r="T31" s="279">
        <f>+Sklop1[[#This Row],[Končna cena/enoto mere (EUR) z DDV]]*Sklop1[[#This Row],[Okvirna količina]]</f>
        <v>0</v>
      </c>
      <c r="U31" s="280"/>
    </row>
    <row r="32" spans="1:21" s="58" customFormat="1" ht="12">
      <c r="A32" s="387" t="s">
        <v>18</v>
      </c>
      <c r="B32" s="289" t="s">
        <v>383</v>
      </c>
      <c r="C32" s="78" t="s">
        <v>112</v>
      </c>
      <c r="D32" s="78" t="s">
        <v>0</v>
      </c>
      <c r="E32" s="101"/>
      <c r="F32" s="312">
        <v>40</v>
      </c>
      <c r="G32" s="189" t="s">
        <v>0</v>
      </c>
      <c r="H32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2" s="81" t="str">
        <f>IF(Sklop1[[#This Row],[ZAHTEVANA SHEMA KAKOVOSTI]]&lt;&gt;"",Sklop1[[#This Row],[Preračunana masa/volumen/kos na enoto kg]],"")</f>
        <v/>
      </c>
      <c r="J32" s="88"/>
      <c r="K32" s="85"/>
      <c r="L32" s="85"/>
      <c r="M32" s="352" t="s">
        <v>112</v>
      </c>
      <c r="N32" s="158"/>
      <c r="O32" s="352" t="s">
        <v>112</v>
      </c>
      <c r="P32" s="91"/>
      <c r="Q32" s="279">
        <f>+Sklop1[[#This Row],[cena/enota brez DDV v EUR]]*Sklop1[[#This Row],[Stopnja DDV (%)]]</f>
        <v>0</v>
      </c>
      <c r="R32" s="279">
        <f>+Sklop1[[#This Row],[cena/enota brez DDV v EUR]]+Sklop1[[#This Row],[Davek (EUR)]]</f>
        <v>0</v>
      </c>
      <c r="S32" s="279">
        <f>+Sklop1[[#This Row],[cena/enota brez DDV v EUR]]*Sklop1[[#This Row],[Okvirna količina]]</f>
        <v>0</v>
      </c>
      <c r="T32" s="279">
        <f>+Sklop1[[#This Row],[Končna cena/enoto mere (EUR) z DDV]]*Sklop1[[#This Row],[Okvirna količina]]</f>
        <v>0</v>
      </c>
      <c r="U32" s="280"/>
    </row>
    <row r="33" spans="1:22" s="58" customFormat="1" ht="12">
      <c r="A33" s="387" t="s">
        <v>19</v>
      </c>
      <c r="B33" s="289" t="s">
        <v>384</v>
      </c>
      <c r="C33" s="78" t="s">
        <v>112</v>
      </c>
      <c r="D33" s="78" t="s">
        <v>0</v>
      </c>
      <c r="E33" s="101"/>
      <c r="F33" s="312">
        <v>30</v>
      </c>
      <c r="G33" s="189" t="s">
        <v>0</v>
      </c>
      <c r="H33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3" s="81" t="str">
        <f>IF(Sklop1[[#This Row],[ZAHTEVANA SHEMA KAKOVOSTI]]&lt;&gt;"",Sklop1[[#This Row],[Preračunana masa/volumen/kos na enoto kg]],"")</f>
        <v/>
      </c>
      <c r="J33" s="88"/>
      <c r="K33" s="85"/>
      <c r="L33" s="85"/>
      <c r="M33" s="352" t="s">
        <v>112</v>
      </c>
      <c r="N33" s="158"/>
      <c r="O33" s="352" t="s">
        <v>112</v>
      </c>
      <c r="P33" s="91"/>
      <c r="Q33" s="279">
        <f>+Sklop1[[#This Row],[cena/enota brez DDV v EUR]]*Sklop1[[#This Row],[Stopnja DDV (%)]]</f>
        <v>0</v>
      </c>
      <c r="R33" s="279">
        <f>+Sklop1[[#This Row],[cena/enota brez DDV v EUR]]+Sklop1[[#This Row],[Davek (EUR)]]</f>
        <v>0</v>
      </c>
      <c r="S33" s="279">
        <f>+Sklop1[[#This Row],[cena/enota brez DDV v EUR]]*Sklop1[[#This Row],[Okvirna količina]]</f>
        <v>0</v>
      </c>
      <c r="T33" s="279">
        <f>+Sklop1[[#This Row],[Končna cena/enoto mere (EUR) z DDV]]*Sklop1[[#This Row],[Okvirna količina]]</f>
        <v>0</v>
      </c>
      <c r="U33" s="280"/>
    </row>
    <row r="34" spans="1:22" s="58" customFormat="1" ht="12">
      <c r="A34" s="387" t="s">
        <v>20</v>
      </c>
      <c r="B34" s="289" t="s">
        <v>385</v>
      </c>
      <c r="C34" s="78" t="s">
        <v>112</v>
      </c>
      <c r="D34" s="78" t="s">
        <v>0</v>
      </c>
      <c r="E34" s="101"/>
      <c r="F34" s="312">
        <v>90</v>
      </c>
      <c r="G34" s="189" t="s">
        <v>0</v>
      </c>
      <c r="H34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4" s="81" t="str">
        <f>IF(Sklop1[[#This Row],[ZAHTEVANA SHEMA KAKOVOSTI]]&lt;&gt;"",Sklop1[[#This Row],[Preračunana masa/volumen/kos na enoto kg]],"")</f>
        <v/>
      </c>
      <c r="J34" s="88"/>
      <c r="K34" s="85"/>
      <c r="L34" s="85"/>
      <c r="M34" s="352" t="s">
        <v>112</v>
      </c>
      <c r="N34" s="158"/>
      <c r="O34" s="352" t="s">
        <v>112</v>
      </c>
      <c r="P34" s="91"/>
      <c r="Q34" s="279">
        <f>+Sklop1[[#This Row],[cena/enota brez DDV v EUR]]*Sklop1[[#This Row],[Stopnja DDV (%)]]</f>
        <v>0</v>
      </c>
      <c r="R34" s="279">
        <f>+Sklop1[[#This Row],[cena/enota brez DDV v EUR]]+Sklop1[[#This Row],[Davek (EUR)]]</f>
        <v>0</v>
      </c>
      <c r="S34" s="279">
        <f>+Sklop1[[#This Row],[cena/enota brez DDV v EUR]]*Sklop1[[#This Row],[Okvirna količina]]</f>
        <v>0</v>
      </c>
      <c r="T34" s="279">
        <f>+Sklop1[[#This Row],[Končna cena/enoto mere (EUR) z DDV]]*Sklop1[[#This Row],[Okvirna količina]]</f>
        <v>0</v>
      </c>
      <c r="U34" s="280"/>
    </row>
    <row r="35" spans="1:22" s="58" customFormat="1" ht="12">
      <c r="A35" s="387" t="s">
        <v>21</v>
      </c>
      <c r="B35" s="289" t="s">
        <v>386</v>
      </c>
      <c r="C35" s="78" t="s">
        <v>112</v>
      </c>
      <c r="D35" s="78" t="s">
        <v>0</v>
      </c>
      <c r="E35" s="101"/>
      <c r="F35" s="312">
        <v>80</v>
      </c>
      <c r="G35" s="189" t="s">
        <v>0</v>
      </c>
      <c r="H35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5" s="81" t="str">
        <f>IF(Sklop1[[#This Row],[ZAHTEVANA SHEMA KAKOVOSTI]]&lt;&gt;"",Sklop1[[#This Row],[Preračunana masa/volumen/kos na enoto kg]],"")</f>
        <v/>
      </c>
      <c r="J35" s="88"/>
      <c r="K35" s="85"/>
      <c r="L35" s="85"/>
      <c r="M35" s="352" t="s">
        <v>112</v>
      </c>
      <c r="N35" s="158"/>
      <c r="O35" s="352" t="s">
        <v>112</v>
      </c>
      <c r="P35" s="91"/>
      <c r="Q35" s="279">
        <f>+Sklop1[[#This Row],[cena/enota brez DDV v EUR]]*Sklop1[[#This Row],[Stopnja DDV (%)]]</f>
        <v>0</v>
      </c>
      <c r="R35" s="279">
        <f>+Sklop1[[#This Row],[cena/enota brez DDV v EUR]]+Sklop1[[#This Row],[Davek (EUR)]]</f>
        <v>0</v>
      </c>
      <c r="S35" s="279">
        <f>+Sklop1[[#This Row],[cena/enota brez DDV v EUR]]*Sklop1[[#This Row],[Okvirna količina]]</f>
        <v>0</v>
      </c>
      <c r="T35" s="279">
        <f>+Sklop1[[#This Row],[Končna cena/enoto mere (EUR) z DDV]]*Sklop1[[#This Row],[Okvirna količina]]</f>
        <v>0</v>
      </c>
      <c r="U35" s="280"/>
    </row>
    <row r="36" spans="1:22" s="58" customFormat="1" ht="12">
      <c r="A36" s="387" t="s">
        <v>22</v>
      </c>
      <c r="B36" s="289" t="s">
        <v>243</v>
      </c>
      <c r="C36" s="78" t="s">
        <v>112</v>
      </c>
      <c r="D36" s="78" t="s">
        <v>0</v>
      </c>
      <c r="E36" s="101"/>
      <c r="F36" s="312">
        <v>80</v>
      </c>
      <c r="G36" s="189" t="s">
        <v>0</v>
      </c>
      <c r="H36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6" s="81" t="str">
        <f>IF(Sklop1[[#This Row],[ZAHTEVANA SHEMA KAKOVOSTI]]&lt;&gt;"",Sklop1[[#This Row],[Preračunana masa/volumen/kos na enoto kg]],"")</f>
        <v/>
      </c>
      <c r="J36" s="88"/>
      <c r="K36" s="85"/>
      <c r="L36" s="85"/>
      <c r="M36" s="352" t="s">
        <v>112</v>
      </c>
      <c r="N36" s="158"/>
      <c r="O36" s="352" t="s">
        <v>112</v>
      </c>
      <c r="P36" s="91"/>
      <c r="Q36" s="279">
        <f>+Sklop1[[#This Row],[cena/enota brez DDV v EUR]]*Sklop1[[#This Row],[Stopnja DDV (%)]]</f>
        <v>0</v>
      </c>
      <c r="R36" s="279">
        <f>+Sklop1[[#This Row],[cena/enota brez DDV v EUR]]+Sklop1[[#This Row],[Davek (EUR)]]</f>
        <v>0</v>
      </c>
      <c r="S36" s="279">
        <f>+Sklop1[[#This Row],[cena/enota brez DDV v EUR]]*Sklop1[[#This Row],[Okvirna količina]]</f>
        <v>0</v>
      </c>
      <c r="T36" s="279">
        <f>+Sklop1[[#This Row],[Končna cena/enoto mere (EUR) z DDV]]*Sklop1[[#This Row],[Okvirna količina]]</f>
        <v>0</v>
      </c>
      <c r="U36" s="280"/>
    </row>
    <row r="37" spans="1:22" s="58" customFormat="1" ht="12">
      <c r="A37" s="387" t="s">
        <v>23</v>
      </c>
      <c r="B37" s="289" t="s">
        <v>647</v>
      </c>
      <c r="C37" s="78" t="s">
        <v>112</v>
      </c>
      <c r="D37" s="78" t="s">
        <v>0</v>
      </c>
      <c r="E37" s="101" t="s">
        <v>646</v>
      </c>
      <c r="F37" s="312">
        <v>50</v>
      </c>
      <c r="G37" s="189" t="s">
        <v>0</v>
      </c>
      <c r="H37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7" s="81">
        <f>IF(Sklop1[[#This Row],[ZAHTEVANA SHEMA KAKOVOSTI]]&lt;&gt;"",Sklop1[[#This Row],[Preračunana masa/volumen/kos na enoto kg]],"")</f>
        <v>50</v>
      </c>
      <c r="J37" s="88"/>
      <c r="K37" s="85"/>
      <c r="L37" s="85"/>
      <c r="M37" s="352" t="s">
        <v>112</v>
      </c>
      <c r="N37" s="158"/>
      <c r="O37" s="352" t="s">
        <v>112</v>
      </c>
      <c r="P37" s="91"/>
      <c r="Q37" s="279">
        <f>+Sklop1[[#This Row],[cena/enota brez DDV v EUR]]*Sklop1[[#This Row],[Stopnja DDV (%)]]</f>
        <v>0</v>
      </c>
      <c r="R37" s="279">
        <f>+Sklop1[[#This Row],[cena/enota brez DDV v EUR]]+Sklop1[[#This Row],[Davek (EUR)]]</f>
        <v>0</v>
      </c>
      <c r="S37" s="279">
        <f>+Sklop1[[#This Row],[cena/enota brez DDV v EUR]]*Sklop1[[#This Row],[Okvirna količina]]</f>
        <v>0</v>
      </c>
      <c r="T37" s="279">
        <f>+Sklop1[[#This Row],[Končna cena/enoto mere (EUR) z DDV]]*Sklop1[[#This Row],[Okvirna količina]]</f>
        <v>0</v>
      </c>
      <c r="U37" s="280"/>
    </row>
    <row r="38" spans="1:22" s="58" customFormat="1" ht="12">
      <c r="A38" s="387" t="s">
        <v>24</v>
      </c>
      <c r="B38" s="289" t="s">
        <v>240</v>
      </c>
      <c r="C38" s="78" t="s">
        <v>112</v>
      </c>
      <c r="D38" s="78" t="s">
        <v>0</v>
      </c>
      <c r="E38" s="101"/>
      <c r="F38" s="312">
        <v>150</v>
      </c>
      <c r="G38" s="189" t="s">
        <v>0</v>
      </c>
      <c r="H38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8" s="81" t="str">
        <f>IF(Sklop1[[#This Row],[ZAHTEVANA SHEMA KAKOVOSTI]]&lt;&gt;"",Sklop1[[#This Row],[Preračunana masa/volumen/kos na enoto kg]],"")</f>
        <v/>
      </c>
      <c r="J38" s="88"/>
      <c r="K38" s="85"/>
      <c r="L38" s="85"/>
      <c r="M38" s="352" t="s">
        <v>112</v>
      </c>
      <c r="N38" s="158"/>
      <c r="O38" s="352" t="s">
        <v>112</v>
      </c>
      <c r="P38" s="91"/>
      <c r="Q38" s="279">
        <f>+Sklop1[[#This Row],[cena/enota brez DDV v EUR]]*Sklop1[[#This Row],[Stopnja DDV (%)]]</f>
        <v>0</v>
      </c>
      <c r="R38" s="279">
        <f>+Sklop1[[#This Row],[cena/enota brez DDV v EUR]]+Sklop1[[#This Row],[Davek (EUR)]]</f>
        <v>0</v>
      </c>
      <c r="S38" s="279">
        <f>+Sklop1[[#This Row],[cena/enota brez DDV v EUR]]*Sklop1[[#This Row],[Okvirna količina]]</f>
        <v>0</v>
      </c>
      <c r="T38" s="279">
        <f>+Sklop1[[#This Row],[Končna cena/enoto mere (EUR) z DDV]]*Sklop1[[#This Row],[Okvirna količina]]</f>
        <v>0</v>
      </c>
      <c r="U38" s="280"/>
    </row>
    <row r="39" spans="1:22" s="58" customFormat="1" ht="12">
      <c r="A39" s="387" t="s">
        <v>25</v>
      </c>
      <c r="B39" s="289" t="s">
        <v>239</v>
      </c>
      <c r="C39" s="78" t="s">
        <v>112</v>
      </c>
      <c r="D39" s="78" t="s">
        <v>0</v>
      </c>
      <c r="E39" s="101"/>
      <c r="F39" s="312">
        <v>150</v>
      </c>
      <c r="G39" s="189" t="s">
        <v>0</v>
      </c>
      <c r="H39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9" s="81" t="str">
        <f>IF(Sklop1[[#This Row],[ZAHTEVANA SHEMA KAKOVOSTI]]&lt;&gt;"",Sklop1[[#This Row],[Preračunana masa/volumen/kos na enoto kg]],"")</f>
        <v/>
      </c>
      <c r="J39" s="88"/>
      <c r="K39" s="85"/>
      <c r="L39" s="85"/>
      <c r="M39" s="352" t="s">
        <v>112</v>
      </c>
      <c r="N39" s="158"/>
      <c r="O39" s="352" t="s">
        <v>112</v>
      </c>
      <c r="P39" s="91"/>
      <c r="Q39" s="279">
        <f>+Sklop1[[#This Row],[cena/enota brez DDV v EUR]]*Sklop1[[#This Row],[Stopnja DDV (%)]]</f>
        <v>0</v>
      </c>
      <c r="R39" s="279">
        <f>+Sklop1[[#This Row],[cena/enota brez DDV v EUR]]+Sklop1[[#This Row],[Davek (EUR)]]</f>
        <v>0</v>
      </c>
      <c r="S39" s="279">
        <f>+Sklop1[[#This Row],[cena/enota brez DDV v EUR]]*Sklop1[[#This Row],[Okvirna količina]]</f>
        <v>0</v>
      </c>
      <c r="T39" s="279">
        <f>+Sklop1[[#This Row],[Končna cena/enoto mere (EUR) z DDV]]*Sklop1[[#This Row],[Okvirna količina]]</f>
        <v>0</v>
      </c>
      <c r="U39" s="280"/>
    </row>
    <row r="40" spans="1:22" s="58" customFormat="1" ht="12">
      <c r="A40" s="387" t="s">
        <v>26</v>
      </c>
      <c r="B40" s="289" t="s">
        <v>241</v>
      </c>
      <c r="C40" s="78" t="s">
        <v>112</v>
      </c>
      <c r="D40" s="78" t="s">
        <v>0</v>
      </c>
      <c r="E40" s="101"/>
      <c r="F40" s="312">
        <v>150</v>
      </c>
      <c r="G40" s="189" t="s">
        <v>0</v>
      </c>
      <c r="H40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0" s="81" t="str">
        <f>IF(Sklop1[[#This Row],[ZAHTEVANA SHEMA KAKOVOSTI]]&lt;&gt;"",Sklop1[[#This Row],[Preračunana masa/volumen/kos na enoto kg]],"")</f>
        <v/>
      </c>
      <c r="J40" s="88"/>
      <c r="K40" s="85"/>
      <c r="L40" s="85"/>
      <c r="M40" s="352" t="s">
        <v>112</v>
      </c>
      <c r="N40" s="158"/>
      <c r="O40" s="352" t="s">
        <v>112</v>
      </c>
      <c r="P40" s="91"/>
      <c r="Q40" s="279">
        <f>+Sklop1[[#This Row],[cena/enota brez DDV v EUR]]*Sklop1[[#This Row],[Stopnja DDV (%)]]</f>
        <v>0</v>
      </c>
      <c r="R40" s="279">
        <f>+Sklop1[[#This Row],[cena/enota brez DDV v EUR]]+Sklop1[[#This Row],[Davek (EUR)]]</f>
        <v>0</v>
      </c>
      <c r="S40" s="279">
        <f>+Sklop1[[#This Row],[cena/enota brez DDV v EUR]]*Sklop1[[#This Row],[Okvirna količina]]</f>
        <v>0</v>
      </c>
      <c r="T40" s="279">
        <f>+Sklop1[[#This Row],[Končna cena/enoto mere (EUR) z DDV]]*Sklop1[[#This Row],[Okvirna količina]]</f>
        <v>0</v>
      </c>
      <c r="U40" s="280"/>
    </row>
    <row r="41" spans="1:22" s="58" customFormat="1" ht="12">
      <c r="A41" s="387" t="s">
        <v>27</v>
      </c>
      <c r="B41" s="289" t="s">
        <v>242</v>
      </c>
      <c r="C41" s="78" t="s">
        <v>112</v>
      </c>
      <c r="D41" s="78" t="s">
        <v>0</v>
      </c>
      <c r="E41" s="101"/>
      <c r="F41" s="312">
        <v>15</v>
      </c>
      <c r="G41" s="189" t="s">
        <v>0</v>
      </c>
      <c r="H41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1" s="81" t="str">
        <f>IF(Sklop1[[#This Row],[ZAHTEVANA SHEMA KAKOVOSTI]]&lt;&gt;"",Sklop1[[#This Row],[Preračunana masa/volumen/kos na enoto kg]],"")</f>
        <v/>
      </c>
      <c r="J41" s="88"/>
      <c r="K41" s="85"/>
      <c r="L41" s="85"/>
      <c r="M41" s="352" t="s">
        <v>112</v>
      </c>
      <c r="N41" s="158"/>
      <c r="O41" s="352" t="s">
        <v>112</v>
      </c>
      <c r="P41" s="91"/>
      <c r="Q41" s="279">
        <f>+Sklop1[[#This Row],[cena/enota brez DDV v EUR]]*Sklop1[[#This Row],[Stopnja DDV (%)]]</f>
        <v>0</v>
      </c>
      <c r="R41" s="279">
        <f>+Sklop1[[#This Row],[cena/enota brez DDV v EUR]]+Sklop1[[#This Row],[Davek (EUR)]]</f>
        <v>0</v>
      </c>
      <c r="S41" s="279">
        <f>+Sklop1[[#This Row],[cena/enota brez DDV v EUR]]*Sklop1[[#This Row],[Okvirna količina]]</f>
        <v>0</v>
      </c>
      <c r="T41" s="279">
        <f>+Sklop1[[#This Row],[Končna cena/enoto mere (EUR) z DDV]]*Sklop1[[#This Row],[Okvirna količina]]</f>
        <v>0</v>
      </c>
      <c r="U41" s="280"/>
    </row>
    <row r="42" spans="1:22" s="58" customFormat="1" ht="12">
      <c r="A42" s="387" t="s">
        <v>28</v>
      </c>
      <c r="B42" s="289" t="s">
        <v>238</v>
      </c>
      <c r="C42" s="78" t="s">
        <v>112</v>
      </c>
      <c r="D42" s="78" t="s">
        <v>0</v>
      </c>
      <c r="E42" s="101"/>
      <c r="F42" s="312">
        <v>30</v>
      </c>
      <c r="G42" s="189" t="s">
        <v>0</v>
      </c>
      <c r="H42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2" s="81" t="str">
        <f>IF(Sklop1[[#This Row],[ZAHTEVANA SHEMA KAKOVOSTI]]&lt;&gt;"",Sklop1[[#This Row],[Preračunana masa/volumen/kos na enoto kg]],"")</f>
        <v/>
      </c>
      <c r="J42" s="88"/>
      <c r="K42" s="85"/>
      <c r="L42" s="85"/>
      <c r="M42" s="352" t="s">
        <v>112</v>
      </c>
      <c r="N42" s="158"/>
      <c r="O42" s="352" t="s">
        <v>112</v>
      </c>
      <c r="P42" s="91"/>
      <c r="Q42" s="279">
        <f>+Sklop1[[#This Row],[cena/enota brez DDV v EUR]]*Sklop1[[#This Row],[Stopnja DDV (%)]]</f>
        <v>0</v>
      </c>
      <c r="R42" s="279">
        <f>+Sklop1[[#This Row],[cena/enota brez DDV v EUR]]+Sklop1[[#This Row],[Davek (EUR)]]</f>
        <v>0</v>
      </c>
      <c r="S42" s="279">
        <f>+Sklop1[[#This Row],[cena/enota brez DDV v EUR]]*Sklop1[[#This Row],[Okvirna količina]]</f>
        <v>0</v>
      </c>
      <c r="T42" s="279">
        <f>+Sklop1[[#This Row],[Končna cena/enoto mere (EUR) z DDV]]*Sklop1[[#This Row],[Okvirna količina]]</f>
        <v>0</v>
      </c>
      <c r="U42" s="280"/>
    </row>
    <row r="43" spans="1:22" ht="27" customHeight="1">
      <c r="A43" s="388" t="s">
        <v>134</v>
      </c>
      <c r="B43" s="390"/>
      <c r="C43" s="391"/>
      <c r="D43" s="391"/>
      <c r="E43" s="392"/>
      <c r="F43" s="393"/>
      <c r="G43" s="394"/>
      <c r="H43" s="395">
        <f>SUBTOTAL(109,Sklop1[Preračunana masa/volumen/kos na enoto kg])</f>
        <v>3785</v>
      </c>
      <c r="I43" s="395">
        <f>SUBTOTAL(109,Sklop1[Živila iz shem kakovosti (kg)])</f>
        <v>1820</v>
      </c>
      <c r="J43" s="393"/>
      <c r="K43" s="399"/>
      <c r="L43" s="399"/>
      <c r="M43" s="400"/>
      <c r="N43" s="396"/>
      <c r="O43" s="396"/>
      <c r="P43" s="396"/>
      <c r="Q43" s="397"/>
      <c r="R43" s="398"/>
      <c r="S43" s="397">
        <f>SUBTOTAL(109,Sklop1[Vrednost za okvirno količino (EUR) brez DDV])</f>
        <v>0</v>
      </c>
      <c r="T43" s="397">
        <f>SUBTOTAL(109,Sklop1[Vrednost za okvirno količino (EUR) z DDV])</f>
        <v>0</v>
      </c>
      <c r="U43" s="389">
        <f>SUBTOTAL(103,Sklop1[Shema kakovosti
(nacionalne, evropske)
])</f>
        <v>0</v>
      </c>
    </row>
    <row r="44" spans="1:22" ht="15">
      <c r="A44" s="7"/>
      <c r="B44" s="5"/>
      <c r="C44" s="27"/>
      <c r="D44" s="27"/>
      <c r="E44" s="26"/>
      <c r="F44" s="8"/>
      <c r="H44" s="9"/>
      <c r="I44" s="9"/>
      <c r="J44" s="9"/>
      <c r="K44" s="9"/>
      <c r="L44" s="56"/>
      <c r="M44" s="56"/>
      <c r="N44" s="9"/>
      <c r="O44" s="9"/>
      <c r="P44" s="9"/>
      <c r="Q44" s="9"/>
      <c r="R44" s="9"/>
      <c r="S44" s="4"/>
      <c r="T44" s="4"/>
      <c r="U44" s="8"/>
    </row>
    <row r="45" spans="1:22">
      <c r="A45" s="49" t="s">
        <v>130</v>
      </c>
      <c r="B45" s="17"/>
      <c r="C45" s="29"/>
      <c r="D45" s="29"/>
      <c r="E45" s="102"/>
      <c r="Q45" s="49"/>
      <c r="R45" s="49"/>
      <c r="S45" s="49"/>
      <c r="T45" s="49"/>
    </row>
    <row r="46" spans="1:22">
      <c r="A46" s="12" t="s">
        <v>132</v>
      </c>
      <c r="B46" s="17"/>
      <c r="C46" s="29"/>
      <c r="D46" s="29"/>
      <c r="E46" s="102"/>
    </row>
    <row r="47" spans="1:22">
      <c r="A47" s="96" t="s">
        <v>178</v>
      </c>
      <c r="F47" s="71"/>
      <c r="G47" s="71"/>
      <c r="H47" s="30"/>
      <c r="I47" s="30"/>
      <c r="J47" s="30"/>
      <c r="K47" s="30"/>
      <c r="L47" s="57"/>
      <c r="M47" s="57"/>
      <c r="N47" s="30"/>
      <c r="O47" s="30"/>
      <c r="P47" s="30"/>
      <c r="Q47" s="30"/>
      <c r="R47" s="30"/>
    </row>
    <row r="48" spans="1:22">
      <c r="A48" s="112" t="s">
        <v>171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09"/>
    </row>
    <row r="49" spans="1:21">
      <c r="F49" s="71"/>
      <c r="G49" s="71"/>
      <c r="H49" s="30"/>
      <c r="I49" s="30"/>
      <c r="J49" s="30"/>
      <c r="K49" s="30"/>
      <c r="L49" s="57"/>
      <c r="M49" s="57"/>
      <c r="N49" s="30"/>
      <c r="O49" s="30"/>
      <c r="P49" s="30"/>
      <c r="Q49" s="30"/>
      <c r="R49" s="30"/>
    </row>
    <row r="50" spans="1:21">
      <c r="A50" s="458"/>
      <c r="B50" s="458"/>
      <c r="C50" s="458"/>
      <c r="D50" s="458"/>
      <c r="E50" s="458"/>
      <c r="F50" s="458"/>
      <c r="G50" s="458"/>
      <c r="H50" s="458"/>
      <c r="I50" s="458"/>
      <c r="J50" s="458"/>
      <c r="K50" s="458"/>
      <c r="L50" s="458"/>
      <c r="N50" s="30"/>
      <c r="O50" s="30"/>
      <c r="P50" s="30"/>
      <c r="Q50" s="30"/>
      <c r="R50" s="30"/>
    </row>
    <row r="51" spans="1:21" s="200" customFormat="1">
      <c r="A51" s="204"/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N51" s="201"/>
      <c r="O51" s="201"/>
      <c r="P51" s="201"/>
      <c r="Q51" s="201"/>
      <c r="R51" s="201"/>
      <c r="U51" s="202"/>
    </row>
    <row r="52" spans="1:21">
      <c r="A52" s="96" t="s">
        <v>65</v>
      </c>
      <c r="F52" s="71"/>
      <c r="G52" s="71" t="s">
        <v>66</v>
      </c>
      <c r="H52" s="30"/>
      <c r="I52" s="30"/>
      <c r="J52" s="30"/>
      <c r="K52" s="30"/>
      <c r="L52" s="57"/>
      <c r="M52" s="57"/>
      <c r="N52" s="97"/>
      <c r="O52" s="30"/>
      <c r="P52" s="30"/>
      <c r="Q52" s="30" t="s">
        <v>67</v>
      </c>
      <c r="R52" s="30"/>
    </row>
    <row r="53" spans="1:21" ht="15">
      <c r="A53" s="7"/>
      <c r="B53" s="5"/>
      <c r="C53" s="27"/>
      <c r="D53" s="27"/>
      <c r="E53" s="26"/>
      <c r="F53" s="8"/>
      <c r="H53" s="9"/>
      <c r="I53" s="9"/>
      <c r="J53" s="9"/>
      <c r="K53" s="9"/>
      <c r="L53" s="56"/>
      <c r="M53" s="56"/>
      <c r="N53" s="9"/>
      <c r="O53" s="9"/>
      <c r="P53" s="9"/>
      <c r="Q53" s="9"/>
      <c r="R53" s="9"/>
      <c r="S53" s="4"/>
      <c r="T53" s="4"/>
      <c r="U53" s="8"/>
    </row>
    <row r="54" spans="1:21">
      <c r="B54" s="17"/>
      <c r="C54" s="29"/>
      <c r="D54" s="29"/>
      <c r="E54" s="102"/>
    </row>
    <row r="55" spans="1:21">
      <c r="B55" s="17"/>
      <c r="C55" s="29"/>
      <c r="D55" s="29"/>
      <c r="E55" s="102"/>
    </row>
    <row r="56" spans="1:21">
      <c r="B56" s="17"/>
      <c r="C56" s="29"/>
      <c r="D56" s="29"/>
      <c r="E56" s="102"/>
    </row>
    <row r="57" spans="1:21">
      <c r="B57" s="17"/>
      <c r="C57" s="29"/>
      <c r="D57" s="29"/>
      <c r="E57" s="102"/>
    </row>
    <row r="58" spans="1:21">
      <c r="B58" s="17"/>
      <c r="C58" s="29"/>
      <c r="D58" s="29"/>
      <c r="E58" s="102"/>
    </row>
    <row r="59" spans="1:21">
      <c r="B59" s="17"/>
      <c r="C59" s="29"/>
      <c r="D59" s="29"/>
      <c r="E59" s="102"/>
    </row>
    <row r="60" spans="1:21">
      <c r="B60" s="17"/>
      <c r="C60" s="29"/>
      <c r="D60" s="29"/>
      <c r="E60" s="102"/>
    </row>
    <row r="61" spans="1:21">
      <c r="B61" s="17"/>
      <c r="C61" s="29"/>
      <c r="D61" s="29"/>
      <c r="E61" s="102"/>
    </row>
    <row r="62" spans="1:21">
      <c r="B62" s="17"/>
      <c r="C62" s="29"/>
      <c r="D62" s="29"/>
      <c r="E62" s="102"/>
    </row>
    <row r="63" spans="1:21">
      <c r="B63" s="17"/>
      <c r="C63" s="29"/>
      <c r="D63" s="29"/>
      <c r="E63" s="102"/>
    </row>
    <row r="64" spans="1:21">
      <c r="B64" s="17"/>
      <c r="C64" s="29"/>
      <c r="D64" s="29"/>
      <c r="E64" s="102"/>
    </row>
    <row r="65" spans="1:22">
      <c r="B65" s="17"/>
      <c r="C65" s="29"/>
      <c r="D65" s="29"/>
      <c r="E65" s="102"/>
    </row>
    <row r="66" spans="1:22">
      <c r="B66" s="17"/>
      <c r="C66" s="29"/>
      <c r="D66" s="29"/>
      <c r="E66" s="102"/>
    </row>
    <row r="67" spans="1:22">
      <c r="B67" s="17"/>
      <c r="C67" s="29"/>
      <c r="D67" s="29"/>
      <c r="E67" s="10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2"/>
      <c r="F271" s="103"/>
      <c r="G271" s="103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2"/>
      <c r="F272" s="103"/>
      <c r="G272" s="103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2"/>
      <c r="F273" s="103"/>
      <c r="G273" s="103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2"/>
      <c r="F274" s="103"/>
      <c r="G274" s="103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2"/>
      <c r="F275" s="103"/>
      <c r="G275" s="103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2"/>
      <c r="F276" s="103"/>
      <c r="G276" s="103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</sheetData>
  <sheetProtection insertRows="0" deleteRows="0"/>
  <protectedRanges>
    <protectedRange sqref="J1:P15 U1:U1048576 J43:P1048576 J16:L42 N16:N42 P16:P42" name="Obseg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2 B19 B30 B36 B22:B23 B25:B28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0"/>
  <sheetViews>
    <sheetView topLeftCell="A4" zoomScale="98" zoomScaleNormal="98" zoomScaleSheetLayoutView="100" workbookViewId="0">
      <selection activeCell="K37" sqref="K37"/>
    </sheetView>
  </sheetViews>
  <sheetFormatPr defaultColWidth="8.85546875" defaultRowHeight="12.75"/>
  <cols>
    <col min="1" max="1" width="3.5703125" style="12" customWidth="1"/>
    <col min="2" max="2" width="37.1406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s="4" customFormat="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  <c r="K6" s="106"/>
      <c r="U6" s="8"/>
    </row>
    <row r="7" spans="1:21" s="4" customFormat="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  <c r="K7" s="106"/>
      <c r="U7" s="8"/>
    </row>
    <row r="8" spans="1:21" s="4" customFormat="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  <c r="K8" s="106"/>
      <c r="U8" s="8"/>
    </row>
    <row r="9" spans="1:21" s="4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pred_rekapitulacija'!A15</f>
        <v>2.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pred_rekapitulacija'!B15</f>
        <v>PERUTNINA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80" t="s">
        <v>1</v>
      </c>
      <c r="B16" s="293" t="s">
        <v>244</v>
      </c>
      <c r="C16" s="78" t="s">
        <v>112</v>
      </c>
      <c r="D16" s="78" t="s">
        <v>0</v>
      </c>
      <c r="E16" s="101" t="s">
        <v>648</v>
      </c>
      <c r="F16" s="81">
        <v>300</v>
      </c>
      <c r="G16" s="105" t="s">
        <v>0</v>
      </c>
      <c r="H16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6" s="81">
        <f>IF(Sklop2[[#This Row],[ZAHTEVANA SHEMA KAKOVOSTI]]&lt;&gt;"",Sklop2[[#This Row],[Preračunana masa/volumen/kos na enoto kg]],"")</f>
        <v>300</v>
      </c>
      <c r="J16" s="87"/>
      <c r="K16" s="82"/>
      <c r="L16" s="82"/>
      <c r="M16" s="203" t="s">
        <v>112</v>
      </c>
      <c r="N16" s="156"/>
      <c r="O16" s="203" t="s">
        <v>112</v>
      </c>
      <c r="P16" s="157"/>
      <c r="Q16" s="84">
        <f>+Sklop2[[#This Row],[cena/enota brez DDV v EUR]]*Sklop2[[#This Row],[Stopnja DDV (%)]]</f>
        <v>0</v>
      </c>
      <c r="R16" s="84">
        <f>+Sklop2[[#This Row],[cena/enota brez DDV v EUR]]+Sklop2[[#This Row],[Davek (EUR)]]</f>
        <v>0</v>
      </c>
      <c r="S16" s="84">
        <f>+Sklop2[[#This Row],[cena/enota brez DDV v EUR]]*Sklop2[[#This Row],[Okvirna količina]]</f>
        <v>0</v>
      </c>
      <c r="T16" s="84">
        <f>+Sklop2[[#This Row],[Končna cena/enoto mere (EUR) z DDV]]*Sklop2[[#This Row],[Okvirna količina]]</f>
        <v>0</v>
      </c>
      <c r="U16" s="353"/>
    </row>
    <row r="17" spans="1:21" s="58" customFormat="1" ht="12">
      <c r="A17" s="80" t="s">
        <v>3</v>
      </c>
      <c r="B17" s="293" t="s">
        <v>245</v>
      </c>
      <c r="C17" s="78" t="s">
        <v>112</v>
      </c>
      <c r="D17" s="78" t="s">
        <v>0</v>
      </c>
      <c r="E17" s="101" t="s">
        <v>648</v>
      </c>
      <c r="F17" s="120">
        <v>600</v>
      </c>
      <c r="G17" s="153" t="s">
        <v>0</v>
      </c>
      <c r="H17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17" s="81">
        <f>IF(Sklop2[[#This Row],[ZAHTEVANA SHEMA KAKOVOSTI]]&lt;&gt;"",Sklop2[[#This Row],[Preračunana masa/volumen/kos na enoto kg]],"")</f>
        <v>600</v>
      </c>
      <c r="J17" s="88"/>
      <c r="K17" s="85"/>
      <c r="L17" s="85"/>
      <c r="M17" s="203" t="s">
        <v>112</v>
      </c>
      <c r="N17" s="158"/>
      <c r="O17" s="203" t="s">
        <v>112</v>
      </c>
      <c r="P17" s="159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353"/>
    </row>
    <row r="18" spans="1:21" s="58" customFormat="1" ht="12">
      <c r="A18" s="80" t="s">
        <v>4</v>
      </c>
      <c r="B18" s="293" t="s">
        <v>252</v>
      </c>
      <c r="C18" s="78" t="s">
        <v>112</v>
      </c>
      <c r="D18" s="78" t="s">
        <v>0</v>
      </c>
      <c r="E18" s="101" t="s">
        <v>648</v>
      </c>
      <c r="F18" s="120">
        <v>100</v>
      </c>
      <c r="G18" s="153" t="s">
        <v>0</v>
      </c>
      <c r="H18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8" s="81">
        <f>IF(Sklop2[[#This Row],[ZAHTEVANA SHEMA KAKOVOSTI]]&lt;&gt;"",Sklop2[[#This Row],[Preračunana masa/volumen/kos na enoto kg]],"")</f>
        <v>100</v>
      </c>
      <c r="J18" s="88"/>
      <c r="K18" s="85"/>
      <c r="L18" s="85"/>
      <c r="M18" s="203" t="s">
        <v>112</v>
      </c>
      <c r="N18" s="158"/>
      <c r="O18" s="203" t="s">
        <v>112</v>
      </c>
      <c r="P18" s="159"/>
      <c r="Q18" s="86">
        <f>+Sklop2[[#This Row],[cena/enota brez DDV v EUR]]*Sklop2[[#This Row],[Stopnja DDV (%)]]</f>
        <v>0</v>
      </c>
      <c r="R18" s="86">
        <f>+Sklop2[[#This Row],[cena/enota brez DDV v EUR]]+Sklop2[[#This Row],[Davek (EUR)]]</f>
        <v>0</v>
      </c>
      <c r="S18" s="86">
        <f>+Sklop2[[#This Row],[cena/enota brez DDV v EUR]]*Sklop2[[#This Row],[Okvirna količina]]</f>
        <v>0</v>
      </c>
      <c r="T18" s="86">
        <f>+Sklop2[[#This Row],[Končna cena/enoto mere (EUR) z DDV]]*Sklop2[[#This Row],[Okvirna količina]]</f>
        <v>0</v>
      </c>
      <c r="U18" s="353"/>
    </row>
    <row r="19" spans="1:21" s="58" customFormat="1" ht="12">
      <c r="A19" s="80" t="s">
        <v>5</v>
      </c>
      <c r="B19" s="293" t="s">
        <v>246</v>
      </c>
      <c r="C19" s="78" t="s">
        <v>112</v>
      </c>
      <c r="D19" s="78" t="s">
        <v>0</v>
      </c>
      <c r="E19" s="101" t="s">
        <v>648</v>
      </c>
      <c r="F19" s="120">
        <v>350</v>
      </c>
      <c r="G19" s="153" t="s">
        <v>0</v>
      </c>
      <c r="H19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19" s="81">
        <f>IF(Sklop2[[#This Row],[ZAHTEVANA SHEMA KAKOVOSTI]]&lt;&gt;"",Sklop2[[#This Row],[Preračunana masa/volumen/kos na enoto kg]],"")</f>
        <v>350</v>
      </c>
      <c r="J19" s="88"/>
      <c r="K19" s="85"/>
      <c r="L19" s="85"/>
      <c r="M19" s="203" t="s">
        <v>112</v>
      </c>
      <c r="N19" s="158"/>
      <c r="O19" s="203" t="s">
        <v>112</v>
      </c>
      <c r="P19" s="159"/>
      <c r="Q19" s="86">
        <f>+Sklop2[[#This Row],[cena/enota brez DDV v EUR]]*Sklop2[[#This Row],[Stopnja DDV (%)]]</f>
        <v>0</v>
      </c>
      <c r="R19" s="86">
        <f>+Sklop2[[#This Row],[cena/enota brez DDV v EUR]]+Sklop2[[#This Row],[Davek (EUR)]]</f>
        <v>0</v>
      </c>
      <c r="S19" s="86">
        <f>+Sklop2[[#This Row],[cena/enota brez DDV v EUR]]*Sklop2[[#This Row],[Okvirna količina]]</f>
        <v>0</v>
      </c>
      <c r="T19" s="86">
        <f>+Sklop2[[#This Row],[Končna cena/enoto mere (EUR) z DDV]]*Sklop2[[#This Row],[Okvirna količina]]</f>
        <v>0</v>
      </c>
      <c r="U19" s="353"/>
    </row>
    <row r="20" spans="1:21" s="58" customFormat="1" ht="12">
      <c r="A20" s="80" t="s">
        <v>6</v>
      </c>
      <c r="B20" s="293" t="s">
        <v>247</v>
      </c>
      <c r="C20" s="78" t="s">
        <v>112</v>
      </c>
      <c r="D20" s="78" t="s">
        <v>0</v>
      </c>
      <c r="E20" s="119"/>
      <c r="F20" s="120">
        <v>300</v>
      </c>
      <c r="G20" s="153" t="s">
        <v>0</v>
      </c>
      <c r="H20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1" t="str">
        <f>IF(Sklop2[[#This Row],[ZAHTEVANA SHEMA KAKOVOSTI]]&lt;&gt;"",Sklop2[[#This Row],[Preračunana masa/volumen/kos na enoto kg]],"")</f>
        <v/>
      </c>
      <c r="J20" s="88"/>
      <c r="K20" s="85"/>
      <c r="L20" s="85"/>
      <c r="M20" s="203" t="s">
        <v>112</v>
      </c>
      <c r="N20" s="158"/>
      <c r="O20" s="203" t="s">
        <v>112</v>
      </c>
      <c r="P20" s="159"/>
      <c r="Q20" s="86">
        <f>+Sklop2[[#This Row],[cena/enota brez DDV v EUR]]*Sklop2[[#This Row],[Stopnja DDV (%)]]</f>
        <v>0</v>
      </c>
      <c r="R20" s="86">
        <f>+Sklop2[[#This Row],[cena/enota brez DDV v EUR]]+Sklop2[[#This Row],[Davek (EUR)]]</f>
        <v>0</v>
      </c>
      <c r="S20" s="86">
        <f>+Sklop2[[#This Row],[cena/enota brez DDV v EUR]]*Sklop2[[#This Row],[Okvirna količina]]</f>
        <v>0</v>
      </c>
      <c r="T20" s="86">
        <f>+Sklop2[[#This Row],[Končna cena/enoto mere (EUR) z DDV]]*Sklop2[[#This Row],[Okvirna količina]]</f>
        <v>0</v>
      </c>
      <c r="U20" s="353"/>
    </row>
    <row r="21" spans="1:21" s="58" customFormat="1" ht="12">
      <c r="A21" s="80" t="s">
        <v>7</v>
      </c>
      <c r="B21" s="293" t="s">
        <v>253</v>
      </c>
      <c r="C21" s="78" t="s">
        <v>112</v>
      </c>
      <c r="D21" s="78" t="s">
        <v>0</v>
      </c>
      <c r="E21" s="119" t="s">
        <v>648</v>
      </c>
      <c r="F21" s="120">
        <v>60</v>
      </c>
      <c r="G21" s="153" t="s">
        <v>0</v>
      </c>
      <c r="H21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1" s="81">
        <f>IF(Sklop2[[#This Row],[ZAHTEVANA SHEMA KAKOVOSTI]]&lt;&gt;"",Sklop2[[#This Row],[Preračunana masa/volumen/kos na enoto kg]],"")</f>
        <v>60</v>
      </c>
      <c r="J21" s="88"/>
      <c r="K21" s="85"/>
      <c r="L21" s="85"/>
      <c r="M21" s="203" t="s">
        <v>112</v>
      </c>
      <c r="N21" s="158"/>
      <c r="O21" s="203" t="s">
        <v>112</v>
      </c>
      <c r="P21" s="159"/>
      <c r="Q21" s="86">
        <f>+Sklop2[[#This Row],[cena/enota brez DDV v EUR]]*Sklop2[[#This Row],[Stopnja DDV (%)]]</f>
        <v>0</v>
      </c>
      <c r="R21" s="86">
        <f>+Sklop2[[#This Row],[cena/enota brez DDV v EUR]]+Sklop2[[#This Row],[Davek (EUR)]]</f>
        <v>0</v>
      </c>
      <c r="S21" s="86">
        <f>+Sklop2[[#This Row],[cena/enota brez DDV v EUR]]*Sklop2[[#This Row],[Okvirna količina]]</f>
        <v>0</v>
      </c>
      <c r="T21" s="86">
        <f>+Sklop2[[#This Row],[Končna cena/enoto mere (EUR) z DDV]]*Sklop2[[#This Row],[Okvirna količina]]</f>
        <v>0</v>
      </c>
      <c r="U21" s="353"/>
    </row>
    <row r="22" spans="1:21" s="58" customFormat="1" ht="12">
      <c r="A22" s="80" t="s">
        <v>8</v>
      </c>
      <c r="B22" s="293" t="s">
        <v>254</v>
      </c>
      <c r="C22" s="78" t="s">
        <v>112</v>
      </c>
      <c r="D22" s="78" t="s">
        <v>0</v>
      </c>
      <c r="E22" s="119" t="s">
        <v>648</v>
      </c>
      <c r="F22" s="120">
        <v>200</v>
      </c>
      <c r="G22" s="153" t="s">
        <v>0</v>
      </c>
      <c r="H22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2" s="81">
        <f>IF(Sklop2[[#This Row],[ZAHTEVANA SHEMA KAKOVOSTI]]&lt;&gt;"",Sklop2[[#This Row],[Preračunana masa/volumen/kos na enoto kg]],"")</f>
        <v>200</v>
      </c>
      <c r="J22" s="88"/>
      <c r="K22" s="85"/>
      <c r="L22" s="85"/>
      <c r="M22" s="203" t="s">
        <v>112</v>
      </c>
      <c r="N22" s="158"/>
      <c r="O22" s="203" t="s">
        <v>112</v>
      </c>
      <c r="P22" s="159"/>
      <c r="Q22" s="86">
        <f>+Sklop2[[#This Row],[cena/enota brez DDV v EUR]]*Sklop2[[#This Row],[Stopnja DDV (%)]]</f>
        <v>0</v>
      </c>
      <c r="R22" s="86">
        <f>+Sklop2[[#This Row],[cena/enota brez DDV v EUR]]+Sklop2[[#This Row],[Davek (EUR)]]</f>
        <v>0</v>
      </c>
      <c r="S22" s="86">
        <f>+Sklop2[[#This Row],[cena/enota brez DDV v EUR]]*Sklop2[[#This Row],[Okvirna količina]]</f>
        <v>0</v>
      </c>
      <c r="T22" s="86">
        <f>+Sklop2[[#This Row],[Končna cena/enoto mere (EUR) z DDV]]*Sklop2[[#This Row],[Okvirna količina]]</f>
        <v>0</v>
      </c>
      <c r="U22" s="353"/>
    </row>
    <row r="23" spans="1:21" s="58" customFormat="1" ht="12">
      <c r="A23" s="80" t="s">
        <v>9</v>
      </c>
      <c r="B23" s="293" t="s">
        <v>248</v>
      </c>
      <c r="C23" s="78" t="s">
        <v>112</v>
      </c>
      <c r="D23" s="78" t="s">
        <v>0</v>
      </c>
      <c r="E23" s="119"/>
      <c r="F23" s="120">
        <v>300</v>
      </c>
      <c r="G23" s="153" t="s">
        <v>0</v>
      </c>
      <c r="H23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3" s="81" t="str">
        <f>IF(Sklop2[[#This Row],[ZAHTEVANA SHEMA KAKOVOSTI]]&lt;&gt;"",Sklop2[[#This Row],[Preračunana masa/volumen/kos na enoto kg]],"")</f>
        <v/>
      </c>
      <c r="J23" s="88"/>
      <c r="K23" s="85"/>
      <c r="L23" s="85"/>
      <c r="M23" s="203" t="s">
        <v>112</v>
      </c>
      <c r="N23" s="158"/>
      <c r="O23" s="203" t="s">
        <v>112</v>
      </c>
      <c r="P23" s="159"/>
      <c r="Q23" s="86">
        <f>+Sklop2[[#This Row],[cena/enota brez DDV v EUR]]*Sklop2[[#This Row],[Stopnja DDV (%)]]</f>
        <v>0</v>
      </c>
      <c r="R23" s="86">
        <f>+Sklop2[[#This Row],[cena/enota brez DDV v EUR]]+Sklop2[[#This Row],[Davek (EUR)]]</f>
        <v>0</v>
      </c>
      <c r="S23" s="86">
        <f>+Sklop2[[#This Row],[cena/enota brez DDV v EUR]]*Sklop2[[#This Row],[Okvirna količina]]</f>
        <v>0</v>
      </c>
      <c r="T23" s="86">
        <f>+Sklop2[[#This Row],[Končna cena/enoto mere (EUR) z DDV]]*Sklop2[[#This Row],[Okvirna količina]]</f>
        <v>0</v>
      </c>
      <c r="U23" s="353"/>
    </row>
    <row r="24" spans="1:21" s="58" customFormat="1" ht="12">
      <c r="A24" s="80" t="s">
        <v>10</v>
      </c>
      <c r="B24" s="293" t="s">
        <v>255</v>
      </c>
      <c r="C24" s="78" t="s">
        <v>112</v>
      </c>
      <c r="D24" s="78" t="s">
        <v>0</v>
      </c>
      <c r="E24" s="119" t="s">
        <v>648</v>
      </c>
      <c r="F24" s="120">
        <v>150</v>
      </c>
      <c r="G24" s="154" t="s">
        <v>0</v>
      </c>
      <c r="H24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4" s="120">
        <f>IF(Sklop2[[#This Row],[ZAHTEVANA SHEMA KAKOVOSTI]]&lt;&gt;"",Sklop2[[#This Row],[Preračunana masa/volumen/kos na enoto kg]],"")</f>
        <v>150</v>
      </c>
      <c r="J24" s="146"/>
      <c r="K24" s="147"/>
      <c r="L24" s="147"/>
      <c r="M24" s="203" t="s">
        <v>112</v>
      </c>
      <c r="N24" s="160"/>
      <c r="O24" s="203" t="s">
        <v>112</v>
      </c>
      <c r="P24" s="161"/>
      <c r="Q24" s="149">
        <f>+Sklop2[[#This Row],[cena/enota brez DDV v EUR]]*Sklop2[[#This Row],[Stopnja DDV (%)]]</f>
        <v>0</v>
      </c>
      <c r="R24" s="149">
        <f>+Sklop2[[#This Row],[cena/enota brez DDV v EUR]]+Sklop2[[#This Row],[Davek (EUR)]]</f>
        <v>0</v>
      </c>
      <c r="S24" s="149">
        <f>+Sklop2[[#This Row],[cena/enota brez DDV v EUR]]*Sklop2[[#This Row],[Okvirna količina]]</f>
        <v>0</v>
      </c>
      <c r="T24" s="149">
        <f>+Sklop2[[#This Row],[Končna cena/enoto mere (EUR) z DDV]]*Sklop2[[#This Row],[Okvirna količina]]</f>
        <v>0</v>
      </c>
      <c r="U24" s="353"/>
    </row>
    <row r="25" spans="1:21" s="58" customFormat="1" ht="12">
      <c r="A25" s="80" t="s">
        <v>11</v>
      </c>
      <c r="B25" s="293" t="s">
        <v>249</v>
      </c>
      <c r="C25" s="78" t="s">
        <v>112</v>
      </c>
      <c r="D25" s="78" t="s">
        <v>0</v>
      </c>
      <c r="E25" s="119"/>
      <c r="F25" s="120">
        <v>60</v>
      </c>
      <c r="G25" s="154" t="s">
        <v>0</v>
      </c>
      <c r="H25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5" s="120" t="str">
        <f>IF(Sklop2[[#This Row],[ZAHTEVANA SHEMA KAKOVOSTI]]&lt;&gt;"",Sklop2[[#This Row],[Preračunana masa/volumen/kos na enoto kg]],"")</f>
        <v/>
      </c>
      <c r="J25" s="146"/>
      <c r="K25" s="147"/>
      <c r="L25" s="147"/>
      <c r="M25" s="203" t="s">
        <v>112</v>
      </c>
      <c r="N25" s="160"/>
      <c r="O25" s="203" t="s">
        <v>112</v>
      </c>
      <c r="P25" s="161"/>
      <c r="Q25" s="149">
        <f>+Sklop2[[#This Row],[cena/enota brez DDV v EUR]]*Sklop2[[#This Row],[Stopnja DDV (%)]]</f>
        <v>0</v>
      </c>
      <c r="R25" s="149">
        <f>+Sklop2[[#This Row],[cena/enota brez DDV v EUR]]+Sklop2[[#This Row],[Davek (EUR)]]</f>
        <v>0</v>
      </c>
      <c r="S25" s="149">
        <f>+Sklop2[[#This Row],[cena/enota brez DDV v EUR]]*Sklop2[[#This Row],[Okvirna količina]]</f>
        <v>0</v>
      </c>
      <c r="T25" s="149">
        <f>+Sklop2[[#This Row],[Končna cena/enoto mere (EUR) z DDV]]*Sklop2[[#This Row],[Okvirna količina]]</f>
        <v>0</v>
      </c>
      <c r="U25" s="353"/>
    </row>
    <row r="26" spans="1:21" s="58" customFormat="1" ht="12">
      <c r="A26" s="80" t="s">
        <v>12</v>
      </c>
      <c r="B26" s="293" t="s">
        <v>250</v>
      </c>
      <c r="C26" s="78" t="s">
        <v>112</v>
      </c>
      <c r="D26" s="78" t="s">
        <v>0</v>
      </c>
      <c r="E26" s="119" t="s">
        <v>648</v>
      </c>
      <c r="F26" s="120">
        <v>150</v>
      </c>
      <c r="G26" s="154" t="s">
        <v>0</v>
      </c>
      <c r="H26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6" s="120">
        <f>IF(Sklop2[[#This Row],[ZAHTEVANA SHEMA KAKOVOSTI]]&lt;&gt;"",Sklop2[[#This Row],[Preračunana masa/volumen/kos na enoto kg]],"")</f>
        <v>150</v>
      </c>
      <c r="J26" s="146"/>
      <c r="K26" s="147"/>
      <c r="L26" s="147"/>
      <c r="M26" s="203" t="s">
        <v>112</v>
      </c>
      <c r="N26" s="160"/>
      <c r="O26" s="203" t="s">
        <v>112</v>
      </c>
      <c r="P26" s="161"/>
      <c r="Q26" s="149">
        <f>+Sklop2[[#This Row],[cena/enota brez DDV v EUR]]*Sklop2[[#This Row],[Stopnja DDV (%)]]</f>
        <v>0</v>
      </c>
      <c r="R26" s="149">
        <f>+Sklop2[[#This Row],[cena/enota brez DDV v EUR]]+Sklop2[[#This Row],[Davek (EUR)]]</f>
        <v>0</v>
      </c>
      <c r="S26" s="149">
        <f>+Sklop2[[#This Row],[cena/enota brez DDV v EUR]]*Sklop2[[#This Row],[Okvirna količina]]</f>
        <v>0</v>
      </c>
      <c r="T26" s="149">
        <f>+Sklop2[[#This Row],[Končna cena/enoto mere (EUR) z DDV]]*Sklop2[[#This Row],[Okvirna količina]]</f>
        <v>0</v>
      </c>
      <c r="U26" s="353"/>
    </row>
    <row r="27" spans="1:21" s="58" customFormat="1" ht="12">
      <c r="A27" s="80" t="s">
        <v>13</v>
      </c>
      <c r="B27" s="293" t="s">
        <v>251</v>
      </c>
      <c r="C27" s="78" t="s">
        <v>112</v>
      </c>
      <c r="D27" s="145" t="s">
        <v>74</v>
      </c>
      <c r="E27" s="119" t="s">
        <v>648</v>
      </c>
      <c r="F27" s="120">
        <v>5</v>
      </c>
      <c r="G27" s="154" t="s">
        <v>74</v>
      </c>
      <c r="H27" s="12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27" s="120">
        <f>IF(Sklop2[[#This Row],[ZAHTEVANA SHEMA KAKOVOSTI]]&lt;&gt;"",Sklop2[[#This Row],[Preračunana masa/volumen/kos na enoto kg]],"")</f>
        <v>5</v>
      </c>
      <c r="J27" s="146"/>
      <c r="K27" s="147"/>
      <c r="L27" s="147"/>
      <c r="M27" s="203" t="s">
        <v>112</v>
      </c>
      <c r="N27" s="160"/>
      <c r="O27" s="203" t="s">
        <v>112</v>
      </c>
      <c r="P27" s="161"/>
      <c r="Q27" s="149">
        <f>+Sklop2[[#This Row],[cena/enota brez DDV v EUR]]*Sklop2[[#This Row],[Stopnja DDV (%)]]</f>
        <v>0</v>
      </c>
      <c r="R27" s="149">
        <f>+Sklop2[[#This Row],[cena/enota brez DDV v EUR]]+Sklop2[[#This Row],[Davek (EUR)]]</f>
        <v>0</v>
      </c>
      <c r="S27" s="149">
        <f>+Sklop2[[#This Row],[cena/enota brez DDV v EUR]]*Sklop2[[#This Row],[Okvirna količina]]</f>
        <v>0</v>
      </c>
      <c r="T27" s="149">
        <f>+Sklop2[[#This Row],[Končna cena/enoto mere (EUR) z DDV]]*Sklop2[[#This Row],[Okvirna količina]]</f>
        <v>0</v>
      </c>
      <c r="U27" s="353"/>
    </row>
    <row r="28" spans="1:21" ht="27" customHeight="1">
      <c r="A28" s="338" t="s">
        <v>134</v>
      </c>
      <c r="B28" s="339"/>
      <c r="C28" s="340"/>
      <c r="D28" s="340"/>
      <c r="E28" s="341"/>
      <c r="F28" s="342"/>
      <c r="G28" s="343"/>
      <c r="H28" s="344">
        <f>SUBTOTAL(109,Sklop2[Preračunana masa/volumen/kos na enoto kg])</f>
        <v>2575</v>
      </c>
      <c r="I28" s="344">
        <f>SUBTOTAL(109,Sklop2[Živila iz shem kakovosti (kg)])</f>
        <v>1915</v>
      </c>
      <c r="J28" s="342"/>
      <c r="K28" s="345"/>
      <c r="L28" s="345"/>
      <c r="M28" s="346"/>
      <c r="N28" s="347"/>
      <c r="O28" s="347"/>
      <c r="P28" s="347"/>
      <c r="Q28" s="348"/>
      <c r="R28" s="349"/>
      <c r="S28" s="348">
        <f>SUBTOTAL(109,Sklop2[Vrednost za okvirno količino (EUR) brez DDV])</f>
        <v>0</v>
      </c>
      <c r="T28" s="348">
        <f>SUBTOTAL(109,Sklop2[Vrednost za okvirno količino (EUR) z DDV])</f>
        <v>0</v>
      </c>
      <c r="U28" s="350">
        <f>SUBTOTAL(102,Sklop2[Shema kakovosti
(nacionalne, evropske)
])</f>
        <v>0</v>
      </c>
    </row>
    <row r="29" spans="1:21" ht="15">
      <c r="A29" s="7"/>
      <c r="B29" s="5"/>
      <c r="C29" s="27"/>
      <c r="D29" s="27"/>
      <c r="E29" s="26"/>
      <c r="F29" s="8"/>
      <c r="H29" s="9"/>
      <c r="I29" s="9"/>
      <c r="J29" s="9"/>
      <c r="K29" s="9"/>
      <c r="L29" s="56"/>
      <c r="M29" s="56"/>
      <c r="N29" s="9"/>
      <c r="O29" s="9"/>
      <c r="P29" s="9"/>
      <c r="Q29" s="9"/>
      <c r="R29" s="9"/>
      <c r="S29" s="4"/>
      <c r="T29" s="4"/>
      <c r="U29" s="8"/>
    </row>
    <row r="30" spans="1:21">
      <c r="A30" s="49" t="s">
        <v>130</v>
      </c>
      <c r="B30" s="17"/>
      <c r="C30" s="29"/>
      <c r="D30" s="29"/>
      <c r="E30" s="102"/>
      <c r="Q30" s="49"/>
      <c r="R30" s="49"/>
      <c r="S30" s="49"/>
      <c r="T30" s="49"/>
    </row>
    <row r="31" spans="1:21">
      <c r="A31" s="12" t="s">
        <v>132</v>
      </c>
      <c r="B31" s="17"/>
      <c r="C31" s="29"/>
      <c r="D31" s="29"/>
      <c r="E31" s="102"/>
    </row>
    <row r="32" spans="1:21">
      <c r="A32" s="96" t="s">
        <v>178</v>
      </c>
      <c r="F32" s="71"/>
      <c r="G32" s="71"/>
      <c r="H32" s="30"/>
      <c r="I32" s="30"/>
      <c r="J32" s="30"/>
      <c r="K32" s="30"/>
      <c r="L32" s="57"/>
      <c r="M32" s="57"/>
      <c r="N32" s="30"/>
      <c r="O32" s="30"/>
      <c r="P32" s="30"/>
      <c r="Q32" s="30"/>
      <c r="R32" s="30"/>
    </row>
    <row r="33" spans="1:22" ht="12.75" customHeight="1">
      <c r="A33" s="469" t="s">
        <v>171</v>
      </c>
      <c r="B33" s="469"/>
      <c r="C33" s="469"/>
      <c r="D33" s="469"/>
      <c r="E33" s="469"/>
      <c r="F33" s="469"/>
      <c r="G33" s="469"/>
      <c r="H33" s="469"/>
      <c r="I33" s="469"/>
      <c r="J33" s="469"/>
      <c r="K33" s="469"/>
      <c r="L33" s="469"/>
      <c r="M33" s="109"/>
      <c r="N33" s="109"/>
      <c r="O33" s="109"/>
      <c r="P33" s="109"/>
      <c r="Q33" s="109"/>
      <c r="R33" s="109"/>
      <c r="S33" s="109"/>
      <c r="T33" s="109"/>
      <c r="U33" s="109"/>
      <c r="V33" s="109"/>
    </row>
    <row r="34" spans="1:22">
      <c r="A34" s="96"/>
      <c r="F34" s="71"/>
      <c r="G34" s="71"/>
      <c r="H34" s="30"/>
      <c r="I34" s="30"/>
      <c r="J34" s="30"/>
      <c r="K34" s="30"/>
      <c r="L34" s="57"/>
      <c r="M34" s="57"/>
      <c r="N34" s="30"/>
      <c r="O34" s="30"/>
      <c r="P34" s="30"/>
      <c r="Q34" s="30"/>
      <c r="R34" s="30"/>
    </row>
    <row r="35" spans="1:22">
      <c r="N35" s="30"/>
      <c r="O35" s="30"/>
      <c r="P35" s="30"/>
      <c r="Q35" s="30"/>
      <c r="R35" s="30"/>
    </row>
    <row r="36" spans="1:22">
      <c r="A36" s="96" t="s">
        <v>65</v>
      </c>
      <c r="F36" s="71"/>
      <c r="G36" s="71" t="s">
        <v>66</v>
      </c>
      <c r="H36" s="30"/>
      <c r="I36" s="30"/>
      <c r="J36" s="30"/>
      <c r="K36" s="30"/>
      <c r="L36" s="57"/>
      <c r="M36" s="57"/>
      <c r="N36" s="97"/>
      <c r="O36" s="30"/>
      <c r="P36" s="30"/>
      <c r="Q36" s="30" t="s">
        <v>67</v>
      </c>
      <c r="R36" s="30"/>
    </row>
    <row r="37" spans="1:22" ht="15">
      <c r="A37" s="7"/>
      <c r="B37" s="5"/>
      <c r="C37" s="27"/>
      <c r="D37" s="27"/>
      <c r="E37" s="26"/>
      <c r="F37" s="8"/>
      <c r="H37" s="9"/>
      <c r="I37" s="9"/>
      <c r="J37" s="9"/>
      <c r="K37" s="9"/>
      <c r="L37" s="56"/>
      <c r="M37" s="56"/>
      <c r="N37" s="9"/>
      <c r="O37" s="9"/>
      <c r="P37" s="9"/>
      <c r="Q37" s="9"/>
      <c r="R37" s="9"/>
      <c r="S37" s="4"/>
      <c r="T37" s="4"/>
      <c r="U37" s="8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>
      <c r="B51" s="17"/>
      <c r="C51" s="29"/>
      <c r="D51" s="29"/>
      <c r="E51" s="10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</sheetData>
  <sheetProtection insertRows="0" deleteRows="0"/>
  <protectedRanges>
    <protectedRange sqref="U1:U1048576 J1:P1048576" name="Obseg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conditionalFormatting sqref="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20:B21 B23">
    <cfRule type="colorScale" priority="647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48"/>
  <sheetViews>
    <sheetView topLeftCell="A4" zoomScale="90" zoomScaleNormal="90" zoomScaleSheetLayoutView="100" workbookViewId="0">
      <selection activeCell="M29" sqref="M29"/>
    </sheetView>
  </sheetViews>
  <sheetFormatPr defaultColWidth="8.85546875" defaultRowHeight="12.75"/>
  <cols>
    <col min="1" max="1" width="3.5703125" style="12" customWidth="1"/>
    <col min="2" max="2" width="42.710937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pred_rekapitulacija'!A16</f>
        <v>3.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pred_rekapitulacija'!B16</f>
        <v>JAJCA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27" customHeight="1">
      <c r="A16" s="80" t="s">
        <v>1</v>
      </c>
      <c r="B16" s="294" t="s">
        <v>256</v>
      </c>
      <c r="C16" s="78">
        <v>63</v>
      </c>
      <c r="D16" s="162" t="s">
        <v>111</v>
      </c>
      <c r="E16" s="101"/>
      <c r="F16" s="185">
        <v>9000</v>
      </c>
      <c r="G16" s="105" t="s">
        <v>74</v>
      </c>
      <c r="H16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567</v>
      </c>
      <c r="I16" s="81" t="str">
        <f>IF(Sklop3[[#This Row],[ZAHTEVANA SHEMA KAKOVOSTI]]&lt;&gt;"",Sklop3[[#This Row],[Preračunana masa/volumen/kos na enoto kg]],"")</f>
        <v/>
      </c>
      <c r="J16" s="354"/>
      <c r="K16" s="355"/>
      <c r="L16" s="355"/>
      <c r="M16" s="356"/>
      <c r="N16" s="357"/>
      <c r="O16" s="357"/>
      <c r="P16" s="89"/>
      <c r="Q16" s="84">
        <f>+Sklop3[[#This Row],[cena/enota brez DDV v EUR]]*Sklop3[[#This Row],[Stopnja DDV (%)]]</f>
        <v>0</v>
      </c>
      <c r="R16" s="84">
        <f>+Sklop3[[#This Row],[cena/enota brez DDV v EUR]]+Sklop3[[#This Row],[Davek (EUR)]]</f>
        <v>0</v>
      </c>
      <c r="S16" s="84">
        <f>+Sklop3[[#This Row],[cena/enota brez DDV v EUR]]*Sklop3[[#This Row],[Okvirna količina]]</f>
        <v>0</v>
      </c>
      <c r="T16" s="84">
        <f>+Sklop3[[#This Row],[Končna cena/enoto mere (EUR) z DDV]]*Sklop3[[#This Row],[Okvirna količina]]</f>
        <v>0</v>
      </c>
      <c r="U16" s="92"/>
    </row>
    <row r="17" spans="1:21" ht="27" customHeight="1">
      <c r="A17" s="291" t="s">
        <v>134</v>
      </c>
      <c r="B17" s="256"/>
      <c r="C17" s="257"/>
      <c r="D17" s="257"/>
      <c r="E17" s="258"/>
      <c r="F17" s="259"/>
      <c r="G17" s="260"/>
      <c r="H17" s="261">
        <f>SUBTOTAL(109,Sklop3[Preračunana masa/volumen/kos na enoto kg])</f>
        <v>567</v>
      </c>
      <c r="I17" s="261">
        <f>SUBTOTAL(109,Sklop3[Živila iz shem kakovosti (kg)])</f>
        <v>0</v>
      </c>
      <c r="J17" s="259"/>
      <c r="K17" s="262"/>
      <c r="L17" s="262"/>
      <c r="M17" s="263"/>
      <c r="N17" s="264"/>
      <c r="O17" s="264"/>
      <c r="P17" s="264"/>
      <c r="Q17" s="265"/>
      <c r="R17" s="266"/>
      <c r="S17" s="265">
        <f>SUBTOTAL(109,Sklop3[Vrednost za okvirno količino (EUR) brez DDV])</f>
        <v>0</v>
      </c>
      <c r="T17" s="265">
        <f>SUBTOTAL(109,Sklop3[Vrednost za okvirno količino (EUR) z DDV])</f>
        <v>0</v>
      </c>
      <c r="U17" s="292">
        <f>SUBTOTAL(103,Sklop3[Shema kakovosti
(nacionalne, evropske)
])</f>
        <v>0</v>
      </c>
    </row>
    <row r="18" spans="1:21" ht="15">
      <c r="A18" s="7"/>
      <c r="B18" s="5"/>
      <c r="C18" s="27"/>
      <c r="D18" s="27"/>
      <c r="E18" s="26"/>
      <c r="F18" s="8"/>
      <c r="H18" s="9"/>
      <c r="I18" s="9"/>
      <c r="J18" s="9"/>
      <c r="K18" s="9"/>
      <c r="L18" s="56"/>
      <c r="M18" s="56"/>
      <c r="N18" s="9"/>
      <c r="O18" s="9"/>
      <c r="P18" s="9"/>
      <c r="Q18" s="9"/>
      <c r="R18" s="9"/>
      <c r="S18" s="4"/>
      <c r="T18" s="4"/>
      <c r="U18" s="8"/>
    </row>
    <row r="19" spans="1:21">
      <c r="A19" s="49" t="s">
        <v>130</v>
      </c>
      <c r="B19" s="17"/>
      <c r="C19" s="29"/>
      <c r="D19" s="29"/>
      <c r="E19" s="102"/>
      <c r="Q19" s="49"/>
      <c r="R19" s="49"/>
      <c r="S19" s="49"/>
      <c r="T19" s="49"/>
    </row>
    <row r="20" spans="1:21">
      <c r="A20" s="12" t="s">
        <v>132</v>
      </c>
      <c r="B20" s="17"/>
      <c r="C20" s="29"/>
      <c r="D20" s="29"/>
      <c r="E20" s="102"/>
    </row>
    <row r="21" spans="1:21">
      <c r="A21" s="96" t="s">
        <v>178</v>
      </c>
      <c r="F21" s="71"/>
      <c r="G21" s="71"/>
      <c r="H21" s="30"/>
      <c r="I21" s="30"/>
      <c r="J21" s="30"/>
      <c r="K21" s="30"/>
      <c r="L21" s="57"/>
      <c r="M21" s="57"/>
      <c r="N21" s="30"/>
      <c r="O21" s="30"/>
      <c r="P21" s="30"/>
      <c r="Q21" s="30"/>
      <c r="R21" s="30"/>
    </row>
    <row r="22" spans="1:21">
      <c r="A22" s="112" t="s">
        <v>171</v>
      </c>
      <c r="F22" s="71"/>
      <c r="G22" s="71"/>
      <c r="H22" s="30"/>
      <c r="I22" s="30"/>
      <c r="J22" s="30"/>
      <c r="K22" s="30"/>
      <c r="L22" s="57"/>
      <c r="M22" s="57"/>
      <c r="N22" s="30"/>
      <c r="O22" s="30"/>
      <c r="P22" s="30"/>
      <c r="Q22" s="30"/>
      <c r="R22" s="30"/>
    </row>
    <row r="23" spans="1:21">
      <c r="N23" s="30"/>
      <c r="O23" s="30"/>
      <c r="P23" s="30"/>
      <c r="Q23" s="30"/>
      <c r="R23" s="30"/>
    </row>
    <row r="24" spans="1:21">
      <c r="A24" s="96" t="s">
        <v>65</v>
      </c>
      <c r="F24" s="71"/>
      <c r="G24" s="71" t="s">
        <v>66</v>
      </c>
      <c r="H24" s="30"/>
      <c r="I24" s="30"/>
      <c r="J24" s="30"/>
      <c r="K24" s="30"/>
      <c r="L24" s="57"/>
      <c r="M24" s="57"/>
      <c r="N24" s="97"/>
      <c r="O24" s="30"/>
      <c r="P24" s="30"/>
      <c r="Q24" s="30" t="s">
        <v>67</v>
      </c>
      <c r="R24" s="30"/>
    </row>
    <row r="25" spans="1:21" ht="15">
      <c r="A25" s="7"/>
      <c r="B25" s="5"/>
      <c r="C25" s="27"/>
      <c r="D25" s="27"/>
      <c r="E25" s="26"/>
      <c r="F25" s="8"/>
      <c r="H25" s="9"/>
      <c r="I25" s="9"/>
      <c r="J25" s="9"/>
      <c r="K25" s="9"/>
      <c r="L25" s="56"/>
      <c r="M25" s="56"/>
      <c r="N25" s="9"/>
      <c r="O25" s="9"/>
      <c r="P25" s="9"/>
      <c r="Q25" s="9"/>
      <c r="R25" s="9"/>
      <c r="S25" s="4"/>
      <c r="T25" s="4"/>
      <c r="U25" s="8"/>
    </row>
    <row r="26" spans="1:21">
      <c r="B26" s="17"/>
      <c r="C26" s="29"/>
      <c r="D26" s="29"/>
      <c r="E26" s="102"/>
    </row>
    <row r="27" spans="1:21">
      <c r="B27" s="17"/>
      <c r="C27" s="29"/>
      <c r="D27" s="29"/>
      <c r="E27" s="102"/>
    </row>
    <row r="28" spans="1:21">
      <c r="B28" s="17"/>
      <c r="C28" s="29"/>
      <c r="D28" s="29"/>
      <c r="E28" s="102"/>
    </row>
    <row r="29" spans="1:21">
      <c r="B29" s="17"/>
      <c r="C29" s="29"/>
      <c r="D29" s="29"/>
      <c r="E29" s="102"/>
    </row>
    <row r="30" spans="1:21">
      <c r="B30" s="17"/>
      <c r="C30" s="29"/>
      <c r="D30" s="29"/>
      <c r="E30" s="102"/>
    </row>
    <row r="31" spans="1:21">
      <c r="B31" s="17"/>
      <c r="C31" s="29"/>
      <c r="D31" s="29"/>
      <c r="E31" s="102"/>
    </row>
    <row r="32" spans="1:21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 s="19" customFormat="1">
      <c r="A40" s="12"/>
      <c r="B40" s="17"/>
      <c r="C40" s="29"/>
      <c r="D40" s="29"/>
      <c r="E40" s="102"/>
      <c r="F40" s="103"/>
      <c r="G40" s="103"/>
      <c r="L40" s="12"/>
      <c r="M40" s="12"/>
      <c r="N40" s="12"/>
      <c r="O40" s="12"/>
      <c r="P40" s="12"/>
      <c r="Q40" s="12"/>
      <c r="R40" s="12"/>
      <c r="S40" s="12"/>
      <c r="T40" s="12"/>
      <c r="U40" s="71"/>
      <c r="V40" s="12"/>
    </row>
    <row r="41" spans="1:22" s="19" customFormat="1">
      <c r="A41" s="12"/>
      <c r="B41" s="17"/>
      <c r="C41" s="29"/>
      <c r="D41" s="29"/>
      <c r="E41" s="102"/>
      <c r="F41" s="103"/>
      <c r="G41" s="103"/>
      <c r="L41" s="12"/>
      <c r="M41" s="12"/>
      <c r="N41" s="12"/>
      <c r="O41" s="12"/>
      <c r="P41" s="12"/>
      <c r="Q41" s="12"/>
      <c r="R41" s="12"/>
      <c r="S41" s="12"/>
      <c r="T41" s="12"/>
      <c r="U41" s="71"/>
      <c r="V41" s="12"/>
    </row>
    <row r="42" spans="1:22" s="19" customFormat="1">
      <c r="A42" s="12"/>
      <c r="B42" s="17"/>
      <c r="C42" s="29"/>
      <c r="D42" s="29"/>
      <c r="E42" s="102"/>
      <c r="F42" s="103"/>
      <c r="G42" s="103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2"/>
      <c r="F43" s="103"/>
      <c r="G43" s="103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2"/>
      <c r="F44" s="103"/>
      <c r="G44" s="103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2"/>
      <c r="F45" s="103"/>
      <c r="G45" s="103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2" manualBreakCount="2">
    <brk id="17" max="20" man="1"/>
    <brk id="110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23"/>
  <sheetViews>
    <sheetView topLeftCell="A58" zoomScale="106" zoomScaleNormal="106" zoomScaleSheetLayoutView="100" workbookViewId="0">
      <selection activeCell="J38" sqref="J3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pred_rekapitulacija'!A17</f>
        <v>4.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pred_rekapitulacija'!B17</f>
        <v>SADJE IN ZELENJAVA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185" t="s">
        <v>1</v>
      </c>
      <c r="B16" s="293" t="s">
        <v>387</v>
      </c>
      <c r="C16" s="185" t="s">
        <v>112</v>
      </c>
      <c r="D16" s="185" t="s">
        <v>0</v>
      </c>
      <c r="E16" s="189"/>
      <c r="F16" s="189">
        <v>400</v>
      </c>
      <c r="G16" s="153" t="s">
        <v>0</v>
      </c>
      <c r="H16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6" s="120" t="str">
        <f>IF(Sklop4[[#This Row],[ZAHTEVANA SHEMA KAKOVOSTI]]&lt;&gt;"",Sklop4[[#This Row],[Preračunana masa/volumen/kos na enoto kg]],"")</f>
        <v/>
      </c>
      <c r="J16" s="87"/>
      <c r="K16" s="82"/>
      <c r="L16" s="203" t="s">
        <v>112</v>
      </c>
      <c r="M16" s="203" t="s">
        <v>112</v>
      </c>
      <c r="N16" s="84"/>
      <c r="O16" s="203" t="s">
        <v>112</v>
      </c>
      <c r="P16" s="89"/>
      <c r="Q16" s="84">
        <f>+Sklop4[[#This Row],[cena/enota brez DDV v EUR]]*Sklop4[[#This Row],[Stopnja DDV (%)]]</f>
        <v>0</v>
      </c>
      <c r="R16" s="84">
        <f>+Sklop4[[#This Row],[cena/enota brez DDV v EUR]]+Sklop4[[#This Row],[Davek (EUR)]]</f>
        <v>0</v>
      </c>
      <c r="S16" s="84">
        <f>+Sklop4[[#This Row],[cena/enota brez DDV v EUR]]*Sklop4[[#This Row],[Okvirna količina]]</f>
        <v>0</v>
      </c>
      <c r="T16" s="84">
        <f>+Sklop4[[#This Row],[Končna cena/enoto mere (EUR) z DDV]]*Sklop4[[#This Row],[Okvirna količina]]</f>
        <v>0</v>
      </c>
      <c r="U16" s="203" t="s">
        <v>112</v>
      </c>
    </row>
    <row r="17" spans="1:21" s="58" customFormat="1" ht="12">
      <c r="A17" s="185" t="s">
        <v>3</v>
      </c>
      <c r="B17" s="293" t="s">
        <v>388</v>
      </c>
      <c r="C17" s="185" t="s">
        <v>112</v>
      </c>
      <c r="D17" s="185" t="s">
        <v>0</v>
      </c>
      <c r="E17" s="189"/>
      <c r="F17" s="189">
        <v>800</v>
      </c>
      <c r="G17" s="153" t="s">
        <v>0</v>
      </c>
      <c r="H17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7" s="120" t="str">
        <f>IF(Sklop4[[#This Row],[ZAHTEVANA SHEMA KAKOVOSTI]]&lt;&gt;"",Sklop4[[#This Row],[Preračunana masa/volumen/kos na enoto kg]],"")</f>
        <v/>
      </c>
      <c r="J17" s="88"/>
      <c r="K17" s="85"/>
      <c r="L17" s="203" t="s">
        <v>112</v>
      </c>
      <c r="M17" s="203" t="s">
        <v>112</v>
      </c>
      <c r="N17" s="86"/>
      <c r="O17" s="203" t="s">
        <v>112</v>
      </c>
      <c r="P17" s="91"/>
      <c r="Q17" s="86">
        <f>+Sklop4[[#This Row],[cena/enota brez DDV v EUR]]*Sklop4[[#This Row],[Stopnja DDV (%)]]</f>
        <v>0</v>
      </c>
      <c r="R17" s="86">
        <f>+Sklop4[[#This Row],[cena/enota brez DDV v EUR]]+Sklop4[[#This Row],[Davek (EUR)]]</f>
        <v>0</v>
      </c>
      <c r="S17" s="86">
        <f>+Sklop4[[#This Row],[cena/enota brez DDV v EUR]]*Sklop4[[#This Row],[Okvirna količina]]</f>
        <v>0</v>
      </c>
      <c r="T17" s="86">
        <f>+Sklop4[[#This Row],[Končna cena/enoto mere (EUR) z DDV]]*Sklop4[[#This Row],[Okvirna količina]]</f>
        <v>0</v>
      </c>
      <c r="U17" s="203" t="s">
        <v>112</v>
      </c>
    </row>
    <row r="18" spans="1:21" s="58" customFormat="1" ht="12">
      <c r="A18" s="185" t="s">
        <v>4</v>
      </c>
      <c r="B18" s="293" t="s">
        <v>389</v>
      </c>
      <c r="C18" s="185" t="s">
        <v>112</v>
      </c>
      <c r="D18" s="185" t="s">
        <v>0</v>
      </c>
      <c r="E18" s="189"/>
      <c r="F18" s="189">
        <v>300</v>
      </c>
      <c r="G18" s="153" t="s">
        <v>0</v>
      </c>
      <c r="H18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8" s="120" t="str">
        <f>IF(Sklop4[[#This Row],[ZAHTEVANA SHEMA KAKOVOSTI]]&lt;&gt;"",Sklop4[[#This Row],[Preračunana masa/volumen/kos na enoto kg]],"")</f>
        <v/>
      </c>
      <c r="J18" s="88"/>
      <c r="K18" s="85"/>
      <c r="L18" s="203" t="s">
        <v>112</v>
      </c>
      <c r="M18" s="203" t="s">
        <v>112</v>
      </c>
      <c r="N18" s="86"/>
      <c r="O18" s="203" t="s">
        <v>112</v>
      </c>
      <c r="P18" s="91"/>
      <c r="Q18" s="86">
        <f>+Sklop4[[#This Row],[cena/enota brez DDV v EUR]]*Sklop4[[#This Row],[Stopnja DDV (%)]]</f>
        <v>0</v>
      </c>
      <c r="R18" s="86">
        <f>+Sklop4[[#This Row],[cena/enota brez DDV v EUR]]+Sklop4[[#This Row],[Davek (EUR)]]</f>
        <v>0</v>
      </c>
      <c r="S18" s="86">
        <f>+Sklop4[[#This Row],[cena/enota brez DDV v EUR]]*Sklop4[[#This Row],[Okvirna količina]]</f>
        <v>0</v>
      </c>
      <c r="T18" s="86">
        <f>+Sklop4[[#This Row],[Končna cena/enoto mere (EUR) z DDV]]*Sklop4[[#This Row],[Okvirna količina]]</f>
        <v>0</v>
      </c>
      <c r="U18" s="203" t="s">
        <v>112</v>
      </c>
    </row>
    <row r="19" spans="1:21" s="229" customFormat="1" ht="12">
      <c r="A19" s="185" t="s">
        <v>5</v>
      </c>
      <c r="B19" s="293" t="s">
        <v>390</v>
      </c>
      <c r="C19" s="185" t="s">
        <v>112</v>
      </c>
      <c r="D19" s="185" t="s">
        <v>0</v>
      </c>
      <c r="E19" s="189"/>
      <c r="F19" s="120">
        <v>200</v>
      </c>
      <c r="G19" s="153" t="s">
        <v>0</v>
      </c>
      <c r="H19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9" s="120" t="str">
        <f>IF(Sklop4[[#This Row],[ZAHTEVANA SHEMA KAKOVOSTI]]&lt;&gt;"",Sklop4[[#This Row],[Preračunana masa/volumen/kos na enoto kg]],"")</f>
        <v/>
      </c>
      <c r="J19" s="146"/>
      <c r="K19" s="147"/>
      <c r="L19" s="203" t="s">
        <v>112</v>
      </c>
      <c r="M19" s="203" t="s">
        <v>112</v>
      </c>
      <c r="N19" s="186"/>
      <c r="O19" s="203" t="s">
        <v>112</v>
      </c>
      <c r="P19" s="187"/>
      <c r="Q19" s="186">
        <f>+Sklop4[[#This Row],[cena/enota brez DDV v EUR]]*Sklop4[[#This Row],[Stopnja DDV (%)]]</f>
        <v>0</v>
      </c>
      <c r="R19" s="186">
        <f>+Sklop4[[#This Row],[cena/enota brez DDV v EUR]]+Sklop4[[#This Row],[Davek (EUR)]]</f>
        <v>0</v>
      </c>
      <c r="S19" s="186">
        <f>+Sklop4[[#This Row],[cena/enota brez DDV v EUR]]*Sklop4[[#This Row],[Okvirna količina]]</f>
        <v>0</v>
      </c>
      <c r="T19" s="186">
        <f>+Sklop4[[#This Row],[Končna cena/enoto mere (EUR) z DDV]]*Sklop4[[#This Row],[Okvirna količina]]</f>
        <v>0</v>
      </c>
      <c r="U19" s="203" t="s">
        <v>112</v>
      </c>
    </row>
    <row r="20" spans="1:21" s="229" customFormat="1" ht="12">
      <c r="A20" s="185" t="s">
        <v>6</v>
      </c>
      <c r="B20" s="293" t="s">
        <v>391</v>
      </c>
      <c r="C20" s="185" t="s">
        <v>112</v>
      </c>
      <c r="D20" s="185" t="s">
        <v>0</v>
      </c>
      <c r="E20" s="189"/>
      <c r="F20" s="120">
        <v>300</v>
      </c>
      <c r="G20" s="153" t="s">
        <v>0</v>
      </c>
      <c r="H20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120" t="str">
        <f>IF(Sklop4[[#This Row],[ZAHTEVANA SHEMA KAKOVOSTI]]&lt;&gt;"",Sklop4[[#This Row],[Preračunana masa/volumen/kos na enoto kg]],"")</f>
        <v/>
      </c>
      <c r="J20" s="146"/>
      <c r="K20" s="147"/>
      <c r="L20" s="203" t="s">
        <v>112</v>
      </c>
      <c r="M20" s="203" t="s">
        <v>112</v>
      </c>
      <c r="N20" s="186"/>
      <c r="O20" s="203" t="s">
        <v>112</v>
      </c>
      <c r="P20" s="187"/>
      <c r="Q20" s="186">
        <f>+Sklop4[[#This Row],[cena/enota brez DDV v EUR]]*Sklop4[[#This Row],[Stopnja DDV (%)]]</f>
        <v>0</v>
      </c>
      <c r="R20" s="186">
        <f>+Sklop4[[#This Row],[cena/enota brez DDV v EUR]]+Sklop4[[#This Row],[Davek (EUR)]]</f>
        <v>0</v>
      </c>
      <c r="S20" s="186">
        <f>+Sklop4[[#This Row],[cena/enota brez DDV v EUR]]*Sklop4[[#This Row],[Okvirna količina]]</f>
        <v>0</v>
      </c>
      <c r="T20" s="186">
        <f>+Sklop4[[#This Row],[Končna cena/enoto mere (EUR) z DDV]]*Sklop4[[#This Row],[Okvirna količina]]</f>
        <v>0</v>
      </c>
      <c r="U20" s="203" t="s">
        <v>112</v>
      </c>
    </row>
    <row r="21" spans="1:21" s="229" customFormat="1" ht="12">
      <c r="A21" s="185" t="s">
        <v>7</v>
      </c>
      <c r="B21" s="293" t="s">
        <v>257</v>
      </c>
      <c r="C21" s="185" t="s">
        <v>112</v>
      </c>
      <c r="D21" s="185" t="s">
        <v>0</v>
      </c>
      <c r="E21" s="189"/>
      <c r="F21" s="120">
        <v>90</v>
      </c>
      <c r="G21" s="153" t="s">
        <v>0</v>
      </c>
      <c r="H21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1" s="120" t="str">
        <f>IF(Sklop4[[#This Row],[ZAHTEVANA SHEMA KAKOVOSTI]]&lt;&gt;"",Sklop4[[#This Row],[Preračunana masa/volumen/kos na enoto kg]],"")</f>
        <v/>
      </c>
      <c r="J21" s="146"/>
      <c r="K21" s="147"/>
      <c r="L21" s="203" t="s">
        <v>112</v>
      </c>
      <c r="M21" s="203" t="s">
        <v>112</v>
      </c>
      <c r="N21" s="186"/>
      <c r="O21" s="203" t="s">
        <v>112</v>
      </c>
      <c r="P21" s="187"/>
      <c r="Q21" s="186">
        <f>+Sklop4[[#This Row],[cena/enota brez DDV v EUR]]*Sklop4[[#This Row],[Stopnja DDV (%)]]</f>
        <v>0</v>
      </c>
      <c r="R21" s="186">
        <f>+Sklop4[[#This Row],[cena/enota brez DDV v EUR]]+Sklop4[[#This Row],[Davek (EUR)]]</f>
        <v>0</v>
      </c>
      <c r="S21" s="186">
        <f>+Sklop4[[#This Row],[cena/enota brez DDV v EUR]]*Sklop4[[#This Row],[Okvirna količina]]</f>
        <v>0</v>
      </c>
      <c r="T21" s="186">
        <f>+Sklop4[[#This Row],[Končna cena/enoto mere (EUR) z DDV]]*Sklop4[[#This Row],[Okvirna količina]]</f>
        <v>0</v>
      </c>
      <c r="U21" s="203" t="s">
        <v>112</v>
      </c>
    </row>
    <row r="22" spans="1:21" s="229" customFormat="1" ht="12">
      <c r="A22" s="185" t="s">
        <v>8</v>
      </c>
      <c r="B22" s="293" t="s">
        <v>258</v>
      </c>
      <c r="C22" s="185" t="s">
        <v>112</v>
      </c>
      <c r="D22" s="185" t="s">
        <v>0</v>
      </c>
      <c r="E22" s="189"/>
      <c r="F22" s="120">
        <v>300</v>
      </c>
      <c r="G22" s="154" t="s">
        <v>0</v>
      </c>
      <c r="H22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120" t="str">
        <f>IF(Sklop4[[#This Row],[ZAHTEVANA SHEMA KAKOVOSTI]]&lt;&gt;"",Sklop4[[#This Row],[Preračunana masa/volumen/kos na enoto kg]],"")</f>
        <v/>
      </c>
      <c r="J22" s="146"/>
      <c r="K22" s="147"/>
      <c r="L22" s="203" t="s">
        <v>112</v>
      </c>
      <c r="M22" s="203" t="s">
        <v>112</v>
      </c>
      <c r="N22" s="186"/>
      <c r="O22" s="203" t="s">
        <v>112</v>
      </c>
      <c r="P22" s="187"/>
      <c r="Q22" s="186">
        <f>+Sklop4[[#This Row],[cena/enota brez DDV v EUR]]*Sklop4[[#This Row],[Stopnja DDV (%)]]</f>
        <v>0</v>
      </c>
      <c r="R22" s="186">
        <f>+Sklop4[[#This Row],[cena/enota brez DDV v EUR]]+Sklop4[[#This Row],[Davek (EUR)]]</f>
        <v>0</v>
      </c>
      <c r="S22" s="186">
        <f>+Sklop4[[#This Row],[cena/enota brez DDV v EUR]]*Sklop4[[#This Row],[Okvirna količina]]</f>
        <v>0</v>
      </c>
      <c r="T22" s="186">
        <f>+Sklop4[[#This Row],[Končna cena/enoto mere (EUR) z DDV]]*Sklop4[[#This Row],[Okvirna količina]]</f>
        <v>0</v>
      </c>
      <c r="U22" s="203" t="s">
        <v>112</v>
      </c>
    </row>
    <row r="23" spans="1:21" s="229" customFormat="1" ht="12">
      <c r="A23" s="185" t="s">
        <v>9</v>
      </c>
      <c r="B23" s="293" t="s">
        <v>259</v>
      </c>
      <c r="C23" s="185" t="s">
        <v>112</v>
      </c>
      <c r="D23" s="185" t="s">
        <v>0</v>
      </c>
      <c r="E23" s="189"/>
      <c r="F23" s="120">
        <v>200</v>
      </c>
      <c r="G23" s="154" t="s">
        <v>0</v>
      </c>
      <c r="H23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120" t="str">
        <f>IF(Sklop4[[#This Row],[ZAHTEVANA SHEMA KAKOVOSTI]]&lt;&gt;"",Sklop4[[#This Row],[Preračunana masa/volumen/kos na enoto kg]],"")</f>
        <v/>
      </c>
      <c r="J23" s="146"/>
      <c r="K23" s="147"/>
      <c r="L23" s="203" t="s">
        <v>112</v>
      </c>
      <c r="M23" s="203" t="s">
        <v>112</v>
      </c>
      <c r="N23" s="186"/>
      <c r="O23" s="203" t="s">
        <v>112</v>
      </c>
      <c r="P23" s="187"/>
      <c r="Q23" s="186">
        <f>+Sklop4[[#This Row],[cena/enota brez DDV v EUR]]*Sklop4[[#This Row],[Stopnja DDV (%)]]</f>
        <v>0</v>
      </c>
      <c r="R23" s="186">
        <f>+Sklop4[[#This Row],[cena/enota brez DDV v EUR]]+Sklop4[[#This Row],[Davek (EUR)]]</f>
        <v>0</v>
      </c>
      <c r="S23" s="186">
        <f>+Sklop4[[#This Row],[cena/enota brez DDV v EUR]]*Sklop4[[#This Row],[Okvirna količina]]</f>
        <v>0</v>
      </c>
      <c r="T23" s="186">
        <f>+Sklop4[[#This Row],[Končna cena/enoto mere (EUR) z DDV]]*Sklop4[[#This Row],[Okvirna količina]]</f>
        <v>0</v>
      </c>
      <c r="U23" s="203" t="s">
        <v>112</v>
      </c>
    </row>
    <row r="24" spans="1:21" s="229" customFormat="1" ht="12">
      <c r="A24" s="185" t="s">
        <v>10</v>
      </c>
      <c r="B24" s="293" t="s">
        <v>260</v>
      </c>
      <c r="C24" s="185" t="s">
        <v>112</v>
      </c>
      <c r="D24" s="185" t="s">
        <v>0</v>
      </c>
      <c r="E24" s="189"/>
      <c r="F24" s="120">
        <v>300</v>
      </c>
      <c r="G24" s="154" t="s">
        <v>0</v>
      </c>
      <c r="H24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4" s="120" t="str">
        <f>IF(Sklop4[[#This Row],[ZAHTEVANA SHEMA KAKOVOSTI]]&lt;&gt;"",Sklop4[[#This Row],[Preračunana masa/volumen/kos na enoto kg]],"")</f>
        <v/>
      </c>
      <c r="J24" s="146"/>
      <c r="K24" s="147"/>
      <c r="L24" s="203" t="s">
        <v>112</v>
      </c>
      <c r="M24" s="203" t="s">
        <v>112</v>
      </c>
      <c r="N24" s="186"/>
      <c r="O24" s="203" t="s">
        <v>112</v>
      </c>
      <c r="P24" s="187"/>
      <c r="Q24" s="186">
        <f>+Sklop4[[#This Row],[cena/enota brez DDV v EUR]]*Sklop4[[#This Row],[Stopnja DDV (%)]]</f>
        <v>0</v>
      </c>
      <c r="R24" s="186">
        <f>+Sklop4[[#This Row],[cena/enota brez DDV v EUR]]+Sklop4[[#This Row],[Davek (EUR)]]</f>
        <v>0</v>
      </c>
      <c r="S24" s="186">
        <f>+Sklop4[[#This Row],[cena/enota brez DDV v EUR]]*Sklop4[[#This Row],[Okvirna količina]]</f>
        <v>0</v>
      </c>
      <c r="T24" s="186">
        <f>+Sklop4[[#This Row],[Končna cena/enoto mere (EUR) z DDV]]*Sklop4[[#This Row],[Okvirna količina]]</f>
        <v>0</v>
      </c>
      <c r="U24" s="203" t="s">
        <v>112</v>
      </c>
    </row>
    <row r="25" spans="1:21" s="229" customFormat="1" ht="12">
      <c r="A25" s="185" t="s">
        <v>11</v>
      </c>
      <c r="B25" s="293" t="s">
        <v>261</v>
      </c>
      <c r="C25" s="185" t="s">
        <v>112</v>
      </c>
      <c r="D25" s="185" t="s">
        <v>0</v>
      </c>
      <c r="E25" s="189"/>
      <c r="F25" s="120">
        <v>200</v>
      </c>
      <c r="G25" s="154" t="s">
        <v>0</v>
      </c>
      <c r="H25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120" t="str">
        <f>IF(Sklop4[[#This Row],[ZAHTEVANA SHEMA KAKOVOSTI]]&lt;&gt;"",Sklop4[[#This Row],[Preračunana masa/volumen/kos na enoto kg]],"")</f>
        <v/>
      </c>
      <c r="J25" s="146"/>
      <c r="K25" s="147"/>
      <c r="L25" s="203" t="s">
        <v>112</v>
      </c>
      <c r="M25" s="203" t="s">
        <v>112</v>
      </c>
      <c r="N25" s="186"/>
      <c r="O25" s="203" t="s">
        <v>112</v>
      </c>
      <c r="P25" s="187"/>
      <c r="Q25" s="186">
        <f>+Sklop4[[#This Row],[cena/enota brez DDV v EUR]]*Sklop4[[#This Row],[Stopnja DDV (%)]]</f>
        <v>0</v>
      </c>
      <c r="R25" s="186">
        <f>+Sklop4[[#This Row],[cena/enota brez DDV v EUR]]+Sklop4[[#This Row],[Davek (EUR)]]</f>
        <v>0</v>
      </c>
      <c r="S25" s="186">
        <f>+Sklop4[[#This Row],[cena/enota brez DDV v EUR]]*Sklop4[[#This Row],[Okvirna količina]]</f>
        <v>0</v>
      </c>
      <c r="T25" s="186">
        <f>+Sklop4[[#This Row],[Končna cena/enoto mere (EUR) z DDV]]*Sklop4[[#This Row],[Okvirna količina]]</f>
        <v>0</v>
      </c>
      <c r="U25" s="203" t="s">
        <v>112</v>
      </c>
    </row>
    <row r="26" spans="1:21" s="229" customFormat="1" ht="12">
      <c r="A26" s="185" t="s">
        <v>12</v>
      </c>
      <c r="B26" s="293" t="s">
        <v>262</v>
      </c>
      <c r="C26" s="185" t="s">
        <v>112</v>
      </c>
      <c r="D26" s="185" t="s">
        <v>0</v>
      </c>
      <c r="E26" s="189"/>
      <c r="F26" s="120">
        <v>80</v>
      </c>
      <c r="G26" s="154" t="s">
        <v>0</v>
      </c>
      <c r="H26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6" s="120" t="str">
        <f>IF(Sklop4[[#This Row],[ZAHTEVANA SHEMA KAKOVOSTI]]&lt;&gt;"",Sklop4[[#This Row],[Preračunana masa/volumen/kos na enoto kg]],"")</f>
        <v/>
      </c>
      <c r="J26" s="146"/>
      <c r="K26" s="147"/>
      <c r="L26" s="203" t="s">
        <v>112</v>
      </c>
      <c r="M26" s="203" t="s">
        <v>112</v>
      </c>
      <c r="N26" s="186"/>
      <c r="O26" s="203" t="s">
        <v>112</v>
      </c>
      <c r="P26" s="187"/>
      <c r="Q26" s="186">
        <f>+Sklop4[[#This Row],[cena/enota brez DDV v EUR]]*Sklop4[[#This Row],[Stopnja DDV (%)]]</f>
        <v>0</v>
      </c>
      <c r="R26" s="186">
        <f>+Sklop4[[#This Row],[cena/enota brez DDV v EUR]]+Sklop4[[#This Row],[Davek (EUR)]]</f>
        <v>0</v>
      </c>
      <c r="S26" s="186">
        <f>+Sklop4[[#This Row],[cena/enota brez DDV v EUR]]*Sklop4[[#This Row],[Okvirna količina]]</f>
        <v>0</v>
      </c>
      <c r="T26" s="186">
        <f>+Sklop4[[#This Row],[Končna cena/enoto mere (EUR) z DDV]]*Sklop4[[#This Row],[Okvirna količina]]</f>
        <v>0</v>
      </c>
      <c r="U26" s="203" t="s">
        <v>112</v>
      </c>
    </row>
    <row r="27" spans="1:21" s="229" customFormat="1" ht="12">
      <c r="A27" s="185" t="s">
        <v>13</v>
      </c>
      <c r="B27" s="293" t="s">
        <v>263</v>
      </c>
      <c r="C27" s="185" t="s">
        <v>112</v>
      </c>
      <c r="D27" s="185" t="s">
        <v>0</v>
      </c>
      <c r="E27" s="189"/>
      <c r="F27" s="120">
        <v>50</v>
      </c>
      <c r="G27" s="154" t="s">
        <v>0</v>
      </c>
      <c r="H27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7" s="120" t="str">
        <f>IF(Sklop4[[#This Row],[ZAHTEVANA SHEMA KAKOVOSTI]]&lt;&gt;"",Sklop4[[#This Row],[Preračunana masa/volumen/kos na enoto kg]],"")</f>
        <v/>
      </c>
      <c r="J27" s="146"/>
      <c r="K27" s="147"/>
      <c r="L27" s="203" t="s">
        <v>112</v>
      </c>
      <c r="M27" s="203" t="s">
        <v>112</v>
      </c>
      <c r="N27" s="186"/>
      <c r="O27" s="203" t="s">
        <v>112</v>
      </c>
      <c r="P27" s="187"/>
      <c r="Q27" s="186">
        <f>+Sklop4[[#This Row],[cena/enota brez DDV v EUR]]*Sklop4[[#This Row],[Stopnja DDV (%)]]</f>
        <v>0</v>
      </c>
      <c r="R27" s="186">
        <f>+Sklop4[[#This Row],[cena/enota brez DDV v EUR]]+Sklop4[[#This Row],[Davek (EUR)]]</f>
        <v>0</v>
      </c>
      <c r="S27" s="186">
        <f>+Sklop4[[#This Row],[cena/enota brez DDV v EUR]]*Sklop4[[#This Row],[Okvirna količina]]</f>
        <v>0</v>
      </c>
      <c r="T27" s="186">
        <f>+Sklop4[[#This Row],[Končna cena/enoto mere (EUR) z DDV]]*Sklop4[[#This Row],[Okvirna količina]]</f>
        <v>0</v>
      </c>
      <c r="U27" s="203" t="s">
        <v>112</v>
      </c>
    </row>
    <row r="28" spans="1:21" s="229" customFormat="1" ht="12">
      <c r="A28" s="185" t="s">
        <v>14</v>
      </c>
      <c r="B28" s="293" t="s">
        <v>264</v>
      </c>
      <c r="C28" s="185" t="s">
        <v>112</v>
      </c>
      <c r="D28" s="185" t="s">
        <v>0</v>
      </c>
      <c r="E28" s="189"/>
      <c r="F28" s="120">
        <v>300</v>
      </c>
      <c r="G28" s="154" t="s">
        <v>0</v>
      </c>
      <c r="H28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8" s="120" t="str">
        <f>IF(Sklop4[[#This Row],[ZAHTEVANA SHEMA KAKOVOSTI]]&lt;&gt;"",Sklop4[[#This Row],[Preračunana masa/volumen/kos na enoto kg]],"")</f>
        <v/>
      </c>
      <c r="J28" s="146"/>
      <c r="K28" s="147"/>
      <c r="L28" s="203" t="s">
        <v>112</v>
      </c>
      <c r="M28" s="203" t="s">
        <v>112</v>
      </c>
      <c r="N28" s="186"/>
      <c r="O28" s="203" t="s">
        <v>112</v>
      </c>
      <c r="P28" s="187"/>
      <c r="Q28" s="186">
        <f>+Sklop4[[#This Row],[cena/enota brez DDV v EUR]]*Sklop4[[#This Row],[Stopnja DDV (%)]]</f>
        <v>0</v>
      </c>
      <c r="R28" s="186">
        <f>+Sklop4[[#This Row],[cena/enota brez DDV v EUR]]+Sklop4[[#This Row],[Davek (EUR)]]</f>
        <v>0</v>
      </c>
      <c r="S28" s="186">
        <f>+Sklop4[[#This Row],[cena/enota brez DDV v EUR]]*Sklop4[[#This Row],[Okvirna količina]]</f>
        <v>0</v>
      </c>
      <c r="T28" s="186">
        <f>+Sklop4[[#This Row],[Končna cena/enoto mere (EUR) z DDV]]*Sklop4[[#This Row],[Okvirna količina]]</f>
        <v>0</v>
      </c>
      <c r="U28" s="203" t="s">
        <v>112</v>
      </c>
    </row>
    <row r="29" spans="1:21" s="229" customFormat="1" ht="12">
      <c r="A29" s="185" t="s">
        <v>15</v>
      </c>
      <c r="B29" s="293" t="s">
        <v>265</v>
      </c>
      <c r="C29" s="185" t="s">
        <v>112</v>
      </c>
      <c r="D29" s="185" t="s">
        <v>0</v>
      </c>
      <c r="E29" s="189"/>
      <c r="F29" s="120">
        <v>1600</v>
      </c>
      <c r="G29" s="154" t="s">
        <v>0</v>
      </c>
      <c r="H29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29" s="120" t="str">
        <f>IF(Sklop4[[#This Row],[ZAHTEVANA SHEMA KAKOVOSTI]]&lt;&gt;"",Sklop4[[#This Row],[Preračunana masa/volumen/kos na enoto kg]],"")</f>
        <v/>
      </c>
      <c r="J29" s="146"/>
      <c r="K29" s="147"/>
      <c r="L29" s="203" t="s">
        <v>112</v>
      </c>
      <c r="M29" s="203" t="s">
        <v>112</v>
      </c>
      <c r="N29" s="186"/>
      <c r="O29" s="203" t="s">
        <v>112</v>
      </c>
      <c r="P29" s="187"/>
      <c r="Q29" s="186">
        <f>+Sklop4[[#This Row],[cena/enota brez DDV v EUR]]*Sklop4[[#This Row],[Stopnja DDV (%)]]</f>
        <v>0</v>
      </c>
      <c r="R29" s="186">
        <f>+Sklop4[[#This Row],[cena/enota brez DDV v EUR]]+Sklop4[[#This Row],[Davek (EUR)]]</f>
        <v>0</v>
      </c>
      <c r="S29" s="186">
        <f>+Sklop4[[#This Row],[cena/enota brez DDV v EUR]]*Sklop4[[#This Row],[Okvirna količina]]</f>
        <v>0</v>
      </c>
      <c r="T29" s="186">
        <f>+Sklop4[[#This Row],[Končna cena/enoto mere (EUR) z DDV]]*Sklop4[[#This Row],[Okvirna količina]]</f>
        <v>0</v>
      </c>
      <c r="U29" s="203" t="s">
        <v>112</v>
      </c>
    </row>
    <row r="30" spans="1:21" s="229" customFormat="1" ht="12">
      <c r="A30" s="185" t="s">
        <v>16</v>
      </c>
      <c r="B30" s="293" t="s">
        <v>266</v>
      </c>
      <c r="C30" s="185" t="s">
        <v>112</v>
      </c>
      <c r="D30" s="185" t="s">
        <v>0</v>
      </c>
      <c r="E30" s="189"/>
      <c r="F30" s="120">
        <v>400</v>
      </c>
      <c r="G30" s="154" t="s">
        <v>0</v>
      </c>
      <c r="H30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0" s="120" t="str">
        <f>IF(Sklop4[[#This Row],[ZAHTEVANA SHEMA KAKOVOSTI]]&lt;&gt;"",Sklop4[[#This Row],[Preračunana masa/volumen/kos na enoto kg]],"")</f>
        <v/>
      </c>
      <c r="J30" s="146"/>
      <c r="K30" s="147"/>
      <c r="L30" s="203" t="s">
        <v>112</v>
      </c>
      <c r="M30" s="203" t="s">
        <v>112</v>
      </c>
      <c r="N30" s="186"/>
      <c r="O30" s="203" t="s">
        <v>112</v>
      </c>
      <c r="P30" s="187"/>
      <c r="Q30" s="186">
        <f>+Sklop4[[#This Row],[cena/enota brez DDV v EUR]]*Sklop4[[#This Row],[Stopnja DDV (%)]]</f>
        <v>0</v>
      </c>
      <c r="R30" s="186">
        <f>+Sklop4[[#This Row],[cena/enota brez DDV v EUR]]+Sklop4[[#This Row],[Davek (EUR)]]</f>
        <v>0</v>
      </c>
      <c r="S30" s="186">
        <f>+Sklop4[[#This Row],[cena/enota brez DDV v EUR]]*Sklop4[[#This Row],[Okvirna količina]]</f>
        <v>0</v>
      </c>
      <c r="T30" s="186">
        <f>+Sklop4[[#This Row],[Končna cena/enoto mere (EUR) z DDV]]*Sklop4[[#This Row],[Okvirna količina]]</f>
        <v>0</v>
      </c>
      <c r="U30" s="203" t="s">
        <v>112</v>
      </c>
    </row>
    <row r="31" spans="1:21" s="229" customFormat="1" ht="12">
      <c r="A31" s="185" t="s">
        <v>17</v>
      </c>
      <c r="B31" s="293" t="s">
        <v>267</v>
      </c>
      <c r="C31" s="185" t="s">
        <v>112</v>
      </c>
      <c r="D31" s="185" t="s">
        <v>0</v>
      </c>
      <c r="E31" s="189"/>
      <c r="F31" s="120">
        <v>600</v>
      </c>
      <c r="G31" s="154" t="s">
        <v>0</v>
      </c>
      <c r="H31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1" s="120" t="str">
        <f>IF(Sklop4[[#This Row],[ZAHTEVANA SHEMA KAKOVOSTI]]&lt;&gt;"",Sklop4[[#This Row],[Preračunana masa/volumen/kos na enoto kg]],"")</f>
        <v/>
      </c>
      <c r="J31" s="146"/>
      <c r="K31" s="147"/>
      <c r="L31" s="203" t="s">
        <v>112</v>
      </c>
      <c r="M31" s="203" t="s">
        <v>112</v>
      </c>
      <c r="N31" s="186"/>
      <c r="O31" s="203" t="s">
        <v>112</v>
      </c>
      <c r="P31" s="187"/>
      <c r="Q31" s="186">
        <f>+Sklop4[[#This Row],[cena/enota brez DDV v EUR]]*Sklop4[[#This Row],[Stopnja DDV (%)]]</f>
        <v>0</v>
      </c>
      <c r="R31" s="186">
        <f>+Sklop4[[#This Row],[cena/enota brez DDV v EUR]]+Sklop4[[#This Row],[Davek (EUR)]]</f>
        <v>0</v>
      </c>
      <c r="S31" s="186">
        <f>+Sklop4[[#This Row],[cena/enota brez DDV v EUR]]*Sklop4[[#This Row],[Okvirna količina]]</f>
        <v>0</v>
      </c>
      <c r="T31" s="186">
        <f>+Sklop4[[#This Row],[Končna cena/enoto mere (EUR) z DDV]]*Sklop4[[#This Row],[Okvirna količina]]</f>
        <v>0</v>
      </c>
      <c r="U31" s="203" t="s">
        <v>112</v>
      </c>
    </row>
    <row r="32" spans="1:21" s="229" customFormat="1" ht="12">
      <c r="A32" s="185" t="s">
        <v>18</v>
      </c>
      <c r="B32" s="293" t="s">
        <v>268</v>
      </c>
      <c r="C32" s="185" t="s">
        <v>112</v>
      </c>
      <c r="D32" s="185" t="s">
        <v>0</v>
      </c>
      <c r="E32" s="189"/>
      <c r="F32" s="120">
        <v>1200</v>
      </c>
      <c r="G32" s="154" t="s">
        <v>0</v>
      </c>
      <c r="H32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32" s="120" t="str">
        <f>IF(Sklop4[[#This Row],[ZAHTEVANA SHEMA KAKOVOSTI]]&lt;&gt;"",Sklop4[[#This Row],[Preračunana masa/volumen/kos na enoto kg]],"")</f>
        <v/>
      </c>
      <c r="J32" s="146"/>
      <c r="K32" s="147"/>
      <c r="L32" s="203" t="s">
        <v>112</v>
      </c>
      <c r="M32" s="203" t="s">
        <v>112</v>
      </c>
      <c r="N32" s="186"/>
      <c r="O32" s="203" t="s">
        <v>112</v>
      </c>
      <c r="P32" s="187"/>
      <c r="Q32" s="186">
        <f>+Sklop4[[#This Row],[cena/enota brez DDV v EUR]]*Sklop4[[#This Row],[Stopnja DDV (%)]]</f>
        <v>0</v>
      </c>
      <c r="R32" s="186">
        <f>+Sklop4[[#This Row],[cena/enota brez DDV v EUR]]+Sklop4[[#This Row],[Davek (EUR)]]</f>
        <v>0</v>
      </c>
      <c r="S32" s="186">
        <f>+Sklop4[[#This Row],[cena/enota brez DDV v EUR]]*Sklop4[[#This Row],[Okvirna količina]]</f>
        <v>0</v>
      </c>
      <c r="T32" s="186">
        <f>+Sklop4[[#This Row],[Končna cena/enoto mere (EUR) z DDV]]*Sklop4[[#This Row],[Okvirna količina]]</f>
        <v>0</v>
      </c>
      <c r="U32" s="203" t="s">
        <v>112</v>
      </c>
    </row>
    <row r="33" spans="1:21" s="229" customFormat="1" ht="12">
      <c r="A33" s="185" t="s">
        <v>19</v>
      </c>
      <c r="B33" s="293" t="s">
        <v>269</v>
      </c>
      <c r="C33" s="185" t="s">
        <v>112</v>
      </c>
      <c r="D33" s="185" t="s">
        <v>0</v>
      </c>
      <c r="E33" s="189"/>
      <c r="F33" s="120">
        <v>500</v>
      </c>
      <c r="G33" s="154" t="s">
        <v>0</v>
      </c>
      <c r="H33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3" s="120" t="str">
        <f>IF(Sklop4[[#This Row],[ZAHTEVANA SHEMA KAKOVOSTI]]&lt;&gt;"",Sklop4[[#This Row],[Preračunana masa/volumen/kos na enoto kg]],"")</f>
        <v/>
      </c>
      <c r="J33" s="146"/>
      <c r="K33" s="147"/>
      <c r="L33" s="203" t="s">
        <v>112</v>
      </c>
      <c r="M33" s="203" t="s">
        <v>112</v>
      </c>
      <c r="N33" s="186"/>
      <c r="O33" s="203" t="s">
        <v>112</v>
      </c>
      <c r="P33" s="187"/>
      <c r="Q33" s="186">
        <f>+Sklop4[[#This Row],[cena/enota brez DDV v EUR]]*Sklop4[[#This Row],[Stopnja DDV (%)]]</f>
        <v>0</v>
      </c>
      <c r="R33" s="186">
        <f>+Sklop4[[#This Row],[cena/enota brez DDV v EUR]]+Sklop4[[#This Row],[Davek (EUR)]]</f>
        <v>0</v>
      </c>
      <c r="S33" s="186">
        <f>+Sklop4[[#This Row],[cena/enota brez DDV v EUR]]*Sklop4[[#This Row],[Okvirna količina]]</f>
        <v>0</v>
      </c>
      <c r="T33" s="186">
        <f>+Sklop4[[#This Row],[Končna cena/enoto mere (EUR) z DDV]]*Sklop4[[#This Row],[Okvirna količina]]</f>
        <v>0</v>
      </c>
      <c r="U33" s="203" t="s">
        <v>112</v>
      </c>
    </row>
    <row r="34" spans="1:21" s="229" customFormat="1" ht="12">
      <c r="A34" s="185" t="s">
        <v>20</v>
      </c>
      <c r="B34" s="293" t="s">
        <v>270</v>
      </c>
      <c r="C34" s="185" t="s">
        <v>112</v>
      </c>
      <c r="D34" s="185" t="s">
        <v>0</v>
      </c>
      <c r="E34" s="189"/>
      <c r="F34" s="120">
        <v>200</v>
      </c>
      <c r="G34" s="154" t="s">
        <v>0</v>
      </c>
      <c r="H34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4" s="120" t="str">
        <f>IF(Sklop4[[#This Row],[ZAHTEVANA SHEMA KAKOVOSTI]]&lt;&gt;"",Sklop4[[#This Row],[Preračunana masa/volumen/kos na enoto kg]],"")</f>
        <v/>
      </c>
      <c r="J34" s="146"/>
      <c r="K34" s="147"/>
      <c r="L34" s="203" t="s">
        <v>112</v>
      </c>
      <c r="M34" s="203" t="s">
        <v>112</v>
      </c>
      <c r="N34" s="186"/>
      <c r="O34" s="203" t="s">
        <v>112</v>
      </c>
      <c r="P34" s="187"/>
      <c r="Q34" s="186">
        <f>+Sklop4[[#This Row],[cena/enota brez DDV v EUR]]*Sklop4[[#This Row],[Stopnja DDV (%)]]</f>
        <v>0</v>
      </c>
      <c r="R34" s="186">
        <f>+Sklop4[[#This Row],[cena/enota brez DDV v EUR]]+Sklop4[[#This Row],[Davek (EUR)]]</f>
        <v>0</v>
      </c>
      <c r="S34" s="186">
        <f>+Sklop4[[#This Row],[cena/enota brez DDV v EUR]]*Sklop4[[#This Row],[Okvirna količina]]</f>
        <v>0</v>
      </c>
      <c r="T34" s="186">
        <f>+Sklop4[[#This Row],[Končna cena/enoto mere (EUR) z DDV]]*Sklop4[[#This Row],[Okvirna količina]]</f>
        <v>0</v>
      </c>
      <c r="U34" s="203" t="s">
        <v>112</v>
      </c>
    </row>
    <row r="35" spans="1:21" s="58" customFormat="1" ht="12">
      <c r="A35" s="185" t="s">
        <v>21</v>
      </c>
      <c r="B35" s="293" t="s">
        <v>271</v>
      </c>
      <c r="C35" s="185" t="s">
        <v>112</v>
      </c>
      <c r="D35" s="185" t="s">
        <v>0</v>
      </c>
      <c r="E35" s="189"/>
      <c r="F35" s="189">
        <v>100</v>
      </c>
      <c r="G35" s="153" t="s">
        <v>0</v>
      </c>
      <c r="H35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5" s="120" t="str">
        <f>IF(Sklop4[[#This Row],[ZAHTEVANA SHEMA KAKOVOSTI]]&lt;&gt;"",Sklop4[[#This Row],[Preračunana masa/volumen/kos na enoto kg]],"")</f>
        <v/>
      </c>
      <c r="J35" s="88"/>
      <c r="K35" s="85"/>
      <c r="L35" s="203" t="s">
        <v>112</v>
      </c>
      <c r="M35" s="203" t="s">
        <v>112</v>
      </c>
      <c r="N35" s="86"/>
      <c r="O35" s="203" t="s">
        <v>112</v>
      </c>
      <c r="P35" s="91"/>
      <c r="Q35" s="86">
        <f>+Sklop4[[#This Row],[cena/enota brez DDV v EUR]]*Sklop4[[#This Row],[Stopnja DDV (%)]]</f>
        <v>0</v>
      </c>
      <c r="R35" s="86">
        <f>+Sklop4[[#This Row],[cena/enota brez DDV v EUR]]+Sklop4[[#This Row],[Davek (EUR)]]</f>
        <v>0</v>
      </c>
      <c r="S35" s="86">
        <f>+Sklop4[[#This Row],[cena/enota brez DDV v EUR]]*Sklop4[[#This Row],[Okvirna količina]]</f>
        <v>0</v>
      </c>
      <c r="T35" s="86">
        <f>+Sklop4[[#This Row],[Končna cena/enoto mere (EUR) z DDV]]*Sklop4[[#This Row],[Okvirna količina]]</f>
        <v>0</v>
      </c>
      <c r="U35" s="203" t="s">
        <v>112</v>
      </c>
    </row>
    <row r="36" spans="1:21" s="58" customFormat="1" ht="12">
      <c r="A36" s="185" t="s">
        <v>22</v>
      </c>
      <c r="B36" s="293" t="s">
        <v>272</v>
      </c>
      <c r="C36" s="185" t="s">
        <v>112</v>
      </c>
      <c r="D36" s="185" t="s">
        <v>0</v>
      </c>
      <c r="E36" s="189"/>
      <c r="F36" s="189">
        <v>20</v>
      </c>
      <c r="G36" s="153" t="s">
        <v>0</v>
      </c>
      <c r="H36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6" s="120" t="str">
        <f>IF(Sklop4[[#This Row],[ZAHTEVANA SHEMA KAKOVOSTI]]&lt;&gt;"",Sklop4[[#This Row],[Preračunana masa/volumen/kos na enoto kg]],"")</f>
        <v/>
      </c>
      <c r="J36" s="88"/>
      <c r="K36" s="85"/>
      <c r="L36" s="203" t="s">
        <v>112</v>
      </c>
      <c r="M36" s="203" t="s">
        <v>112</v>
      </c>
      <c r="N36" s="86"/>
      <c r="O36" s="203" t="s">
        <v>112</v>
      </c>
      <c r="P36" s="91"/>
      <c r="Q36" s="86">
        <f>+Sklop4[[#This Row],[cena/enota brez DDV v EUR]]*Sklop4[[#This Row],[Stopnja DDV (%)]]</f>
        <v>0</v>
      </c>
      <c r="R36" s="86">
        <f>+Sklop4[[#This Row],[cena/enota brez DDV v EUR]]+Sklop4[[#This Row],[Davek (EUR)]]</f>
        <v>0</v>
      </c>
      <c r="S36" s="86">
        <f>+Sklop4[[#This Row],[cena/enota brez DDV v EUR]]*Sklop4[[#This Row],[Okvirna količina]]</f>
        <v>0</v>
      </c>
      <c r="T36" s="86">
        <f>+Sklop4[[#This Row],[Končna cena/enoto mere (EUR) z DDV]]*Sklop4[[#This Row],[Okvirna količina]]</f>
        <v>0</v>
      </c>
      <c r="U36" s="203" t="s">
        <v>112</v>
      </c>
    </row>
    <row r="37" spans="1:21" s="58" customFormat="1" ht="12">
      <c r="A37" s="185" t="s">
        <v>23</v>
      </c>
      <c r="B37" s="293" t="s">
        <v>273</v>
      </c>
      <c r="C37" s="185" t="s">
        <v>112</v>
      </c>
      <c r="D37" s="185" t="s">
        <v>0</v>
      </c>
      <c r="E37" s="189"/>
      <c r="F37" s="189">
        <v>50</v>
      </c>
      <c r="G37" s="153" t="s">
        <v>0</v>
      </c>
      <c r="H37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7" s="120" t="str">
        <f>IF(Sklop4[[#This Row],[ZAHTEVANA SHEMA KAKOVOSTI]]&lt;&gt;"",Sklop4[[#This Row],[Preračunana masa/volumen/kos na enoto kg]],"")</f>
        <v/>
      </c>
      <c r="J37" s="88"/>
      <c r="K37" s="85"/>
      <c r="L37" s="203" t="s">
        <v>112</v>
      </c>
      <c r="M37" s="203" t="s">
        <v>112</v>
      </c>
      <c r="N37" s="86"/>
      <c r="O37" s="203" t="s">
        <v>112</v>
      </c>
      <c r="P37" s="91"/>
      <c r="Q37" s="86">
        <f>+Sklop4[[#This Row],[cena/enota brez DDV v EUR]]*Sklop4[[#This Row],[Stopnja DDV (%)]]</f>
        <v>0</v>
      </c>
      <c r="R37" s="86">
        <f>+Sklop4[[#This Row],[cena/enota brez DDV v EUR]]+Sklop4[[#This Row],[Davek (EUR)]]</f>
        <v>0</v>
      </c>
      <c r="S37" s="86">
        <f>+Sklop4[[#This Row],[cena/enota brez DDV v EUR]]*Sklop4[[#This Row],[Okvirna količina]]</f>
        <v>0</v>
      </c>
      <c r="T37" s="86">
        <f>+Sklop4[[#This Row],[Končna cena/enoto mere (EUR) z DDV]]*Sklop4[[#This Row],[Okvirna količina]]</f>
        <v>0</v>
      </c>
      <c r="U37" s="203" t="s">
        <v>112</v>
      </c>
    </row>
    <row r="38" spans="1:21" s="229" customFormat="1" ht="12">
      <c r="A38" s="185" t="s">
        <v>24</v>
      </c>
      <c r="B38" s="293" t="s">
        <v>274</v>
      </c>
      <c r="C38" s="185" t="s">
        <v>112</v>
      </c>
      <c r="D38" s="185" t="s">
        <v>0</v>
      </c>
      <c r="E38" s="189"/>
      <c r="F38" s="120">
        <v>50</v>
      </c>
      <c r="G38" s="154" t="s">
        <v>0</v>
      </c>
      <c r="H38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8" s="120" t="str">
        <f>IF(Sklop4[[#This Row],[ZAHTEVANA SHEMA KAKOVOSTI]]&lt;&gt;"",Sklop4[[#This Row],[Preračunana masa/volumen/kos na enoto kg]],"")</f>
        <v/>
      </c>
      <c r="J38" s="146"/>
      <c r="K38" s="147"/>
      <c r="L38" s="203" t="s">
        <v>112</v>
      </c>
      <c r="M38" s="203" t="s">
        <v>112</v>
      </c>
      <c r="N38" s="186"/>
      <c r="O38" s="203" t="s">
        <v>112</v>
      </c>
      <c r="P38" s="187"/>
      <c r="Q38" s="186">
        <f>+Sklop4[[#This Row],[cena/enota brez DDV v EUR]]*Sklop4[[#This Row],[Stopnja DDV (%)]]</f>
        <v>0</v>
      </c>
      <c r="R38" s="186">
        <f>+Sklop4[[#This Row],[cena/enota brez DDV v EUR]]+Sklop4[[#This Row],[Davek (EUR)]]</f>
        <v>0</v>
      </c>
      <c r="S38" s="186">
        <f>+Sklop4[[#This Row],[cena/enota brez DDV v EUR]]*Sklop4[[#This Row],[Okvirna količina]]</f>
        <v>0</v>
      </c>
      <c r="T38" s="186">
        <f>+Sklop4[[#This Row],[Končna cena/enoto mere (EUR) z DDV]]*Sklop4[[#This Row],[Okvirna količina]]</f>
        <v>0</v>
      </c>
      <c r="U38" s="203" t="s">
        <v>112</v>
      </c>
    </row>
    <row r="39" spans="1:21" s="229" customFormat="1" ht="12">
      <c r="A39" s="185" t="s">
        <v>25</v>
      </c>
      <c r="B39" s="293" t="s">
        <v>275</v>
      </c>
      <c r="C39" s="185" t="s">
        <v>112</v>
      </c>
      <c r="D39" s="185" t="s">
        <v>0</v>
      </c>
      <c r="E39" s="189"/>
      <c r="F39" s="120">
        <v>50</v>
      </c>
      <c r="G39" s="154" t="s">
        <v>0</v>
      </c>
      <c r="H39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9" s="120" t="str">
        <f>IF(Sklop4[[#This Row],[ZAHTEVANA SHEMA KAKOVOSTI]]&lt;&gt;"",Sklop4[[#This Row],[Preračunana masa/volumen/kos na enoto kg]],"")</f>
        <v/>
      </c>
      <c r="J39" s="146"/>
      <c r="K39" s="147"/>
      <c r="L39" s="203" t="s">
        <v>112</v>
      </c>
      <c r="M39" s="203" t="s">
        <v>112</v>
      </c>
      <c r="N39" s="186"/>
      <c r="O39" s="203" t="s">
        <v>112</v>
      </c>
      <c r="P39" s="187"/>
      <c r="Q39" s="186">
        <f>+Sklop4[[#This Row],[cena/enota brez DDV v EUR]]*Sklop4[[#This Row],[Stopnja DDV (%)]]</f>
        <v>0</v>
      </c>
      <c r="R39" s="186">
        <f>+Sklop4[[#This Row],[cena/enota brez DDV v EUR]]+Sklop4[[#This Row],[Davek (EUR)]]</f>
        <v>0</v>
      </c>
      <c r="S39" s="186">
        <f>+Sklop4[[#This Row],[cena/enota brez DDV v EUR]]*Sklop4[[#This Row],[Okvirna količina]]</f>
        <v>0</v>
      </c>
      <c r="T39" s="186">
        <f>+Sklop4[[#This Row],[Končna cena/enoto mere (EUR) z DDV]]*Sklop4[[#This Row],[Okvirna količina]]</f>
        <v>0</v>
      </c>
      <c r="U39" s="203" t="s">
        <v>112</v>
      </c>
    </row>
    <row r="40" spans="1:21" s="229" customFormat="1" ht="24">
      <c r="A40" s="185" t="s">
        <v>26</v>
      </c>
      <c r="B40" s="359" t="s">
        <v>276</v>
      </c>
      <c r="C40" s="185" t="s">
        <v>682</v>
      </c>
      <c r="D40" s="185" t="s">
        <v>0</v>
      </c>
      <c r="E40" s="189"/>
      <c r="F40" s="120">
        <v>100</v>
      </c>
      <c r="G40" s="154" t="s">
        <v>0</v>
      </c>
      <c r="H40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0" s="120" t="str">
        <f>IF(Sklop4[[#This Row],[ZAHTEVANA SHEMA KAKOVOSTI]]&lt;&gt;"",Sklop4[[#This Row],[Preračunana masa/volumen/kos na enoto kg]],"")</f>
        <v/>
      </c>
      <c r="J40" s="146"/>
      <c r="K40" s="147"/>
      <c r="L40" s="203" t="s">
        <v>112</v>
      </c>
      <c r="M40" s="203" t="s">
        <v>112</v>
      </c>
      <c r="N40" s="186"/>
      <c r="O40" s="203" t="s">
        <v>112</v>
      </c>
      <c r="P40" s="187"/>
      <c r="Q40" s="186">
        <f>+Sklop4[[#This Row],[cena/enota brez DDV v EUR]]*Sklop4[[#This Row],[Stopnja DDV (%)]]</f>
        <v>0</v>
      </c>
      <c r="R40" s="186">
        <f>+Sklop4[[#This Row],[cena/enota brez DDV v EUR]]+Sklop4[[#This Row],[Davek (EUR)]]</f>
        <v>0</v>
      </c>
      <c r="S40" s="186">
        <f>+Sklop4[[#This Row],[cena/enota brez DDV v EUR]]*Sklop4[[#This Row],[Okvirna količina]]</f>
        <v>0</v>
      </c>
      <c r="T40" s="186">
        <f>+Sklop4[[#This Row],[Končna cena/enoto mere (EUR) z DDV]]*Sklop4[[#This Row],[Okvirna količina]]</f>
        <v>0</v>
      </c>
      <c r="U40" s="203" t="s">
        <v>112</v>
      </c>
    </row>
    <row r="41" spans="1:21" s="229" customFormat="1" ht="24">
      <c r="A41" s="185" t="s">
        <v>27</v>
      </c>
      <c r="B41" s="359" t="s">
        <v>277</v>
      </c>
      <c r="C41" s="185" t="s">
        <v>682</v>
      </c>
      <c r="D41" s="185" t="s">
        <v>0</v>
      </c>
      <c r="E41" s="189"/>
      <c r="F41" s="120">
        <v>50</v>
      </c>
      <c r="G41" s="154" t="s">
        <v>0</v>
      </c>
      <c r="H41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1" s="120" t="str">
        <f>IF(Sklop4[[#This Row],[ZAHTEVANA SHEMA KAKOVOSTI]]&lt;&gt;"",Sklop4[[#This Row],[Preračunana masa/volumen/kos na enoto kg]],"")</f>
        <v/>
      </c>
      <c r="J41" s="146"/>
      <c r="K41" s="147"/>
      <c r="L41" s="203" t="s">
        <v>112</v>
      </c>
      <c r="M41" s="203" t="s">
        <v>112</v>
      </c>
      <c r="N41" s="186"/>
      <c r="O41" s="203" t="s">
        <v>112</v>
      </c>
      <c r="P41" s="187"/>
      <c r="Q41" s="186">
        <f>+Sklop4[[#This Row],[cena/enota brez DDV v EUR]]*Sklop4[[#This Row],[Stopnja DDV (%)]]</f>
        <v>0</v>
      </c>
      <c r="R41" s="186">
        <f>+Sklop4[[#This Row],[cena/enota brez DDV v EUR]]+Sklop4[[#This Row],[Davek (EUR)]]</f>
        <v>0</v>
      </c>
      <c r="S41" s="186">
        <f>+Sklop4[[#This Row],[cena/enota brez DDV v EUR]]*Sklop4[[#This Row],[Okvirna količina]]</f>
        <v>0</v>
      </c>
      <c r="T41" s="186">
        <f>+Sklop4[[#This Row],[Končna cena/enoto mere (EUR) z DDV]]*Sklop4[[#This Row],[Okvirna količina]]</f>
        <v>0</v>
      </c>
      <c r="U41" s="203" t="s">
        <v>112</v>
      </c>
    </row>
    <row r="42" spans="1:21" s="229" customFormat="1" ht="24">
      <c r="A42" s="185" t="s">
        <v>28</v>
      </c>
      <c r="B42" s="359" t="s">
        <v>278</v>
      </c>
      <c r="C42" s="185" t="s">
        <v>682</v>
      </c>
      <c r="D42" s="185" t="s">
        <v>0</v>
      </c>
      <c r="E42" s="189"/>
      <c r="F42" s="120">
        <v>50</v>
      </c>
      <c r="G42" s="154" t="s">
        <v>0</v>
      </c>
      <c r="H42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2" s="120" t="str">
        <f>IF(Sklop4[[#This Row],[ZAHTEVANA SHEMA KAKOVOSTI]]&lt;&gt;"",Sklop4[[#This Row],[Preračunana masa/volumen/kos na enoto kg]],"")</f>
        <v/>
      </c>
      <c r="J42" s="146"/>
      <c r="K42" s="147"/>
      <c r="L42" s="203" t="s">
        <v>112</v>
      </c>
      <c r="M42" s="203" t="s">
        <v>112</v>
      </c>
      <c r="N42" s="186"/>
      <c r="O42" s="203" t="s">
        <v>112</v>
      </c>
      <c r="P42" s="187"/>
      <c r="Q42" s="186">
        <f>+Sklop4[[#This Row],[cena/enota brez DDV v EUR]]*Sklop4[[#This Row],[Stopnja DDV (%)]]</f>
        <v>0</v>
      </c>
      <c r="R42" s="186">
        <f>+Sklop4[[#This Row],[cena/enota brez DDV v EUR]]+Sklop4[[#This Row],[Davek (EUR)]]</f>
        <v>0</v>
      </c>
      <c r="S42" s="186">
        <f>+Sklop4[[#This Row],[cena/enota brez DDV v EUR]]*Sklop4[[#This Row],[Okvirna količina]]</f>
        <v>0</v>
      </c>
      <c r="T42" s="186">
        <f>+Sklop4[[#This Row],[Končna cena/enoto mere (EUR) z DDV]]*Sklop4[[#This Row],[Okvirna količina]]</f>
        <v>0</v>
      </c>
      <c r="U42" s="203" t="s">
        <v>112</v>
      </c>
    </row>
    <row r="43" spans="1:21" s="229" customFormat="1" ht="12">
      <c r="A43" s="185" t="s">
        <v>29</v>
      </c>
      <c r="B43" s="293" t="s">
        <v>279</v>
      </c>
      <c r="C43" s="185" t="s">
        <v>112</v>
      </c>
      <c r="D43" s="185" t="s">
        <v>0</v>
      </c>
      <c r="E43" s="189"/>
      <c r="F43" s="120">
        <v>50</v>
      </c>
      <c r="G43" s="154" t="s">
        <v>0</v>
      </c>
      <c r="H43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3" s="120" t="str">
        <f>IF(Sklop4[[#This Row],[ZAHTEVANA SHEMA KAKOVOSTI]]&lt;&gt;"",Sklop4[[#This Row],[Preračunana masa/volumen/kos na enoto kg]],"")</f>
        <v/>
      </c>
      <c r="J43" s="146"/>
      <c r="K43" s="147"/>
      <c r="L43" s="203" t="s">
        <v>112</v>
      </c>
      <c r="M43" s="203" t="s">
        <v>112</v>
      </c>
      <c r="N43" s="186"/>
      <c r="O43" s="203" t="s">
        <v>112</v>
      </c>
      <c r="P43" s="187"/>
      <c r="Q43" s="186">
        <f>+Sklop4[[#This Row],[cena/enota brez DDV v EUR]]*Sklop4[[#This Row],[Stopnja DDV (%)]]</f>
        <v>0</v>
      </c>
      <c r="R43" s="186">
        <f>+Sklop4[[#This Row],[cena/enota brez DDV v EUR]]+Sklop4[[#This Row],[Davek (EUR)]]</f>
        <v>0</v>
      </c>
      <c r="S43" s="186">
        <f>+Sklop4[[#This Row],[cena/enota brez DDV v EUR]]*Sklop4[[#This Row],[Okvirna količina]]</f>
        <v>0</v>
      </c>
      <c r="T43" s="186">
        <f>+Sklop4[[#This Row],[Končna cena/enoto mere (EUR) z DDV]]*Sklop4[[#This Row],[Okvirna količina]]</f>
        <v>0</v>
      </c>
      <c r="U43" s="203" t="s">
        <v>112</v>
      </c>
    </row>
    <row r="44" spans="1:21" s="229" customFormat="1" ht="12">
      <c r="A44" s="185" t="s">
        <v>30</v>
      </c>
      <c r="B44" s="293" t="s">
        <v>280</v>
      </c>
      <c r="C44" s="185" t="s">
        <v>112</v>
      </c>
      <c r="D44" s="185" t="s">
        <v>0</v>
      </c>
      <c r="E44" s="189"/>
      <c r="F44" s="120">
        <v>150</v>
      </c>
      <c r="G44" s="154" t="s">
        <v>0</v>
      </c>
      <c r="H44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4" s="120" t="str">
        <f>IF(Sklop4[[#This Row],[ZAHTEVANA SHEMA KAKOVOSTI]]&lt;&gt;"",Sklop4[[#This Row],[Preračunana masa/volumen/kos na enoto kg]],"")</f>
        <v/>
      </c>
      <c r="J44" s="146"/>
      <c r="K44" s="147"/>
      <c r="L44" s="203" t="s">
        <v>112</v>
      </c>
      <c r="M44" s="203" t="s">
        <v>112</v>
      </c>
      <c r="N44" s="186"/>
      <c r="O44" s="203" t="s">
        <v>112</v>
      </c>
      <c r="P44" s="187"/>
      <c r="Q44" s="186">
        <f>+Sklop4[[#This Row],[cena/enota brez DDV v EUR]]*Sklop4[[#This Row],[Stopnja DDV (%)]]</f>
        <v>0</v>
      </c>
      <c r="R44" s="186">
        <f>+Sklop4[[#This Row],[cena/enota brez DDV v EUR]]+Sklop4[[#This Row],[Davek (EUR)]]</f>
        <v>0</v>
      </c>
      <c r="S44" s="186">
        <f>+Sklop4[[#This Row],[cena/enota brez DDV v EUR]]*Sklop4[[#This Row],[Okvirna količina]]</f>
        <v>0</v>
      </c>
      <c r="T44" s="186">
        <f>+Sklop4[[#This Row],[Končna cena/enoto mere (EUR) z DDV]]*Sklop4[[#This Row],[Okvirna količina]]</f>
        <v>0</v>
      </c>
      <c r="U44" s="203" t="s">
        <v>112</v>
      </c>
    </row>
    <row r="45" spans="1:21" s="229" customFormat="1" ht="12">
      <c r="A45" s="185" t="s">
        <v>31</v>
      </c>
      <c r="B45" s="293" t="s">
        <v>281</v>
      </c>
      <c r="C45" s="185" t="s">
        <v>112</v>
      </c>
      <c r="D45" s="185" t="s">
        <v>0</v>
      </c>
      <c r="E45" s="189"/>
      <c r="F45" s="120">
        <v>50</v>
      </c>
      <c r="G45" s="154" t="s">
        <v>0</v>
      </c>
      <c r="H45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5" s="120" t="str">
        <f>IF(Sklop4[[#This Row],[ZAHTEVANA SHEMA KAKOVOSTI]]&lt;&gt;"",Sklop4[[#This Row],[Preračunana masa/volumen/kos na enoto kg]],"")</f>
        <v/>
      </c>
      <c r="J45" s="146"/>
      <c r="K45" s="147"/>
      <c r="L45" s="203" t="s">
        <v>112</v>
      </c>
      <c r="M45" s="203" t="s">
        <v>112</v>
      </c>
      <c r="N45" s="186"/>
      <c r="O45" s="203" t="s">
        <v>112</v>
      </c>
      <c r="P45" s="187"/>
      <c r="Q45" s="186">
        <f>+Sklop4[[#This Row],[cena/enota brez DDV v EUR]]*Sklop4[[#This Row],[Stopnja DDV (%)]]</f>
        <v>0</v>
      </c>
      <c r="R45" s="186">
        <f>+Sklop4[[#This Row],[cena/enota brez DDV v EUR]]+Sklop4[[#This Row],[Davek (EUR)]]</f>
        <v>0</v>
      </c>
      <c r="S45" s="186">
        <f>+Sklop4[[#This Row],[cena/enota brez DDV v EUR]]*Sklop4[[#This Row],[Okvirna količina]]</f>
        <v>0</v>
      </c>
      <c r="T45" s="186">
        <f>+Sklop4[[#This Row],[Končna cena/enoto mere (EUR) z DDV]]*Sklop4[[#This Row],[Okvirna količina]]</f>
        <v>0</v>
      </c>
      <c r="U45" s="203" t="s">
        <v>112</v>
      </c>
    </row>
    <row r="46" spans="1:21" s="229" customFormat="1" ht="12">
      <c r="A46" s="185" t="s">
        <v>32</v>
      </c>
      <c r="B46" s="293" t="s">
        <v>282</v>
      </c>
      <c r="C46" s="185" t="s">
        <v>112</v>
      </c>
      <c r="D46" s="185" t="s">
        <v>0</v>
      </c>
      <c r="E46" s="189"/>
      <c r="F46" s="120">
        <v>800</v>
      </c>
      <c r="G46" s="154" t="s">
        <v>0</v>
      </c>
      <c r="H46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46" s="120" t="str">
        <f>IF(Sklop4[[#This Row],[ZAHTEVANA SHEMA KAKOVOSTI]]&lt;&gt;"",Sklop4[[#This Row],[Preračunana masa/volumen/kos na enoto kg]],"")</f>
        <v/>
      </c>
      <c r="J46" s="146"/>
      <c r="K46" s="147"/>
      <c r="L46" s="203" t="s">
        <v>112</v>
      </c>
      <c r="M46" s="203" t="s">
        <v>112</v>
      </c>
      <c r="N46" s="186"/>
      <c r="O46" s="203" t="s">
        <v>112</v>
      </c>
      <c r="P46" s="187"/>
      <c r="Q46" s="186">
        <f>+Sklop4[[#This Row],[cena/enota brez DDV v EUR]]*Sklop4[[#This Row],[Stopnja DDV (%)]]</f>
        <v>0</v>
      </c>
      <c r="R46" s="186">
        <f>+Sklop4[[#This Row],[cena/enota brez DDV v EUR]]+Sklop4[[#This Row],[Davek (EUR)]]</f>
        <v>0</v>
      </c>
      <c r="S46" s="186">
        <f>+Sklop4[[#This Row],[cena/enota brez DDV v EUR]]*Sklop4[[#This Row],[Okvirna količina]]</f>
        <v>0</v>
      </c>
      <c r="T46" s="186">
        <f>+Sklop4[[#This Row],[Končna cena/enoto mere (EUR) z DDV]]*Sklop4[[#This Row],[Okvirna količina]]</f>
        <v>0</v>
      </c>
      <c r="U46" s="203" t="s">
        <v>112</v>
      </c>
    </row>
    <row r="47" spans="1:21" s="229" customFormat="1" ht="12">
      <c r="A47" s="185" t="s">
        <v>33</v>
      </c>
      <c r="B47" s="293" t="s">
        <v>283</v>
      </c>
      <c r="C47" s="185" t="s">
        <v>112</v>
      </c>
      <c r="D47" s="185" t="s">
        <v>0</v>
      </c>
      <c r="E47" s="189"/>
      <c r="F47" s="120">
        <v>100</v>
      </c>
      <c r="G47" s="154" t="s">
        <v>0</v>
      </c>
      <c r="H47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7" s="120" t="str">
        <f>IF(Sklop4[[#This Row],[ZAHTEVANA SHEMA KAKOVOSTI]]&lt;&gt;"",Sklop4[[#This Row],[Preračunana masa/volumen/kos na enoto kg]],"")</f>
        <v/>
      </c>
      <c r="J47" s="146"/>
      <c r="K47" s="147"/>
      <c r="L47" s="203" t="s">
        <v>112</v>
      </c>
      <c r="M47" s="203" t="s">
        <v>112</v>
      </c>
      <c r="N47" s="186"/>
      <c r="O47" s="203" t="s">
        <v>112</v>
      </c>
      <c r="P47" s="187"/>
      <c r="Q47" s="186">
        <f>+Sklop4[[#This Row],[cena/enota brez DDV v EUR]]*Sklop4[[#This Row],[Stopnja DDV (%)]]</f>
        <v>0</v>
      </c>
      <c r="R47" s="186">
        <f>+Sklop4[[#This Row],[cena/enota brez DDV v EUR]]+Sklop4[[#This Row],[Davek (EUR)]]</f>
        <v>0</v>
      </c>
      <c r="S47" s="186">
        <f>+Sklop4[[#This Row],[cena/enota brez DDV v EUR]]*Sklop4[[#This Row],[Okvirna količina]]</f>
        <v>0</v>
      </c>
      <c r="T47" s="186">
        <f>+Sklop4[[#This Row],[Končna cena/enoto mere (EUR) z DDV]]*Sklop4[[#This Row],[Okvirna količina]]</f>
        <v>0</v>
      </c>
      <c r="U47" s="203" t="s">
        <v>112</v>
      </c>
    </row>
    <row r="48" spans="1:21" s="229" customFormat="1" ht="12">
      <c r="A48" s="185" t="s">
        <v>34</v>
      </c>
      <c r="B48" s="293" t="s">
        <v>284</v>
      </c>
      <c r="C48" s="185" t="s">
        <v>112</v>
      </c>
      <c r="D48" s="185" t="s">
        <v>0</v>
      </c>
      <c r="E48" s="189"/>
      <c r="F48" s="120">
        <v>300</v>
      </c>
      <c r="G48" s="154" t="s">
        <v>0</v>
      </c>
      <c r="H48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8" s="120" t="str">
        <f>IF(Sklop4[[#This Row],[ZAHTEVANA SHEMA KAKOVOSTI]]&lt;&gt;"",Sklop4[[#This Row],[Preračunana masa/volumen/kos na enoto kg]],"")</f>
        <v/>
      </c>
      <c r="J48" s="146"/>
      <c r="K48" s="147"/>
      <c r="L48" s="203" t="s">
        <v>112</v>
      </c>
      <c r="M48" s="203" t="s">
        <v>112</v>
      </c>
      <c r="N48" s="186"/>
      <c r="O48" s="203" t="s">
        <v>112</v>
      </c>
      <c r="P48" s="187"/>
      <c r="Q48" s="186">
        <f>+Sklop4[[#This Row],[cena/enota brez DDV v EUR]]*Sklop4[[#This Row],[Stopnja DDV (%)]]</f>
        <v>0</v>
      </c>
      <c r="R48" s="186">
        <f>+Sklop4[[#This Row],[cena/enota brez DDV v EUR]]+Sklop4[[#This Row],[Davek (EUR)]]</f>
        <v>0</v>
      </c>
      <c r="S48" s="186">
        <f>+Sklop4[[#This Row],[cena/enota brez DDV v EUR]]*Sklop4[[#This Row],[Okvirna količina]]</f>
        <v>0</v>
      </c>
      <c r="T48" s="186">
        <f>+Sklop4[[#This Row],[Končna cena/enoto mere (EUR) z DDV]]*Sklop4[[#This Row],[Okvirna količina]]</f>
        <v>0</v>
      </c>
      <c r="U48" s="203" t="s">
        <v>112</v>
      </c>
    </row>
    <row r="49" spans="1:21" s="229" customFormat="1" ht="12">
      <c r="A49" s="185" t="s">
        <v>35</v>
      </c>
      <c r="B49" s="293" t="s">
        <v>285</v>
      </c>
      <c r="C49" s="185" t="s">
        <v>112</v>
      </c>
      <c r="D49" s="185" t="s">
        <v>0</v>
      </c>
      <c r="E49" s="189"/>
      <c r="F49" s="120">
        <v>1000</v>
      </c>
      <c r="G49" s="154" t="s">
        <v>0</v>
      </c>
      <c r="H49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49" s="120" t="str">
        <f>IF(Sklop4[[#This Row],[ZAHTEVANA SHEMA KAKOVOSTI]]&lt;&gt;"",Sklop4[[#This Row],[Preračunana masa/volumen/kos na enoto kg]],"")</f>
        <v/>
      </c>
      <c r="J49" s="146"/>
      <c r="K49" s="147"/>
      <c r="L49" s="203" t="s">
        <v>112</v>
      </c>
      <c r="M49" s="203" t="s">
        <v>112</v>
      </c>
      <c r="N49" s="186"/>
      <c r="O49" s="203" t="s">
        <v>112</v>
      </c>
      <c r="P49" s="187"/>
      <c r="Q49" s="186">
        <f>+Sklop4[[#This Row],[cena/enota brez DDV v EUR]]*Sklop4[[#This Row],[Stopnja DDV (%)]]</f>
        <v>0</v>
      </c>
      <c r="R49" s="186">
        <f>+Sklop4[[#This Row],[cena/enota brez DDV v EUR]]+Sklop4[[#This Row],[Davek (EUR)]]</f>
        <v>0</v>
      </c>
      <c r="S49" s="186">
        <f>+Sklop4[[#This Row],[cena/enota brez DDV v EUR]]*Sklop4[[#This Row],[Okvirna količina]]</f>
        <v>0</v>
      </c>
      <c r="T49" s="186">
        <f>+Sklop4[[#This Row],[Končna cena/enoto mere (EUR) z DDV]]*Sklop4[[#This Row],[Okvirna količina]]</f>
        <v>0</v>
      </c>
      <c r="U49" s="203" t="s">
        <v>112</v>
      </c>
    </row>
    <row r="50" spans="1:21" s="229" customFormat="1" ht="12">
      <c r="A50" s="185" t="s">
        <v>36</v>
      </c>
      <c r="B50" s="293" t="s">
        <v>286</v>
      </c>
      <c r="C50" s="185" t="s">
        <v>112</v>
      </c>
      <c r="D50" s="185" t="s">
        <v>0</v>
      </c>
      <c r="E50" s="189"/>
      <c r="F50" s="120">
        <v>1000</v>
      </c>
      <c r="G50" s="154" t="s">
        <v>0</v>
      </c>
      <c r="H50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50" s="120" t="str">
        <f>IF(Sklop4[[#This Row],[ZAHTEVANA SHEMA KAKOVOSTI]]&lt;&gt;"",Sklop4[[#This Row],[Preračunana masa/volumen/kos na enoto kg]],"")</f>
        <v/>
      </c>
      <c r="J50" s="146"/>
      <c r="K50" s="147"/>
      <c r="L50" s="203" t="s">
        <v>112</v>
      </c>
      <c r="M50" s="203" t="s">
        <v>112</v>
      </c>
      <c r="N50" s="186"/>
      <c r="O50" s="203" t="s">
        <v>112</v>
      </c>
      <c r="P50" s="187"/>
      <c r="Q50" s="186">
        <f>+Sklop4[[#This Row],[cena/enota brez DDV v EUR]]*Sklop4[[#This Row],[Stopnja DDV (%)]]</f>
        <v>0</v>
      </c>
      <c r="R50" s="186">
        <f>+Sklop4[[#This Row],[cena/enota brez DDV v EUR]]+Sklop4[[#This Row],[Davek (EUR)]]</f>
        <v>0</v>
      </c>
      <c r="S50" s="186">
        <f>+Sklop4[[#This Row],[cena/enota brez DDV v EUR]]*Sklop4[[#This Row],[Okvirna količina]]</f>
        <v>0</v>
      </c>
      <c r="T50" s="186">
        <f>+Sklop4[[#This Row],[Končna cena/enoto mere (EUR) z DDV]]*Sklop4[[#This Row],[Okvirna količina]]</f>
        <v>0</v>
      </c>
      <c r="U50" s="203" t="s">
        <v>112</v>
      </c>
    </row>
    <row r="51" spans="1:21" s="229" customFormat="1" ht="12">
      <c r="A51" s="185" t="s">
        <v>37</v>
      </c>
      <c r="B51" s="293" t="s">
        <v>287</v>
      </c>
      <c r="C51" s="185" t="s">
        <v>112</v>
      </c>
      <c r="D51" s="185" t="s">
        <v>0</v>
      </c>
      <c r="E51" s="189"/>
      <c r="F51" s="120">
        <v>50</v>
      </c>
      <c r="G51" s="154" t="s">
        <v>0</v>
      </c>
      <c r="H51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1" s="120" t="str">
        <f>IF(Sklop4[[#This Row],[ZAHTEVANA SHEMA KAKOVOSTI]]&lt;&gt;"",Sklop4[[#This Row],[Preračunana masa/volumen/kos na enoto kg]],"")</f>
        <v/>
      </c>
      <c r="J51" s="146"/>
      <c r="K51" s="147"/>
      <c r="L51" s="203" t="s">
        <v>112</v>
      </c>
      <c r="M51" s="203" t="s">
        <v>112</v>
      </c>
      <c r="N51" s="186"/>
      <c r="O51" s="203" t="s">
        <v>112</v>
      </c>
      <c r="P51" s="187"/>
      <c r="Q51" s="186">
        <f>+Sklop4[[#This Row],[cena/enota brez DDV v EUR]]*Sklop4[[#This Row],[Stopnja DDV (%)]]</f>
        <v>0</v>
      </c>
      <c r="R51" s="186">
        <f>+Sklop4[[#This Row],[cena/enota brez DDV v EUR]]+Sklop4[[#This Row],[Davek (EUR)]]</f>
        <v>0</v>
      </c>
      <c r="S51" s="186">
        <f>+Sklop4[[#This Row],[cena/enota brez DDV v EUR]]*Sklop4[[#This Row],[Okvirna količina]]</f>
        <v>0</v>
      </c>
      <c r="T51" s="186">
        <f>+Sklop4[[#This Row],[Končna cena/enoto mere (EUR) z DDV]]*Sklop4[[#This Row],[Okvirna količina]]</f>
        <v>0</v>
      </c>
      <c r="U51" s="203" t="s">
        <v>112</v>
      </c>
    </row>
    <row r="52" spans="1:21" s="229" customFormat="1" ht="12">
      <c r="A52" s="185" t="s">
        <v>38</v>
      </c>
      <c r="B52" s="293" t="s">
        <v>288</v>
      </c>
      <c r="C52" s="185" t="s">
        <v>112</v>
      </c>
      <c r="D52" s="185" t="s">
        <v>0</v>
      </c>
      <c r="E52" s="189"/>
      <c r="F52" s="120">
        <v>120</v>
      </c>
      <c r="G52" s="154" t="s">
        <v>0</v>
      </c>
      <c r="H52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52" s="120" t="str">
        <f>IF(Sklop4[[#This Row],[ZAHTEVANA SHEMA KAKOVOSTI]]&lt;&gt;"",Sklop4[[#This Row],[Preračunana masa/volumen/kos na enoto kg]],"")</f>
        <v/>
      </c>
      <c r="J52" s="146"/>
      <c r="K52" s="147"/>
      <c r="L52" s="203" t="s">
        <v>112</v>
      </c>
      <c r="M52" s="203" t="s">
        <v>112</v>
      </c>
      <c r="N52" s="186"/>
      <c r="O52" s="203" t="s">
        <v>112</v>
      </c>
      <c r="P52" s="187"/>
      <c r="Q52" s="186">
        <f>+Sklop4[[#This Row],[cena/enota brez DDV v EUR]]*Sklop4[[#This Row],[Stopnja DDV (%)]]</f>
        <v>0</v>
      </c>
      <c r="R52" s="186">
        <f>+Sklop4[[#This Row],[cena/enota brez DDV v EUR]]+Sklop4[[#This Row],[Davek (EUR)]]</f>
        <v>0</v>
      </c>
      <c r="S52" s="186">
        <f>+Sklop4[[#This Row],[cena/enota brez DDV v EUR]]*Sklop4[[#This Row],[Okvirna količina]]</f>
        <v>0</v>
      </c>
      <c r="T52" s="186">
        <f>+Sklop4[[#This Row],[Končna cena/enoto mere (EUR) z DDV]]*Sklop4[[#This Row],[Okvirna količina]]</f>
        <v>0</v>
      </c>
      <c r="U52" s="203" t="s">
        <v>112</v>
      </c>
    </row>
    <row r="53" spans="1:21" s="229" customFormat="1" ht="12">
      <c r="A53" s="185" t="s">
        <v>39</v>
      </c>
      <c r="B53" s="293" t="s">
        <v>289</v>
      </c>
      <c r="C53" s="185" t="s">
        <v>112</v>
      </c>
      <c r="D53" s="185" t="s">
        <v>0</v>
      </c>
      <c r="E53" s="189"/>
      <c r="F53" s="120">
        <v>150</v>
      </c>
      <c r="G53" s="154" t="s">
        <v>0</v>
      </c>
      <c r="H53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53" s="120" t="str">
        <f>IF(Sklop4[[#This Row],[ZAHTEVANA SHEMA KAKOVOSTI]]&lt;&gt;"",Sklop4[[#This Row],[Preračunana masa/volumen/kos na enoto kg]],"")</f>
        <v/>
      </c>
      <c r="J53" s="146"/>
      <c r="K53" s="147"/>
      <c r="L53" s="203" t="s">
        <v>112</v>
      </c>
      <c r="M53" s="203" t="s">
        <v>112</v>
      </c>
      <c r="N53" s="186"/>
      <c r="O53" s="203" t="s">
        <v>112</v>
      </c>
      <c r="P53" s="187"/>
      <c r="Q53" s="186">
        <f>+Sklop4[[#This Row],[cena/enota brez DDV v EUR]]*Sklop4[[#This Row],[Stopnja DDV (%)]]</f>
        <v>0</v>
      </c>
      <c r="R53" s="186">
        <f>+Sklop4[[#This Row],[cena/enota brez DDV v EUR]]+Sklop4[[#This Row],[Davek (EUR)]]</f>
        <v>0</v>
      </c>
      <c r="S53" s="186">
        <f>+Sklop4[[#This Row],[cena/enota brez DDV v EUR]]*Sklop4[[#This Row],[Okvirna količina]]</f>
        <v>0</v>
      </c>
      <c r="T53" s="186">
        <f>+Sklop4[[#This Row],[Končna cena/enoto mere (EUR) z DDV]]*Sklop4[[#This Row],[Okvirna količina]]</f>
        <v>0</v>
      </c>
      <c r="U53" s="203" t="s">
        <v>112</v>
      </c>
    </row>
    <row r="54" spans="1:21" s="229" customFormat="1" ht="12">
      <c r="A54" s="185" t="s">
        <v>40</v>
      </c>
      <c r="B54" s="293" t="s">
        <v>290</v>
      </c>
      <c r="C54" s="185" t="s">
        <v>112</v>
      </c>
      <c r="D54" s="185" t="s">
        <v>0</v>
      </c>
      <c r="E54" s="189"/>
      <c r="F54" s="120">
        <v>150</v>
      </c>
      <c r="G54" s="154" t="s">
        <v>0</v>
      </c>
      <c r="H54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54" s="120" t="str">
        <f>IF(Sklop4[[#This Row],[ZAHTEVANA SHEMA KAKOVOSTI]]&lt;&gt;"",Sklop4[[#This Row],[Preračunana masa/volumen/kos na enoto kg]],"")</f>
        <v/>
      </c>
      <c r="J54" s="146"/>
      <c r="K54" s="147"/>
      <c r="L54" s="203" t="s">
        <v>112</v>
      </c>
      <c r="M54" s="203" t="s">
        <v>112</v>
      </c>
      <c r="N54" s="186"/>
      <c r="O54" s="203" t="s">
        <v>112</v>
      </c>
      <c r="P54" s="187"/>
      <c r="Q54" s="186">
        <f>+Sklop4[[#This Row],[cena/enota brez DDV v EUR]]*Sklop4[[#This Row],[Stopnja DDV (%)]]</f>
        <v>0</v>
      </c>
      <c r="R54" s="186">
        <f>+Sklop4[[#This Row],[cena/enota brez DDV v EUR]]+Sklop4[[#This Row],[Davek (EUR)]]</f>
        <v>0</v>
      </c>
      <c r="S54" s="186">
        <f>+Sklop4[[#This Row],[cena/enota brez DDV v EUR]]*Sklop4[[#This Row],[Okvirna količina]]</f>
        <v>0</v>
      </c>
      <c r="T54" s="186">
        <f>+Sklop4[[#This Row],[Končna cena/enoto mere (EUR) z DDV]]*Sklop4[[#This Row],[Okvirna količina]]</f>
        <v>0</v>
      </c>
      <c r="U54" s="203" t="s">
        <v>112</v>
      </c>
    </row>
    <row r="55" spans="1:21" s="229" customFormat="1" ht="12">
      <c r="A55" s="185" t="s">
        <v>41</v>
      </c>
      <c r="B55" s="293" t="s">
        <v>291</v>
      </c>
      <c r="C55" s="185" t="s">
        <v>112</v>
      </c>
      <c r="D55" s="185" t="s">
        <v>0</v>
      </c>
      <c r="E55" s="189"/>
      <c r="F55" s="120">
        <v>50</v>
      </c>
      <c r="G55" s="154" t="s">
        <v>0</v>
      </c>
      <c r="H55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5" s="120" t="str">
        <f>IF(Sklop4[[#This Row],[ZAHTEVANA SHEMA KAKOVOSTI]]&lt;&gt;"",Sklop4[[#This Row],[Preračunana masa/volumen/kos na enoto kg]],"")</f>
        <v/>
      </c>
      <c r="J55" s="146"/>
      <c r="K55" s="147"/>
      <c r="L55" s="203" t="s">
        <v>112</v>
      </c>
      <c r="M55" s="203" t="s">
        <v>112</v>
      </c>
      <c r="N55" s="186"/>
      <c r="O55" s="203" t="s">
        <v>112</v>
      </c>
      <c r="P55" s="187"/>
      <c r="Q55" s="186">
        <f>+Sklop4[[#This Row],[cena/enota brez DDV v EUR]]*Sklop4[[#This Row],[Stopnja DDV (%)]]</f>
        <v>0</v>
      </c>
      <c r="R55" s="186">
        <f>+Sklop4[[#This Row],[cena/enota brez DDV v EUR]]+Sklop4[[#This Row],[Davek (EUR)]]</f>
        <v>0</v>
      </c>
      <c r="S55" s="186">
        <f>+Sklop4[[#This Row],[cena/enota brez DDV v EUR]]*Sklop4[[#This Row],[Okvirna količina]]</f>
        <v>0</v>
      </c>
      <c r="T55" s="186">
        <f>+Sklop4[[#This Row],[Končna cena/enoto mere (EUR) z DDV]]*Sklop4[[#This Row],[Okvirna količina]]</f>
        <v>0</v>
      </c>
      <c r="U55" s="203" t="s">
        <v>112</v>
      </c>
    </row>
    <row r="56" spans="1:21" s="229" customFormat="1" ht="12">
      <c r="A56" s="185" t="s">
        <v>42</v>
      </c>
      <c r="B56" s="293" t="s">
        <v>292</v>
      </c>
      <c r="C56" s="185" t="s">
        <v>112</v>
      </c>
      <c r="D56" s="185" t="s">
        <v>0</v>
      </c>
      <c r="E56" s="189"/>
      <c r="F56" s="120">
        <v>1000</v>
      </c>
      <c r="G56" s="154" t="s">
        <v>0</v>
      </c>
      <c r="H56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56" s="120" t="str">
        <f>IF(Sklop4[[#This Row],[ZAHTEVANA SHEMA KAKOVOSTI]]&lt;&gt;"",Sklop4[[#This Row],[Preračunana masa/volumen/kos na enoto kg]],"")</f>
        <v/>
      </c>
      <c r="J56" s="146"/>
      <c r="K56" s="147"/>
      <c r="L56" s="203" t="s">
        <v>112</v>
      </c>
      <c r="M56" s="203" t="s">
        <v>112</v>
      </c>
      <c r="N56" s="186"/>
      <c r="O56" s="203" t="s">
        <v>112</v>
      </c>
      <c r="P56" s="187"/>
      <c r="Q56" s="186">
        <f>+Sklop4[[#This Row],[cena/enota brez DDV v EUR]]*Sklop4[[#This Row],[Stopnja DDV (%)]]</f>
        <v>0</v>
      </c>
      <c r="R56" s="186">
        <f>+Sklop4[[#This Row],[cena/enota brez DDV v EUR]]+Sklop4[[#This Row],[Davek (EUR)]]</f>
        <v>0</v>
      </c>
      <c r="S56" s="186">
        <f>+Sklop4[[#This Row],[cena/enota brez DDV v EUR]]*Sklop4[[#This Row],[Okvirna količina]]</f>
        <v>0</v>
      </c>
      <c r="T56" s="186">
        <f>+Sklop4[[#This Row],[Končna cena/enoto mere (EUR) z DDV]]*Sklop4[[#This Row],[Okvirna količina]]</f>
        <v>0</v>
      </c>
      <c r="U56" s="203" t="s">
        <v>112</v>
      </c>
    </row>
    <row r="57" spans="1:21" s="229" customFormat="1" ht="12">
      <c r="A57" s="185" t="s">
        <v>43</v>
      </c>
      <c r="B57" s="293" t="s">
        <v>293</v>
      </c>
      <c r="C57" s="185" t="s">
        <v>112</v>
      </c>
      <c r="D57" s="185" t="s">
        <v>0</v>
      </c>
      <c r="E57" s="189"/>
      <c r="F57" s="120">
        <v>500</v>
      </c>
      <c r="G57" s="154" t="s">
        <v>0</v>
      </c>
      <c r="H57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57" s="120" t="str">
        <f>IF(Sklop4[[#This Row],[ZAHTEVANA SHEMA KAKOVOSTI]]&lt;&gt;"",Sklop4[[#This Row],[Preračunana masa/volumen/kos na enoto kg]],"")</f>
        <v/>
      </c>
      <c r="J57" s="146"/>
      <c r="K57" s="147"/>
      <c r="L57" s="203" t="s">
        <v>112</v>
      </c>
      <c r="M57" s="203" t="s">
        <v>112</v>
      </c>
      <c r="N57" s="186"/>
      <c r="O57" s="203" t="s">
        <v>112</v>
      </c>
      <c r="P57" s="187"/>
      <c r="Q57" s="186">
        <f>+Sklop4[[#This Row],[cena/enota brez DDV v EUR]]*Sklop4[[#This Row],[Stopnja DDV (%)]]</f>
        <v>0</v>
      </c>
      <c r="R57" s="186">
        <f>+Sklop4[[#This Row],[cena/enota brez DDV v EUR]]+Sklop4[[#This Row],[Davek (EUR)]]</f>
        <v>0</v>
      </c>
      <c r="S57" s="186">
        <f>+Sklop4[[#This Row],[cena/enota brez DDV v EUR]]*Sklop4[[#This Row],[Okvirna količina]]</f>
        <v>0</v>
      </c>
      <c r="T57" s="186">
        <f>+Sklop4[[#This Row],[Končna cena/enoto mere (EUR) z DDV]]*Sklop4[[#This Row],[Okvirna količina]]</f>
        <v>0</v>
      </c>
      <c r="U57" s="203" t="s">
        <v>112</v>
      </c>
    </row>
    <row r="58" spans="1:21" s="229" customFormat="1" ht="12">
      <c r="A58" s="185" t="s">
        <v>48</v>
      </c>
      <c r="B58" s="293" t="s">
        <v>294</v>
      </c>
      <c r="C58" s="185" t="s">
        <v>112</v>
      </c>
      <c r="D58" s="185" t="s">
        <v>0</v>
      </c>
      <c r="E58" s="189"/>
      <c r="F58" s="120">
        <v>150</v>
      </c>
      <c r="G58" s="154" t="s">
        <v>0</v>
      </c>
      <c r="H58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58" s="120" t="str">
        <f>IF(Sklop4[[#This Row],[ZAHTEVANA SHEMA KAKOVOSTI]]&lt;&gt;"",Sklop4[[#This Row],[Preračunana masa/volumen/kos na enoto kg]],"")</f>
        <v/>
      </c>
      <c r="J58" s="146"/>
      <c r="K58" s="147"/>
      <c r="L58" s="203" t="s">
        <v>112</v>
      </c>
      <c r="M58" s="203" t="s">
        <v>112</v>
      </c>
      <c r="N58" s="186"/>
      <c r="O58" s="203" t="s">
        <v>112</v>
      </c>
      <c r="P58" s="187"/>
      <c r="Q58" s="186">
        <f>+Sklop4[[#This Row],[cena/enota brez DDV v EUR]]*Sklop4[[#This Row],[Stopnja DDV (%)]]</f>
        <v>0</v>
      </c>
      <c r="R58" s="186">
        <f>+Sklop4[[#This Row],[cena/enota brez DDV v EUR]]+Sklop4[[#This Row],[Davek (EUR)]]</f>
        <v>0</v>
      </c>
      <c r="S58" s="186">
        <f>+Sklop4[[#This Row],[cena/enota brez DDV v EUR]]*Sklop4[[#This Row],[Okvirna količina]]</f>
        <v>0</v>
      </c>
      <c r="T58" s="186">
        <f>+Sklop4[[#This Row],[Končna cena/enoto mere (EUR) z DDV]]*Sklop4[[#This Row],[Okvirna količina]]</f>
        <v>0</v>
      </c>
      <c r="U58" s="203" t="s">
        <v>112</v>
      </c>
    </row>
    <row r="59" spans="1:21" s="229" customFormat="1" ht="12">
      <c r="A59" s="185" t="s">
        <v>44</v>
      </c>
      <c r="B59" s="293" t="s">
        <v>295</v>
      </c>
      <c r="C59" s="185" t="s">
        <v>112</v>
      </c>
      <c r="D59" s="185" t="s">
        <v>0</v>
      </c>
      <c r="E59" s="189"/>
      <c r="F59" s="120">
        <v>4500</v>
      </c>
      <c r="G59" s="154" t="s">
        <v>0</v>
      </c>
      <c r="H59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4500</v>
      </c>
      <c r="I59" s="120" t="str">
        <f>IF(Sklop4[[#This Row],[ZAHTEVANA SHEMA KAKOVOSTI]]&lt;&gt;"",Sklop4[[#This Row],[Preračunana masa/volumen/kos na enoto kg]],"")</f>
        <v/>
      </c>
      <c r="J59" s="146"/>
      <c r="K59" s="147"/>
      <c r="L59" s="203" t="s">
        <v>112</v>
      </c>
      <c r="M59" s="203" t="s">
        <v>112</v>
      </c>
      <c r="N59" s="186"/>
      <c r="O59" s="203" t="s">
        <v>112</v>
      </c>
      <c r="P59" s="187"/>
      <c r="Q59" s="186">
        <f>+Sklop4[[#This Row],[cena/enota brez DDV v EUR]]*Sklop4[[#This Row],[Stopnja DDV (%)]]</f>
        <v>0</v>
      </c>
      <c r="R59" s="186">
        <f>+Sklop4[[#This Row],[cena/enota brez DDV v EUR]]+Sklop4[[#This Row],[Davek (EUR)]]</f>
        <v>0</v>
      </c>
      <c r="S59" s="186">
        <f>+Sklop4[[#This Row],[cena/enota brez DDV v EUR]]*Sklop4[[#This Row],[Okvirna količina]]</f>
        <v>0</v>
      </c>
      <c r="T59" s="186">
        <f>+Sklop4[[#This Row],[Končna cena/enoto mere (EUR) z DDV]]*Sklop4[[#This Row],[Okvirna količina]]</f>
        <v>0</v>
      </c>
      <c r="U59" s="203" t="s">
        <v>112</v>
      </c>
    </row>
    <row r="60" spans="1:21" s="229" customFormat="1" ht="12">
      <c r="A60" s="185" t="s">
        <v>45</v>
      </c>
      <c r="B60" s="293" t="s">
        <v>296</v>
      </c>
      <c r="C60" s="185" t="s">
        <v>112</v>
      </c>
      <c r="D60" s="185" t="s">
        <v>0</v>
      </c>
      <c r="E60" s="189"/>
      <c r="F60" s="120">
        <v>1500</v>
      </c>
      <c r="G60" s="154" t="s">
        <v>0</v>
      </c>
      <c r="H60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60" s="120" t="str">
        <f>IF(Sklop4[[#This Row],[ZAHTEVANA SHEMA KAKOVOSTI]]&lt;&gt;"",Sklop4[[#This Row],[Preračunana masa/volumen/kos na enoto kg]],"")</f>
        <v/>
      </c>
      <c r="J60" s="146"/>
      <c r="K60" s="147"/>
      <c r="L60" s="203" t="s">
        <v>112</v>
      </c>
      <c r="M60" s="203" t="s">
        <v>112</v>
      </c>
      <c r="N60" s="186"/>
      <c r="O60" s="203" t="s">
        <v>112</v>
      </c>
      <c r="P60" s="187"/>
      <c r="Q60" s="186">
        <f>+Sklop4[[#This Row],[cena/enota brez DDV v EUR]]*Sklop4[[#This Row],[Stopnja DDV (%)]]</f>
        <v>0</v>
      </c>
      <c r="R60" s="186">
        <f>+Sklop4[[#This Row],[cena/enota brez DDV v EUR]]+Sklop4[[#This Row],[Davek (EUR)]]</f>
        <v>0</v>
      </c>
      <c r="S60" s="186">
        <f>+Sklop4[[#This Row],[cena/enota brez DDV v EUR]]*Sklop4[[#This Row],[Okvirna količina]]</f>
        <v>0</v>
      </c>
      <c r="T60" s="186">
        <f>+Sklop4[[#This Row],[Končna cena/enoto mere (EUR) z DDV]]*Sklop4[[#This Row],[Okvirna količina]]</f>
        <v>0</v>
      </c>
      <c r="U60" s="203" t="s">
        <v>112</v>
      </c>
    </row>
    <row r="61" spans="1:21" s="229" customFormat="1" ht="12">
      <c r="A61" s="185" t="s">
        <v>49</v>
      </c>
      <c r="B61" s="293" t="s">
        <v>297</v>
      </c>
      <c r="C61" s="185" t="s">
        <v>112</v>
      </c>
      <c r="D61" s="185" t="s">
        <v>0</v>
      </c>
      <c r="E61" s="189"/>
      <c r="F61" s="120">
        <v>400</v>
      </c>
      <c r="G61" s="154" t="s">
        <v>0</v>
      </c>
      <c r="H61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61" s="120" t="str">
        <f>IF(Sklop4[[#This Row],[ZAHTEVANA SHEMA KAKOVOSTI]]&lt;&gt;"",Sklop4[[#This Row],[Preračunana masa/volumen/kos na enoto kg]],"")</f>
        <v/>
      </c>
      <c r="J61" s="146"/>
      <c r="K61" s="147"/>
      <c r="L61" s="203" t="s">
        <v>112</v>
      </c>
      <c r="M61" s="203" t="s">
        <v>112</v>
      </c>
      <c r="N61" s="186"/>
      <c r="O61" s="203" t="s">
        <v>112</v>
      </c>
      <c r="P61" s="187"/>
      <c r="Q61" s="186">
        <f>+Sklop4[[#This Row],[cena/enota brez DDV v EUR]]*Sklop4[[#This Row],[Stopnja DDV (%)]]</f>
        <v>0</v>
      </c>
      <c r="R61" s="186">
        <f>+Sklop4[[#This Row],[cena/enota brez DDV v EUR]]+Sklop4[[#This Row],[Davek (EUR)]]</f>
        <v>0</v>
      </c>
      <c r="S61" s="186">
        <f>+Sklop4[[#This Row],[cena/enota brez DDV v EUR]]*Sklop4[[#This Row],[Okvirna količina]]</f>
        <v>0</v>
      </c>
      <c r="T61" s="186">
        <f>+Sklop4[[#This Row],[Končna cena/enoto mere (EUR) z DDV]]*Sklop4[[#This Row],[Okvirna količina]]</f>
        <v>0</v>
      </c>
      <c r="U61" s="203" t="s">
        <v>112</v>
      </c>
    </row>
    <row r="62" spans="1:21" s="229" customFormat="1" ht="12">
      <c r="A62" s="185" t="s">
        <v>50</v>
      </c>
      <c r="B62" s="293" t="s">
        <v>298</v>
      </c>
      <c r="C62" s="185" t="s">
        <v>112</v>
      </c>
      <c r="D62" s="185" t="s">
        <v>0</v>
      </c>
      <c r="E62" s="189"/>
      <c r="F62" s="120">
        <v>100</v>
      </c>
      <c r="G62" s="154" t="s">
        <v>0</v>
      </c>
      <c r="H62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2" s="120" t="str">
        <f>IF(Sklop4[[#This Row],[ZAHTEVANA SHEMA KAKOVOSTI]]&lt;&gt;"",Sklop4[[#This Row],[Preračunana masa/volumen/kos na enoto kg]],"")</f>
        <v/>
      </c>
      <c r="J62" s="146"/>
      <c r="K62" s="147"/>
      <c r="L62" s="203" t="s">
        <v>112</v>
      </c>
      <c r="M62" s="203" t="s">
        <v>112</v>
      </c>
      <c r="N62" s="186"/>
      <c r="O62" s="203" t="s">
        <v>112</v>
      </c>
      <c r="P62" s="187"/>
      <c r="Q62" s="186">
        <f>+Sklop4[[#This Row],[cena/enota brez DDV v EUR]]*Sklop4[[#This Row],[Stopnja DDV (%)]]</f>
        <v>0</v>
      </c>
      <c r="R62" s="186">
        <f>+Sklop4[[#This Row],[cena/enota brez DDV v EUR]]+Sklop4[[#This Row],[Davek (EUR)]]</f>
        <v>0</v>
      </c>
      <c r="S62" s="186">
        <f>+Sklop4[[#This Row],[cena/enota brez DDV v EUR]]*Sklop4[[#This Row],[Okvirna količina]]</f>
        <v>0</v>
      </c>
      <c r="T62" s="186">
        <f>+Sklop4[[#This Row],[Končna cena/enoto mere (EUR) z DDV]]*Sklop4[[#This Row],[Okvirna količina]]</f>
        <v>0</v>
      </c>
      <c r="U62" s="203" t="s">
        <v>112</v>
      </c>
    </row>
    <row r="63" spans="1:21" s="229" customFormat="1" ht="12">
      <c r="A63" s="185" t="s">
        <v>46</v>
      </c>
      <c r="B63" s="293" t="s">
        <v>299</v>
      </c>
      <c r="C63" s="185" t="s">
        <v>112</v>
      </c>
      <c r="D63" s="185" t="s">
        <v>0</v>
      </c>
      <c r="E63" s="189"/>
      <c r="F63" s="120">
        <v>50</v>
      </c>
      <c r="G63" s="154" t="s">
        <v>0</v>
      </c>
      <c r="H63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3" s="120" t="str">
        <f>IF(Sklop4[[#This Row],[ZAHTEVANA SHEMA KAKOVOSTI]]&lt;&gt;"",Sklop4[[#This Row],[Preračunana masa/volumen/kos na enoto kg]],"")</f>
        <v/>
      </c>
      <c r="J63" s="146"/>
      <c r="K63" s="147"/>
      <c r="L63" s="203" t="s">
        <v>112</v>
      </c>
      <c r="M63" s="203" t="s">
        <v>112</v>
      </c>
      <c r="N63" s="186"/>
      <c r="O63" s="203" t="s">
        <v>112</v>
      </c>
      <c r="P63" s="187"/>
      <c r="Q63" s="186">
        <f>+Sklop4[[#This Row],[cena/enota brez DDV v EUR]]*Sklop4[[#This Row],[Stopnja DDV (%)]]</f>
        <v>0</v>
      </c>
      <c r="R63" s="186">
        <f>+Sklop4[[#This Row],[cena/enota brez DDV v EUR]]+Sklop4[[#This Row],[Davek (EUR)]]</f>
        <v>0</v>
      </c>
      <c r="S63" s="186">
        <f>+Sklop4[[#This Row],[cena/enota brez DDV v EUR]]*Sklop4[[#This Row],[Okvirna količina]]</f>
        <v>0</v>
      </c>
      <c r="T63" s="186">
        <f>+Sklop4[[#This Row],[Končna cena/enoto mere (EUR) z DDV]]*Sklop4[[#This Row],[Okvirna količina]]</f>
        <v>0</v>
      </c>
      <c r="U63" s="203" t="s">
        <v>112</v>
      </c>
    </row>
    <row r="64" spans="1:21" s="229" customFormat="1" ht="12">
      <c r="A64" s="185" t="s">
        <v>51</v>
      </c>
      <c r="B64" s="293" t="s">
        <v>300</v>
      </c>
      <c r="C64" s="185" t="s">
        <v>112</v>
      </c>
      <c r="D64" s="185" t="s">
        <v>0</v>
      </c>
      <c r="E64" s="189"/>
      <c r="F64" s="120">
        <v>50</v>
      </c>
      <c r="G64" s="154" t="s">
        <v>0</v>
      </c>
      <c r="H64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4" s="120" t="str">
        <f>IF(Sklop4[[#This Row],[ZAHTEVANA SHEMA KAKOVOSTI]]&lt;&gt;"",Sklop4[[#This Row],[Preračunana masa/volumen/kos na enoto kg]],"")</f>
        <v/>
      </c>
      <c r="J64" s="146"/>
      <c r="K64" s="147"/>
      <c r="L64" s="203" t="s">
        <v>112</v>
      </c>
      <c r="M64" s="203" t="s">
        <v>112</v>
      </c>
      <c r="N64" s="186"/>
      <c r="O64" s="203" t="s">
        <v>112</v>
      </c>
      <c r="P64" s="187"/>
      <c r="Q64" s="186">
        <f>+Sklop4[[#This Row],[cena/enota brez DDV v EUR]]*Sklop4[[#This Row],[Stopnja DDV (%)]]</f>
        <v>0</v>
      </c>
      <c r="R64" s="186">
        <f>+Sklop4[[#This Row],[cena/enota brez DDV v EUR]]+Sklop4[[#This Row],[Davek (EUR)]]</f>
        <v>0</v>
      </c>
      <c r="S64" s="186">
        <f>+Sklop4[[#This Row],[cena/enota brez DDV v EUR]]*Sklop4[[#This Row],[Okvirna količina]]</f>
        <v>0</v>
      </c>
      <c r="T64" s="186">
        <f>+Sklop4[[#This Row],[Končna cena/enoto mere (EUR) z DDV]]*Sklop4[[#This Row],[Okvirna količina]]</f>
        <v>0</v>
      </c>
      <c r="U64" s="203" t="s">
        <v>112</v>
      </c>
    </row>
    <row r="65" spans="1:21" s="229" customFormat="1" ht="12">
      <c r="A65" s="185" t="s">
        <v>47</v>
      </c>
      <c r="B65" s="293" t="s">
        <v>301</v>
      </c>
      <c r="C65" s="185" t="s">
        <v>112</v>
      </c>
      <c r="D65" s="185" t="s">
        <v>0</v>
      </c>
      <c r="E65" s="189"/>
      <c r="F65" s="120">
        <v>50</v>
      </c>
      <c r="G65" s="154" t="s">
        <v>0</v>
      </c>
      <c r="H65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5" s="120" t="str">
        <f>IF(Sklop4[[#This Row],[ZAHTEVANA SHEMA KAKOVOSTI]]&lt;&gt;"",Sklop4[[#This Row],[Preračunana masa/volumen/kos na enoto kg]],"")</f>
        <v/>
      </c>
      <c r="J65" s="146"/>
      <c r="K65" s="147"/>
      <c r="L65" s="203" t="s">
        <v>112</v>
      </c>
      <c r="M65" s="203" t="s">
        <v>112</v>
      </c>
      <c r="N65" s="186"/>
      <c r="O65" s="203" t="s">
        <v>112</v>
      </c>
      <c r="P65" s="187"/>
      <c r="Q65" s="186">
        <f>+Sklop4[[#This Row],[cena/enota brez DDV v EUR]]*Sklop4[[#This Row],[Stopnja DDV (%)]]</f>
        <v>0</v>
      </c>
      <c r="R65" s="186">
        <f>+Sklop4[[#This Row],[cena/enota brez DDV v EUR]]+Sklop4[[#This Row],[Davek (EUR)]]</f>
        <v>0</v>
      </c>
      <c r="S65" s="186">
        <f>+Sklop4[[#This Row],[cena/enota brez DDV v EUR]]*Sklop4[[#This Row],[Okvirna količina]]</f>
        <v>0</v>
      </c>
      <c r="T65" s="186">
        <f>+Sklop4[[#This Row],[Končna cena/enoto mere (EUR) z DDV]]*Sklop4[[#This Row],[Okvirna količina]]</f>
        <v>0</v>
      </c>
      <c r="U65" s="203" t="s">
        <v>112</v>
      </c>
    </row>
    <row r="66" spans="1:21" s="229" customFormat="1" ht="12">
      <c r="A66" s="185" t="s">
        <v>52</v>
      </c>
      <c r="B66" s="293" t="s">
        <v>302</v>
      </c>
      <c r="C66" s="185" t="s">
        <v>112</v>
      </c>
      <c r="D66" s="185" t="s">
        <v>0</v>
      </c>
      <c r="E66" s="189"/>
      <c r="F66" s="120">
        <v>100</v>
      </c>
      <c r="G66" s="154" t="s">
        <v>0</v>
      </c>
      <c r="H66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6" s="120" t="str">
        <f>IF(Sklop4[[#This Row],[ZAHTEVANA SHEMA KAKOVOSTI]]&lt;&gt;"",Sklop4[[#This Row],[Preračunana masa/volumen/kos na enoto kg]],"")</f>
        <v/>
      </c>
      <c r="J66" s="146"/>
      <c r="K66" s="147"/>
      <c r="L66" s="203" t="s">
        <v>112</v>
      </c>
      <c r="M66" s="203" t="s">
        <v>112</v>
      </c>
      <c r="N66" s="186"/>
      <c r="O66" s="203" t="s">
        <v>112</v>
      </c>
      <c r="P66" s="187"/>
      <c r="Q66" s="186">
        <f>+Sklop4[[#This Row],[cena/enota brez DDV v EUR]]*Sklop4[[#This Row],[Stopnja DDV (%)]]</f>
        <v>0</v>
      </c>
      <c r="R66" s="186">
        <f>+Sklop4[[#This Row],[cena/enota brez DDV v EUR]]+Sklop4[[#This Row],[Davek (EUR)]]</f>
        <v>0</v>
      </c>
      <c r="S66" s="186">
        <f>+Sklop4[[#This Row],[cena/enota brez DDV v EUR]]*Sklop4[[#This Row],[Okvirna količina]]</f>
        <v>0</v>
      </c>
      <c r="T66" s="186">
        <f>+Sklop4[[#This Row],[Končna cena/enoto mere (EUR) z DDV]]*Sklop4[[#This Row],[Okvirna količina]]</f>
        <v>0</v>
      </c>
      <c r="U66" s="203" t="s">
        <v>112</v>
      </c>
    </row>
    <row r="67" spans="1:21" s="229" customFormat="1" ht="12">
      <c r="A67" s="185" t="s">
        <v>53</v>
      </c>
      <c r="B67" s="293" t="s">
        <v>303</v>
      </c>
      <c r="C67" s="185" t="s">
        <v>112</v>
      </c>
      <c r="D67" s="185" t="s">
        <v>0</v>
      </c>
      <c r="E67" s="189"/>
      <c r="F67" s="120">
        <v>150</v>
      </c>
      <c r="G67" s="154" t="s">
        <v>0</v>
      </c>
      <c r="H67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67" s="120" t="str">
        <f>IF(Sklop4[[#This Row],[ZAHTEVANA SHEMA KAKOVOSTI]]&lt;&gt;"",Sklop4[[#This Row],[Preračunana masa/volumen/kos na enoto kg]],"")</f>
        <v/>
      </c>
      <c r="J67" s="146"/>
      <c r="K67" s="147"/>
      <c r="L67" s="203" t="s">
        <v>112</v>
      </c>
      <c r="M67" s="203" t="s">
        <v>112</v>
      </c>
      <c r="N67" s="186"/>
      <c r="O67" s="203" t="s">
        <v>112</v>
      </c>
      <c r="P67" s="187"/>
      <c r="Q67" s="186">
        <f>+Sklop4[[#This Row],[cena/enota brez DDV v EUR]]*Sklop4[[#This Row],[Stopnja DDV (%)]]</f>
        <v>0</v>
      </c>
      <c r="R67" s="186">
        <f>+Sklop4[[#This Row],[cena/enota brez DDV v EUR]]+Sklop4[[#This Row],[Davek (EUR)]]</f>
        <v>0</v>
      </c>
      <c r="S67" s="186">
        <f>+Sklop4[[#This Row],[cena/enota brez DDV v EUR]]*Sklop4[[#This Row],[Okvirna količina]]</f>
        <v>0</v>
      </c>
      <c r="T67" s="186">
        <f>+Sklop4[[#This Row],[Končna cena/enoto mere (EUR) z DDV]]*Sklop4[[#This Row],[Okvirna količina]]</f>
        <v>0</v>
      </c>
      <c r="U67" s="203" t="s">
        <v>112</v>
      </c>
    </row>
    <row r="68" spans="1:21" s="229" customFormat="1" ht="12">
      <c r="A68" s="185" t="s">
        <v>54</v>
      </c>
      <c r="B68" s="293" t="s">
        <v>304</v>
      </c>
      <c r="C68" s="185" t="s">
        <v>112</v>
      </c>
      <c r="D68" s="185" t="s">
        <v>0</v>
      </c>
      <c r="E68" s="189"/>
      <c r="F68" s="120">
        <v>100</v>
      </c>
      <c r="G68" s="154" t="s">
        <v>0</v>
      </c>
      <c r="H68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8" s="120" t="str">
        <f>IF(Sklop4[[#This Row],[ZAHTEVANA SHEMA KAKOVOSTI]]&lt;&gt;"",Sklop4[[#This Row],[Preračunana masa/volumen/kos na enoto kg]],"")</f>
        <v/>
      </c>
      <c r="J68" s="146"/>
      <c r="K68" s="147"/>
      <c r="L68" s="203" t="s">
        <v>112</v>
      </c>
      <c r="M68" s="203" t="s">
        <v>112</v>
      </c>
      <c r="N68" s="186"/>
      <c r="O68" s="203" t="s">
        <v>112</v>
      </c>
      <c r="P68" s="187"/>
      <c r="Q68" s="186">
        <f>+Sklop4[[#This Row],[cena/enota brez DDV v EUR]]*Sklop4[[#This Row],[Stopnja DDV (%)]]</f>
        <v>0</v>
      </c>
      <c r="R68" s="186">
        <f>+Sklop4[[#This Row],[cena/enota brez DDV v EUR]]+Sklop4[[#This Row],[Davek (EUR)]]</f>
        <v>0</v>
      </c>
      <c r="S68" s="186">
        <f>+Sklop4[[#This Row],[cena/enota brez DDV v EUR]]*Sklop4[[#This Row],[Okvirna količina]]</f>
        <v>0</v>
      </c>
      <c r="T68" s="186">
        <f>+Sklop4[[#This Row],[Končna cena/enoto mere (EUR) z DDV]]*Sklop4[[#This Row],[Okvirna količina]]</f>
        <v>0</v>
      </c>
      <c r="U68" s="203" t="s">
        <v>112</v>
      </c>
    </row>
    <row r="69" spans="1:21" s="229" customFormat="1" ht="12">
      <c r="A69" s="185" t="s">
        <v>55</v>
      </c>
      <c r="B69" s="293" t="s">
        <v>305</v>
      </c>
      <c r="C69" s="185" t="s">
        <v>112</v>
      </c>
      <c r="D69" s="185" t="s">
        <v>0</v>
      </c>
      <c r="E69" s="189"/>
      <c r="F69" s="120">
        <v>50</v>
      </c>
      <c r="G69" s="154" t="s">
        <v>0</v>
      </c>
      <c r="H69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9" s="120" t="str">
        <f>IF(Sklop4[[#This Row],[ZAHTEVANA SHEMA KAKOVOSTI]]&lt;&gt;"",Sklop4[[#This Row],[Preračunana masa/volumen/kos na enoto kg]],"")</f>
        <v/>
      </c>
      <c r="J69" s="146"/>
      <c r="K69" s="147"/>
      <c r="L69" s="203" t="s">
        <v>112</v>
      </c>
      <c r="M69" s="203" t="s">
        <v>112</v>
      </c>
      <c r="N69" s="186"/>
      <c r="O69" s="203" t="s">
        <v>112</v>
      </c>
      <c r="P69" s="187"/>
      <c r="Q69" s="186">
        <f>+Sklop4[[#This Row],[cena/enota brez DDV v EUR]]*Sklop4[[#This Row],[Stopnja DDV (%)]]</f>
        <v>0</v>
      </c>
      <c r="R69" s="186">
        <f>+Sklop4[[#This Row],[cena/enota brez DDV v EUR]]+Sklop4[[#This Row],[Davek (EUR)]]</f>
        <v>0</v>
      </c>
      <c r="S69" s="186">
        <f>+Sklop4[[#This Row],[cena/enota brez DDV v EUR]]*Sklop4[[#This Row],[Okvirna količina]]</f>
        <v>0</v>
      </c>
      <c r="T69" s="186">
        <f>+Sklop4[[#This Row],[Končna cena/enoto mere (EUR) z DDV]]*Sklop4[[#This Row],[Okvirna količina]]</f>
        <v>0</v>
      </c>
      <c r="U69" s="203" t="s">
        <v>112</v>
      </c>
    </row>
    <row r="70" spans="1:21" s="229" customFormat="1" ht="12">
      <c r="A70" s="185" t="s">
        <v>56</v>
      </c>
      <c r="B70" s="293" t="s">
        <v>306</v>
      </c>
      <c r="C70" s="185" t="s">
        <v>112</v>
      </c>
      <c r="D70" s="185" t="s">
        <v>0</v>
      </c>
      <c r="E70" s="189"/>
      <c r="F70" s="120">
        <v>100</v>
      </c>
      <c r="G70" s="154" t="s">
        <v>0</v>
      </c>
      <c r="H70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0" s="120" t="str">
        <f>IF(Sklop4[[#This Row],[ZAHTEVANA SHEMA KAKOVOSTI]]&lt;&gt;"",Sklop4[[#This Row],[Preračunana masa/volumen/kos na enoto kg]],"")</f>
        <v/>
      </c>
      <c r="J70" s="146"/>
      <c r="K70" s="147"/>
      <c r="L70" s="203" t="s">
        <v>112</v>
      </c>
      <c r="M70" s="203" t="s">
        <v>112</v>
      </c>
      <c r="N70" s="186"/>
      <c r="O70" s="203" t="s">
        <v>112</v>
      </c>
      <c r="P70" s="187"/>
      <c r="Q70" s="186">
        <f>+Sklop4[[#This Row],[cena/enota brez DDV v EUR]]*Sklop4[[#This Row],[Stopnja DDV (%)]]</f>
        <v>0</v>
      </c>
      <c r="R70" s="186">
        <f>+Sklop4[[#This Row],[cena/enota brez DDV v EUR]]+Sklop4[[#This Row],[Davek (EUR)]]</f>
        <v>0</v>
      </c>
      <c r="S70" s="186">
        <f>+Sklop4[[#This Row],[cena/enota brez DDV v EUR]]*Sklop4[[#This Row],[Okvirna količina]]</f>
        <v>0</v>
      </c>
      <c r="T70" s="186">
        <f>+Sklop4[[#This Row],[Končna cena/enoto mere (EUR) z DDV]]*Sklop4[[#This Row],[Okvirna količina]]</f>
        <v>0</v>
      </c>
      <c r="U70" s="203" t="s">
        <v>112</v>
      </c>
    </row>
    <row r="71" spans="1:21" s="229" customFormat="1" ht="12">
      <c r="A71" s="185" t="s">
        <v>57</v>
      </c>
      <c r="B71" s="293" t="s">
        <v>307</v>
      </c>
      <c r="C71" s="185" t="s">
        <v>112</v>
      </c>
      <c r="D71" s="185" t="s">
        <v>0</v>
      </c>
      <c r="E71" s="189"/>
      <c r="F71" s="120">
        <v>50</v>
      </c>
      <c r="G71" s="154" t="s">
        <v>0</v>
      </c>
      <c r="H71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71" s="120" t="str">
        <f>IF(Sklop4[[#This Row],[ZAHTEVANA SHEMA KAKOVOSTI]]&lt;&gt;"",Sklop4[[#This Row],[Preračunana masa/volumen/kos na enoto kg]],"")</f>
        <v/>
      </c>
      <c r="J71" s="146"/>
      <c r="K71" s="147"/>
      <c r="L71" s="203" t="s">
        <v>112</v>
      </c>
      <c r="M71" s="203" t="s">
        <v>112</v>
      </c>
      <c r="N71" s="186"/>
      <c r="O71" s="203" t="s">
        <v>112</v>
      </c>
      <c r="P71" s="187"/>
      <c r="Q71" s="186">
        <f>+Sklop4[[#This Row],[cena/enota brez DDV v EUR]]*Sklop4[[#This Row],[Stopnja DDV (%)]]</f>
        <v>0</v>
      </c>
      <c r="R71" s="186">
        <f>+Sklop4[[#This Row],[cena/enota brez DDV v EUR]]+Sklop4[[#This Row],[Davek (EUR)]]</f>
        <v>0</v>
      </c>
      <c r="S71" s="186">
        <f>+Sklop4[[#This Row],[cena/enota brez DDV v EUR]]*Sklop4[[#This Row],[Okvirna količina]]</f>
        <v>0</v>
      </c>
      <c r="T71" s="186">
        <f>+Sklop4[[#This Row],[Končna cena/enoto mere (EUR) z DDV]]*Sklop4[[#This Row],[Okvirna količina]]</f>
        <v>0</v>
      </c>
      <c r="U71" s="203" t="s">
        <v>112</v>
      </c>
    </row>
    <row r="72" spans="1:21" s="229" customFormat="1" ht="12">
      <c r="A72" s="185" t="s">
        <v>58</v>
      </c>
      <c r="B72" s="293" t="s">
        <v>308</v>
      </c>
      <c r="C72" s="185" t="s">
        <v>112</v>
      </c>
      <c r="D72" s="185" t="s">
        <v>0</v>
      </c>
      <c r="E72" s="189"/>
      <c r="F72" s="120">
        <v>100</v>
      </c>
      <c r="G72" s="154" t="s">
        <v>0</v>
      </c>
      <c r="H72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2" s="120" t="str">
        <f>IF(Sklop4[[#This Row],[ZAHTEVANA SHEMA KAKOVOSTI]]&lt;&gt;"",Sklop4[[#This Row],[Preračunana masa/volumen/kos na enoto kg]],"")</f>
        <v/>
      </c>
      <c r="J72" s="146"/>
      <c r="K72" s="147"/>
      <c r="L72" s="203" t="s">
        <v>112</v>
      </c>
      <c r="M72" s="203" t="s">
        <v>112</v>
      </c>
      <c r="N72" s="186"/>
      <c r="O72" s="203" t="s">
        <v>112</v>
      </c>
      <c r="P72" s="187"/>
      <c r="Q72" s="186">
        <f>+Sklop4[[#This Row],[cena/enota brez DDV v EUR]]*Sklop4[[#This Row],[Stopnja DDV (%)]]</f>
        <v>0</v>
      </c>
      <c r="R72" s="186">
        <f>+Sklop4[[#This Row],[cena/enota brez DDV v EUR]]+Sklop4[[#This Row],[Davek (EUR)]]</f>
        <v>0</v>
      </c>
      <c r="S72" s="186">
        <f>+Sklop4[[#This Row],[cena/enota brez DDV v EUR]]*Sklop4[[#This Row],[Okvirna količina]]</f>
        <v>0</v>
      </c>
      <c r="T72" s="186">
        <f>+Sklop4[[#This Row],[Končna cena/enoto mere (EUR) z DDV]]*Sklop4[[#This Row],[Okvirna količina]]</f>
        <v>0</v>
      </c>
      <c r="U72" s="203" t="s">
        <v>112</v>
      </c>
    </row>
    <row r="73" spans="1:21" s="229" customFormat="1" ht="12">
      <c r="A73" s="185" t="s">
        <v>59</v>
      </c>
      <c r="B73" s="293" t="s">
        <v>309</v>
      </c>
      <c r="C73" s="185" t="s">
        <v>112</v>
      </c>
      <c r="D73" s="185" t="s">
        <v>0</v>
      </c>
      <c r="E73" s="189"/>
      <c r="F73" s="120">
        <v>40</v>
      </c>
      <c r="G73" s="154" t="s">
        <v>0</v>
      </c>
      <c r="H73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73" s="120" t="str">
        <f>IF(Sklop4[[#This Row],[ZAHTEVANA SHEMA KAKOVOSTI]]&lt;&gt;"",Sklop4[[#This Row],[Preračunana masa/volumen/kos na enoto kg]],"")</f>
        <v/>
      </c>
      <c r="J73" s="146"/>
      <c r="K73" s="147"/>
      <c r="L73" s="203" t="s">
        <v>112</v>
      </c>
      <c r="M73" s="203" t="s">
        <v>112</v>
      </c>
      <c r="N73" s="186"/>
      <c r="O73" s="203" t="s">
        <v>112</v>
      </c>
      <c r="P73" s="187"/>
      <c r="Q73" s="186">
        <f>+Sklop4[[#This Row],[cena/enota brez DDV v EUR]]*Sklop4[[#This Row],[Stopnja DDV (%)]]</f>
        <v>0</v>
      </c>
      <c r="R73" s="186">
        <f>+Sklop4[[#This Row],[cena/enota brez DDV v EUR]]+Sklop4[[#This Row],[Davek (EUR)]]</f>
        <v>0</v>
      </c>
      <c r="S73" s="186">
        <f>+Sklop4[[#This Row],[cena/enota brez DDV v EUR]]*Sklop4[[#This Row],[Okvirna količina]]</f>
        <v>0</v>
      </c>
      <c r="T73" s="186">
        <f>+Sklop4[[#This Row],[Končna cena/enoto mere (EUR) z DDV]]*Sklop4[[#This Row],[Okvirna količina]]</f>
        <v>0</v>
      </c>
      <c r="U73" s="203" t="s">
        <v>112</v>
      </c>
    </row>
    <row r="74" spans="1:21" s="229" customFormat="1" ht="12">
      <c r="A74" s="185" t="s">
        <v>60</v>
      </c>
      <c r="B74" s="293" t="s">
        <v>310</v>
      </c>
      <c r="C74" s="185" t="s">
        <v>112</v>
      </c>
      <c r="D74" s="185" t="s">
        <v>0</v>
      </c>
      <c r="E74" s="189"/>
      <c r="F74" s="120">
        <v>10</v>
      </c>
      <c r="G74" s="154" t="s">
        <v>0</v>
      </c>
      <c r="H74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74" s="120" t="str">
        <f>IF(Sklop4[[#This Row],[ZAHTEVANA SHEMA KAKOVOSTI]]&lt;&gt;"",Sklop4[[#This Row],[Preračunana masa/volumen/kos na enoto kg]],"")</f>
        <v/>
      </c>
      <c r="J74" s="146"/>
      <c r="K74" s="147"/>
      <c r="L74" s="203" t="s">
        <v>112</v>
      </c>
      <c r="M74" s="203" t="s">
        <v>112</v>
      </c>
      <c r="N74" s="186"/>
      <c r="O74" s="203" t="s">
        <v>112</v>
      </c>
      <c r="P74" s="187"/>
      <c r="Q74" s="186">
        <f>+Sklop4[[#This Row],[cena/enota brez DDV v EUR]]*Sklop4[[#This Row],[Stopnja DDV (%)]]</f>
        <v>0</v>
      </c>
      <c r="R74" s="186">
        <f>+Sklop4[[#This Row],[cena/enota brez DDV v EUR]]+Sklop4[[#This Row],[Davek (EUR)]]</f>
        <v>0</v>
      </c>
      <c r="S74" s="186">
        <f>+Sklop4[[#This Row],[cena/enota brez DDV v EUR]]*Sklop4[[#This Row],[Okvirna količina]]</f>
        <v>0</v>
      </c>
      <c r="T74" s="186">
        <f>+Sklop4[[#This Row],[Končna cena/enoto mere (EUR) z DDV]]*Sklop4[[#This Row],[Okvirna količina]]</f>
        <v>0</v>
      </c>
      <c r="U74" s="203" t="s">
        <v>112</v>
      </c>
    </row>
    <row r="75" spans="1:21" s="229" customFormat="1" ht="12">
      <c r="A75" s="185" t="s">
        <v>61</v>
      </c>
      <c r="B75" s="293" t="s">
        <v>311</v>
      </c>
      <c r="C75" s="185" t="s">
        <v>112</v>
      </c>
      <c r="D75" s="185" t="s">
        <v>0</v>
      </c>
      <c r="E75" s="189"/>
      <c r="F75" s="120">
        <v>100</v>
      </c>
      <c r="G75" s="154" t="s">
        <v>0</v>
      </c>
      <c r="H75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5" s="120" t="str">
        <f>IF(Sklop4[[#This Row],[ZAHTEVANA SHEMA KAKOVOSTI]]&lt;&gt;"",Sklop4[[#This Row],[Preračunana masa/volumen/kos na enoto kg]],"")</f>
        <v/>
      </c>
      <c r="J75" s="146"/>
      <c r="K75" s="147"/>
      <c r="L75" s="203" t="s">
        <v>112</v>
      </c>
      <c r="M75" s="203" t="s">
        <v>112</v>
      </c>
      <c r="N75" s="186"/>
      <c r="O75" s="203" t="s">
        <v>112</v>
      </c>
      <c r="P75" s="187"/>
      <c r="Q75" s="186">
        <f>+Sklop4[[#This Row],[cena/enota brez DDV v EUR]]*Sklop4[[#This Row],[Stopnja DDV (%)]]</f>
        <v>0</v>
      </c>
      <c r="R75" s="186">
        <f>+Sklop4[[#This Row],[cena/enota brez DDV v EUR]]+Sklop4[[#This Row],[Davek (EUR)]]</f>
        <v>0</v>
      </c>
      <c r="S75" s="186">
        <f>+Sklop4[[#This Row],[cena/enota brez DDV v EUR]]*Sklop4[[#This Row],[Okvirna količina]]</f>
        <v>0</v>
      </c>
      <c r="T75" s="186">
        <f>+Sklop4[[#This Row],[Končna cena/enoto mere (EUR) z DDV]]*Sklop4[[#This Row],[Okvirna količina]]</f>
        <v>0</v>
      </c>
      <c r="U75" s="203" t="s">
        <v>112</v>
      </c>
    </row>
    <row r="76" spans="1:21" s="229" customFormat="1" ht="12">
      <c r="A76" s="185" t="s">
        <v>62</v>
      </c>
      <c r="B76" s="293" t="s">
        <v>683</v>
      </c>
      <c r="C76" s="185" t="s">
        <v>112</v>
      </c>
      <c r="D76" s="185" t="s">
        <v>0</v>
      </c>
      <c r="E76" s="189"/>
      <c r="F76" s="120">
        <v>450</v>
      </c>
      <c r="G76" s="154" t="s">
        <v>0</v>
      </c>
      <c r="H76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76" s="120" t="str">
        <f>IF(Sklop4[[#This Row],[ZAHTEVANA SHEMA KAKOVOSTI]]&lt;&gt;"",Sklop4[[#This Row],[Preračunana masa/volumen/kos na enoto kg]],"")</f>
        <v/>
      </c>
      <c r="J76" s="146"/>
      <c r="K76" s="147"/>
      <c r="L76" s="203" t="s">
        <v>112</v>
      </c>
      <c r="M76" s="203" t="s">
        <v>112</v>
      </c>
      <c r="N76" s="186"/>
      <c r="O76" s="203" t="s">
        <v>112</v>
      </c>
      <c r="P76" s="187"/>
      <c r="Q76" s="186">
        <f>+Sklop4[[#This Row],[cena/enota brez DDV v EUR]]*Sklop4[[#This Row],[Stopnja DDV (%)]]</f>
        <v>0</v>
      </c>
      <c r="R76" s="186">
        <f>+Sklop4[[#This Row],[cena/enota brez DDV v EUR]]+Sklop4[[#This Row],[Davek (EUR)]]</f>
        <v>0</v>
      </c>
      <c r="S76" s="186">
        <f>+Sklop4[[#This Row],[cena/enota brez DDV v EUR]]*Sklop4[[#This Row],[Okvirna količina]]</f>
        <v>0</v>
      </c>
      <c r="T76" s="186">
        <f>+Sklop4[[#This Row],[Končna cena/enoto mere (EUR) z DDV]]*Sklop4[[#This Row],[Okvirna količina]]</f>
        <v>0</v>
      </c>
      <c r="U76" s="203" t="s">
        <v>112</v>
      </c>
    </row>
    <row r="77" spans="1:21" s="229" customFormat="1" ht="12">
      <c r="A77" s="185" t="s">
        <v>68</v>
      </c>
      <c r="B77" s="293" t="s">
        <v>312</v>
      </c>
      <c r="C77" s="185" t="s">
        <v>112</v>
      </c>
      <c r="D77" s="185" t="s">
        <v>0</v>
      </c>
      <c r="E77" s="189"/>
      <c r="F77" s="120">
        <v>500</v>
      </c>
      <c r="G77" s="154" t="s">
        <v>0</v>
      </c>
      <c r="H77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77" s="120" t="str">
        <f>IF(Sklop4[[#This Row],[ZAHTEVANA SHEMA KAKOVOSTI]]&lt;&gt;"",Sklop4[[#This Row],[Preračunana masa/volumen/kos na enoto kg]],"")</f>
        <v/>
      </c>
      <c r="J77" s="146"/>
      <c r="K77" s="147"/>
      <c r="L77" s="203" t="s">
        <v>112</v>
      </c>
      <c r="M77" s="203" t="s">
        <v>112</v>
      </c>
      <c r="N77" s="186"/>
      <c r="O77" s="203" t="s">
        <v>112</v>
      </c>
      <c r="P77" s="187"/>
      <c r="Q77" s="186">
        <f>+Sklop4[[#This Row],[cena/enota brez DDV v EUR]]*Sklop4[[#This Row],[Stopnja DDV (%)]]</f>
        <v>0</v>
      </c>
      <c r="R77" s="186">
        <f>+Sklop4[[#This Row],[cena/enota brez DDV v EUR]]+Sklop4[[#This Row],[Davek (EUR)]]</f>
        <v>0</v>
      </c>
      <c r="S77" s="186">
        <f>+Sklop4[[#This Row],[cena/enota brez DDV v EUR]]*Sklop4[[#This Row],[Okvirna količina]]</f>
        <v>0</v>
      </c>
      <c r="T77" s="186">
        <f>+Sklop4[[#This Row],[Končna cena/enoto mere (EUR) z DDV]]*Sklop4[[#This Row],[Okvirna količina]]</f>
        <v>0</v>
      </c>
      <c r="U77" s="203" t="s">
        <v>112</v>
      </c>
    </row>
    <row r="78" spans="1:21" s="229" customFormat="1" ht="12">
      <c r="A78" s="185" t="s">
        <v>69</v>
      </c>
      <c r="B78" s="293" t="s">
        <v>313</v>
      </c>
      <c r="C78" s="185" t="s">
        <v>112</v>
      </c>
      <c r="D78" s="185" t="s">
        <v>0</v>
      </c>
      <c r="E78" s="189"/>
      <c r="F78" s="120">
        <v>30</v>
      </c>
      <c r="G78" s="154" t="s">
        <v>0</v>
      </c>
      <c r="H78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78" s="120" t="str">
        <f>IF(Sklop4[[#This Row],[ZAHTEVANA SHEMA KAKOVOSTI]]&lt;&gt;"",Sklop4[[#This Row],[Preračunana masa/volumen/kos na enoto kg]],"")</f>
        <v/>
      </c>
      <c r="J78" s="146"/>
      <c r="K78" s="147"/>
      <c r="L78" s="203" t="s">
        <v>112</v>
      </c>
      <c r="M78" s="203" t="s">
        <v>112</v>
      </c>
      <c r="N78" s="186"/>
      <c r="O78" s="203" t="s">
        <v>112</v>
      </c>
      <c r="P78" s="187"/>
      <c r="Q78" s="186">
        <f>+Sklop4[[#This Row],[cena/enota brez DDV v EUR]]*Sklop4[[#This Row],[Stopnja DDV (%)]]</f>
        <v>0</v>
      </c>
      <c r="R78" s="186">
        <f>+Sklop4[[#This Row],[cena/enota brez DDV v EUR]]+Sklop4[[#This Row],[Davek (EUR)]]</f>
        <v>0</v>
      </c>
      <c r="S78" s="186">
        <f>+Sklop4[[#This Row],[cena/enota brez DDV v EUR]]*Sklop4[[#This Row],[Okvirna količina]]</f>
        <v>0</v>
      </c>
      <c r="T78" s="186">
        <f>+Sklop4[[#This Row],[Končna cena/enoto mere (EUR) z DDV]]*Sklop4[[#This Row],[Okvirna količina]]</f>
        <v>0</v>
      </c>
      <c r="U78" s="203" t="s">
        <v>112</v>
      </c>
    </row>
    <row r="79" spans="1:21" s="229" customFormat="1" ht="12">
      <c r="A79" s="185" t="s">
        <v>70</v>
      </c>
      <c r="B79" s="293" t="s">
        <v>314</v>
      </c>
      <c r="C79" s="185" t="s">
        <v>112</v>
      </c>
      <c r="D79" s="185" t="s">
        <v>0</v>
      </c>
      <c r="E79" s="189"/>
      <c r="F79" s="120">
        <v>25</v>
      </c>
      <c r="G79" s="154" t="s">
        <v>0</v>
      </c>
      <c r="H79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79" s="120" t="str">
        <f>IF(Sklop4[[#This Row],[ZAHTEVANA SHEMA KAKOVOSTI]]&lt;&gt;"",Sklop4[[#This Row],[Preračunana masa/volumen/kos na enoto kg]],"")</f>
        <v/>
      </c>
      <c r="J79" s="146"/>
      <c r="K79" s="147"/>
      <c r="L79" s="203" t="s">
        <v>112</v>
      </c>
      <c r="M79" s="203" t="s">
        <v>112</v>
      </c>
      <c r="N79" s="186"/>
      <c r="O79" s="203" t="s">
        <v>112</v>
      </c>
      <c r="P79" s="187"/>
      <c r="Q79" s="186">
        <f>+Sklop4[[#This Row],[cena/enota brez DDV v EUR]]*Sklop4[[#This Row],[Stopnja DDV (%)]]</f>
        <v>0</v>
      </c>
      <c r="R79" s="186">
        <f>+Sklop4[[#This Row],[cena/enota brez DDV v EUR]]+Sklop4[[#This Row],[Davek (EUR)]]</f>
        <v>0</v>
      </c>
      <c r="S79" s="186">
        <f>+Sklop4[[#This Row],[cena/enota brez DDV v EUR]]*Sklop4[[#This Row],[Okvirna količina]]</f>
        <v>0</v>
      </c>
      <c r="T79" s="186">
        <f>+Sklop4[[#This Row],[Končna cena/enoto mere (EUR) z DDV]]*Sklop4[[#This Row],[Okvirna količina]]</f>
        <v>0</v>
      </c>
      <c r="U79" s="203" t="s">
        <v>112</v>
      </c>
    </row>
    <row r="80" spans="1:21" s="229" customFormat="1" ht="12">
      <c r="A80" s="185" t="s">
        <v>71</v>
      </c>
      <c r="B80" s="293" t="s">
        <v>315</v>
      </c>
      <c r="C80" s="185" t="s">
        <v>112</v>
      </c>
      <c r="D80" s="185" t="s">
        <v>0</v>
      </c>
      <c r="E80" s="189"/>
      <c r="F80" s="120">
        <v>50</v>
      </c>
      <c r="G80" s="154" t="s">
        <v>0</v>
      </c>
      <c r="H80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80" s="120" t="str">
        <f>IF(Sklop4[[#This Row],[ZAHTEVANA SHEMA KAKOVOSTI]]&lt;&gt;"",Sklop4[[#This Row],[Preračunana masa/volumen/kos na enoto kg]],"")</f>
        <v/>
      </c>
      <c r="J80" s="146"/>
      <c r="K80" s="147"/>
      <c r="L80" s="203" t="s">
        <v>112</v>
      </c>
      <c r="M80" s="203" t="s">
        <v>112</v>
      </c>
      <c r="N80" s="186"/>
      <c r="O80" s="203" t="s">
        <v>112</v>
      </c>
      <c r="P80" s="187"/>
      <c r="Q80" s="186">
        <f>+Sklop4[[#This Row],[cena/enota brez DDV v EUR]]*Sklop4[[#This Row],[Stopnja DDV (%)]]</f>
        <v>0</v>
      </c>
      <c r="R80" s="186">
        <f>+Sklop4[[#This Row],[cena/enota brez DDV v EUR]]+Sklop4[[#This Row],[Davek (EUR)]]</f>
        <v>0</v>
      </c>
      <c r="S80" s="186">
        <f>+Sklop4[[#This Row],[cena/enota brez DDV v EUR]]*Sklop4[[#This Row],[Okvirna količina]]</f>
        <v>0</v>
      </c>
      <c r="T80" s="186">
        <f>+Sklop4[[#This Row],[Končna cena/enoto mere (EUR) z DDV]]*Sklop4[[#This Row],[Okvirna količina]]</f>
        <v>0</v>
      </c>
      <c r="U80" s="203" t="s">
        <v>112</v>
      </c>
    </row>
    <row r="81" spans="1:21" s="229" customFormat="1" ht="12">
      <c r="A81" s="185" t="s">
        <v>72</v>
      </c>
      <c r="B81" s="293" t="s">
        <v>316</v>
      </c>
      <c r="C81" s="185" t="s">
        <v>112</v>
      </c>
      <c r="D81" s="185" t="s">
        <v>0</v>
      </c>
      <c r="E81" s="189"/>
      <c r="F81" s="120">
        <v>100</v>
      </c>
      <c r="G81" s="154" t="s">
        <v>0</v>
      </c>
      <c r="H81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81" s="120" t="str">
        <f>IF(Sklop4[[#This Row],[ZAHTEVANA SHEMA KAKOVOSTI]]&lt;&gt;"",Sklop4[[#This Row],[Preračunana masa/volumen/kos na enoto kg]],"")</f>
        <v/>
      </c>
      <c r="J81" s="146"/>
      <c r="K81" s="147"/>
      <c r="L81" s="203" t="s">
        <v>112</v>
      </c>
      <c r="M81" s="203" t="s">
        <v>112</v>
      </c>
      <c r="N81" s="186"/>
      <c r="O81" s="203" t="s">
        <v>112</v>
      </c>
      <c r="P81" s="187"/>
      <c r="Q81" s="186">
        <f>+Sklop4[[#This Row],[cena/enota brez DDV v EUR]]*Sklop4[[#This Row],[Stopnja DDV (%)]]</f>
        <v>0</v>
      </c>
      <c r="R81" s="186">
        <f>+Sklop4[[#This Row],[cena/enota brez DDV v EUR]]+Sklop4[[#This Row],[Davek (EUR)]]</f>
        <v>0</v>
      </c>
      <c r="S81" s="186">
        <f>+Sklop4[[#This Row],[cena/enota brez DDV v EUR]]*Sklop4[[#This Row],[Okvirna količina]]</f>
        <v>0</v>
      </c>
      <c r="T81" s="186">
        <f>+Sklop4[[#This Row],[Končna cena/enoto mere (EUR) z DDV]]*Sklop4[[#This Row],[Okvirna količina]]</f>
        <v>0</v>
      </c>
      <c r="U81" s="203" t="s">
        <v>112</v>
      </c>
    </row>
    <row r="82" spans="1:21" s="229" customFormat="1" ht="12">
      <c r="A82" s="185" t="s">
        <v>73</v>
      </c>
      <c r="B82" s="293" t="s">
        <v>317</v>
      </c>
      <c r="C82" s="185" t="s">
        <v>112</v>
      </c>
      <c r="D82" s="185" t="s">
        <v>0</v>
      </c>
      <c r="E82" s="189"/>
      <c r="F82" s="120">
        <v>700</v>
      </c>
      <c r="G82" s="154" t="s">
        <v>0</v>
      </c>
      <c r="H82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82" s="120" t="str">
        <f>IF(Sklop4[[#This Row],[ZAHTEVANA SHEMA KAKOVOSTI]]&lt;&gt;"",Sklop4[[#This Row],[Preračunana masa/volumen/kos na enoto kg]],"")</f>
        <v/>
      </c>
      <c r="J82" s="146"/>
      <c r="K82" s="147"/>
      <c r="L82" s="203" t="s">
        <v>112</v>
      </c>
      <c r="M82" s="203" t="s">
        <v>112</v>
      </c>
      <c r="N82" s="186"/>
      <c r="O82" s="203" t="s">
        <v>112</v>
      </c>
      <c r="P82" s="187"/>
      <c r="Q82" s="186">
        <f>+Sklop4[[#This Row],[cena/enota brez DDV v EUR]]*Sklop4[[#This Row],[Stopnja DDV (%)]]</f>
        <v>0</v>
      </c>
      <c r="R82" s="186">
        <f>+Sklop4[[#This Row],[cena/enota brez DDV v EUR]]+Sklop4[[#This Row],[Davek (EUR)]]</f>
        <v>0</v>
      </c>
      <c r="S82" s="186">
        <f>+Sklop4[[#This Row],[cena/enota brez DDV v EUR]]*Sklop4[[#This Row],[Okvirna količina]]</f>
        <v>0</v>
      </c>
      <c r="T82" s="186">
        <f>+Sklop4[[#This Row],[Končna cena/enoto mere (EUR) z DDV]]*Sklop4[[#This Row],[Okvirna količina]]</f>
        <v>0</v>
      </c>
      <c r="U82" s="203" t="s">
        <v>112</v>
      </c>
    </row>
    <row r="83" spans="1:21" s="229" customFormat="1" ht="12">
      <c r="A83" s="185" t="s">
        <v>181</v>
      </c>
      <c r="B83" s="293" t="s">
        <v>318</v>
      </c>
      <c r="C83" s="185" t="s">
        <v>112</v>
      </c>
      <c r="D83" s="185" t="s">
        <v>0</v>
      </c>
      <c r="E83" s="189"/>
      <c r="F83" s="120">
        <v>500</v>
      </c>
      <c r="G83" s="154" t="s">
        <v>0</v>
      </c>
      <c r="H83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83" s="120" t="str">
        <f>IF(Sklop4[[#This Row],[ZAHTEVANA SHEMA KAKOVOSTI]]&lt;&gt;"",Sklop4[[#This Row],[Preračunana masa/volumen/kos na enoto kg]],"")</f>
        <v/>
      </c>
      <c r="J83" s="146"/>
      <c r="K83" s="147"/>
      <c r="L83" s="203" t="s">
        <v>112</v>
      </c>
      <c r="M83" s="203" t="s">
        <v>112</v>
      </c>
      <c r="N83" s="186"/>
      <c r="O83" s="203" t="s">
        <v>112</v>
      </c>
      <c r="P83" s="187"/>
      <c r="Q83" s="186">
        <f>+Sklop4[[#This Row],[cena/enota brez DDV v EUR]]*Sklop4[[#This Row],[Stopnja DDV (%)]]</f>
        <v>0</v>
      </c>
      <c r="R83" s="186">
        <f>+Sklop4[[#This Row],[cena/enota brez DDV v EUR]]+Sklop4[[#This Row],[Davek (EUR)]]</f>
        <v>0</v>
      </c>
      <c r="S83" s="186">
        <f>+Sklop4[[#This Row],[cena/enota brez DDV v EUR]]*Sklop4[[#This Row],[Okvirna količina]]</f>
        <v>0</v>
      </c>
      <c r="T83" s="186">
        <f>+Sklop4[[#This Row],[Končna cena/enoto mere (EUR) z DDV]]*Sklop4[[#This Row],[Okvirna količina]]</f>
        <v>0</v>
      </c>
      <c r="U83" s="203" t="s">
        <v>112</v>
      </c>
    </row>
    <row r="84" spans="1:21" s="229" customFormat="1" ht="12">
      <c r="A84" s="185" t="s">
        <v>182</v>
      </c>
      <c r="B84" s="293" t="s">
        <v>319</v>
      </c>
      <c r="C84" s="185" t="s">
        <v>112</v>
      </c>
      <c r="D84" s="185" t="s">
        <v>0</v>
      </c>
      <c r="E84" s="189"/>
      <c r="F84" s="120">
        <v>400</v>
      </c>
      <c r="G84" s="154" t="s">
        <v>0</v>
      </c>
      <c r="H84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84" s="120" t="str">
        <f>IF(Sklop4[[#This Row],[ZAHTEVANA SHEMA KAKOVOSTI]]&lt;&gt;"",Sklop4[[#This Row],[Preračunana masa/volumen/kos na enoto kg]],"")</f>
        <v/>
      </c>
      <c r="J84" s="146"/>
      <c r="K84" s="147"/>
      <c r="L84" s="203" t="s">
        <v>112</v>
      </c>
      <c r="M84" s="203" t="s">
        <v>112</v>
      </c>
      <c r="N84" s="186"/>
      <c r="O84" s="203" t="s">
        <v>112</v>
      </c>
      <c r="P84" s="187"/>
      <c r="Q84" s="186">
        <f>+Sklop4[[#This Row],[cena/enota brez DDV v EUR]]*Sklop4[[#This Row],[Stopnja DDV (%)]]</f>
        <v>0</v>
      </c>
      <c r="R84" s="186">
        <f>+Sklop4[[#This Row],[cena/enota brez DDV v EUR]]+Sklop4[[#This Row],[Davek (EUR)]]</f>
        <v>0</v>
      </c>
      <c r="S84" s="186">
        <f>+Sklop4[[#This Row],[cena/enota brez DDV v EUR]]*Sklop4[[#This Row],[Okvirna količina]]</f>
        <v>0</v>
      </c>
      <c r="T84" s="186">
        <f>+Sklop4[[#This Row],[Končna cena/enoto mere (EUR) z DDV]]*Sklop4[[#This Row],[Okvirna količina]]</f>
        <v>0</v>
      </c>
      <c r="U84" s="203" t="s">
        <v>112</v>
      </c>
    </row>
    <row r="85" spans="1:21" s="229" customFormat="1" ht="12">
      <c r="A85" s="185" t="s">
        <v>183</v>
      </c>
      <c r="B85" s="293" t="s">
        <v>392</v>
      </c>
      <c r="C85" s="185" t="s">
        <v>112</v>
      </c>
      <c r="D85" s="185" t="s">
        <v>0</v>
      </c>
      <c r="E85" s="189"/>
      <c r="F85" s="120">
        <v>800</v>
      </c>
      <c r="G85" s="154" t="s">
        <v>0</v>
      </c>
      <c r="H85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85" s="120" t="str">
        <f>IF(Sklop4[[#This Row],[ZAHTEVANA SHEMA KAKOVOSTI]]&lt;&gt;"",Sklop4[[#This Row],[Preračunana masa/volumen/kos na enoto kg]],"")</f>
        <v/>
      </c>
      <c r="J85" s="146"/>
      <c r="K85" s="147"/>
      <c r="L85" s="203" t="s">
        <v>112</v>
      </c>
      <c r="M85" s="203" t="s">
        <v>112</v>
      </c>
      <c r="N85" s="186"/>
      <c r="O85" s="203" t="s">
        <v>112</v>
      </c>
      <c r="P85" s="187"/>
      <c r="Q85" s="186">
        <f>+Sklop4[[#This Row],[cena/enota brez DDV v EUR]]*Sklop4[[#This Row],[Stopnja DDV (%)]]</f>
        <v>0</v>
      </c>
      <c r="R85" s="186">
        <f>+Sklop4[[#This Row],[cena/enota brez DDV v EUR]]+Sklop4[[#This Row],[Davek (EUR)]]</f>
        <v>0</v>
      </c>
      <c r="S85" s="186">
        <f>+Sklop4[[#This Row],[cena/enota brez DDV v EUR]]*Sklop4[[#This Row],[Okvirna količina]]</f>
        <v>0</v>
      </c>
      <c r="T85" s="186">
        <f>+Sklop4[[#This Row],[Končna cena/enoto mere (EUR) z DDV]]*Sklop4[[#This Row],[Okvirna količina]]</f>
        <v>0</v>
      </c>
      <c r="U85" s="203" t="s">
        <v>112</v>
      </c>
    </row>
    <row r="86" spans="1:21" s="229" customFormat="1" ht="12">
      <c r="A86" s="185" t="s">
        <v>184</v>
      </c>
      <c r="B86" s="293" t="s">
        <v>320</v>
      </c>
      <c r="C86" s="185" t="s">
        <v>112</v>
      </c>
      <c r="D86" s="185" t="s">
        <v>0</v>
      </c>
      <c r="E86" s="189"/>
      <c r="F86" s="120">
        <v>50</v>
      </c>
      <c r="G86" s="154" t="s">
        <v>0</v>
      </c>
      <c r="H86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86" s="120" t="str">
        <f>IF(Sklop4[[#This Row],[ZAHTEVANA SHEMA KAKOVOSTI]]&lt;&gt;"",Sklop4[[#This Row],[Preračunana masa/volumen/kos na enoto kg]],"")</f>
        <v/>
      </c>
      <c r="J86" s="146"/>
      <c r="K86" s="147"/>
      <c r="L86" s="203" t="s">
        <v>112</v>
      </c>
      <c r="M86" s="203" t="s">
        <v>112</v>
      </c>
      <c r="N86" s="186"/>
      <c r="O86" s="203" t="s">
        <v>112</v>
      </c>
      <c r="P86" s="187"/>
      <c r="Q86" s="186">
        <f>+Sklop4[[#This Row],[cena/enota brez DDV v EUR]]*Sklop4[[#This Row],[Stopnja DDV (%)]]</f>
        <v>0</v>
      </c>
      <c r="R86" s="186">
        <f>+Sklop4[[#This Row],[cena/enota brez DDV v EUR]]+Sklop4[[#This Row],[Davek (EUR)]]</f>
        <v>0</v>
      </c>
      <c r="S86" s="186">
        <f>+Sklop4[[#This Row],[cena/enota brez DDV v EUR]]*Sklop4[[#This Row],[Okvirna količina]]</f>
        <v>0</v>
      </c>
      <c r="T86" s="186">
        <f>+Sklop4[[#This Row],[Končna cena/enoto mere (EUR) z DDV]]*Sklop4[[#This Row],[Okvirna količina]]</f>
        <v>0</v>
      </c>
      <c r="U86" s="203" t="s">
        <v>112</v>
      </c>
    </row>
    <row r="87" spans="1:21" s="229" customFormat="1" ht="12">
      <c r="A87" s="185" t="s">
        <v>185</v>
      </c>
      <c r="B87" s="293" t="s">
        <v>321</v>
      </c>
      <c r="C87" s="185" t="s">
        <v>112</v>
      </c>
      <c r="D87" s="185" t="s">
        <v>0</v>
      </c>
      <c r="E87" s="189"/>
      <c r="F87" s="120">
        <v>20</v>
      </c>
      <c r="G87" s="154" t="s">
        <v>0</v>
      </c>
      <c r="H87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87" s="120" t="str">
        <f>IF(Sklop4[[#This Row],[ZAHTEVANA SHEMA KAKOVOSTI]]&lt;&gt;"",Sklop4[[#This Row],[Preračunana masa/volumen/kos na enoto kg]],"")</f>
        <v/>
      </c>
      <c r="J87" s="146"/>
      <c r="K87" s="147"/>
      <c r="L87" s="203" t="s">
        <v>112</v>
      </c>
      <c r="M87" s="203" t="s">
        <v>112</v>
      </c>
      <c r="N87" s="186"/>
      <c r="O87" s="203" t="s">
        <v>112</v>
      </c>
      <c r="P87" s="187"/>
      <c r="Q87" s="186">
        <f>+Sklop4[[#This Row],[cena/enota brez DDV v EUR]]*Sklop4[[#This Row],[Stopnja DDV (%)]]</f>
        <v>0</v>
      </c>
      <c r="R87" s="186">
        <f>+Sklop4[[#This Row],[cena/enota brez DDV v EUR]]+Sklop4[[#This Row],[Davek (EUR)]]</f>
        <v>0</v>
      </c>
      <c r="S87" s="186">
        <f>+Sklop4[[#This Row],[cena/enota brez DDV v EUR]]*Sklop4[[#This Row],[Okvirna količina]]</f>
        <v>0</v>
      </c>
      <c r="T87" s="186">
        <f>+Sklop4[[#This Row],[Končna cena/enoto mere (EUR) z DDV]]*Sklop4[[#This Row],[Okvirna količina]]</f>
        <v>0</v>
      </c>
      <c r="U87" s="203" t="s">
        <v>112</v>
      </c>
    </row>
    <row r="88" spans="1:21" s="229" customFormat="1" ht="12">
      <c r="A88" s="185" t="s">
        <v>186</v>
      </c>
      <c r="B88" s="293" t="s">
        <v>322</v>
      </c>
      <c r="C88" s="185" t="s">
        <v>112</v>
      </c>
      <c r="D88" s="185" t="s">
        <v>0</v>
      </c>
      <c r="E88" s="189"/>
      <c r="F88" s="120">
        <v>50</v>
      </c>
      <c r="G88" s="154" t="s">
        <v>0</v>
      </c>
      <c r="H88" s="12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88" s="120" t="str">
        <f>IF(Sklop4[[#This Row],[ZAHTEVANA SHEMA KAKOVOSTI]]&lt;&gt;"",Sklop4[[#This Row],[Preračunana masa/volumen/kos na enoto kg]],"")</f>
        <v/>
      </c>
      <c r="J88" s="146"/>
      <c r="K88" s="147"/>
      <c r="L88" s="203" t="s">
        <v>112</v>
      </c>
      <c r="M88" s="203" t="s">
        <v>112</v>
      </c>
      <c r="N88" s="186"/>
      <c r="O88" s="203" t="s">
        <v>112</v>
      </c>
      <c r="P88" s="187"/>
      <c r="Q88" s="186">
        <f>+Sklop4[[#This Row],[cena/enota brez DDV v EUR]]*Sklop4[[#This Row],[Stopnja DDV (%)]]</f>
        <v>0</v>
      </c>
      <c r="R88" s="186">
        <f>+Sklop4[[#This Row],[cena/enota brez DDV v EUR]]+Sklop4[[#This Row],[Davek (EUR)]]</f>
        <v>0</v>
      </c>
      <c r="S88" s="186">
        <f>+Sklop4[[#This Row],[cena/enota brez DDV v EUR]]*Sklop4[[#This Row],[Okvirna količina]]</f>
        <v>0</v>
      </c>
      <c r="T88" s="186">
        <f>+Sklop4[[#This Row],[Končna cena/enoto mere (EUR) z DDV]]*Sklop4[[#This Row],[Okvirna količina]]</f>
        <v>0</v>
      </c>
      <c r="U88" s="203" t="s">
        <v>112</v>
      </c>
    </row>
    <row r="89" spans="1:21" s="229" customFormat="1" ht="12">
      <c r="A89" s="185" t="s">
        <v>187</v>
      </c>
      <c r="B89" s="293" t="s">
        <v>323</v>
      </c>
      <c r="C89" s="185" t="s">
        <v>112</v>
      </c>
      <c r="D89" s="185" t="s">
        <v>0</v>
      </c>
      <c r="E89" s="179"/>
      <c r="F89" s="120">
        <v>50</v>
      </c>
      <c r="G89" s="251" t="s">
        <v>0</v>
      </c>
      <c r="H89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89" s="182" t="str">
        <f>IF(Sklop4[[#This Row],[ZAHTEVANA SHEMA KAKOVOSTI]]&lt;&gt;"",Sklop4[[#This Row],[Preračunana masa/volumen/kos na enoto kg]],"")</f>
        <v/>
      </c>
      <c r="J89" s="174"/>
      <c r="K89" s="175"/>
      <c r="L89" s="203" t="s">
        <v>112</v>
      </c>
      <c r="M89" s="203" t="s">
        <v>112</v>
      </c>
      <c r="N89" s="176"/>
      <c r="O89" s="203" t="s">
        <v>112</v>
      </c>
      <c r="P89" s="177"/>
      <c r="Q89" s="176">
        <f>+Sklop4[[#This Row],[cena/enota brez DDV v EUR]]*Sklop4[[#This Row],[Stopnja DDV (%)]]</f>
        <v>0</v>
      </c>
      <c r="R89" s="176">
        <f>+Sklop4[[#This Row],[cena/enota brez DDV v EUR]]+Sklop4[[#This Row],[Davek (EUR)]]</f>
        <v>0</v>
      </c>
      <c r="S89" s="176">
        <f>+Sklop4[[#This Row],[cena/enota brez DDV v EUR]]*Sklop4[[#This Row],[Okvirna količina]]</f>
        <v>0</v>
      </c>
      <c r="T89" s="183">
        <f>+Sklop4[[#This Row],[Končna cena/enoto mere (EUR) z DDV]]*Sklop4[[#This Row],[Okvirna količina]]</f>
        <v>0</v>
      </c>
      <c r="U89" s="203" t="s">
        <v>112</v>
      </c>
    </row>
    <row r="90" spans="1:21" s="229" customFormat="1" ht="12">
      <c r="A90" s="185" t="s">
        <v>188</v>
      </c>
      <c r="B90" s="293" t="s">
        <v>324</v>
      </c>
      <c r="C90" s="185" t="s">
        <v>112</v>
      </c>
      <c r="D90" s="185" t="s">
        <v>0</v>
      </c>
      <c r="E90" s="179"/>
      <c r="F90" s="120">
        <v>50</v>
      </c>
      <c r="G90" s="251" t="s">
        <v>0</v>
      </c>
      <c r="H90" s="1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90" s="182" t="str">
        <f>IF(Sklop4[[#This Row],[ZAHTEVANA SHEMA KAKOVOSTI]]&lt;&gt;"",Sklop4[[#This Row],[Preračunana masa/volumen/kos na enoto kg]],"")</f>
        <v/>
      </c>
      <c r="J90" s="174"/>
      <c r="K90" s="175"/>
      <c r="L90" s="203" t="s">
        <v>112</v>
      </c>
      <c r="M90" s="203" t="s">
        <v>112</v>
      </c>
      <c r="N90" s="176"/>
      <c r="O90" s="203" t="s">
        <v>112</v>
      </c>
      <c r="P90" s="177"/>
      <c r="Q90" s="176">
        <f>+Sklop4[[#This Row],[cena/enota brez DDV v EUR]]*Sklop4[[#This Row],[Stopnja DDV (%)]]</f>
        <v>0</v>
      </c>
      <c r="R90" s="176">
        <f>+Sklop4[[#This Row],[cena/enota brez DDV v EUR]]+Sklop4[[#This Row],[Davek (EUR)]]</f>
        <v>0</v>
      </c>
      <c r="S90" s="176">
        <f>+Sklop4[[#This Row],[cena/enota brez DDV v EUR]]*Sklop4[[#This Row],[Okvirna količina]]</f>
        <v>0</v>
      </c>
      <c r="T90" s="183">
        <f>+Sklop4[[#This Row],[Končna cena/enoto mere (EUR) z DDV]]*Sklop4[[#This Row],[Okvirna količina]]</f>
        <v>0</v>
      </c>
      <c r="U90" s="203" t="s">
        <v>112</v>
      </c>
    </row>
    <row r="91" spans="1:21" ht="27" customHeight="1">
      <c r="A91" s="401" t="s">
        <v>134</v>
      </c>
      <c r="B91" s="133"/>
      <c r="C91" s="134"/>
      <c r="D91" s="134"/>
      <c r="E91" s="135"/>
      <c r="F91" s="136"/>
      <c r="G91" s="137"/>
      <c r="H91" s="138">
        <f>SUBTOTAL(109,Sklop4[Preračunana masa/volumen/kos na enoto kg])</f>
        <v>25335</v>
      </c>
      <c r="I91" s="138">
        <f>SUBTOTAL(109,Sklop4[Živila iz shem kakovosti (kg)])</f>
        <v>0</v>
      </c>
      <c r="J91" s="136"/>
      <c r="K91" s="139"/>
      <c r="L91" s="139"/>
      <c r="M91" s="140"/>
      <c r="N91" s="141"/>
      <c r="O91" s="141"/>
      <c r="P91" s="141"/>
      <c r="Q91" s="142"/>
      <c r="R91" s="143"/>
      <c r="S91" s="142">
        <f>SUBTOTAL(109,Sklop4[Vrednost za okvirno količino (EUR) brez DDV])</f>
        <v>0</v>
      </c>
      <c r="T91" s="142">
        <f>SUBTOTAL(109,Sklop4[Vrednost za okvirno količino (EUR) z DDV])</f>
        <v>0</v>
      </c>
      <c r="U91" s="402"/>
    </row>
    <row r="92" spans="1:21" ht="15">
      <c r="A92" s="7"/>
      <c r="B92" s="5"/>
      <c r="C92" s="27"/>
      <c r="D92" s="27"/>
      <c r="E92" s="26"/>
      <c r="F92" s="8"/>
      <c r="H92" s="9"/>
      <c r="I92" s="9"/>
      <c r="J92" s="9"/>
      <c r="K92" s="9"/>
      <c r="L92" s="56"/>
      <c r="M92" s="56"/>
      <c r="N92" s="9"/>
      <c r="O92" s="9"/>
      <c r="P92" s="9"/>
      <c r="Q92" s="9"/>
      <c r="R92" s="9"/>
      <c r="S92" s="4"/>
      <c r="T92" s="4"/>
      <c r="U92" s="8"/>
    </row>
    <row r="93" spans="1:21">
      <c r="A93" s="49" t="s">
        <v>130</v>
      </c>
      <c r="B93" s="17"/>
      <c r="C93" s="29"/>
      <c r="D93" s="29"/>
      <c r="E93" s="102"/>
      <c r="Q93" s="49"/>
      <c r="R93" s="49"/>
      <c r="S93" s="49"/>
      <c r="T93" s="49"/>
    </row>
    <row r="94" spans="1:21">
      <c r="A94" s="12" t="s">
        <v>132</v>
      </c>
      <c r="B94" s="17"/>
      <c r="C94" s="29"/>
      <c r="D94" s="29"/>
      <c r="E94" s="102"/>
    </row>
    <row r="95" spans="1:21">
      <c r="A95" s="96" t="s">
        <v>178</v>
      </c>
      <c r="F95" s="71"/>
      <c r="G95" s="71"/>
      <c r="H95" s="30"/>
      <c r="I95" s="30"/>
      <c r="J95" s="30"/>
      <c r="K95" s="30"/>
      <c r="L95" s="57"/>
      <c r="M95" s="57"/>
      <c r="N95" s="30"/>
      <c r="O95" s="30"/>
      <c r="P95" s="30"/>
      <c r="Q95" s="30"/>
      <c r="R95" s="30"/>
    </row>
    <row r="96" spans="1:21" ht="12.75" customHeight="1">
      <c r="A96" s="250" t="s">
        <v>213</v>
      </c>
      <c r="B96" s="351"/>
      <c r="C96" s="351"/>
      <c r="D96" s="351"/>
      <c r="E96" s="351"/>
      <c r="F96" s="351"/>
      <c r="G96" s="351"/>
      <c r="H96" s="351"/>
      <c r="I96" s="351"/>
      <c r="J96" s="351"/>
      <c r="K96" s="351"/>
      <c r="L96" s="351"/>
      <c r="M96" s="57"/>
      <c r="N96" s="30"/>
      <c r="O96" s="30"/>
      <c r="P96" s="30"/>
      <c r="Q96" s="30"/>
      <c r="R96" s="30"/>
    </row>
    <row r="97" spans="1:21">
      <c r="A97" s="112"/>
      <c r="F97" s="116"/>
      <c r="G97" s="116"/>
      <c r="H97" s="117"/>
      <c r="I97" s="117"/>
      <c r="J97" s="117"/>
      <c r="K97" s="117"/>
      <c r="L97" s="118"/>
      <c r="M97" s="118"/>
      <c r="N97" s="117"/>
      <c r="O97" s="117"/>
      <c r="P97" s="117"/>
      <c r="Q97" s="117"/>
      <c r="R97" s="117"/>
      <c r="U97" s="116"/>
    </row>
    <row r="98" spans="1:21">
      <c r="E98" s="107"/>
      <c r="N98" s="30"/>
      <c r="O98" s="30"/>
      <c r="P98" s="30"/>
      <c r="Q98" s="30"/>
      <c r="R98" s="30"/>
    </row>
    <row r="99" spans="1:21">
      <c r="A99" s="96" t="s">
        <v>65</v>
      </c>
      <c r="F99" s="71"/>
      <c r="G99" s="71" t="s">
        <v>66</v>
      </c>
      <c r="H99" s="30"/>
      <c r="I99" s="30"/>
      <c r="J99" s="30"/>
      <c r="K99" s="30"/>
      <c r="L99" s="57"/>
      <c r="M99" s="57"/>
      <c r="N99" s="97"/>
      <c r="O99" s="30"/>
      <c r="P99" s="30"/>
      <c r="Q99" s="30" t="s">
        <v>67</v>
      </c>
      <c r="R99" s="30"/>
    </row>
    <row r="100" spans="1:21" ht="15">
      <c r="A100" s="7"/>
      <c r="B100" s="5"/>
      <c r="C100" s="27"/>
      <c r="D100" s="27"/>
      <c r="E100" s="26"/>
      <c r="F100" s="8"/>
      <c r="H100" s="9"/>
      <c r="I100" s="9"/>
      <c r="J100" s="9"/>
      <c r="K100" s="9"/>
      <c r="L100" s="56"/>
      <c r="M100" s="56"/>
      <c r="N100" s="9"/>
      <c r="O100" s="9"/>
      <c r="P100" s="9"/>
      <c r="Q100" s="9"/>
      <c r="R100" s="9"/>
      <c r="S100" s="4"/>
      <c r="T100" s="4"/>
      <c r="U100" s="8"/>
    </row>
    <row r="101" spans="1:21">
      <c r="B101" s="17"/>
      <c r="C101" s="29"/>
      <c r="D101" s="29"/>
      <c r="E101" s="102"/>
    </row>
    <row r="102" spans="1:21">
      <c r="B102" s="17"/>
      <c r="C102" s="29"/>
      <c r="D102" s="29"/>
      <c r="E102" s="102"/>
    </row>
    <row r="103" spans="1:21">
      <c r="B103" s="17"/>
      <c r="C103" s="29"/>
      <c r="D103" s="29"/>
      <c r="E103" s="102"/>
    </row>
    <row r="104" spans="1:21">
      <c r="B104" s="17"/>
      <c r="C104" s="29"/>
      <c r="D104" s="29"/>
      <c r="E104" s="102"/>
    </row>
    <row r="105" spans="1:21">
      <c r="B105" s="17"/>
      <c r="C105" s="29"/>
      <c r="D105" s="29"/>
      <c r="E105" s="102"/>
    </row>
    <row r="106" spans="1:21">
      <c r="B106" s="17"/>
      <c r="C106" s="29"/>
      <c r="D106" s="29"/>
      <c r="E106" s="102"/>
    </row>
    <row r="107" spans="1:21">
      <c r="B107" s="17"/>
      <c r="C107" s="29"/>
      <c r="D107" s="29"/>
      <c r="E107" s="102"/>
    </row>
    <row r="108" spans="1:21">
      <c r="B108" s="17"/>
      <c r="C108" s="29"/>
      <c r="D108" s="29"/>
      <c r="E108" s="102"/>
    </row>
    <row r="109" spans="1:21">
      <c r="B109" s="17"/>
      <c r="C109" s="29"/>
      <c r="D109" s="29"/>
      <c r="E109" s="102"/>
    </row>
    <row r="110" spans="1:21">
      <c r="B110" s="17"/>
      <c r="C110" s="29"/>
      <c r="D110" s="29"/>
      <c r="E110" s="102"/>
    </row>
    <row r="111" spans="1:21">
      <c r="B111" s="17"/>
      <c r="C111" s="29"/>
      <c r="D111" s="29"/>
      <c r="E111" s="102"/>
    </row>
    <row r="112" spans="1:21">
      <c r="B112" s="17"/>
      <c r="C112" s="29"/>
      <c r="D112" s="29"/>
      <c r="E112" s="102"/>
    </row>
    <row r="113" spans="1:22">
      <c r="B113" s="17"/>
      <c r="C113" s="29"/>
      <c r="D113" s="29"/>
      <c r="E113" s="102"/>
    </row>
    <row r="114" spans="1:22">
      <c r="B114" s="17"/>
      <c r="C114" s="29"/>
      <c r="D114" s="29"/>
      <c r="E114" s="10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2"/>
      <c r="F271" s="103"/>
      <c r="G271" s="103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2"/>
      <c r="F272" s="103"/>
      <c r="G272" s="103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2"/>
      <c r="F273" s="103"/>
      <c r="G273" s="103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2"/>
      <c r="F274" s="103"/>
      <c r="G274" s="103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2"/>
      <c r="F275" s="103"/>
      <c r="G275" s="103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2"/>
      <c r="F276" s="103"/>
      <c r="G276" s="103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2"/>
      <c r="F277" s="103"/>
      <c r="G277" s="103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2"/>
      <c r="F278" s="103"/>
      <c r="G278" s="103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2"/>
      <c r="F279" s="103"/>
      <c r="G279" s="103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2"/>
      <c r="F280" s="103"/>
      <c r="G280" s="103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2"/>
      <c r="F281" s="103"/>
      <c r="G281" s="103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2"/>
      <c r="F282" s="103"/>
      <c r="G282" s="103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2"/>
      <c r="F283" s="103"/>
      <c r="G283" s="103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2"/>
      <c r="F284" s="103"/>
      <c r="G284" s="103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2"/>
      <c r="F285" s="103"/>
      <c r="G285" s="103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2"/>
      <c r="F286" s="103"/>
      <c r="G286" s="103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2"/>
      <c r="F287" s="103"/>
      <c r="G287" s="103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2"/>
      <c r="F288" s="103"/>
      <c r="G288" s="103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2"/>
      <c r="F289" s="103"/>
      <c r="G289" s="103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2"/>
      <c r="F290" s="103"/>
      <c r="G290" s="103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2"/>
      <c r="F291" s="103"/>
      <c r="G291" s="103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2"/>
      <c r="F292" s="103"/>
      <c r="G292" s="103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2"/>
      <c r="F293" s="103"/>
      <c r="G293" s="103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2"/>
      <c r="F294" s="103"/>
      <c r="G294" s="103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2"/>
      <c r="F295" s="103"/>
      <c r="G295" s="103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2"/>
      <c r="F296" s="103"/>
      <c r="G296" s="103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2"/>
      <c r="F297" s="103"/>
      <c r="G297" s="103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2"/>
      <c r="F298" s="103"/>
      <c r="G298" s="103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2"/>
      <c r="F299" s="103"/>
      <c r="G299" s="103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2"/>
      <c r="F300" s="103"/>
      <c r="G300" s="103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2"/>
      <c r="F301" s="103"/>
      <c r="G301" s="103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2"/>
      <c r="F302" s="103"/>
      <c r="G302" s="103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2"/>
      <c r="F303" s="103"/>
      <c r="G303" s="103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2"/>
      <c r="F304" s="103"/>
      <c r="G304" s="103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2"/>
      <c r="F305" s="103"/>
      <c r="G305" s="103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2"/>
      <c r="F306" s="103"/>
      <c r="G306" s="103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2"/>
      <c r="F307" s="103"/>
      <c r="G307" s="103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2"/>
      <c r="F308" s="103"/>
      <c r="G308" s="103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2"/>
      <c r="F309" s="103"/>
      <c r="G309" s="103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2"/>
      <c r="F310" s="103"/>
      <c r="G310" s="103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2"/>
      <c r="F311" s="103"/>
      <c r="G311" s="103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2"/>
      <c r="F312" s="103"/>
      <c r="G312" s="103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2"/>
      <c r="F313" s="103"/>
      <c r="G313" s="103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2"/>
      <c r="F314" s="103"/>
      <c r="G314" s="103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2"/>
      <c r="F315" s="103"/>
      <c r="G315" s="103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2"/>
      <c r="F316" s="103"/>
      <c r="G316" s="103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2"/>
      <c r="F317" s="103"/>
      <c r="G317" s="103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2"/>
      <c r="F318" s="103"/>
      <c r="G318" s="103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2"/>
      <c r="F319" s="103"/>
      <c r="G319" s="103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2"/>
      <c r="F320" s="103"/>
      <c r="G320" s="103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2"/>
      <c r="F321" s="103"/>
      <c r="G321" s="103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2"/>
      <c r="F322" s="103"/>
      <c r="G322" s="103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2"/>
      <c r="F323" s="103"/>
      <c r="G323" s="103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5">
    <cfRule type="colorScale" priority="6498">
      <colorScale>
        <cfvo type="min"/>
        <cfvo type="max"/>
        <color rgb="FFFCFCFF"/>
        <color rgb="FFF8696B"/>
      </colorScale>
    </cfRule>
  </conditionalFormatting>
  <conditionalFormatting sqref="B18:B34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0"/>
  <sheetViews>
    <sheetView topLeftCell="A13" zoomScale="90" zoomScaleNormal="90" zoomScaleSheetLayoutView="100" workbookViewId="0">
      <selection activeCell="N32" sqref="N3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pred_rekapitulacija'!A18</f>
        <v>5.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pred_rekapitulacija'!B18</f>
        <v>ZAMRZNJENE RIBE, GLAVONOŽCI, MEHKUŽCI IN DRUGI ZAMR. IZDELKI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217" customFormat="1">
      <c r="A16" s="403" t="s">
        <v>1</v>
      </c>
      <c r="B16" s="404" t="s">
        <v>325</v>
      </c>
      <c r="C16" s="403" t="s">
        <v>112</v>
      </c>
      <c r="D16" s="403" t="s">
        <v>0</v>
      </c>
      <c r="E16" s="405"/>
      <c r="F16" s="405">
        <v>150</v>
      </c>
      <c r="G16" s="406" t="s">
        <v>0</v>
      </c>
      <c r="H16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6" s="385" t="str">
        <f>IF(Sklop5[[#This Row],[ZAHTEVANA SHEMA KAKOVOSTI]]&lt;&gt;"",Sklop5[[#This Row],[Preračunana masa/volumen/kos na enoto kg]],"")</f>
        <v/>
      </c>
      <c r="J16" s="408"/>
      <c r="K16" s="409"/>
      <c r="L16" s="410"/>
      <c r="M16" s="410"/>
      <c r="N16" s="411"/>
      <c r="O16" s="410"/>
      <c r="P16" s="412"/>
      <c r="Q16" s="413">
        <f>+Sklop5[[#This Row],[cena/enota brez DDV v EUR]]*Sklop5[[#This Row],[Stopnja DDV (%)]]</f>
        <v>0</v>
      </c>
      <c r="R16" s="413">
        <f>+Sklop5[[#This Row],[cena/enota brez DDV v EUR]]+Sklop5[[#This Row],[Davek (EUR)]]</f>
        <v>0</v>
      </c>
      <c r="S16" s="413">
        <f>+Sklop5[[#This Row],[cena/enota brez DDV v EUR]]*Sklop5[[#This Row],[Okvirna količina]]</f>
        <v>0</v>
      </c>
      <c r="T16" s="413">
        <f>+Sklop5[[#This Row],[Končna cena/enoto mere (EUR) z DDV]]*Sklop5[[#This Row],[Okvirna količina]]</f>
        <v>0</v>
      </c>
      <c r="U16" s="410"/>
    </row>
    <row r="17" spans="1:21" s="217" customFormat="1" ht="25.5">
      <c r="A17" s="403" t="s">
        <v>3</v>
      </c>
      <c r="B17" s="414" t="s">
        <v>326</v>
      </c>
      <c r="C17" s="403" t="s">
        <v>112</v>
      </c>
      <c r="D17" s="403" t="s">
        <v>0</v>
      </c>
      <c r="E17" s="405"/>
      <c r="F17" s="407">
        <v>150</v>
      </c>
      <c r="G17" s="415" t="s">
        <v>0</v>
      </c>
      <c r="H17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7" s="407" t="str">
        <f>IF(Sklop5[[#This Row],[ZAHTEVANA SHEMA KAKOVOSTI]]&lt;&gt;"",Sklop5[[#This Row],[Preračunana masa/volumen/kos na enoto kg]],"")</f>
        <v/>
      </c>
      <c r="J17" s="416"/>
      <c r="K17" s="417"/>
      <c r="L17" s="417"/>
      <c r="M17" s="418"/>
      <c r="N17" s="419"/>
      <c r="O17" s="419"/>
      <c r="P17" s="420"/>
      <c r="Q17" s="421">
        <f>+Sklop5[[#This Row],[cena/enota brez DDV v EUR]]*Sklop5[[#This Row],[Stopnja DDV (%)]]</f>
        <v>0</v>
      </c>
      <c r="R17" s="421">
        <f>+Sklop5[[#This Row],[cena/enota brez DDV v EUR]]+Sklop5[[#This Row],[Davek (EUR)]]</f>
        <v>0</v>
      </c>
      <c r="S17" s="421">
        <f>+Sklop5[[#This Row],[cena/enota brez DDV v EUR]]*Sklop5[[#This Row],[Okvirna količina]]</f>
        <v>0</v>
      </c>
      <c r="T17" s="422">
        <f>+Sklop5[[#This Row],[Končna cena/enoto mere (EUR) z DDV]]*Sklop5[[#This Row],[Okvirna količina]]</f>
        <v>0</v>
      </c>
      <c r="U17" s="423"/>
    </row>
    <row r="18" spans="1:21" s="217" customFormat="1">
      <c r="A18" s="403" t="s">
        <v>4</v>
      </c>
      <c r="B18" s="414" t="s">
        <v>327</v>
      </c>
      <c r="C18" s="403" t="s">
        <v>112</v>
      </c>
      <c r="D18" s="403" t="s">
        <v>0</v>
      </c>
      <c r="E18" s="405"/>
      <c r="F18" s="407">
        <v>150</v>
      </c>
      <c r="G18" s="415" t="s">
        <v>0</v>
      </c>
      <c r="H18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8" s="407" t="str">
        <f>IF(Sklop5[[#This Row],[ZAHTEVANA SHEMA KAKOVOSTI]]&lt;&gt;"",Sklop5[[#This Row],[Preračunana masa/volumen/kos na enoto kg]],"")</f>
        <v/>
      </c>
      <c r="J18" s="416"/>
      <c r="K18" s="424"/>
      <c r="L18" s="424"/>
      <c r="M18" s="418"/>
      <c r="N18" s="421"/>
      <c r="O18" s="421"/>
      <c r="P18" s="420"/>
      <c r="Q18" s="421">
        <f>+Sklop5[[#This Row],[cena/enota brez DDV v EUR]]*Sklop5[[#This Row],[Stopnja DDV (%)]]</f>
        <v>0</v>
      </c>
      <c r="R18" s="421">
        <f>+Sklop5[[#This Row],[cena/enota brez DDV v EUR]]+Sklop5[[#This Row],[Davek (EUR)]]</f>
        <v>0</v>
      </c>
      <c r="S18" s="421">
        <f>+Sklop5[[#This Row],[cena/enota brez DDV v EUR]]*Sklop5[[#This Row],[Okvirna količina]]</f>
        <v>0</v>
      </c>
      <c r="T18" s="422">
        <f>+Sklop5[[#This Row],[Končna cena/enoto mere (EUR) z DDV]]*Sklop5[[#This Row],[Okvirna količina]]</f>
        <v>0</v>
      </c>
      <c r="U18" s="423"/>
    </row>
    <row r="19" spans="1:21" s="217" customFormat="1" ht="25.5">
      <c r="A19" s="403" t="s">
        <v>5</v>
      </c>
      <c r="B19" s="414" t="s">
        <v>328</v>
      </c>
      <c r="C19" s="403" t="s">
        <v>112</v>
      </c>
      <c r="D19" s="403" t="s">
        <v>0</v>
      </c>
      <c r="E19" s="405"/>
      <c r="F19" s="407">
        <v>500</v>
      </c>
      <c r="G19" s="415" t="s">
        <v>0</v>
      </c>
      <c r="H19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9" s="407" t="str">
        <f>IF(Sklop5[[#This Row],[ZAHTEVANA SHEMA KAKOVOSTI]]&lt;&gt;"",Sklop5[[#This Row],[Preračunana masa/volumen/kos na enoto kg]],"")</f>
        <v/>
      </c>
      <c r="J19" s="416"/>
      <c r="K19" s="424"/>
      <c r="L19" s="424"/>
      <c r="M19" s="418"/>
      <c r="N19" s="421"/>
      <c r="O19" s="421"/>
      <c r="P19" s="420"/>
      <c r="Q19" s="421">
        <f>+Sklop5[[#This Row],[cena/enota brez DDV v EUR]]*Sklop5[[#This Row],[Stopnja DDV (%)]]</f>
        <v>0</v>
      </c>
      <c r="R19" s="421">
        <f>+Sklop5[[#This Row],[cena/enota brez DDV v EUR]]+Sklop5[[#This Row],[Davek (EUR)]]</f>
        <v>0</v>
      </c>
      <c r="S19" s="421">
        <f>+Sklop5[[#This Row],[cena/enota brez DDV v EUR]]*Sklop5[[#This Row],[Okvirna količina]]</f>
        <v>0</v>
      </c>
      <c r="T19" s="422">
        <f>+Sklop5[[#This Row],[Končna cena/enoto mere (EUR) z DDV]]*Sklop5[[#This Row],[Okvirna količina]]</f>
        <v>0</v>
      </c>
      <c r="U19" s="423"/>
    </row>
    <row r="20" spans="1:21" s="217" customFormat="1">
      <c r="A20" s="403" t="s">
        <v>6</v>
      </c>
      <c r="B20" s="414" t="s">
        <v>329</v>
      </c>
      <c r="C20" s="403" t="s">
        <v>112</v>
      </c>
      <c r="D20" s="403" t="s">
        <v>0</v>
      </c>
      <c r="E20" s="405"/>
      <c r="F20" s="407">
        <v>100</v>
      </c>
      <c r="G20" s="415" t="s">
        <v>0</v>
      </c>
      <c r="H20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407" t="str">
        <f>IF(Sklop5[[#This Row],[ZAHTEVANA SHEMA KAKOVOSTI]]&lt;&gt;"",Sklop5[[#This Row],[Preračunana masa/volumen/kos na enoto kg]],"")</f>
        <v/>
      </c>
      <c r="J20" s="416"/>
      <c r="K20" s="424"/>
      <c r="L20" s="424"/>
      <c r="M20" s="418"/>
      <c r="N20" s="421"/>
      <c r="O20" s="421"/>
      <c r="P20" s="420"/>
      <c r="Q20" s="421">
        <f>+Sklop5[[#This Row],[cena/enota brez DDV v EUR]]*Sklop5[[#This Row],[Stopnja DDV (%)]]</f>
        <v>0</v>
      </c>
      <c r="R20" s="421">
        <f>+Sklop5[[#This Row],[cena/enota brez DDV v EUR]]+Sklop5[[#This Row],[Davek (EUR)]]</f>
        <v>0</v>
      </c>
      <c r="S20" s="421">
        <f>+Sklop5[[#This Row],[cena/enota brez DDV v EUR]]*Sklop5[[#This Row],[Okvirna količina]]</f>
        <v>0</v>
      </c>
      <c r="T20" s="422">
        <f>+Sklop5[[#This Row],[Končna cena/enoto mere (EUR) z DDV]]*Sklop5[[#This Row],[Okvirna količina]]</f>
        <v>0</v>
      </c>
      <c r="U20" s="423"/>
    </row>
    <row r="21" spans="1:21" s="217" customFormat="1">
      <c r="A21" s="403" t="s">
        <v>7</v>
      </c>
      <c r="B21" s="414" t="s">
        <v>330</v>
      </c>
      <c r="C21" s="403" t="s">
        <v>112</v>
      </c>
      <c r="D21" s="403" t="s">
        <v>0</v>
      </c>
      <c r="E21" s="405"/>
      <c r="F21" s="407">
        <v>150</v>
      </c>
      <c r="G21" s="415" t="s">
        <v>0</v>
      </c>
      <c r="H21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1" s="407" t="str">
        <f>IF(Sklop5[[#This Row],[ZAHTEVANA SHEMA KAKOVOSTI]]&lt;&gt;"",Sklop5[[#This Row],[Preračunana masa/volumen/kos na enoto kg]],"")</f>
        <v/>
      </c>
      <c r="J21" s="416"/>
      <c r="K21" s="424"/>
      <c r="L21" s="424"/>
      <c r="M21" s="418"/>
      <c r="N21" s="421"/>
      <c r="O21" s="421"/>
      <c r="P21" s="420"/>
      <c r="Q21" s="421">
        <f>+Sklop5[[#This Row],[cena/enota brez DDV v EUR]]*Sklop5[[#This Row],[Stopnja DDV (%)]]</f>
        <v>0</v>
      </c>
      <c r="R21" s="421">
        <f>+Sklop5[[#This Row],[cena/enota brez DDV v EUR]]+Sklop5[[#This Row],[Davek (EUR)]]</f>
        <v>0</v>
      </c>
      <c r="S21" s="421">
        <f>+Sklop5[[#This Row],[cena/enota brez DDV v EUR]]*Sklop5[[#This Row],[Okvirna količina]]</f>
        <v>0</v>
      </c>
      <c r="T21" s="422">
        <f>+Sklop5[[#This Row],[Končna cena/enoto mere (EUR) z DDV]]*Sklop5[[#This Row],[Okvirna količina]]</f>
        <v>0</v>
      </c>
      <c r="U21" s="423"/>
    </row>
    <row r="22" spans="1:21" s="217" customFormat="1">
      <c r="A22" s="403" t="s">
        <v>8</v>
      </c>
      <c r="B22" s="414" t="s">
        <v>331</v>
      </c>
      <c r="C22" s="403" t="s">
        <v>112</v>
      </c>
      <c r="D22" s="403" t="s">
        <v>0</v>
      </c>
      <c r="E22" s="405"/>
      <c r="F22" s="407">
        <v>100</v>
      </c>
      <c r="G22" s="415" t="s">
        <v>0</v>
      </c>
      <c r="H22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407" t="str">
        <f>IF(Sklop5[[#This Row],[ZAHTEVANA SHEMA KAKOVOSTI]]&lt;&gt;"",Sklop5[[#This Row],[Preračunana masa/volumen/kos na enoto kg]],"")</f>
        <v/>
      </c>
      <c r="J22" s="416"/>
      <c r="K22" s="424"/>
      <c r="L22" s="424"/>
      <c r="M22" s="418"/>
      <c r="N22" s="421"/>
      <c r="O22" s="421"/>
      <c r="P22" s="420"/>
      <c r="Q22" s="421">
        <f>+Sklop5[[#This Row],[cena/enota brez DDV v EUR]]*Sklop5[[#This Row],[Stopnja DDV (%)]]</f>
        <v>0</v>
      </c>
      <c r="R22" s="421">
        <f>+Sklop5[[#This Row],[cena/enota brez DDV v EUR]]+Sklop5[[#This Row],[Davek (EUR)]]</f>
        <v>0</v>
      </c>
      <c r="S22" s="421">
        <f>+Sklop5[[#This Row],[cena/enota brez DDV v EUR]]*Sklop5[[#This Row],[Okvirna količina]]</f>
        <v>0</v>
      </c>
      <c r="T22" s="422">
        <f>+Sklop5[[#This Row],[Končna cena/enoto mere (EUR) z DDV]]*Sklop5[[#This Row],[Okvirna količina]]</f>
        <v>0</v>
      </c>
      <c r="U22" s="423"/>
    </row>
    <row r="23" spans="1:21" s="217" customFormat="1">
      <c r="A23" s="403" t="s">
        <v>9</v>
      </c>
      <c r="B23" s="414" t="s">
        <v>332</v>
      </c>
      <c r="C23" s="403" t="s">
        <v>112</v>
      </c>
      <c r="D23" s="403" t="s">
        <v>0</v>
      </c>
      <c r="E23" s="405"/>
      <c r="F23" s="407">
        <v>150</v>
      </c>
      <c r="G23" s="415" t="s">
        <v>0</v>
      </c>
      <c r="H23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3" s="407" t="str">
        <f>IF(Sklop5[[#This Row],[ZAHTEVANA SHEMA KAKOVOSTI]]&lt;&gt;"",Sklop5[[#This Row],[Preračunana masa/volumen/kos na enoto kg]],"")</f>
        <v/>
      </c>
      <c r="J23" s="416"/>
      <c r="K23" s="424"/>
      <c r="L23" s="424"/>
      <c r="M23" s="418"/>
      <c r="N23" s="421"/>
      <c r="O23" s="421"/>
      <c r="P23" s="420"/>
      <c r="Q23" s="421">
        <f>+Sklop5[[#This Row],[cena/enota brez DDV v EUR]]*Sklop5[[#This Row],[Stopnja DDV (%)]]</f>
        <v>0</v>
      </c>
      <c r="R23" s="421">
        <f>+Sklop5[[#This Row],[cena/enota brez DDV v EUR]]+Sklop5[[#This Row],[Davek (EUR)]]</f>
        <v>0</v>
      </c>
      <c r="S23" s="421">
        <f>+Sklop5[[#This Row],[cena/enota brez DDV v EUR]]*Sklop5[[#This Row],[Okvirna količina]]</f>
        <v>0</v>
      </c>
      <c r="T23" s="422">
        <f>+Sklop5[[#This Row],[Končna cena/enoto mere (EUR) z DDV]]*Sklop5[[#This Row],[Okvirna količina]]</f>
        <v>0</v>
      </c>
      <c r="U23" s="423"/>
    </row>
    <row r="24" spans="1:21" s="217" customFormat="1">
      <c r="A24" s="403" t="s">
        <v>10</v>
      </c>
      <c r="B24" s="414" t="s">
        <v>333</v>
      </c>
      <c r="C24" s="403" t="s">
        <v>112</v>
      </c>
      <c r="D24" s="403" t="s">
        <v>0</v>
      </c>
      <c r="E24" s="405"/>
      <c r="F24" s="407">
        <v>100</v>
      </c>
      <c r="G24" s="415" t="s">
        <v>0</v>
      </c>
      <c r="H24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407" t="str">
        <f>IF(Sklop5[[#This Row],[ZAHTEVANA SHEMA KAKOVOSTI]]&lt;&gt;"",Sklop5[[#This Row],[Preračunana masa/volumen/kos na enoto kg]],"")</f>
        <v/>
      </c>
      <c r="J24" s="416"/>
      <c r="K24" s="424"/>
      <c r="L24" s="424"/>
      <c r="M24" s="418"/>
      <c r="N24" s="421"/>
      <c r="O24" s="421"/>
      <c r="P24" s="420"/>
      <c r="Q24" s="421">
        <f>+Sklop5[[#This Row],[cena/enota brez DDV v EUR]]*Sklop5[[#This Row],[Stopnja DDV (%)]]</f>
        <v>0</v>
      </c>
      <c r="R24" s="421">
        <f>+Sklop5[[#This Row],[cena/enota brez DDV v EUR]]+Sklop5[[#This Row],[Davek (EUR)]]</f>
        <v>0</v>
      </c>
      <c r="S24" s="421">
        <f>+Sklop5[[#This Row],[cena/enota brez DDV v EUR]]*Sklop5[[#This Row],[Okvirna količina]]</f>
        <v>0</v>
      </c>
      <c r="T24" s="422">
        <f>+Sklop5[[#This Row],[Končna cena/enoto mere (EUR) z DDV]]*Sklop5[[#This Row],[Okvirna količina]]</f>
        <v>0</v>
      </c>
      <c r="U24" s="423"/>
    </row>
    <row r="25" spans="1:21" s="217" customFormat="1">
      <c r="A25" s="403" t="s">
        <v>11</v>
      </c>
      <c r="B25" s="414" t="s">
        <v>334</v>
      </c>
      <c r="C25" s="403" t="s">
        <v>112</v>
      </c>
      <c r="D25" s="403" t="s">
        <v>0</v>
      </c>
      <c r="E25" s="405"/>
      <c r="F25" s="407">
        <v>150</v>
      </c>
      <c r="G25" s="415" t="s">
        <v>0</v>
      </c>
      <c r="H25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5" s="407" t="str">
        <f>IF(Sklop5[[#This Row],[ZAHTEVANA SHEMA KAKOVOSTI]]&lt;&gt;"",Sklop5[[#This Row],[Preračunana masa/volumen/kos na enoto kg]],"")</f>
        <v/>
      </c>
      <c r="J25" s="416"/>
      <c r="K25" s="424"/>
      <c r="L25" s="424"/>
      <c r="M25" s="418"/>
      <c r="N25" s="421"/>
      <c r="O25" s="421"/>
      <c r="P25" s="420"/>
      <c r="Q25" s="421">
        <f>+Sklop5[[#This Row],[cena/enota brez DDV v EUR]]*Sklop5[[#This Row],[Stopnja DDV (%)]]</f>
        <v>0</v>
      </c>
      <c r="R25" s="421">
        <f>+Sklop5[[#This Row],[cena/enota brez DDV v EUR]]+Sklop5[[#This Row],[Davek (EUR)]]</f>
        <v>0</v>
      </c>
      <c r="S25" s="421">
        <f>+Sklop5[[#This Row],[cena/enota brez DDV v EUR]]*Sklop5[[#This Row],[Okvirna količina]]</f>
        <v>0</v>
      </c>
      <c r="T25" s="422">
        <f>+Sklop5[[#This Row],[Končna cena/enoto mere (EUR) z DDV]]*Sklop5[[#This Row],[Okvirna količina]]</f>
        <v>0</v>
      </c>
      <c r="U25" s="423"/>
    </row>
    <row r="26" spans="1:21" s="217" customFormat="1">
      <c r="A26" s="403" t="s">
        <v>12</v>
      </c>
      <c r="B26" s="414" t="s">
        <v>335</v>
      </c>
      <c r="C26" s="403" t="s">
        <v>112</v>
      </c>
      <c r="D26" s="403" t="s">
        <v>0</v>
      </c>
      <c r="E26" s="405"/>
      <c r="F26" s="407">
        <v>300</v>
      </c>
      <c r="G26" s="415" t="s">
        <v>0</v>
      </c>
      <c r="H26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6" s="407" t="str">
        <f>IF(Sklop5[[#This Row],[ZAHTEVANA SHEMA KAKOVOSTI]]&lt;&gt;"",Sklop5[[#This Row],[Preračunana masa/volumen/kos na enoto kg]],"")</f>
        <v/>
      </c>
      <c r="J26" s="416"/>
      <c r="K26" s="424"/>
      <c r="L26" s="424"/>
      <c r="M26" s="418"/>
      <c r="N26" s="421"/>
      <c r="O26" s="421"/>
      <c r="P26" s="420"/>
      <c r="Q26" s="421">
        <f>+Sklop5[[#This Row],[cena/enota brez DDV v EUR]]*Sklop5[[#This Row],[Stopnja DDV (%)]]</f>
        <v>0</v>
      </c>
      <c r="R26" s="421">
        <f>+Sklop5[[#This Row],[cena/enota brez DDV v EUR]]+Sklop5[[#This Row],[Davek (EUR)]]</f>
        <v>0</v>
      </c>
      <c r="S26" s="421">
        <f>+Sklop5[[#This Row],[cena/enota brez DDV v EUR]]*Sklop5[[#This Row],[Okvirna količina]]</f>
        <v>0</v>
      </c>
      <c r="T26" s="422">
        <f>+Sklop5[[#This Row],[Končna cena/enoto mere (EUR) z DDV]]*Sklop5[[#This Row],[Okvirna količina]]</f>
        <v>0</v>
      </c>
      <c r="U26" s="423"/>
    </row>
    <row r="27" spans="1:21" s="217" customFormat="1">
      <c r="A27" s="403" t="s">
        <v>13</v>
      </c>
      <c r="B27" s="414" t="s">
        <v>336</v>
      </c>
      <c r="C27" s="403" t="s">
        <v>112</v>
      </c>
      <c r="D27" s="403" t="s">
        <v>0</v>
      </c>
      <c r="E27" s="405"/>
      <c r="F27" s="407">
        <v>80</v>
      </c>
      <c r="G27" s="415" t="s">
        <v>0</v>
      </c>
      <c r="H27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7" s="407" t="str">
        <f>IF(Sklop5[[#This Row],[ZAHTEVANA SHEMA KAKOVOSTI]]&lt;&gt;"",Sklop5[[#This Row],[Preračunana masa/volumen/kos na enoto kg]],"")</f>
        <v/>
      </c>
      <c r="J27" s="416"/>
      <c r="K27" s="424"/>
      <c r="L27" s="424"/>
      <c r="M27" s="418"/>
      <c r="N27" s="421"/>
      <c r="O27" s="421"/>
      <c r="P27" s="420"/>
      <c r="Q27" s="421">
        <f>+Sklop5[[#This Row],[cena/enota brez DDV v EUR]]*Sklop5[[#This Row],[Stopnja DDV (%)]]</f>
        <v>0</v>
      </c>
      <c r="R27" s="421">
        <f>+Sklop5[[#This Row],[cena/enota brez DDV v EUR]]+Sklop5[[#This Row],[Davek (EUR)]]</f>
        <v>0</v>
      </c>
      <c r="S27" s="421">
        <f>+Sklop5[[#This Row],[cena/enota brez DDV v EUR]]*Sklop5[[#This Row],[Okvirna količina]]</f>
        <v>0</v>
      </c>
      <c r="T27" s="422">
        <f>+Sklop5[[#This Row],[Končna cena/enoto mere (EUR) z DDV]]*Sklop5[[#This Row],[Okvirna količina]]</f>
        <v>0</v>
      </c>
      <c r="U27" s="423"/>
    </row>
    <row r="28" spans="1:21" s="217" customFormat="1">
      <c r="A28" s="403" t="s">
        <v>14</v>
      </c>
      <c r="B28" s="414" t="s">
        <v>337</v>
      </c>
      <c r="C28" s="403" t="s">
        <v>112</v>
      </c>
      <c r="D28" s="403" t="s">
        <v>0</v>
      </c>
      <c r="E28" s="405"/>
      <c r="F28" s="407">
        <v>50</v>
      </c>
      <c r="G28" s="415" t="s">
        <v>0</v>
      </c>
      <c r="H28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8" s="407" t="str">
        <f>IF(Sklop5[[#This Row],[ZAHTEVANA SHEMA KAKOVOSTI]]&lt;&gt;"",Sklop5[[#This Row],[Preračunana masa/volumen/kos na enoto kg]],"")</f>
        <v/>
      </c>
      <c r="J28" s="416"/>
      <c r="K28" s="424"/>
      <c r="L28" s="424"/>
      <c r="M28" s="418"/>
      <c r="N28" s="421"/>
      <c r="O28" s="421"/>
      <c r="P28" s="420"/>
      <c r="Q28" s="421">
        <f>+Sklop5[[#This Row],[cena/enota brez DDV v EUR]]*Sklop5[[#This Row],[Stopnja DDV (%)]]</f>
        <v>0</v>
      </c>
      <c r="R28" s="421">
        <f>+Sklop5[[#This Row],[cena/enota brez DDV v EUR]]+Sklop5[[#This Row],[Davek (EUR)]]</f>
        <v>0</v>
      </c>
      <c r="S28" s="421">
        <f>+Sklop5[[#This Row],[cena/enota brez DDV v EUR]]*Sklop5[[#This Row],[Okvirna količina]]</f>
        <v>0</v>
      </c>
      <c r="T28" s="422">
        <f>+Sklop5[[#This Row],[Končna cena/enoto mere (EUR) z DDV]]*Sklop5[[#This Row],[Okvirna količina]]</f>
        <v>0</v>
      </c>
      <c r="U28" s="423"/>
    </row>
    <row r="29" spans="1:21" s="217" customFormat="1">
      <c r="A29" s="403" t="s">
        <v>15</v>
      </c>
      <c r="B29" s="414" t="s">
        <v>338</v>
      </c>
      <c r="C29" s="403" t="s">
        <v>112</v>
      </c>
      <c r="D29" s="403" t="s">
        <v>0</v>
      </c>
      <c r="E29" s="405"/>
      <c r="F29" s="407">
        <v>100</v>
      </c>
      <c r="G29" s="415" t="s">
        <v>0</v>
      </c>
      <c r="H29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9" s="407" t="str">
        <f>IF(Sklop5[[#This Row],[ZAHTEVANA SHEMA KAKOVOSTI]]&lt;&gt;"",Sklop5[[#This Row],[Preračunana masa/volumen/kos na enoto kg]],"")</f>
        <v/>
      </c>
      <c r="J29" s="416"/>
      <c r="K29" s="424"/>
      <c r="L29" s="424"/>
      <c r="M29" s="418"/>
      <c r="N29" s="421"/>
      <c r="O29" s="421"/>
      <c r="P29" s="420"/>
      <c r="Q29" s="421">
        <f>+Sklop5[[#This Row],[cena/enota brez DDV v EUR]]*Sklop5[[#This Row],[Stopnja DDV (%)]]</f>
        <v>0</v>
      </c>
      <c r="R29" s="421">
        <f>+Sklop5[[#This Row],[cena/enota brez DDV v EUR]]+Sklop5[[#This Row],[Davek (EUR)]]</f>
        <v>0</v>
      </c>
      <c r="S29" s="421">
        <f>+Sklop5[[#This Row],[cena/enota brez DDV v EUR]]*Sklop5[[#This Row],[Okvirna količina]]</f>
        <v>0</v>
      </c>
      <c r="T29" s="422">
        <f>+Sklop5[[#This Row],[Končna cena/enoto mere (EUR) z DDV]]*Sklop5[[#This Row],[Okvirna količina]]</f>
        <v>0</v>
      </c>
      <c r="U29" s="423"/>
    </row>
    <row r="30" spans="1:21" s="217" customFormat="1">
      <c r="A30" s="403" t="s">
        <v>16</v>
      </c>
      <c r="B30" s="414" t="s">
        <v>339</v>
      </c>
      <c r="C30" s="403" t="s">
        <v>112</v>
      </c>
      <c r="D30" s="403" t="s">
        <v>0</v>
      </c>
      <c r="E30" s="405"/>
      <c r="F30" s="407">
        <v>200</v>
      </c>
      <c r="G30" s="415" t="s">
        <v>0</v>
      </c>
      <c r="H30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0" s="407" t="str">
        <f>IF(Sklop5[[#This Row],[ZAHTEVANA SHEMA KAKOVOSTI]]&lt;&gt;"",Sklop5[[#This Row],[Preračunana masa/volumen/kos na enoto kg]],"")</f>
        <v/>
      </c>
      <c r="J30" s="416"/>
      <c r="K30" s="424"/>
      <c r="L30" s="424"/>
      <c r="M30" s="418"/>
      <c r="N30" s="421"/>
      <c r="O30" s="421"/>
      <c r="P30" s="420"/>
      <c r="Q30" s="421">
        <f>+Sklop5[[#This Row],[cena/enota brez DDV v EUR]]*Sklop5[[#This Row],[Stopnja DDV (%)]]</f>
        <v>0</v>
      </c>
      <c r="R30" s="421">
        <f>+Sklop5[[#This Row],[cena/enota brez DDV v EUR]]+Sklop5[[#This Row],[Davek (EUR)]]</f>
        <v>0</v>
      </c>
      <c r="S30" s="421">
        <f>+Sklop5[[#This Row],[cena/enota brez DDV v EUR]]*Sklop5[[#This Row],[Okvirna količina]]</f>
        <v>0</v>
      </c>
      <c r="T30" s="422">
        <f>+Sklop5[[#This Row],[Končna cena/enoto mere (EUR) z DDV]]*Sklop5[[#This Row],[Okvirna količina]]</f>
        <v>0</v>
      </c>
      <c r="U30" s="423"/>
    </row>
    <row r="31" spans="1:21" s="217" customFormat="1">
      <c r="A31" s="403" t="s">
        <v>17</v>
      </c>
      <c r="B31" s="414" t="s">
        <v>340</v>
      </c>
      <c r="C31" s="403" t="s">
        <v>112</v>
      </c>
      <c r="D31" s="403" t="s">
        <v>0</v>
      </c>
      <c r="E31" s="405"/>
      <c r="F31" s="407">
        <v>300</v>
      </c>
      <c r="G31" s="415" t="s">
        <v>0</v>
      </c>
      <c r="H31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1" s="407" t="str">
        <f>IF(Sklop5[[#This Row],[ZAHTEVANA SHEMA KAKOVOSTI]]&lt;&gt;"",Sklop5[[#This Row],[Preračunana masa/volumen/kos na enoto kg]],"")</f>
        <v/>
      </c>
      <c r="J31" s="416"/>
      <c r="K31" s="424"/>
      <c r="L31" s="424"/>
      <c r="M31" s="418"/>
      <c r="N31" s="421"/>
      <c r="O31" s="421"/>
      <c r="P31" s="420"/>
      <c r="Q31" s="421">
        <f>+Sklop5[[#This Row],[cena/enota brez DDV v EUR]]*Sklop5[[#This Row],[Stopnja DDV (%)]]</f>
        <v>0</v>
      </c>
      <c r="R31" s="421">
        <f>+Sklop5[[#This Row],[cena/enota brez DDV v EUR]]+Sklop5[[#This Row],[Davek (EUR)]]</f>
        <v>0</v>
      </c>
      <c r="S31" s="421">
        <f>+Sklop5[[#This Row],[cena/enota brez DDV v EUR]]*Sklop5[[#This Row],[Okvirna količina]]</f>
        <v>0</v>
      </c>
      <c r="T31" s="422">
        <f>+Sklop5[[#This Row],[Končna cena/enoto mere (EUR) z DDV]]*Sklop5[[#This Row],[Okvirna količina]]</f>
        <v>0</v>
      </c>
      <c r="U31" s="423"/>
    </row>
    <row r="32" spans="1:21" s="217" customFormat="1">
      <c r="A32" s="403" t="s">
        <v>18</v>
      </c>
      <c r="B32" s="414" t="s">
        <v>341</v>
      </c>
      <c r="C32" s="403" t="s">
        <v>112</v>
      </c>
      <c r="D32" s="403" t="s">
        <v>0</v>
      </c>
      <c r="E32" s="405"/>
      <c r="F32" s="407">
        <v>150</v>
      </c>
      <c r="G32" s="415" t="s">
        <v>0</v>
      </c>
      <c r="H32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2" s="407" t="str">
        <f>IF(Sklop5[[#This Row],[ZAHTEVANA SHEMA KAKOVOSTI]]&lt;&gt;"",Sklop5[[#This Row],[Preračunana masa/volumen/kos na enoto kg]],"")</f>
        <v/>
      </c>
      <c r="J32" s="416"/>
      <c r="K32" s="424"/>
      <c r="L32" s="424"/>
      <c r="M32" s="418"/>
      <c r="N32" s="421"/>
      <c r="O32" s="421"/>
      <c r="P32" s="420"/>
      <c r="Q32" s="421">
        <f>+Sklop5[[#This Row],[cena/enota brez DDV v EUR]]*Sklop5[[#This Row],[Stopnja DDV (%)]]</f>
        <v>0</v>
      </c>
      <c r="R32" s="421">
        <f>+Sklop5[[#This Row],[cena/enota brez DDV v EUR]]+Sklop5[[#This Row],[Davek (EUR)]]</f>
        <v>0</v>
      </c>
      <c r="S32" s="421">
        <f>+Sklop5[[#This Row],[cena/enota brez DDV v EUR]]*Sklop5[[#This Row],[Okvirna količina]]</f>
        <v>0</v>
      </c>
      <c r="T32" s="422">
        <f>+Sklop5[[#This Row],[Končna cena/enoto mere (EUR) z DDV]]*Sklop5[[#This Row],[Okvirna količina]]</f>
        <v>0</v>
      </c>
      <c r="U32" s="423"/>
    </row>
    <row r="33" spans="1:21" s="217" customFormat="1">
      <c r="A33" s="403" t="s">
        <v>19</v>
      </c>
      <c r="B33" s="414" t="s">
        <v>284</v>
      </c>
      <c r="C33" s="403" t="s">
        <v>112</v>
      </c>
      <c r="D33" s="403" t="s">
        <v>0</v>
      </c>
      <c r="E33" s="405"/>
      <c r="F33" s="407">
        <v>150</v>
      </c>
      <c r="G33" s="415" t="s">
        <v>0</v>
      </c>
      <c r="H33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3" s="407" t="str">
        <f>IF(Sklop5[[#This Row],[ZAHTEVANA SHEMA KAKOVOSTI]]&lt;&gt;"",Sklop5[[#This Row],[Preračunana masa/volumen/kos na enoto kg]],"")</f>
        <v/>
      </c>
      <c r="J33" s="416"/>
      <c r="K33" s="424"/>
      <c r="L33" s="424"/>
      <c r="M33" s="418"/>
      <c r="N33" s="421"/>
      <c r="O33" s="421"/>
      <c r="P33" s="420"/>
      <c r="Q33" s="421">
        <f>+Sklop5[[#This Row],[cena/enota brez DDV v EUR]]*Sklop5[[#This Row],[Stopnja DDV (%)]]</f>
        <v>0</v>
      </c>
      <c r="R33" s="421">
        <f>+Sklop5[[#This Row],[cena/enota brez DDV v EUR]]+Sklop5[[#This Row],[Davek (EUR)]]</f>
        <v>0</v>
      </c>
      <c r="S33" s="421">
        <f>+Sklop5[[#This Row],[cena/enota brez DDV v EUR]]*Sklop5[[#This Row],[Okvirna količina]]</f>
        <v>0</v>
      </c>
      <c r="T33" s="422">
        <f>+Sklop5[[#This Row],[Končna cena/enoto mere (EUR) z DDV]]*Sklop5[[#This Row],[Okvirna količina]]</f>
        <v>0</v>
      </c>
      <c r="U33" s="423"/>
    </row>
    <row r="34" spans="1:21" s="217" customFormat="1">
      <c r="A34" s="403" t="s">
        <v>20</v>
      </c>
      <c r="B34" s="414" t="s">
        <v>342</v>
      </c>
      <c r="C34" s="403" t="s">
        <v>112</v>
      </c>
      <c r="D34" s="403" t="s">
        <v>0</v>
      </c>
      <c r="E34" s="405"/>
      <c r="F34" s="407">
        <v>20</v>
      </c>
      <c r="G34" s="415" t="s">
        <v>0</v>
      </c>
      <c r="H34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4" s="407" t="str">
        <f>IF(Sklop5[[#This Row],[ZAHTEVANA SHEMA KAKOVOSTI]]&lt;&gt;"",Sklop5[[#This Row],[Preračunana masa/volumen/kos na enoto kg]],"")</f>
        <v/>
      </c>
      <c r="J34" s="416"/>
      <c r="K34" s="424"/>
      <c r="L34" s="424"/>
      <c r="M34" s="418"/>
      <c r="N34" s="421"/>
      <c r="O34" s="421"/>
      <c r="P34" s="420"/>
      <c r="Q34" s="421">
        <f>+Sklop5[[#This Row],[cena/enota brez DDV v EUR]]*Sklop5[[#This Row],[Stopnja DDV (%)]]</f>
        <v>0</v>
      </c>
      <c r="R34" s="421">
        <f>+Sklop5[[#This Row],[cena/enota brez DDV v EUR]]+Sklop5[[#This Row],[Davek (EUR)]]</f>
        <v>0</v>
      </c>
      <c r="S34" s="421">
        <f>+Sklop5[[#This Row],[cena/enota brez DDV v EUR]]*Sklop5[[#This Row],[Okvirna količina]]</f>
        <v>0</v>
      </c>
      <c r="T34" s="422">
        <f>+Sklop5[[#This Row],[Končna cena/enoto mere (EUR) z DDV]]*Sklop5[[#This Row],[Okvirna količina]]</f>
        <v>0</v>
      </c>
      <c r="U34" s="423"/>
    </row>
    <row r="35" spans="1:21" s="217" customFormat="1">
      <c r="A35" s="403" t="s">
        <v>21</v>
      </c>
      <c r="B35" s="414" t="s">
        <v>343</v>
      </c>
      <c r="C35" s="403" t="s">
        <v>112</v>
      </c>
      <c r="D35" s="403" t="s">
        <v>0</v>
      </c>
      <c r="E35" s="405"/>
      <c r="F35" s="407">
        <v>10</v>
      </c>
      <c r="G35" s="415" t="s">
        <v>0</v>
      </c>
      <c r="H35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5" s="407" t="str">
        <f>IF(Sklop5[[#This Row],[ZAHTEVANA SHEMA KAKOVOSTI]]&lt;&gt;"",Sklop5[[#This Row],[Preračunana masa/volumen/kos na enoto kg]],"")</f>
        <v/>
      </c>
      <c r="J35" s="416"/>
      <c r="K35" s="424"/>
      <c r="L35" s="424"/>
      <c r="M35" s="418"/>
      <c r="N35" s="421"/>
      <c r="O35" s="421"/>
      <c r="P35" s="420"/>
      <c r="Q35" s="421">
        <f>+Sklop5[[#This Row],[cena/enota brez DDV v EUR]]*Sklop5[[#This Row],[Stopnja DDV (%)]]</f>
        <v>0</v>
      </c>
      <c r="R35" s="421">
        <f>+Sklop5[[#This Row],[cena/enota brez DDV v EUR]]+Sklop5[[#This Row],[Davek (EUR)]]</f>
        <v>0</v>
      </c>
      <c r="S35" s="421">
        <f>+Sklop5[[#This Row],[cena/enota brez DDV v EUR]]*Sklop5[[#This Row],[Okvirna količina]]</f>
        <v>0</v>
      </c>
      <c r="T35" s="422">
        <f>+Sklop5[[#This Row],[Končna cena/enoto mere (EUR) z DDV]]*Sklop5[[#This Row],[Okvirna količina]]</f>
        <v>0</v>
      </c>
      <c r="U35" s="423"/>
    </row>
    <row r="36" spans="1:21" s="217" customFormat="1">
      <c r="A36" s="403" t="s">
        <v>22</v>
      </c>
      <c r="B36" s="414" t="s">
        <v>344</v>
      </c>
      <c r="C36" s="403" t="s">
        <v>112</v>
      </c>
      <c r="D36" s="403" t="s">
        <v>0</v>
      </c>
      <c r="E36" s="405"/>
      <c r="F36" s="407">
        <v>500</v>
      </c>
      <c r="G36" s="415" t="s">
        <v>0</v>
      </c>
      <c r="H36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6" s="407" t="str">
        <f>IF(Sklop5[[#This Row],[ZAHTEVANA SHEMA KAKOVOSTI]]&lt;&gt;"",Sklop5[[#This Row],[Preračunana masa/volumen/kos na enoto kg]],"")</f>
        <v/>
      </c>
      <c r="J36" s="416"/>
      <c r="K36" s="424"/>
      <c r="L36" s="424"/>
      <c r="M36" s="418"/>
      <c r="N36" s="421"/>
      <c r="O36" s="421"/>
      <c r="P36" s="420"/>
      <c r="Q36" s="421">
        <f>+Sklop5[[#This Row],[cena/enota brez DDV v EUR]]*Sklop5[[#This Row],[Stopnja DDV (%)]]</f>
        <v>0</v>
      </c>
      <c r="R36" s="421">
        <f>+Sklop5[[#This Row],[cena/enota brez DDV v EUR]]+Sklop5[[#This Row],[Davek (EUR)]]</f>
        <v>0</v>
      </c>
      <c r="S36" s="421">
        <f>+Sklop5[[#This Row],[cena/enota brez DDV v EUR]]*Sklop5[[#This Row],[Okvirna količina]]</f>
        <v>0</v>
      </c>
      <c r="T36" s="422">
        <f>+Sklop5[[#This Row],[Končna cena/enoto mere (EUR) z DDV]]*Sklop5[[#This Row],[Okvirna količina]]</f>
        <v>0</v>
      </c>
      <c r="U36" s="423"/>
    </row>
    <row r="37" spans="1:21" s="217" customFormat="1">
      <c r="A37" s="403" t="s">
        <v>23</v>
      </c>
      <c r="B37" s="414" t="s">
        <v>345</v>
      </c>
      <c r="C37" s="403" t="s">
        <v>112</v>
      </c>
      <c r="D37" s="403" t="s">
        <v>0</v>
      </c>
      <c r="E37" s="405"/>
      <c r="F37" s="407">
        <v>100</v>
      </c>
      <c r="G37" s="415" t="s">
        <v>0</v>
      </c>
      <c r="H37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7" s="407" t="str">
        <f>IF(Sklop5[[#This Row],[ZAHTEVANA SHEMA KAKOVOSTI]]&lt;&gt;"",Sklop5[[#This Row],[Preračunana masa/volumen/kos na enoto kg]],"")</f>
        <v/>
      </c>
      <c r="J37" s="416"/>
      <c r="K37" s="424"/>
      <c r="L37" s="424"/>
      <c r="M37" s="418"/>
      <c r="N37" s="421"/>
      <c r="O37" s="421"/>
      <c r="P37" s="420"/>
      <c r="Q37" s="421">
        <f>+Sklop5[[#This Row],[cena/enota brez DDV v EUR]]*Sklop5[[#This Row],[Stopnja DDV (%)]]</f>
        <v>0</v>
      </c>
      <c r="R37" s="421">
        <f>+Sklop5[[#This Row],[cena/enota brez DDV v EUR]]+Sklop5[[#This Row],[Davek (EUR)]]</f>
        <v>0</v>
      </c>
      <c r="S37" s="421">
        <f>+Sklop5[[#This Row],[cena/enota brez DDV v EUR]]*Sklop5[[#This Row],[Okvirna količina]]</f>
        <v>0</v>
      </c>
      <c r="T37" s="422">
        <f>+Sklop5[[#This Row],[Končna cena/enoto mere (EUR) z DDV]]*Sklop5[[#This Row],[Okvirna količina]]</f>
        <v>0</v>
      </c>
      <c r="U37" s="423"/>
    </row>
    <row r="38" spans="1:21" s="217" customFormat="1">
      <c r="A38" s="403" t="s">
        <v>24</v>
      </c>
      <c r="B38" s="414" t="s">
        <v>346</v>
      </c>
      <c r="C38" s="403" t="s">
        <v>112</v>
      </c>
      <c r="D38" s="403" t="s">
        <v>0</v>
      </c>
      <c r="E38" s="405"/>
      <c r="F38" s="407">
        <v>500</v>
      </c>
      <c r="G38" s="415" t="s">
        <v>0</v>
      </c>
      <c r="H38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8" s="407" t="str">
        <f>IF(Sklop5[[#This Row],[ZAHTEVANA SHEMA KAKOVOSTI]]&lt;&gt;"",Sklop5[[#This Row],[Preračunana masa/volumen/kos na enoto kg]],"")</f>
        <v/>
      </c>
      <c r="J38" s="416"/>
      <c r="K38" s="424"/>
      <c r="L38" s="424"/>
      <c r="M38" s="418"/>
      <c r="N38" s="421"/>
      <c r="O38" s="421"/>
      <c r="P38" s="420"/>
      <c r="Q38" s="421">
        <f>+Sklop5[[#This Row],[cena/enota brez DDV v EUR]]*Sklop5[[#This Row],[Stopnja DDV (%)]]</f>
        <v>0</v>
      </c>
      <c r="R38" s="421">
        <f>+Sklop5[[#This Row],[cena/enota brez DDV v EUR]]+Sklop5[[#This Row],[Davek (EUR)]]</f>
        <v>0</v>
      </c>
      <c r="S38" s="421">
        <f>+Sklop5[[#This Row],[cena/enota brez DDV v EUR]]*Sklop5[[#This Row],[Okvirna količina]]</f>
        <v>0</v>
      </c>
      <c r="T38" s="422">
        <f>+Sklop5[[#This Row],[Končna cena/enoto mere (EUR) z DDV]]*Sklop5[[#This Row],[Okvirna količina]]</f>
        <v>0</v>
      </c>
      <c r="U38" s="423"/>
    </row>
    <row r="39" spans="1:21" s="217" customFormat="1">
      <c r="A39" s="403" t="s">
        <v>25</v>
      </c>
      <c r="B39" s="414" t="s">
        <v>347</v>
      </c>
      <c r="C39" s="403" t="s">
        <v>112</v>
      </c>
      <c r="D39" s="403" t="s">
        <v>0</v>
      </c>
      <c r="E39" s="405"/>
      <c r="F39" s="407">
        <v>100</v>
      </c>
      <c r="G39" s="415" t="s">
        <v>0</v>
      </c>
      <c r="H39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407" t="str">
        <f>IF(Sklop5[[#This Row],[ZAHTEVANA SHEMA KAKOVOSTI]]&lt;&gt;"",Sklop5[[#This Row],[Preračunana masa/volumen/kos na enoto kg]],"")</f>
        <v/>
      </c>
      <c r="J39" s="416"/>
      <c r="K39" s="424"/>
      <c r="L39" s="424"/>
      <c r="M39" s="418"/>
      <c r="N39" s="421"/>
      <c r="O39" s="421"/>
      <c r="P39" s="420"/>
      <c r="Q39" s="421">
        <f>+Sklop5[[#This Row],[cena/enota brez DDV v EUR]]*Sklop5[[#This Row],[Stopnja DDV (%)]]</f>
        <v>0</v>
      </c>
      <c r="R39" s="421">
        <f>+Sklop5[[#This Row],[cena/enota brez DDV v EUR]]+Sklop5[[#This Row],[Davek (EUR)]]</f>
        <v>0</v>
      </c>
      <c r="S39" s="421">
        <f>+Sklop5[[#This Row],[cena/enota brez DDV v EUR]]*Sklop5[[#This Row],[Okvirna količina]]</f>
        <v>0</v>
      </c>
      <c r="T39" s="422">
        <f>+Sklop5[[#This Row],[Končna cena/enoto mere (EUR) z DDV]]*Sklop5[[#This Row],[Okvirna količina]]</f>
        <v>0</v>
      </c>
      <c r="U39" s="423"/>
    </row>
    <row r="40" spans="1:21" s="217" customFormat="1">
      <c r="A40" s="403" t="s">
        <v>26</v>
      </c>
      <c r="B40" s="414" t="s">
        <v>348</v>
      </c>
      <c r="C40" s="403" t="s">
        <v>112</v>
      </c>
      <c r="D40" s="403" t="s">
        <v>0</v>
      </c>
      <c r="E40" s="405"/>
      <c r="F40" s="407">
        <v>200</v>
      </c>
      <c r="G40" s="415" t="s">
        <v>0</v>
      </c>
      <c r="H40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0" s="407" t="str">
        <f>IF(Sklop5[[#This Row],[ZAHTEVANA SHEMA KAKOVOSTI]]&lt;&gt;"",Sklop5[[#This Row],[Preračunana masa/volumen/kos na enoto kg]],"")</f>
        <v/>
      </c>
      <c r="J40" s="416"/>
      <c r="K40" s="424"/>
      <c r="L40" s="424"/>
      <c r="M40" s="418"/>
      <c r="N40" s="421"/>
      <c r="O40" s="421"/>
      <c r="P40" s="420"/>
      <c r="Q40" s="421">
        <f>+Sklop5[[#This Row],[cena/enota brez DDV v EUR]]*Sklop5[[#This Row],[Stopnja DDV (%)]]</f>
        <v>0</v>
      </c>
      <c r="R40" s="421">
        <f>+Sklop5[[#This Row],[cena/enota brez DDV v EUR]]+Sklop5[[#This Row],[Davek (EUR)]]</f>
        <v>0</v>
      </c>
      <c r="S40" s="421">
        <f>+Sklop5[[#This Row],[cena/enota brez DDV v EUR]]*Sklop5[[#This Row],[Okvirna količina]]</f>
        <v>0</v>
      </c>
      <c r="T40" s="422">
        <f>+Sklop5[[#This Row],[Končna cena/enoto mere (EUR) z DDV]]*Sklop5[[#This Row],[Okvirna količina]]</f>
        <v>0</v>
      </c>
      <c r="U40" s="423"/>
    </row>
    <row r="41" spans="1:21" s="217" customFormat="1">
      <c r="A41" s="403" t="s">
        <v>27</v>
      </c>
      <c r="B41" s="414" t="s">
        <v>280</v>
      </c>
      <c r="C41" s="403" t="s">
        <v>112</v>
      </c>
      <c r="D41" s="403" t="s">
        <v>0</v>
      </c>
      <c r="E41" s="405"/>
      <c r="F41" s="407">
        <v>500</v>
      </c>
      <c r="G41" s="415" t="s">
        <v>0</v>
      </c>
      <c r="H41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1" s="407" t="str">
        <f>IF(Sklop5[[#This Row],[ZAHTEVANA SHEMA KAKOVOSTI]]&lt;&gt;"",Sklop5[[#This Row],[Preračunana masa/volumen/kos na enoto kg]],"")</f>
        <v/>
      </c>
      <c r="J41" s="416"/>
      <c r="K41" s="424"/>
      <c r="L41" s="424"/>
      <c r="M41" s="418"/>
      <c r="N41" s="421"/>
      <c r="O41" s="421"/>
      <c r="P41" s="420"/>
      <c r="Q41" s="421">
        <f>+Sklop5[[#This Row],[cena/enota brez DDV v EUR]]*Sklop5[[#This Row],[Stopnja DDV (%)]]</f>
        <v>0</v>
      </c>
      <c r="R41" s="421">
        <f>+Sklop5[[#This Row],[cena/enota brez DDV v EUR]]+Sklop5[[#This Row],[Davek (EUR)]]</f>
        <v>0</v>
      </c>
      <c r="S41" s="421">
        <f>+Sklop5[[#This Row],[cena/enota brez DDV v EUR]]*Sklop5[[#This Row],[Okvirna količina]]</f>
        <v>0</v>
      </c>
      <c r="T41" s="422">
        <f>+Sklop5[[#This Row],[Končna cena/enoto mere (EUR) z DDV]]*Sklop5[[#This Row],[Okvirna količina]]</f>
        <v>0</v>
      </c>
      <c r="U41" s="423"/>
    </row>
    <row r="42" spans="1:21" s="217" customFormat="1">
      <c r="A42" s="403" t="s">
        <v>28</v>
      </c>
      <c r="B42" s="414" t="s">
        <v>349</v>
      </c>
      <c r="C42" s="403" t="s">
        <v>112</v>
      </c>
      <c r="D42" s="403" t="s">
        <v>0</v>
      </c>
      <c r="E42" s="405"/>
      <c r="F42" s="407">
        <v>200</v>
      </c>
      <c r="G42" s="415" t="s">
        <v>0</v>
      </c>
      <c r="H42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2" s="407" t="str">
        <f>IF(Sklop5[[#This Row],[ZAHTEVANA SHEMA KAKOVOSTI]]&lt;&gt;"",Sklop5[[#This Row],[Preračunana masa/volumen/kos na enoto kg]],"")</f>
        <v/>
      </c>
      <c r="J42" s="416"/>
      <c r="K42" s="424"/>
      <c r="L42" s="424"/>
      <c r="M42" s="418"/>
      <c r="N42" s="421"/>
      <c r="O42" s="421"/>
      <c r="P42" s="420"/>
      <c r="Q42" s="421">
        <f>+Sklop5[[#This Row],[cena/enota brez DDV v EUR]]*Sklop5[[#This Row],[Stopnja DDV (%)]]</f>
        <v>0</v>
      </c>
      <c r="R42" s="421">
        <f>+Sklop5[[#This Row],[cena/enota brez DDV v EUR]]+Sklop5[[#This Row],[Davek (EUR)]]</f>
        <v>0</v>
      </c>
      <c r="S42" s="421">
        <f>+Sklop5[[#This Row],[cena/enota brez DDV v EUR]]*Sklop5[[#This Row],[Okvirna količina]]</f>
        <v>0</v>
      </c>
      <c r="T42" s="422">
        <f>+Sklop5[[#This Row],[Končna cena/enoto mere (EUR) z DDV]]*Sklop5[[#This Row],[Okvirna količina]]</f>
        <v>0</v>
      </c>
      <c r="U42" s="423"/>
    </row>
    <row r="43" spans="1:21" s="217" customFormat="1">
      <c r="A43" s="403" t="s">
        <v>29</v>
      </c>
      <c r="B43" s="414" t="s">
        <v>350</v>
      </c>
      <c r="C43" s="403" t="s">
        <v>112</v>
      </c>
      <c r="D43" s="403" t="s">
        <v>0</v>
      </c>
      <c r="E43" s="405"/>
      <c r="F43" s="407">
        <v>200</v>
      </c>
      <c r="G43" s="415" t="s">
        <v>0</v>
      </c>
      <c r="H43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3" s="407" t="str">
        <f>IF(Sklop5[[#This Row],[ZAHTEVANA SHEMA KAKOVOSTI]]&lt;&gt;"",Sklop5[[#This Row],[Preračunana masa/volumen/kos na enoto kg]],"")</f>
        <v/>
      </c>
      <c r="J43" s="416"/>
      <c r="K43" s="424"/>
      <c r="L43" s="424"/>
      <c r="M43" s="418"/>
      <c r="N43" s="421"/>
      <c r="O43" s="421"/>
      <c r="P43" s="420"/>
      <c r="Q43" s="421">
        <f>+Sklop5[[#This Row],[cena/enota brez DDV v EUR]]*Sklop5[[#This Row],[Stopnja DDV (%)]]</f>
        <v>0</v>
      </c>
      <c r="R43" s="421">
        <f>+Sklop5[[#This Row],[cena/enota brez DDV v EUR]]+Sklop5[[#This Row],[Davek (EUR)]]</f>
        <v>0</v>
      </c>
      <c r="S43" s="421">
        <f>+Sklop5[[#This Row],[cena/enota brez DDV v EUR]]*Sklop5[[#This Row],[Okvirna količina]]</f>
        <v>0</v>
      </c>
      <c r="T43" s="422">
        <f>+Sklop5[[#This Row],[Končna cena/enoto mere (EUR) z DDV]]*Sklop5[[#This Row],[Okvirna količina]]</f>
        <v>0</v>
      </c>
      <c r="U43" s="423"/>
    </row>
    <row r="44" spans="1:21" s="217" customFormat="1">
      <c r="A44" s="403" t="s">
        <v>30</v>
      </c>
      <c r="B44" s="414" t="s">
        <v>351</v>
      </c>
      <c r="C44" s="403" t="s">
        <v>112</v>
      </c>
      <c r="D44" s="403" t="s">
        <v>0</v>
      </c>
      <c r="E44" s="405"/>
      <c r="F44" s="407">
        <v>100</v>
      </c>
      <c r="G44" s="415" t="s">
        <v>0</v>
      </c>
      <c r="H44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4" s="407" t="str">
        <f>IF(Sklop5[[#This Row],[ZAHTEVANA SHEMA KAKOVOSTI]]&lt;&gt;"",Sklop5[[#This Row],[Preračunana masa/volumen/kos na enoto kg]],"")</f>
        <v/>
      </c>
      <c r="J44" s="416"/>
      <c r="K44" s="424"/>
      <c r="L44" s="424"/>
      <c r="M44" s="418"/>
      <c r="N44" s="421"/>
      <c r="O44" s="421"/>
      <c r="P44" s="420"/>
      <c r="Q44" s="421">
        <f>+Sklop5[[#This Row],[cena/enota brez DDV v EUR]]*Sklop5[[#This Row],[Stopnja DDV (%)]]</f>
        <v>0</v>
      </c>
      <c r="R44" s="421">
        <f>+Sklop5[[#This Row],[cena/enota brez DDV v EUR]]+Sklop5[[#This Row],[Davek (EUR)]]</f>
        <v>0</v>
      </c>
      <c r="S44" s="421">
        <f>+Sklop5[[#This Row],[cena/enota brez DDV v EUR]]*Sklop5[[#This Row],[Okvirna količina]]</f>
        <v>0</v>
      </c>
      <c r="T44" s="422">
        <f>+Sklop5[[#This Row],[Končna cena/enoto mere (EUR) z DDV]]*Sklop5[[#This Row],[Okvirna količina]]</f>
        <v>0</v>
      </c>
      <c r="U44" s="423"/>
    </row>
    <row r="45" spans="1:21" s="217" customFormat="1">
      <c r="A45" s="403" t="s">
        <v>31</v>
      </c>
      <c r="B45" s="414" t="s">
        <v>283</v>
      </c>
      <c r="C45" s="403" t="s">
        <v>112</v>
      </c>
      <c r="D45" s="403" t="s">
        <v>0</v>
      </c>
      <c r="E45" s="405"/>
      <c r="F45" s="407">
        <v>200</v>
      </c>
      <c r="G45" s="415" t="s">
        <v>0</v>
      </c>
      <c r="H45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5" s="407" t="str">
        <f>IF(Sklop5[[#This Row],[ZAHTEVANA SHEMA KAKOVOSTI]]&lt;&gt;"",Sklop5[[#This Row],[Preračunana masa/volumen/kos na enoto kg]],"")</f>
        <v/>
      </c>
      <c r="J45" s="416"/>
      <c r="K45" s="424"/>
      <c r="L45" s="424"/>
      <c r="M45" s="418"/>
      <c r="N45" s="421"/>
      <c r="O45" s="421"/>
      <c r="P45" s="420"/>
      <c r="Q45" s="421">
        <f>+Sklop5[[#This Row],[cena/enota brez DDV v EUR]]*Sklop5[[#This Row],[Stopnja DDV (%)]]</f>
        <v>0</v>
      </c>
      <c r="R45" s="421">
        <f>+Sklop5[[#This Row],[cena/enota brez DDV v EUR]]+Sklop5[[#This Row],[Davek (EUR)]]</f>
        <v>0</v>
      </c>
      <c r="S45" s="421">
        <f>+Sklop5[[#This Row],[cena/enota brez DDV v EUR]]*Sklop5[[#This Row],[Okvirna količina]]</f>
        <v>0</v>
      </c>
      <c r="T45" s="422">
        <f>+Sklop5[[#This Row],[Končna cena/enoto mere (EUR) z DDV]]*Sklop5[[#This Row],[Okvirna količina]]</f>
        <v>0</v>
      </c>
      <c r="U45" s="423"/>
    </row>
    <row r="46" spans="1:21" s="217" customFormat="1">
      <c r="A46" s="403" t="s">
        <v>32</v>
      </c>
      <c r="B46" s="414" t="s">
        <v>352</v>
      </c>
      <c r="C46" s="403" t="s">
        <v>112</v>
      </c>
      <c r="D46" s="403" t="s">
        <v>0</v>
      </c>
      <c r="E46" s="405"/>
      <c r="F46" s="407">
        <v>50</v>
      </c>
      <c r="G46" s="415" t="s">
        <v>0</v>
      </c>
      <c r="H46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6" s="407" t="str">
        <f>IF(Sklop5[[#This Row],[ZAHTEVANA SHEMA KAKOVOSTI]]&lt;&gt;"",Sklop5[[#This Row],[Preračunana masa/volumen/kos na enoto kg]],"")</f>
        <v/>
      </c>
      <c r="J46" s="416"/>
      <c r="K46" s="424"/>
      <c r="L46" s="424"/>
      <c r="M46" s="418"/>
      <c r="N46" s="421"/>
      <c r="O46" s="421"/>
      <c r="P46" s="420"/>
      <c r="Q46" s="421">
        <f>+Sklop5[[#This Row],[cena/enota brez DDV v EUR]]*Sklop5[[#This Row],[Stopnja DDV (%)]]</f>
        <v>0</v>
      </c>
      <c r="R46" s="421">
        <f>+Sklop5[[#This Row],[cena/enota brez DDV v EUR]]+Sklop5[[#This Row],[Davek (EUR)]]</f>
        <v>0</v>
      </c>
      <c r="S46" s="421">
        <f>+Sklop5[[#This Row],[cena/enota brez DDV v EUR]]*Sklop5[[#This Row],[Okvirna količina]]</f>
        <v>0</v>
      </c>
      <c r="T46" s="422">
        <f>+Sklop5[[#This Row],[Končna cena/enoto mere (EUR) z DDV]]*Sklop5[[#This Row],[Okvirna količina]]</f>
        <v>0</v>
      </c>
      <c r="U46" s="423"/>
    </row>
    <row r="47" spans="1:21" s="217" customFormat="1">
      <c r="A47" s="403" t="s">
        <v>33</v>
      </c>
      <c r="B47" s="414" t="s">
        <v>353</v>
      </c>
      <c r="C47" s="403" t="s">
        <v>112</v>
      </c>
      <c r="D47" s="403" t="s">
        <v>0</v>
      </c>
      <c r="E47" s="405"/>
      <c r="F47" s="407">
        <v>300</v>
      </c>
      <c r="G47" s="415" t="s">
        <v>0</v>
      </c>
      <c r="H47" s="4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7" s="407" t="str">
        <f>IF(Sklop5[[#This Row],[ZAHTEVANA SHEMA KAKOVOSTI]]&lt;&gt;"",Sklop5[[#This Row],[Preračunana masa/volumen/kos na enoto kg]],"")</f>
        <v/>
      </c>
      <c r="J47" s="416"/>
      <c r="K47" s="424"/>
      <c r="L47" s="424"/>
      <c r="M47" s="418"/>
      <c r="N47" s="421"/>
      <c r="O47" s="421"/>
      <c r="P47" s="420"/>
      <c r="Q47" s="421">
        <f>+Sklop5[[#This Row],[cena/enota brez DDV v EUR]]*Sklop5[[#This Row],[Stopnja DDV (%)]]</f>
        <v>0</v>
      </c>
      <c r="R47" s="421">
        <f>+Sklop5[[#This Row],[cena/enota brez DDV v EUR]]+Sklop5[[#This Row],[Davek (EUR)]]</f>
        <v>0</v>
      </c>
      <c r="S47" s="421">
        <f>+Sklop5[[#This Row],[cena/enota brez DDV v EUR]]*Sklop5[[#This Row],[Okvirna količina]]</f>
        <v>0</v>
      </c>
      <c r="T47" s="422">
        <f>+Sklop5[[#This Row],[Končna cena/enoto mere (EUR) z DDV]]*Sklop5[[#This Row],[Okvirna količina]]</f>
        <v>0</v>
      </c>
      <c r="U47" s="423"/>
    </row>
    <row r="48" spans="1:21" ht="27" customHeight="1">
      <c r="A48" s="360" t="s">
        <v>134</v>
      </c>
      <c r="B48" s="361"/>
      <c r="C48" s="362"/>
      <c r="D48" s="362"/>
      <c r="E48" s="363"/>
      <c r="F48" s="364"/>
      <c r="G48" s="343"/>
      <c r="H48" s="365">
        <f>SUBTOTAL(109,Sklop5[Preračunana masa/volumen/kos na enoto kg])</f>
        <v>6010</v>
      </c>
      <c r="I48" s="365">
        <f>SUBTOTAL(109,Sklop5[Živila iz shem kakovosti (kg)])</f>
        <v>0</v>
      </c>
      <c r="J48" s="364"/>
      <c r="K48" s="345"/>
      <c r="L48" s="345"/>
      <c r="M48" s="346"/>
      <c r="N48" s="366"/>
      <c r="O48" s="366"/>
      <c r="P48" s="366"/>
      <c r="Q48" s="367"/>
      <c r="R48" s="368"/>
      <c r="S48" s="367">
        <f>SUBTOTAL(109,Sklop5[Vrednost za okvirno količino (EUR) brez DDV])</f>
        <v>0</v>
      </c>
      <c r="T48" s="367">
        <f>SUBTOTAL(109,Sklop5[Vrednost za okvirno količino (EUR) z DDV])</f>
        <v>0</v>
      </c>
      <c r="U48" s="358">
        <f>SUBTOTAL(103,Sklop5[Shema kakovosti
(nacionalne, evropske)
])</f>
        <v>0</v>
      </c>
    </row>
    <row r="49" spans="1:21" ht="15">
      <c r="A49" s="7"/>
      <c r="B49" s="5"/>
      <c r="C49" s="27"/>
      <c r="D49" s="27"/>
      <c r="E49" s="26"/>
      <c r="F49" s="8"/>
      <c r="H49" s="9"/>
      <c r="I49" s="9"/>
      <c r="J49" s="9"/>
      <c r="K49" s="9"/>
      <c r="L49" s="56"/>
      <c r="M49" s="56"/>
      <c r="N49" s="9"/>
      <c r="O49" s="9"/>
      <c r="P49" s="9"/>
      <c r="Q49" s="9"/>
      <c r="R49" s="9"/>
      <c r="S49" s="4"/>
      <c r="T49" s="4"/>
      <c r="U49" s="8"/>
    </row>
    <row r="50" spans="1:21">
      <c r="A50" s="49" t="s">
        <v>130</v>
      </c>
      <c r="B50" s="17"/>
      <c r="C50" s="29"/>
      <c r="D50" s="29"/>
      <c r="E50" s="102"/>
      <c r="Q50" s="49"/>
      <c r="R50" s="49"/>
      <c r="S50" s="49"/>
      <c r="T50" s="49"/>
    </row>
    <row r="51" spans="1:21">
      <c r="A51" s="12" t="s">
        <v>132</v>
      </c>
      <c r="B51" s="17"/>
      <c r="C51" s="29"/>
      <c r="D51" s="29"/>
      <c r="E51" s="102"/>
    </row>
    <row r="52" spans="1:21">
      <c r="A52" s="96" t="s">
        <v>178</v>
      </c>
      <c r="F52" s="71"/>
      <c r="G52" s="71"/>
      <c r="H52" s="30"/>
      <c r="I52" s="30"/>
      <c r="J52" s="30"/>
      <c r="K52" s="30"/>
      <c r="L52" s="57"/>
      <c r="M52" s="57"/>
      <c r="N52" s="30"/>
      <c r="O52" s="30"/>
      <c r="P52" s="30"/>
      <c r="Q52" s="30"/>
      <c r="R52" s="30"/>
    </row>
    <row r="53" spans="1:21">
      <c r="A53" s="250" t="s">
        <v>170</v>
      </c>
      <c r="B53" s="218"/>
      <c r="C53" s="223"/>
      <c r="D53" s="223"/>
      <c r="E53" s="245"/>
      <c r="F53" s="234"/>
      <c r="G53" s="234"/>
      <c r="H53" s="225"/>
      <c r="I53" s="225"/>
      <c r="J53" s="225"/>
      <c r="K53" s="225"/>
      <c r="L53" s="228"/>
      <c r="M53" s="57"/>
      <c r="N53" s="30"/>
      <c r="O53" s="30"/>
      <c r="P53" s="30"/>
      <c r="Q53" s="30"/>
      <c r="R53" s="30"/>
    </row>
    <row r="54" spans="1:21">
      <c r="A54" s="469" t="s">
        <v>171</v>
      </c>
      <c r="B54" s="469"/>
      <c r="C54" s="469"/>
      <c r="D54" s="469"/>
      <c r="E54" s="469"/>
      <c r="F54" s="469"/>
      <c r="G54" s="469"/>
      <c r="H54" s="469"/>
      <c r="I54" s="469"/>
      <c r="J54" s="469"/>
      <c r="K54" s="469"/>
      <c r="L54" s="469"/>
      <c r="N54" s="30"/>
      <c r="O54" s="30"/>
      <c r="P54" s="30"/>
      <c r="Q54" s="30"/>
      <c r="R54" s="30"/>
    </row>
    <row r="55" spans="1:21" s="213" customFormat="1">
      <c r="A55" s="351"/>
      <c r="B55" s="351"/>
      <c r="C55" s="351"/>
      <c r="D55" s="351"/>
      <c r="E55" s="351"/>
      <c r="F55" s="351"/>
      <c r="G55" s="351"/>
      <c r="H55" s="351"/>
      <c r="I55" s="351"/>
      <c r="J55" s="351"/>
      <c r="K55" s="351"/>
      <c r="L55" s="351"/>
      <c r="N55" s="225"/>
      <c r="O55" s="225"/>
      <c r="P55" s="225"/>
      <c r="Q55" s="225"/>
      <c r="R55" s="225"/>
      <c r="U55" s="234"/>
    </row>
    <row r="56" spans="1:21">
      <c r="A56" s="96" t="s">
        <v>65</v>
      </c>
      <c r="F56" s="71"/>
      <c r="G56" s="71" t="s">
        <v>66</v>
      </c>
      <c r="H56" s="30"/>
      <c r="I56" s="30"/>
      <c r="J56" s="30"/>
      <c r="K56" s="30"/>
      <c r="L56" s="57"/>
      <c r="M56" s="57"/>
      <c r="N56" s="97"/>
      <c r="O56" s="30"/>
      <c r="P56" s="30"/>
      <c r="Q56" s="30" t="s">
        <v>67</v>
      </c>
      <c r="R56" s="30"/>
    </row>
    <row r="57" spans="1:21" ht="15">
      <c r="A57" s="7"/>
      <c r="B57" s="5"/>
      <c r="C57" s="27"/>
      <c r="D57" s="27"/>
      <c r="E57" s="26"/>
      <c r="F57" s="8"/>
      <c r="H57" s="9"/>
      <c r="I57" s="9"/>
      <c r="J57" s="9"/>
      <c r="K57" s="9"/>
      <c r="L57" s="56"/>
      <c r="M57" s="56"/>
      <c r="N57" s="9"/>
      <c r="O57" s="9"/>
      <c r="P57" s="9"/>
      <c r="Q57" s="9"/>
      <c r="R57" s="9"/>
      <c r="S57" s="4"/>
      <c r="T57" s="4"/>
      <c r="U57" s="8"/>
    </row>
    <row r="58" spans="1:21">
      <c r="B58" s="17"/>
      <c r="C58" s="29"/>
      <c r="D58" s="29"/>
      <c r="E58" s="102"/>
    </row>
    <row r="59" spans="1:21">
      <c r="B59" s="17"/>
      <c r="C59" s="29"/>
      <c r="D59" s="29"/>
      <c r="E59" s="102"/>
    </row>
    <row r="60" spans="1:21">
      <c r="B60" s="17"/>
      <c r="C60" s="29"/>
      <c r="D60" s="29"/>
      <c r="E60" s="102"/>
    </row>
    <row r="61" spans="1:21">
      <c r="B61" s="17"/>
      <c r="C61" s="29"/>
      <c r="D61" s="29"/>
      <c r="E61" s="102"/>
    </row>
    <row r="62" spans="1:21">
      <c r="B62" s="17"/>
      <c r="C62" s="29"/>
      <c r="D62" s="29"/>
      <c r="E62" s="102"/>
    </row>
    <row r="63" spans="1:21">
      <c r="B63" s="17"/>
      <c r="C63" s="29"/>
      <c r="D63" s="29"/>
      <c r="E63" s="102"/>
    </row>
    <row r="64" spans="1:21">
      <c r="B64" s="17"/>
      <c r="C64" s="29"/>
      <c r="D64" s="29"/>
      <c r="E64" s="102"/>
    </row>
    <row r="65" spans="1:22">
      <c r="B65" s="17"/>
      <c r="C65" s="29"/>
      <c r="D65" s="29"/>
      <c r="E65" s="102"/>
    </row>
    <row r="66" spans="1:22">
      <c r="B66" s="17"/>
      <c r="C66" s="29"/>
      <c r="D66" s="29"/>
      <c r="E66" s="102"/>
    </row>
    <row r="67" spans="1:22">
      <c r="B67" s="17"/>
      <c r="C67" s="29"/>
      <c r="D67" s="29"/>
      <c r="E67" s="102"/>
    </row>
    <row r="68" spans="1:22">
      <c r="B68" s="17"/>
      <c r="C68" s="29"/>
      <c r="D68" s="29"/>
      <c r="E68" s="102"/>
    </row>
    <row r="69" spans="1:22">
      <c r="B69" s="17"/>
      <c r="C69" s="29"/>
      <c r="D69" s="29"/>
      <c r="E69" s="102"/>
    </row>
    <row r="70" spans="1:22">
      <c r="B70" s="17"/>
      <c r="C70" s="29"/>
      <c r="D70" s="29"/>
      <c r="E70" s="102"/>
    </row>
    <row r="71" spans="1:22">
      <c r="B71" s="17"/>
      <c r="C71" s="29"/>
      <c r="D71" s="29"/>
      <c r="E71" s="10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2"/>
      <c r="F271" s="103"/>
      <c r="G271" s="103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2"/>
      <c r="F272" s="103"/>
      <c r="G272" s="103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2"/>
      <c r="F273" s="103"/>
      <c r="G273" s="103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2"/>
      <c r="F274" s="103"/>
      <c r="G274" s="103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2"/>
      <c r="F275" s="103"/>
      <c r="G275" s="103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2"/>
      <c r="F276" s="103"/>
      <c r="G276" s="103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2"/>
      <c r="F277" s="103"/>
      <c r="G277" s="103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2"/>
      <c r="F278" s="103"/>
      <c r="G278" s="103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2"/>
      <c r="F279" s="103"/>
      <c r="G279" s="103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2"/>
      <c r="F280" s="103"/>
      <c r="G280" s="103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</sheetData>
  <sheetProtection insertRows="0" deleteRows="0"/>
  <protectedRanges>
    <protectedRange sqref="U1:U15 J1:P15 M53:P53 N16:N47 P16:P47 J48:P52 U48:U1048576 J56:P1048576 J16:K47 M54:P55" name="Obseg1"/>
    <protectedRange sqref="U16:U47 O16:O47 L16:M47" name="Obseg1_1"/>
    <protectedRange sqref="J53:L53" name="Obseg1_3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81"/>
  <sheetViews>
    <sheetView topLeftCell="A4" zoomScaleNormal="100" zoomScaleSheetLayoutView="100" workbookViewId="0">
      <selection activeCell="P12" sqref="P1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pred_rekapitulacija'!A19</f>
        <v>6.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pred_rekapitulacija'!B19</f>
        <v>MLEKO IN MLEČNI IZDELKI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24">
      <c r="A16" s="185" t="s">
        <v>1</v>
      </c>
      <c r="B16" s="301" t="s">
        <v>398</v>
      </c>
      <c r="C16" s="313" t="s">
        <v>393</v>
      </c>
      <c r="D16" s="185" t="s">
        <v>75</v>
      </c>
      <c r="E16" s="189" t="s">
        <v>210</v>
      </c>
      <c r="F16" s="296">
        <v>3200</v>
      </c>
      <c r="G16" s="153" t="s">
        <v>75</v>
      </c>
      <c r="H16" s="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3200</v>
      </c>
      <c r="I16" s="81">
        <f>IF(Sklop6[[#This Row],[ZAHTEVANA SHEMA KAKOVOSTI]]&lt;&gt;"",Sklop6[[#This Row],[Preračunana masa/volumen/kos na enoto kg]],"")</f>
        <v>3200</v>
      </c>
      <c r="J16" s="87"/>
      <c r="K16" s="314"/>
      <c r="L16" s="314"/>
      <c r="M16" s="205"/>
      <c r="N16" s="156"/>
      <c r="O16" s="205"/>
      <c r="P16" s="157"/>
      <c r="Q16" s="84">
        <f>+Sklop6[[#This Row],[cena/enota brez DDV v EUR]]*Sklop6[[#This Row],[Stopnja DDV (%)]]</f>
        <v>0</v>
      </c>
      <c r="R16" s="84">
        <f>+Sklop6[[#This Row],[cena/enota brez DDV v EUR]]+Sklop6[[#This Row],[Davek (EUR)]]</f>
        <v>0</v>
      </c>
      <c r="S16" s="84">
        <f>+Sklop6[[#This Row],[cena/enota brez DDV v EUR]]*Sklop6[[#This Row],[Okvirna količina]]</f>
        <v>0</v>
      </c>
      <c r="T16" s="84">
        <f>+Sklop6[[#This Row],[Končna cena/enoto mere (EUR) z DDV]]*Sklop6[[#This Row],[Okvirna količina]]</f>
        <v>0</v>
      </c>
      <c r="U16" s="92"/>
    </row>
    <row r="17" spans="1:21" s="58" customFormat="1" ht="24">
      <c r="A17" s="185" t="s">
        <v>3</v>
      </c>
      <c r="B17" s="282" t="s">
        <v>399</v>
      </c>
      <c r="C17" s="185">
        <v>1</v>
      </c>
      <c r="D17" s="185" t="s">
        <v>75</v>
      </c>
      <c r="E17" s="189" t="s">
        <v>210</v>
      </c>
      <c r="F17" s="300">
        <v>2200</v>
      </c>
      <c r="G17" s="153" t="s">
        <v>75</v>
      </c>
      <c r="H17" s="1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2200</v>
      </c>
      <c r="I17" s="164">
        <f>IF(Sklop6[[#This Row],[ZAHTEVANA SHEMA KAKOVOSTI]]&lt;&gt;"",Sklop6[[#This Row],[Preračunana masa/volumen/kos na enoto kg]],"")</f>
        <v>2200</v>
      </c>
      <c r="J17" s="165"/>
      <c r="K17" s="318"/>
      <c r="L17" s="318"/>
      <c r="M17" s="205"/>
      <c r="N17" s="319"/>
      <c r="O17" s="205"/>
      <c r="P17" s="320"/>
      <c r="Q17" s="166">
        <f>+Sklop6[[#This Row],[cena/enota brez DDV v EUR]]*Sklop6[[#This Row],[Stopnja DDV (%)]]</f>
        <v>0</v>
      </c>
      <c r="R17" s="166">
        <f>+Sklop6[[#This Row],[cena/enota brez DDV v EUR]]+Sklop6[[#This Row],[Davek (EUR)]]</f>
        <v>0</v>
      </c>
      <c r="S17" s="166">
        <f>+Sklop6[[#This Row],[cena/enota brez DDV v EUR]]*Sklop6[[#This Row],[Okvirna količina]]</f>
        <v>0</v>
      </c>
      <c r="T17" s="167">
        <f>+Sklop6[[#This Row],[Končna cena/enoto mere (EUR) z DDV]]*Sklop6[[#This Row],[Okvirna količina]]</f>
        <v>0</v>
      </c>
      <c r="U17" s="168"/>
    </row>
    <row r="18" spans="1:21" s="229" customFormat="1" ht="24">
      <c r="A18" s="185" t="s">
        <v>4</v>
      </c>
      <c r="B18" s="282" t="s">
        <v>400</v>
      </c>
      <c r="C18" s="185">
        <v>1</v>
      </c>
      <c r="D18" s="185" t="s">
        <v>75</v>
      </c>
      <c r="E18" s="189" t="s">
        <v>210</v>
      </c>
      <c r="F18" s="300">
        <v>2000</v>
      </c>
      <c r="G18" s="154" t="s">
        <v>75</v>
      </c>
      <c r="H18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18" s="120">
        <f>IF(Sklop6[[#This Row],[ZAHTEVANA SHEMA KAKOVOSTI]]&lt;&gt;"",Sklop6[[#This Row],[Preračunana masa/volumen/kos na enoto kg]],"")</f>
        <v>2000</v>
      </c>
      <c r="J18" s="146"/>
      <c r="K18" s="315"/>
      <c r="L18" s="315"/>
      <c r="M18" s="148"/>
      <c r="N18" s="160"/>
      <c r="O18" s="160"/>
      <c r="P18" s="161"/>
      <c r="Q18" s="186">
        <f>+Sklop6[[#This Row],[cena/enota brez DDV v EUR]]*Sklop6[[#This Row],[Stopnja DDV (%)]]</f>
        <v>0</v>
      </c>
      <c r="R18" s="186">
        <f>+Sklop6[[#This Row],[cena/enota brez DDV v EUR]]+Sklop6[[#This Row],[Davek (EUR)]]</f>
        <v>0</v>
      </c>
      <c r="S18" s="186">
        <f>+Sklop6[[#This Row],[cena/enota brez DDV v EUR]]*Sklop6[[#This Row],[Okvirna količina]]</f>
        <v>0</v>
      </c>
      <c r="T18" s="150">
        <f>+Sklop6[[#This Row],[Končna cena/enoto mere (EUR) z DDV]]*Sklop6[[#This Row],[Okvirna količina]]</f>
        <v>0</v>
      </c>
      <c r="U18" s="151"/>
    </row>
    <row r="19" spans="1:21" s="229" customFormat="1" ht="24">
      <c r="A19" s="185" t="s">
        <v>5</v>
      </c>
      <c r="B19" s="282" t="s">
        <v>400</v>
      </c>
      <c r="C19" s="185">
        <v>0.2</v>
      </c>
      <c r="D19" s="185" t="s">
        <v>75</v>
      </c>
      <c r="E19" s="189" t="s">
        <v>210</v>
      </c>
      <c r="F19" s="300">
        <v>1500</v>
      </c>
      <c r="G19" s="154" t="s">
        <v>74</v>
      </c>
      <c r="H19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9" s="120">
        <f>IF(Sklop6[[#This Row],[ZAHTEVANA SHEMA KAKOVOSTI]]&lt;&gt;"",Sklop6[[#This Row],[Preračunana masa/volumen/kos na enoto kg]],"")</f>
        <v>300</v>
      </c>
      <c r="J19" s="146"/>
      <c r="K19" s="315"/>
      <c r="L19" s="315"/>
      <c r="M19" s="148"/>
      <c r="N19" s="160"/>
      <c r="O19" s="160"/>
      <c r="P19" s="161"/>
      <c r="Q19" s="186">
        <f>+Sklop6[[#This Row],[cena/enota brez DDV v EUR]]*Sklop6[[#This Row],[Stopnja DDV (%)]]</f>
        <v>0</v>
      </c>
      <c r="R19" s="186">
        <f>+Sklop6[[#This Row],[cena/enota brez DDV v EUR]]+Sklop6[[#This Row],[Davek (EUR)]]</f>
        <v>0</v>
      </c>
      <c r="S19" s="186">
        <f>+Sklop6[[#This Row],[cena/enota brez DDV v EUR]]*Sklop6[[#This Row],[Okvirna količina]]</f>
        <v>0</v>
      </c>
      <c r="T19" s="150">
        <f>+Sklop6[[#This Row],[Končna cena/enoto mere (EUR) z DDV]]*Sklop6[[#This Row],[Okvirna količina]]</f>
        <v>0</v>
      </c>
      <c r="U19" s="151"/>
    </row>
    <row r="20" spans="1:21" s="229" customFormat="1" ht="12">
      <c r="A20" s="185" t="s">
        <v>6</v>
      </c>
      <c r="B20" s="282" t="s">
        <v>401</v>
      </c>
      <c r="C20" s="185">
        <v>180</v>
      </c>
      <c r="D20" s="185" t="s">
        <v>111</v>
      </c>
      <c r="E20" s="189" t="s">
        <v>210</v>
      </c>
      <c r="F20" s="300">
        <v>2000</v>
      </c>
      <c r="G20" s="154" t="s">
        <v>74</v>
      </c>
      <c r="H20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360</v>
      </c>
      <c r="I20" s="120">
        <f>IF(Sklop6[[#This Row],[ZAHTEVANA SHEMA KAKOVOSTI]]&lt;&gt;"",Sklop6[[#This Row],[Preračunana masa/volumen/kos na enoto kg]],"")</f>
        <v>360</v>
      </c>
      <c r="J20" s="146"/>
      <c r="K20" s="315"/>
      <c r="L20" s="315"/>
      <c r="M20" s="148"/>
      <c r="N20" s="160"/>
      <c r="O20" s="160"/>
      <c r="P20" s="161"/>
      <c r="Q20" s="186">
        <f>+Sklop6[[#This Row],[cena/enota brez DDV v EUR]]*Sklop6[[#This Row],[Stopnja DDV (%)]]</f>
        <v>0</v>
      </c>
      <c r="R20" s="186">
        <f>+Sklop6[[#This Row],[cena/enota brez DDV v EUR]]+Sklop6[[#This Row],[Davek (EUR)]]</f>
        <v>0</v>
      </c>
      <c r="S20" s="186">
        <f>+Sklop6[[#This Row],[cena/enota brez DDV v EUR]]*Sklop6[[#This Row],[Okvirna količina]]</f>
        <v>0</v>
      </c>
      <c r="T20" s="150">
        <f>+Sklop6[[#This Row],[Končna cena/enoto mere (EUR) z DDV]]*Sklop6[[#This Row],[Okvirna količina]]</f>
        <v>0</v>
      </c>
      <c r="U20" s="151"/>
    </row>
    <row r="21" spans="1:21" s="229" customFormat="1" ht="12">
      <c r="A21" s="185" t="s">
        <v>7</v>
      </c>
      <c r="B21" s="282" t="s">
        <v>402</v>
      </c>
      <c r="C21" s="185">
        <v>150</v>
      </c>
      <c r="D21" s="185" t="s">
        <v>111</v>
      </c>
      <c r="E21" s="189" t="s">
        <v>210</v>
      </c>
      <c r="F21" s="300">
        <v>2000</v>
      </c>
      <c r="G21" s="154" t="s">
        <v>74</v>
      </c>
      <c r="H21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1" s="120">
        <f>IF(Sklop6[[#This Row],[ZAHTEVANA SHEMA KAKOVOSTI]]&lt;&gt;"",Sklop6[[#This Row],[Preračunana masa/volumen/kos na enoto kg]],"")</f>
        <v>300</v>
      </c>
      <c r="J21" s="146"/>
      <c r="K21" s="315"/>
      <c r="L21" s="315"/>
      <c r="M21" s="148"/>
      <c r="N21" s="160"/>
      <c r="O21" s="160"/>
      <c r="P21" s="161"/>
      <c r="Q21" s="186">
        <f>+Sklop6[[#This Row],[cena/enota brez DDV v EUR]]*Sklop6[[#This Row],[Stopnja DDV (%)]]</f>
        <v>0</v>
      </c>
      <c r="R21" s="186">
        <f>+Sklop6[[#This Row],[cena/enota brez DDV v EUR]]+Sklop6[[#This Row],[Davek (EUR)]]</f>
        <v>0</v>
      </c>
      <c r="S21" s="186">
        <f>+Sklop6[[#This Row],[cena/enota brez DDV v EUR]]*Sklop6[[#This Row],[Okvirna količina]]</f>
        <v>0</v>
      </c>
      <c r="T21" s="150">
        <f>+Sklop6[[#This Row],[Končna cena/enoto mere (EUR) z DDV]]*Sklop6[[#This Row],[Okvirna količina]]</f>
        <v>0</v>
      </c>
      <c r="U21" s="151"/>
    </row>
    <row r="22" spans="1:21" s="229" customFormat="1" ht="12">
      <c r="A22" s="185" t="s">
        <v>8</v>
      </c>
      <c r="B22" s="282" t="s">
        <v>403</v>
      </c>
      <c r="C22" s="185">
        <v>1</v>
      </c>
      <c r="D22" s="185" t="s">
        <v>75</v>
      </c>
      <c r="E22" s="189" t="s">
        <v>210</v>
      </c>
      <c r="F22" s="300">
        <v>2000</v>
      </c>
      <c r="G22" s="154" t="s">
        <v>75</v>
      </c>
      <c r="H22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22" s="120">
        <f>IF(Sklop6[[#This Row],[ZAHTEVANA SHEMA KAKOVOSTI]]&lt;&gt;"",Sklop6[[#This Row],[Preračunana masa/volumen/kos na enoto kg]],"")</f>
        <v>2000</v>
      </c>
      <c r="J22" s="146"/>
      <c r="K22" s="315"/>
      <c r="L22" s="315"/>
      <c r="M22" s="148"/>
      <c r="N22" s="160"/>
      <c r="O22" s="160"/>
      <c r="P22" s="161"/>
      <c r="Q22" s="186">
        <f>+Sklop6[[#This Row],[cena/enota brez DDV v EUR]]*Sklop6[[#This Row],[Stopnja DDV (%)]]</f>
        <v>0</v>
      </c>
      <c r="R22" s="186">
        <f>+Sklop6[[#This Row],[cena/enota brez DDV v EUR]]+Sklop6[[#This Row],[Davek (EUR)]]</f>
        <v>0</v>
      </c>
      <c r="S22" s="186">
        <f>+Sklop6[[#This Row],[cena/enota brez DDV v EUR]]*Sklop6[[#This Row],[Okvirna količina]]</f>
        <v>0</v>
      </c>
      <c r="T22" s="150">
        <f>+Sklop6[[#This Row],[Končna cena/enoto mere (EUR) z DDV]]*Sklop6[[#This Row],[Okvirna količina]]</f>
        <v>0</v>
      </c>
      <c r="U22" s="151"/>
    </row>
    <row r="23" spans="1:21" s="229" customFormat="1" ht="12">
      <c r="A23" s="185" t="s">
        <v>9</v>
      </c>
      <c r="B23" s="282" t="s">
        <v>404</v>
      </c>
      <c r="C23" s="185">
        <v>1</v>
      </c>
      <c r="D23" s="185" t="s">
        <v>75</v>
      </c>
      <c r="E23" s="189" t="s">
        <v>210</v>
      </c>
      <c r="F23" s="300">
        <v>500</v>
      </c>
      <c r="G23" s="154" t="s">
        <v>75</v>
      </c>
      <c r="H23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3" s="120">
        <f>IF(Sklop6[[#This Row],[ZAHTEVANA SHEMA KAKOVOSTI]]&lt;&gt;"",Sklop6[[#This Row],[Preračunana masa/volumen/kos na enoto kg]],"")</f>
        <v>500</v>
      </c>
      <c r="J23" s="146"/>
      <c r="K23" s="315"/>
      <c r="L23" s="315"/>
      <c r="M23" s="148"/>
      <c r="N23" s="160"/>
      <c r="O23" s="160"/>
      <c r="P23" s="161"/>
      <c r="Q23" s="186">
        <f>+Sklop6[[#This Row],[cena/enota brez DDV v EUR]]*Sklop6[[#This Row],[Stopnja DDV (%)]]</f>
        <v>0</v>
      </c>
      <c r="R23" s="186">
        <f>+Sklop6[[#This Row],[cena/enota brez DDV v EUR]]+Sklop6[[#This Row],[Davek (EUR)]]</f>
        <v>0</v>
      </c>
      <c r="S23" s="186">
        <f>+Sklop6[[#This Row],[cena/enota brez DDV v EUR]]*Sklop6[[#This Row],[Okvirna količina]]</f>
        <v>0</v>
      </c>
      <c r="T23" s="150">
        <f>+Sklop6[[#This Row],[Končna cena/enoto mere (EUR) z DDV]]*Sklop6[[#This Row],[Okvirna količina]]</f>
        <v>0</v>
      </c>
      <c r="U23" s="151"/>
    </row>
    <row r="24" spans="1:21" s="229" customFormat="1" ht="12">
      <c r="A24" s="185" t="s">
        <v>10</v>
      </c>
      <c r="B24" s="282" t="s">
        <v>405</v>
      </c>
      <c r="C24" s="185">
        <v>150</v>
      </c>
      <c r="D24" s="185" t="s">
        <v>111</v>
      </c>
      <c r="E24" s="189" t="s">
        <v>210</v>
      </c>
      <c r="F24" s="300">
        <v>1000</v>
      </c>
      <c r="G24" s="154" t="s">
        <v>74</v>
      </c>
      <c r="H24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4" s="120">
        <f>IF(Sklop6[[#This Row],[ZAHTEVANA SHEMA KAKOVOSTI]]&lt;&gt;"",Sklop6[[#This Row],[Preračunana masa/volumen/kos na enoto kg]],"")</f>
        <v>150</v>
      </c>
      <c r="J24" s="146"/>
      <c r="K24" s="315"/>
      <c r="L24" s="315"/>
      <c r="M24" s="148"/>
      <c r="N24" s="160"/>
      <c r="O24" s="160"/>
      <c r="P24" s="161"/>
      <c r="Q24" s="186">
        <f>+Sklop6[[#This Row],[cena/enota brez DDV v EUR]]*Sklop6[[#This Row],[Stopnja DDV (%)]]</f>
        <v>0</v>
      </c>
      <c r="R24" s="186">
        <f>+Sklop6[[#This Row],[cena/enota brez DDV v EUR]]+Sklop6[[#This Row],[Davek (EUR)]]</f>
        <v>0</v>
      </c>
      <c r="S24" s="186">
        <f>+Sklop6[[#This Row],[cena/enota brez DDV v EUR]]*Sklop6[[#This Row],[Okvirna količina]]</f>
        <v>0</v>
      </c>
      <c r="T24" s="150">
        <f>+Sklop6[[#This Row],[Končna cena/enoto mere (EUR) z DDV]]*Sklop6[[#This Row],[Okvirna količina]]</f>
        <v>0</v>
      </c>
      <c r="U24" s="151"/>
    </row>
    <row r="25" spans="1:21" s="229" customFormat="1" ht="12">
      <c r="A25" s="185" t="s">
        <v>11</v>
      </c>
      <c r="B25" s="282" t="s">
        <v>406</v>
      </c>
      <c r="C25" s="185">
        <v>150</v>
      </c>
      <c r="D25" s="185" t="s">
        <v>111</v>
      </c>
      <c r="E25" s="189" t="s">
        <v>210</v>
      </c>
      <c r="F25" s="300">
        <v>1000</v>
      </c>
      <c r="G25" s="154" t="s">
        <v>74</v>
      </c>
      <c r="H25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5" s="120">
        <f>IF(Sklop6[[#This Row],[ZAHTEVANA SHEMA KAKOVOSTI]]&lt;&gt;"",Sklop6[[#This Row],[Preračunana masa/volumen/kos na enoto kg]],"")</f>
        <v>150</v>
      </c>
      <c r="J25" s="146"/>
      <c r="K25" s="315"/>
      <c r="L25" s="315"/>
      <c r="M25" s="148"/>
      <c r="N25" s="160"/>
      <c r="O25" s="160"/>
      <c r="P25" s="161"/>
      <c r="Q25" s="186">
        <f>+Sklop6[[#This Row],[cena/enota brez DDV v EUR]]*Sklop6[[#This Row],[Stopnja DDV (%)]]</f>
        <v>0</v>
      </c>
      <c r="R25" s="186">
        <f>+Sklop6[[#This Row],[cena/enota brez DDV v EUR]]+Sklop6[[#This Row],[Davek (EUR)]]</f>
        <v>0</v>
      </c>
      <c r="S25" s="186">
        <f>+Sklop6[[#This Row],[cena/enota brez DDV v EUR]]*Sklop6[[#This Row],[Okvirna količina]]</f>
        <v>0</v>
      </c>
      <c r="T25" s="150">
        <f>+Sklop6[[#This Row],[Končna cena/enoto mere (EUR) z DDV]]*Sklop6[[#This Row],[Okvirna količina]]</f>
        <v>0</v>
      </c>
      <c r="U25" s="151"/>
    </row>
    <row r="26" spans="1:21" s="229" customFormat="1" ht="12">
      <c r="A26" s="185" t="s">
        <v>12</v>
      </c>
      <c r="B26" s="282" t="s">
        <v>407</v>
      </c>
      <c r="C26" s="185">
        <v>150</v>
      </c>
      <c r="D26" s="185" t="s">
        <v>111</v>
      </c>
      <c r="E26" s="189"/>
      <c r="F26" s="300">
        <v>1000</v>
      </c>
      <c r="G26" s="154" t="s">
        <v>74</v>
      </c>
      <c r="H26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6" s="120" t="str">
        <f>IF(Sklop6[[#This Row],[ZAHTEVANA SHEMA KAKOVOSTI]]&lt;&gt;"",Sklop6[[#This Row],[Preračunana masa/volumen/kos na enoto kg]],"")</f>
        <v/>
      </c>
      <c r="J26" s="146"/>
      <c r="K26" s="315"/>
      <c r="L26" s="315"/>
      <c r="M26" s="148"/>
      <c r="N26" s="160"/>
      <c r="O26" s="160"/>
      <c r="P26" s="161"/>
      <c r="Q26" s="186">
        <f>+Sklop6[[#This Row],[cena/enota brez DDV v EUR]]*Sklop6[[#This Row],[Stopnja DDV (%)]]</f>
        <v>0</v>
      </c>
      <c r="R26" s="186">
        <f>+Sklop6[[#This Row],[cena/enota brez DDV v EUR]]+Sklop6[[#This Row],[Davek (EUR)]]</f>
        <v>0</v>
      </c>
      <c r="S26" s="186">
        <f>+Sklop6[[#This Row],[cena/enota brez DDV v EUR]]*Sklop6[[#This Row],[Okvirna količina]]</f>
        <v>0</v>
      </c>
      <c r="T26" s="150">
        <f>+Sklop6[[#This Row],[Končna cena/enoto mere (EUR) z DDV]]*Sklop6[[#This Row],[Okvirna količina]]</f>
        <v>0</v>
      </c>
      <c r="U26" s="151"/>
    </row>
    <row r="27" spans="1:21" s="229" customFormat="1" ht="12">
      <c r="A27" s="185" t="s">
        <v>13</v>
      </c>
      <c r="B27" s="282" t="s">
        <v>408</v>
      </c>
      <c r="C27" s="185" t="s">
        <v>680</v>
      </c>
      <c r="D27" s="185" t="s">
        <v>111</v>
      </c>
      <c r="E27" s="189" t="s">
        <v>210</v>
      </c>
      <c r="F27" s="300">
        <v>1000</v>
      </c>
      <c r="G27" s="154" t="s">
        <v>0</v>
      </c>
      <c r="H27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7" s="120">
        <f>IF(Sklop6[[#This Row],[ZAHTEVANA SHEMA KAKOVOSTI]]&lt;&gt;"",Sklop6[[#This Row],[Preračunana masa/volumen/kos na enoto kg]],"")</f>
        <v>1000</v>
      </c>
      <c r="J27" s="146"/>
      <c r="K27" s="315"/>
      <c r="L27" s="315"/>
      <c r="M27" s="148"/>
      <c r="N27" s="160"/>
      <c r="O27" s="160"/>
      <c r="P27" s="161"/>
      <c r="Q27" s="186">
        <f>+Sklop6[[#This Row],[cena/enota brez DDV v EUR]]*Sklop6[[#This Row],[Stopnja DDV (%)]]</f>
        <v>0</v>
      </c>
      <c r="R27" s="186">
        <f>+Sklop6[[#This Row],[cena/enota brez DDV v EUR]]+Sklop6[[#This Row],[Davek (EUR)]]</f>
        <v>0</v>
      </c>
      <c r="S27" s="186">
        <f>+Sklop6[[#This Row],[cena/enota brez DDV v EUR]]*Sklop6[[#This Row],[Okvirna količina]]</f>
        <v>0</v>
      </c>
      <c r="T27" s="150">
        <f>+Sklop6[[#This Row],[Končna cena/enoto mere (EUR) z DDV]]*Sklop6[[#This Row],[Okvirna količina]]</f>
        <v>0</v>
      </c>
      <c r="U27" s="151"/>
    </row>
    <row r="28" spans="1:21" s="229" customFormat="1" ht="12">
      <c r="A28" s="185" t="s">
        <v>14</v>
      </c>
      <c r="B28" s="282" t="s">
        <v>409</v>
      </c>
      <c r="C28" s="185">
        <v>1000</v>
      </c>
      <c r="D28" s="185" t="s">
        <v>111</v>
      </c>
      <c r="E28" s="189" t="s">
        <v>210</v>
      </c>
      <c r="F28" s="300">
        <v>100</v>
      </c>
      <c r="G28" s="154" t="s">
        <v>74</v>
      </c>
      <c r="H28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8" s="120">
        <f>IF(Sklop6[[#This Row],[ZAHTEVANA SHEMA KAKOVOSTI]]&lt;&gt;"",Sklop6[[#This Row],[Preračunana masa/volumen/kos na enoto kg]],"")</f>
        <v>100</v>
      </c>
      <c r="J28" s="146"/>
      <c r="K28" s="315"/>
      <c r="L28" s="315"/>
      <c r="M28" s="148"/>
      <c r="N28" s="160"/>
      <c r="O28" s="160"/>
      <c r="P28" s="161"/>
      <c r="Q28" s="186">
        <f>+Sklop6[[#This Row],[cena/enota brez DDV v EUR]]*Sklop6[[#This Row],[Stopnja DDV (%)]]</f>
        <v>0</v>
      </c>
      <c r="R28" s="186">
        <f>+Sklop6[[#This Row],[cena/enota brez DDV v EUR]]+Sklop6[[#This Row],[Davek (EUR)]]</f>
        <v>0</v>
      </c>
      <c r="S28" s="186">
        <f>+Sklop6[[#This Row],[cena/enota brez DDV v EUR]]*Sklop6[[#This Row],[Okvirna količina]]</f>
        <v>0</v>
      </c>
      <c r="T28" s="150">
        <f>+Sklop6[[#This Row],[Končna cena/enoto mere (EUR) z DDV]]*Sklop6[[#This Row],[Okvirna količina]]</f>
        <v>0</v>
      </c>
      <c r="U28" s="151"/>
    </row>
    <row r="29" spans="1:21" s="229" customFormat="1" ht="12">
      <c r="A29" s="185" t="s">
        <v>15</v>
      </c>
      <c r="B29" s="282" t="s">
        <v>354</v>
      </c>
      <c r="C29" s="185" t="s">
        <v>112</v>
      </c>
      <c r="D29" s="185" t="s">
        <v>0</v>
      </c>
      <c r="E29" s="189"/>
      <c r="F29" s="300">
        <v>100</v>
      </c>
      <c r="G29" s="154" t="s">
        <v>0</v>
      </c>
      <c r="H29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9" s="120" t="str">
        <f>IF(Sklop6[[#This Row],[ZAHTEVANA SHEMA KAKOVOSTI]]&lt;&gt;"",Sklop6[[#This Row],[Preračunana masa/volumen/kos na enoto kg]],"")</f>
        <v/>
      </c>
      <c r="J29" s="146"/>
      <c r="K29" s="315"/>
      <c r="L29" s="315"/>
      <c r="M29" s="148"/>
      <c r="N29" s="160"/>
      <c r="O29" s="160"/>
      <c r="P29" s="161"/>
      <c r="Q29" s="186">
        <f>+Sklop6[[#This Row],[cena/enota brez DDV v EUR]]*Sklop6[[#This Row],[Stopnja DDV (%)]]</f>
        <v>0</v>
      </c>
      <c r="R29" s="186">
        <f>+Sklop6[[#This Row],[cena/enota brez DDV v EUR]]+Sklop6[[#This Row],[Davek (EUR)]]</f>
        <v>0</v>
      </c>
      <c r="S29" s="186">
        <f>+Sklop6[[#This Row],[cena/enota brez DDV v EUR]]*Sklop6[[#This Row],[Okvirna količina]]</f>
        <v>0</v>
      </c>
      <c r="T29" s="150">
        <f>+Sklop6[[#This Row],[Končna cena/enoto mere (EUR) z DDV]]*Sklop6[[#This Row],[Okvirna količina]]</f>
        <v>0</v>
      </c>
      <c r="U29" s="151"/>
    </row>
    <row r="30" spans="1:21" s="58" customFormat="1" ht="12">
      <c r="A30" s="185" t="s">
        <v>16</v>
      </c>
      <c r="B30" s="301" t="s">
        <v>412</v>
      </c>
      <c r="C30" s="185" t="s">
        <v>112</v>
      </c>
      <c r="D30" s="185" t="s">
        <v>0</v>
      </c>
      <c r="E30" s="189"/>
      <c r="F30" s="296">
        <v>100</v>
      </c>
      <c r="G30" s="153" t="s">
        <v>0</v>
      </c>
      <c r="H30" s="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0" s="81" t="str">
        <f>IF(Sklop6[[#This Row],[ZAHTEVANA SHEMA KAKOVOSTI]]&lt;&gt;"",Sklop6[[#This Row],[Preračunana masa/volumen/kos na enoto kg]],"")</f>
        <v/>
      </c>
      <c r="J30" s="88"/>
      <c r="K30" s="321"/>
      <c r="L30" s="321"/>
      <c r="M30" s="205"/>
      <c r="N30" s="158"/>
      <c r="O30" s="205"/>
      <c r="P30" s="159"/>
      <c r="Q30" s="86">
        <f>+Sklop6[[#This Row],[cena/enota brez DDV v EUR]]*Sklop6[[#This Row],[Stopnja DDV (%)]]</f>
        <v>0</v>
      </c>
      <c r="R30" s="86">
        <f>+Sklop6[[#This Row],[cena/enota brez DDV v EUR]]+Sklop6[[#This Row],[Davek (EUR)]]</f>
        <v>0</v>
      </c>
      <c r="S30" s="86">
        <f>+Sklop6[[#This Row],[cena/enota brez DDV v EUR]]*Sklop6[[#This Row],[Okvirna količina]]</f>
        <v>0</v>
      </c>
      <c r="T30" s="86">
        <f>+Sklop6[[#This Row],[Končna cena/enoto mere (EUR) z DDV]]*Sklop6[[#This Row],[Okvirna količina]]</f>
        <v>0</v>
      </c>
      <c r="U30" s="93"/>
    </row>
    <row r="31" spans="1:21" s="58" customFormat="1" ht="12">
      <c r="A31" s="185" t="s">
        <v>17</v>
      </c>
      <c r="B31" s="289" t="s">
        <v>413</v>
      </c>
      <c r="C31" s="185" t="s">
        <v>112</v>
      </c>
      <c r="D31" s="185" t="s">
        <v>0</v>
      </c>
      <c r="E31" s="189"/>
      <c r="F31" s="296">
        <v>100</v>
      </c>
      <c r="G31" s="153" t="s">
        <v>0</v>
      </c>
      <c r="H31" s="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1" s="81" t="str">
        <f>IF(Sklop6[[#This Row],[ZAHTEVANA SHEMA KAKOVOSTI]]&lt;&gt;"",Sklop6[[#This Row],[Preračunana masa/volumen/kos na enoto kg]],"")</f>
        <v/>
      </c>
      <c r="J31" s="88"/>
      <c r="K31" s="321"/>
      <c r="L31" s="321"/>
      <c r="M31" s="205"/>
      <c r="N31" s="158"/>
      <c r="O31" s="205"/>
      <c r="P31" s="159"/>
      <c r="Q31" s="86">
        <f>+Sklop6[[#This Row],[cena/enota brez DDV v EUR]]*Sklop6[[#This Row],[Stopnja DDV (%)]]</f>
        <v>0</v>
      </c>
      <c r="R31" s="86">
        <f>+Sklop6[[#This Row],[cena/enota brez DDV v EUR]]+Sklop6[[#This Row],[Davek (EUR)]]</f>
        <v>0</v>
      </c>
      <c r="S31" s="86">
        <f>+Sklop6[[#This Row],[cena/enota brez DDV v EUR]]*Sklop6[[#This Row],[Okvirna količina]]</f>
        <v>0</v>
      </c>
      <c r="T31" s="86">
        <f>+Sklop6[[#This Row],[Končna cena/enoto mere (EUR) z DDV]]*Sklop6[[#This Row],[Okvirna količina]]</f>
        <v>0</v>
      </c>
      <c r="U31" s="93"/>
    </row>
    <row r="32" spans="1:21" s="58" customFormat="1" ht="12">
      <c r="A32" s="185" t="s">
        <v>18</v>
      </c>
      <c r="B32" s="289" t="s">
        <v>414</v>
      </c>
      <c r="C32" s="185" t="s">
        <v>112</v>
      </c>
      <c r="D32" s="185" t="s">
        <v>0</v>
      </c>
      <c r="E32" s="189"/>
      <c r="F32" s="296">
        <v>100</v>
      </c>
      <c r="G32" s="153" t="s">
        <v>0</v>
      </c>
      <c r="H32" s="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2" s="81" t="str">
        <f>IF(Sklop6[[#This Row],[ZAHTEVANA SHEMA KAKOVOSTI]]&lt;&gt;"",Sklop6[[#This Row],[Preračunana masa/volumen/kos na enoto kg]],"")</f>
        <v/>
      </c>
      <c r="J32" s="88"/>
      <c r="K32" s="321"/>
      <c r="L32" s="321"/>
      <c r="M32" s="205"/>
      <c r="N32" s="158"/>
      <c r="O32" s="205"/>
      <c r="P32" s="159"/>
      <c r="Q32" s="86">
        <f>+Sklop6[[#This Row],[cena/enota brez DDV v EUR]]*Sklop6[[#This Row],[Stopnja DDV (%)]]</f>
        <v>0</v>
      </c>
      <c r="R32" s="86">
        <f>+Sklop6[[#This Row],[cena/enota brez DDV v EUR]]+Sklop6[[#This Row],[Davek (EUR)]]</f>
        <v>0</v>
      </c>
      <c r="S32" s="86">
        <f>+Sklop6[[#This Row],[cena/enota brez DDV v EUR]]*Sklop6[[#This Row],[Okvirna količina]]</f>
        <v>0</v>
      </c>
      <c r="T32" s="86">
        <f>+Sklop6[[#This Row],[Končna cena/enoto mere (EUR) z DDV]]*Sklop6[[#This Row],[Okvirna količina]]</f>
        <v>0</v>
      </c>
      <c r="U32" s="93"/>
    </row>
    <row r="33" spans="1:21" s="58" customFormat="1" ht="12">
      <c r="A33" s="185" t="s">
        <v>19</v>
      </c>
      <c r="B33" s="289" t="s">
        <v>411</v>
      </c>
      <c r="C33" s="185" t="s">
        <v>681</v>
      </c>
      <c r="D33" s="185" t="s">
        <v>0</v>
      </c>
      <c r="E33" s="189"/>
      <c r="F33" s="296">
        <v>100</v>
      </c>
      <c r="G33" s="153" t="s">
        <v>0</v>
      </c>
      <c r="H33" s="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81" t="str">
        <f>IF(Sklop6[[#This Row],[ZAHTEVANA SHEMA KAKOVOSTI]]&lt;&gt;"",Sklop6[[#This Row],[Preračunana masa/volumen/kos na enoto kg]],"")</f>
        <v/>
      </c>
      <c r="J33" s="88"/>
      <c r="K33" s="321"/>
      <c r="L33" s="321"/>
      <c r="M33" s="205"/>
      <c r="N33" s="158"/>
      <c r="O33" s="205"/>
      <c r="P33" s="159"/>
      <c r="Q33" s="86">
        <f>+Sklop6[[#This Row],[cena/enota brez DDV v EUR]]*Sklop6[[#This Row],[Stopnja DDV (%)]]</f>
        <v>0</v>
      </c>
      <c r="R33" s="86">
        <f>+Sklop6[[#This Row],[cena/enota brez DDV v EUR]]+Sklop6[[#This Row],[Davek (EUR)]]</f>
        <v>0</v>
      </c>
      <c r="S33" s="86">
        <f>+Sklop6[[#This Row],[cena/enota brez DDV v EUR]]*Sklop6[[#This Row],[Okvirna količina]]</f>
        <v>0</v>
      </c>
      <c r="T33" s="86">
        <f>+Sklop6[[#This Row],[Končna cena/enoto mere (EUR) z DDV]]*Sklop6[[#This Row],[Okvirna količina]]</f>
        <v>0</v>
      </c>
      <c r="U33" s="93"/>
    </row>
    <row r="34" spans="1:21" s="229" customFormat="1" ht="12">
      <c r="A34" s="185" t="s">
        <v>20</v>
      </c>
      <c r="B34" s="282" t="s">
        <v>410</v>
      </c>
      <c r="C34" s="185">
        <v>0.1</v>
      </c>
      <c r="D34" s="185" t="s">
        <v>0</v>
      </c>
      <c r="E34" s="189"/>
      <c r="F34" s="300">
        <v>40</v>
      </c>
      <c r="G34" s="154" t="s">
        <v>74</v>
      </c>
      <c r="H34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</v>
      </c>
      <c r="I34" s="120" t="str">
        <f>IF(Sklop6[[#This Row],[ZAHTEVANA SHEMA KAKOVOSTI]]&lt;&gt;"",Sklop6[[#This Row],[Preračunana masa/volumen/kos na enoto kg]],"")</f>
        <v/>
      </c>
      <c r="J34" s="146"/>
      <c r="K34" s="315"/>
      <c r="L34" s="315"/>
      <c r="M34" s="148"/>
      <c r="N34" s="160"/>
      <c r="O34" s="160"/>
      <c r="P34" s="161"/>
      <c r="Q34" s="186">
        <f>+Sklop6[[#This Row],[cena/enota brez DDV v EUR]]*Sklop6[[#This Row],[Stopnja DDV (%)]]</f>
        <v>0</v>
      </c>
      <c r="R34" s="186">
        <f>+Sklop6[[#This Row],[cena/enota brez DDV v EUR]]+Sklop6[[#This Row],[Davek (EUR)]]</f>
        <v>0</v>
      </c>
      <c r="S34" s="186">
        <f>+Sklop6[[#This Row],[cena/enota brez DDV v EUR]]*Sklop6[[#This Row],[Okvirna količina]]</f>
        <v>0</v>
      </c>
      <c r="T34" s="150">
        <f>+Sklop6[[#This Row],[Končna cena/enoto mere (EUR) z DDV]]*Sklop6[[#This Row],[Okvirna količina]]</f>
        <v>0</v>
      </c>
      <c r="U34" s="151"/>
    </row>
    <row r="35" spans="1:21" s="229" customFormat="1" ht="12">
      <c r="A35" s="185" t="s">
        <v>21</v>
      </c>
      <c r="B35" s="282" t="s">
        <v>415</v>
      </c>
      <c r="C35" s="317" t="s">
        <v>394</v>
      </c>
      <c r="D35" s="185" t="s">
        <v>0</v>
      </c>
      <c r="E35" s="189" t="s">
        <v>210</v>
      </c>
      <c r="F35" s="300">
        <v>100</v>
      </c>
      <c r="G35" s="154" t="s">
        <v>0</v>
      </c>
      <c r="H35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5" s="120">
        <f>IF(Sklop6[[#This Row],[ZAHTEVANA SHEMA KAKOVOSTI]]&lt;&gt;"",Sklop6[[#This Row],[Preračunana masa/volumen/kos na enoto kg]],"")</f>
        <v>100</v>
      </c>
      <c r="J35" s="146"/>
      <c r="K35" s="315"/>
      <c r="L35" s="315"/>
      <c r="M35" s="148"/>
      <c r="N35" s="160"/>
      <c r="O35" s="160"/>
      <c r="P35" s="161"/>
      <c r="Q35" s="186">
        <f>+Sklop6[[#This Row],[cena/enota brez DDV v EUR]]*Sklop6[[#This Row],[Stopnja DDV (%)]]</f>
        <v>0</v>
      </c>
      <c r="R35" s="186">
        <f>+Sklop6[[#This Row],[cena/enota brez DDV v EUR]]+Sklop6[[#This Row],[Davek (EUR)]]</f>
        <v>0</v>
      </c>
      <c r="S35" s="186">
        <f>+Sklop6[[#This Row],[cena/enota brez DDV v EUR]]*Sklop6[[#This Row],[Okvirna količina]]</f>
        <v>0</v>
      </c>
      <c r="T35" s="150">
        <f>+Sklop6[[#This Row],[Končna cena/enoto mere (EUR) z DDV]]*Sklop6[[#This Row],[Okvirna količina]]</f>
        <v>0</v>
      </c>
      <c r="U35" s="151"/>
    </row>
    <row r="36" spans="1:21" s="229" customFormat="1" ht="12">
      <c r="A36" s="185" t="s">
        <v>22</v>
      </c>
      <c r="B36" s="282" t="s">
        <v>416</v>
      </c>
      <c r="C36" s="185">
        <v>0.14000000000000001</v>
      </c>
      <c r="D36" s="185" t="s">
        <v>0</v>
      </c>
      <c r="E36" s="189"/>
      <c r="F36" s="300">
        <v>800</v>
      </c>
      <c r="G36" s="154" t="s">
        <v>74</v>
      </c>
      <c r="H36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112.00000000000001</v>
      </c>
      <c r="I36" s="120" t="str">
        <f>IF(Sklop6[[#This Row],[ZAHTEVANA SHEMA KAKOVOSTI]]&lt;&gt;"",Sklop6[[#This Row],[Preračunana masa/volumen/kos na enoto kg]],"")</f>
        <v/>
      </c>
      <c r="J36" s="146"/>
      <c r="K36" s="315"/>
      <c r="L36" s="315"/>
      <c r="M36" s="148"/>
      <c r="N36" s="160"/>
      <c r="O36" s="160"/>
      <c r="P36" s="161"/>
      <c r="Q36" s="186">
        <f>+Sklop6[[#This Row],[cena/enota brez DDV v EUR]]*Sklop6[[#This Row],[Stopnja DDV (%)]]</f>
        <v>0</v>
      </c>
      <c r="R36" s="186">
        <f>+Sklop6[[#This Row],[cena/enota brez DDV v EUR]]+Sklop6[[#This Row],[Davek (EUR)]]</f>
        <v>0</v>
      </c>
      <c r="S36" s="186">
        <f>+Sklop6[[#This Row],[cena/enota brez DDV v EUR]]*Sklop6[[#This Row],[Okvirna količina]]</f>
        <v>0</v>
      </c>
      <c r="T36" s="150">
        <f>+Sklop6[[#This Row],[Končna cena/enoto mere (EUR) z DDV]]*Sklop6[[#This Row],[Okvirna količina]]</f>
        <v>0</v>
      </c>
      <c r="U36" s="151"/>
    </row>
    <row r="37" spans="1:21" s="229" customFormat="1" ht="24">
      <c r="A37" s="185" t="s">
        <v>23</v>
      </c>
      <c r="B37" s="282" t="s">
        <v>355</v>
      </c>
      <c r="C37" s="185" t="s">
        <v>112</v>
      </c>
      <c r="D37" s="185" t="s">
        <v>0</v>
      </c>
      <c r="E37" s="189"/>
      <c r="F37" s="300">
        <v>150</v>
      </c>
      <c r="G37" s="154" t="s">
        <v>0</v>
      </c>
      <c r="H37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7" s="120" t="str">
        <f>IF(Sklop6[[#This Row],[ZAHTEVANA SHEMA KAKOVOSTI]]&lt;&gt;"",Sklop6[[#This Row],[Preračunana masa/volumen/kos na enoto kg]],"")</f>
        <v/>
      </c>
      <c r="J37" s="146"/>
      <c r="K37" s="315"/>
      <c r="L37" s="315"/>
      <c r="M37" s="148"/>
      <c r="N37" s="160"/>
      <c r="O37" s="160"/>
      <c r="P37" s="161"/>
      <c r="Q37" s="186">
        <f>+Sklop6[[#This Row],[cena/enota brez DDV v EUR]]*Sklop6[[#This Row],[Stopnja DDV (%)]]</f>
        <v>0</v>
      </c>
      <c r="R37" s="186">
        <f>+Sklop6[[#This Row],[cena/enota brez DDV v EUR]]+Sklop6[[#This Row],[Davek (EUR)]]</f>
        <v>0</v>
      </c>
      <c r="S37" s="186">
        <f>+Sklop6[[#This Row],[cena/enota brez DDV v EUR]]*Sklop6[[#This Row],[Okvirna količina]]</f>
        <v>0</v>
      </c>
      <c r="T37" s="150">
        <f>+Sklop6[[#This Row],[Končna cena/enoto mere (EUR) z DDV]]*Sklop6[[#This Row],[Okvirna količina]]</f>
        <v>0</v>
      </c>
      <c r="U37" s="151"/>
    </row>
    <row r="38" spans="1:21" s="229" customFormat="1" ht="24">
      <c r="A38" s="185" t="s">
        <v>24</v>
      </c>
      <c r="B38" s="282" t="s">
        <v>356</v>
      </c>
      <c r="C38" s="185" t="s">
        <v>112</v>
      </c>
      <c r="D38" s="185" t="s">
        <v>0</v>
      </c>
      <c r="E38" s="189"/>
      <c r="F38" s="300">
        <v>40</v>
      </c>
      <c r="G38" s="154" t="s">
        <v>0</v>
      </c>
      <c r="H38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8" s="120" t="str">
        <f>IF(Sklop6[[#This Row],[ZAHTEVANA SHEMA KAKOVOSTI]]&lt;&gt;"",Sklop6[[#This Row],[Preračunana masa/volumen/kos na enoto kg]],"")</f>
        <v/>
      </c>
      <c r="J38" s="146"/>
      <c r="K38" s="147"/>
      <c r="L38" s="147"/>
      <c r="M38" s="148"/>
      <c r="N38" s="186"/>
      <c r="O38" s="186"/>
      <c r="P38" s="187"/>
      <c r="Q38" s="186">
        <f>+Sklop6[[#This Row],[cena/enota brez DDV v EUR]]*Sklop6[[#This Row],[Stopnja DDV (%)]]</f>
        <v>0</v>
      </c>
      <c r="R38" s="186">
        <f>+Sklop6[[#This Row],[cena/enota brez DDV v EUR]]+Sklop6[[#This Row],[Davek (EUR)]]</f>
        <v>0</v>
      </c>
      <c r="S38" s="186">
        <f>+Sklop6[[#This Row],[cena/enota brez DDV v EUR]]*Sklop6[[#This Row],[Okvirna količina]]</f>
        <v>0</v>
      </c>
      <c r="T38" s="150">
        <f>+Sklop6[[#This Row],[Končna cena/enoto mere (EUR) z DDV]]*Sklop6[[#This Row],[Okvirna količina]]</f>
        <v>0</v>
      </c>
      <c r="U38" s="151"/>
    </row>
    <row r="39" spans="1:21" s="229" customFormat="1" ht="12">
      <c r="A39" s="185" t="s">
        <v>25</v>
      </c>
      <c r="B39" s="282" t="s">
        <v>417</v>
      </c>
      <c r="C39" s="317" t="s">
        <v>395</v>
      </c>
      <c r="D39" s="185" t="s">
        <v>0</v>
      </c>
      <c r="E39" s="189" t="s">
        <v>210</v>
      </c>
      <c r="F39" s="300">
        <v>250</v>
      </c>
      <c r="G39" s="154" t="s">
        <v>0</v>
      </c>
      <c r="H39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39" s="120">
        <f>IF(Sklop6[[#This Row],[ZAHTEVANA SHEMA KAKOVOSTI]]&lt;&gt;"",Sklop6[[#This Row],[Preračunana masa/volumen/kos na enoto kg]],"")</f>
        <v>250</v>
      </c>
      <c r="J39" s="146"/>
      <c r="K39" s="147"/>
      <c r="L39" s="147"/>
      <c r="M39" s="148"/>
      <c r="N39" s="186"/>
      <c r="O39" s="186"/>
      <c r="P39" s="187"/>
      <c r="Q39" s="186">
        <f>+Sklop6[[#This Row],[cena/enota brez DDV v EUR]]*Sklop6[[#This Row],[Stopnja DDV (%)]]</f>
        <v>0</v>
      </c>
      <c r="R39" s="186">
        <f>+Sklop6[[#This Row],[cena/enota brez DDV v EUR]]+Sklop6[[#This Row],[Davek (EUR)]]</f>
        <v>0</v>
      </c>
      <c r="S39" s="186">
        <f>+Sklop6[[#This Row],[cena/enota brez DDV v EUR]]*Sklop6[[#This Row],[Okvirna količina]]</f>
        <v>0</v>
      </c>
      <c r="T39" s="150">
        <f>+Sklop6[[#This Row],[Končna cena/enoto mere (EUR) z DDV]]*Sklop6[[#This Row],[Okvirna količina]]</f>
        <v>0</v>
      </c>
      <c r="U39" s="151"/>
    </row>
    <row r="40" spans="1:21" s="229" customFormat="1" ht="12">
      <c r="A40" s="185" t="s">
        <v>26</v>
      </c>
      <c r="B40" s="282" t="s">
        <v>418</v>
      </c>
      <c r="C40" s="185">
        <v>1</v>
      </c>
      <c r="D40" s="185" t="s">
        <v>75</v>
      </c>
      <c r="E40" s="189"/>
      <c r="F40" s="300">
        <v>200</v>
      </c>
      <c r="G40" s="154" t="s">
        <v>75</v>
      </c>
      <c r="H40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0" s="120" t="str">
        <f>IF(Sklop6[[#This Row],[ZAHTEVANA SHEMA KAKOVOSTI]]&lt;&gt;"",Sklop6[[#This Row],[Preračunana masa/volumen/kos na enoto kg]],"")</f>
        <v/>
      </c>
      <c r="J40" s="146"/>
      <c r="K40" s="147"/>
      <c r="L40" s="147"/>
      <c r="M40" s="148"/>
      <c r="N40" s="186"/>
      <c r="O40" s="186"/>
      <c r="P40" s="187"/>
      <c r="Q40" s="186">
        <f>+Sklop6[[#This Row],[cena/enota brez DDV v EUR]]*Sklop6[[#This Row],[Stopnja DDV (%)]]</f>
        <v>0</v>
      </c>
      <c r="R40" s="186">
        <f>+Sklop6[[#This Row],[cena/enota brez DDV v EUR]]+Sklop6[[#This Row],[Davek (EUR)]]</f>
        <v>0</v>
      </c>
      <c r="S40" s="186">
        <f>+Sklop6[[#This Row],[cena/enota brez DDV v EUR]]*Sklop6[[#This Row],[Okvirna količina]]</f>
        <v>0</v>
      </c>
      <c r="T40" s="150">
        <f>+Sklop6[[#This Row],[Končna cena/enoto mere (EUR) z DDV]]*Sklop6[[#This Row],[Okvirna količina]]</f>
        <v>0</v>
      </c>
      <c r="U40" s="151"/>
    </row>
    <row r="41" spans="1:21" s="229" customFormat="1" ht="12">
      <c r="A41" s="185" t="s">
        <v>27</v>
      </c>
      <c r="B41" s="282" t="s">
        <v>419</v>
      </c>
      <c r="C41" s="185" t="s">
        <v>112</v>
      </c>
      <c r="D41" s="185" t="s">
        <v>75</v>
      </c>
      <c r="E41" s="189"/>
      <c r="F41" s="300">
        <v>100</v>
      </c>
      <c r="G41" s="154" t="s">
        <v>74</v>
      </c>
      <c r="H41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1" s="120" t="str">
        <f>IF(Sklop6[[#This Row],[ZAHTEVANA SHEMA KAKOVOSTI]]&lt;&gt;"",Sklop6[[#This Row],[Preračunana masa/volumen/kos na enoto kg]],"")</f>
        <v/>
      </c>
      <c r="J41" s="146"/>
      <c r="K41" s="147"/>
      <c r="L41" s="147"/>
      <c r="M41" s="148"/>
      <c r="N41" s="186"/>
      <c r="O41" s="186"/>
      <c r="P41" s="187"/>
      <c r="Q41" s="186">
        <f>+Sklop6[[#This Row],[cena/enota brez DDV v EUR]]*Sklop6[[#This Row],[Stopnja DDV (%)]]</f>
        <v>0</v>
      </c>
      <c r="R41" s="186">
        <f>+Sklop6[[#This Row],[cena/enota brez DDV v EUR]]+Sklop6[[#This Row],[Davek (EUR)]]</f>
        <v>0</v>
      </c>
      <c r="S41" s="186">
        <f>+Sklop6[[#This Row],[cena/enota brez DDV v EUR]]*Sklop6[[#This Row],[Okvirna količina]]</f>
        <v>0</v>
      </c>
      <c r="T41" s="150">
        <f>+Sklop6[[#This Row],[Končna cena/enoto mere (EUR) z DDV]]*Sklop6[[#This Row],[Okvirna količina]]</f>
        <v>0</v>
      </c>
      <c r="U41" s="151"/>
    </row>
    <row r="42" spans="1:21" s="229" customFormat="1" ht="12">
      <c r="A42" s="185" t="s">
        <v>28</v>
      </c>
      <c r="B42" s="282" t="s">
        <v>420</v>
      </c>
      <c r="C42" s="185">
        <v>0.18</v>
      </c>
      <c r="D42" s="185"/>
      <c r="E42" s="189"/>
      <c r="F42" s="300">
        <v>500</v>
      </c>
      <c r="G42" s="154" t="s">
        <v>74</v>
      </c>
      <c r="H42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42" s="120" t="str">
        <f>IF(Sklop6[[#This Row],[ZAHTEVANA SHEMA KAKOVOSTI]]&lt;&gt;"",Sklop6[[#This Row],[Preračunana masa/volumen/kos na enoto kg]],"")</f>
        <v/>
      </c>
      <c r="J42" s="146"/>
      <c r="K42" s="147"/>
      <c r="L42" s="147"/>
      <c r="M42" s="148"/>
      <c r="N42" s="186"/>
      <c r="O42" s="186"/>
      <c r="P42" s="187"/>
      <c r="Q42" s="186">
        <f>+Sklop6[[#This Row],[cena/enota brez DDV v EUR]]*Sklop6[[#This Row],[Stopnja DDV (%)]]</f>
        <v>0</v>
      </c>
      <c r="R42" s="186">
        <f>+Sklop6[[#This Row],[cena/enota brez DDV v EUR]]+Sklop6[[#This Row],[Davek (EUR)]]</f>
        <v>0</v>
      </c>
      <c r="S42" s="186">
        <f>+Sklop6[[#This Row],[cena/enota brez DDV v EUR]]*Sklop6[[#This Row],[Okvirna količina]]</f>
        <v>0</v>
      </c>
      <c r="T42" s="150">
        <f>+Sklop6[[#This Row],[Končna cena/enoto mere (EUR) z DDV]]*Sklop6[[#This Row],[Okvirna količina]]</f>
        <v>0</v>
      </c>
      <c r="U42" s="151"/>
    </row>
    <row r="43" spans="1:21" s="229" customFormat="1" ht="24">
      <c r="A43" s="185" t="s">
        <v>29</v>
      </c>
      <c r="B43" s="282" t="s">
        <v>357</v>
      </c>
      <c r="C43" s="185">
        <v>0.2</v>
      </c>
      <c r="D43" s="185" t="s">
        <v>75</v>
      </c>
      <c r="E43" s="189"/>
      <c r="F43" s="300">
        <v>100</v>
      </c>
      <c r="G43" s="154" t="s">
        <v>74</v>
      </c>
      <c r="H43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3" s="120" t="str">
        <f>IF(Sklop6[[#This Row],[ZAHTEVANA SHEMA KAKOVOSTI]]&lt;&gt;"",Sklop6[[#This Row],[Preračunana masa/volumen/kos na enoto kg]],"")</f>
        <v/>
      </c>
      <c r="J43" s="146"/>
      <c r="K43" s="147"/>
      <c r="L43" s="147"/>
      <c r="M43" s="148"/>
      <c r="N43" s="186"/>
      <c r="O43" s="186"/>
      <c r="P43" s="187"/>
      <c r="Q43" s="186">
        <f>+Sklop6[[#This Row],[cena/enota brez DDV v EUR]]*Sklop6[[#This Row],[Stopnja DDV (%)]]</f>
        <v>0</v>
      </c>
      <c r="R43" s="186">
        <f>+Sklop6[[#This Row],[cena/enota brez DDV v EUR]]+Sklop6[[#This Row],[Davek (EUR)]]</f>
        <v>0</v>
      </c>
      <c r="S43" s="186">
        <f>+Sklop6[[#This Row],[cena/enota brez DDV v EUR]]*Sklop6[[#This Row],[Okvirna količina]]</f>
        <v>0</v>
      </c>
      <c r="T43" s="150">
        <f>+Sklop6[[#This Row],[Končna cena/enoto mere (EUR) z DDV]]*Sklop6[[#This Row],[Okvirna količina]]</f>
        <v>0</v>
      </c>
      <c r="U43" s="151"/>
    </row>
    <row r="44" spans="1:21" s="229" customFormat="1" ht="12">
      <c r="A44" s="185" t="s">
        <v>30</v>
      </c>
      <c r="B44" s="282" t="s">
        <v>421</v>
      </c>
      <c r="C44" s="185" t="s">
        <v>396</v>
      </c>
      <c r="D44" s="185" t="s">
        <v>75</v>
      </c>
      <c r="E44" s="189"/>
      <c r="F44" s="300">
        <v>20</v>
      </c>
      <c r="G44" s="154" t="s">
        <v>75</v>
      </c>
      <c r="H44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4" s="120" t="str">
        <f>IF(Sklop6[[#This Row],[ZAHTEVANA SHEMA KAKOVOSTI]]&lt;&gt;"",Sklop6[[#This Row],[Preračunana masa/volumen/kos na enoto kg]],"")</f>
        <v/>
      </c>
      <c r="J44" s="146"/>
      <c r="K44" s="147"/>
      <c r="L44" s="147"/>
      <c r="M44" s="148"/>
      <c r="N44" s="186"/>
      <c r="O44" s="186"/>
      <c r="P44" s="187"/>
      <c r="Q44" s="186">
        <f>+Sklop6[[#This Row],[cena/enota brez DDV v EUR]]*Sklop6[[#This Row],[Stopnja DDV (%)]]</f>
        <v>0</v>
      </c>
      <c r="R44" s="186">
        <f>+Sklop6[[#This Row],[cena/enota brez DDV v EUR]]+Sklop6[[#This Row],[Davek (EUR)]]</f>
        <v>0</v>
      </c>
      <c r="S44" s="186">
        <f>+Sklop6[[#This Row],[cena/enota brez DDV v EUR]]*Sklop6[[#This Row],[Okvirna količina]]</f>
        <v>0</v>
      </c>
      <c r="T44" s="150">
        <f>+Sklop6[[#This Row],[Končna cena/enoto mere (EUR) z DDV]]*Sklop6[[#This Row],[Okvirna količina]]</f>
        <v>0</v>
      </c>
      <c r="U44" s="151"/>
    </row>
    <row r="45" spans="1:21" s="229" customFormat="1" ht="24">
      <c r="A45" s="185" t="s">
        <v>31</v>
      </c>
      <c r="B45" s="282" t="s">
        <v>358</v>
      </c>
      <c r="C45" s="185">
        <v>0.6</v>
      </c>
      <c r="D45" s="185" t="s">
        <v>75</v>
      </c>
      <c r="E45" s="189" t="s">
        <v>210</v>
      </c>
      <c r="F45" s="300">
        <v>100</v>
      </c>
      <c r="G45" s="154" t="s">
        <v>397</v>
      </c>
      <c r="H45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5" s="120">
        <f>IF(Sklop6[[#This Row],[ZAHTEVANA SHEMA KAKOVOSTI]]&lt;&gt;"",Sklop6[[#This Row],[Preračunana masa/volumen/kos na enoto kg]],"")</f>
        <v>60</v>
      </c>
      <c r="J45" s="146"/>
      <c r="K45" s="147"/>
      <c r="L45" s="147"/>
      <c r="M45" s="148"/>
      <c r="N45" s="186"/>
      <c r="O45" s="186"/>
      <c r="P45" s="187"/>
      <c r="Q45" s="186">
        <f>+Sklop6[[#This Row],[cena/enota brez DDV v EUR]]*Sklop6[[#This Row],[Stopnja DDV (%)]]</f>
        <v>0</v>
      </c>
      <c r="R45" s="186">
        <f>+Sklop6[[#This Row],[cena/enota brez DDV v EUR]]+Sklop6[[#This Row],[Davek (EUR)]]</f>
        <v>0</v>
      </c>
      <c r="S45" s="186">
        <f>+Sklop6[[#This Row],[cena/enota brez DDV v EUR]]*Sklop6[[#This Row],[Okvirna količina]]</f>
        <v>0</v>
      </c>
      <c r="T45" s="150">
        <f>+Sklop6[[#This Row],[Končna cena/enoto mere (EUR) z DDV]]*Sklop6[[#This Row],[Okvirna količina]]</f>
        <v>0</v>
      </c>
      <c r="U45" s="151"/>
    </row>
    <row r="46" spans="1:21" s="229" customFormat="1" ht="24">
      <c r="A46" s="185" t="s">
        <v>32</v>
      </c>
      <c r="B46" s="282" t="s">
        <v>422</v>
      </c>
      <c r="C46" s="185">
        <v>0.5</v>
      </c>
      <c r="D46" s="185" t="s">
        <v>0</v>
      </c>
      <c r="E46" s="189" t="s">
        <v>210</v>
      </c>
      <c r="F46" s="300">
        <v>500</v>
      </c>
      <c r="G46" s="154" t="s">
        <v>74</v>
      </c>
      <c r="H46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46" s="120">
        <f>IF(Sklop6[[#This Row],[ZAHTEVANA SHEMA KAKOVOSTI]]&lt;&gt;"",Sklop6[[#This Row],[Preračunana masa/volumen/kos na enoto kg]],"")</f>
        <v>250</v>
      </c>
      <c r="J46" s="146"/>
      <c r="K46" s="315"/>
      <c r="L46" s="315"/>
      <c r="M46" s="148"/>
      <c r="N46" s="160"/>
      <c r="O46" s="160"/>
      <c r="P46" s="187"/>
      <c r="Q46" s="186">
        <f>+Sklop6[[#This Row],[cena/enota brez DDV v EUR]]*Sklop6[[#This Row],[Stopnja DDV (%)]]</f>
        <v>0</v>
      </c>
      <c r="R46" s="186">
        <f>+Sklop6[[#This Row],[cena/enota brez DDV v EUR]]+Sklop6[[#This Row],[Davek (EUR)]]</f>
        <v>0</v>
      </c>
      <c r="S46" s="186">
        <f>+Sklop6[[#This Row],[cena/enota brez DDV v EUR]]*Sklop6[[#This Row],[Okvirna količina]]</f>
        <v>0</v>
      </c>
      <c r="T46" s="150">
        <f>+Sklop6[[#This Row],[Končna cena/enoto mere (EUR) z DDV]]*Sklop6[[#This Row],[Okvirna količina]]</f>
        <v>0</v>
      </c>
      <c r="U46" s="151"/>
    </row>
    <row r="47" spans="1:21" s="229" customFormat="1" ht="12">
      <c r="A47" s="185" t="s">
        <v>33</v>
      </c>
      <c r="B47" s="282" t="s">
        <v>359</v>
      </c>
      <c r="C47" s="185" t="s">
        <v>112</v>
      </c>
      <c r="D47" s="185" t="s">
        <v>0</v>
      </c>
      <c r="E47" s="189"/>
      <c r="F47" s="300">
        <v>40</v>
      </c>
      <c r="G47" s="154" t="s">
        <v>0</v>
      </c>
      <c r="H47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47" s="120" t="str">
        <f>IF(Sklop6[[#This Row],[ZAHTEVANA SHEMA KAKOVOSTI]]&lt;&gt;"",Sklop6[[#This Row],[Preračunana masa/volumen/kos na enoto kg]],"")</f>
        <v/>
      </c>
      <c r="J47" s="146"/>
      <c r="K47" s="315"/>
      <c r="L47" s="315"/>
      <c r="M47" s="148"/>
      <c r="N47" s="160"/>
      <c r="O47" s="160"/>
      <c r="P47" s="187"/>
      <c r="Q47" s="186">
        <f>+Sklop6[[#This Row],[cena/enota brez DDV v EUR]]*Sklop6[[#This Row],[Stopnja DDV (%)]]</f>
        <v>0</v>
      </c>
      <c r="R47" s="186">
        <f>+Sklop6[[#This Row],[cena/enota brez DDV v EUR]]+Sklop6[[#This Row],[Davek (EUR)]]</f>
        <v>0</v>
      </c>
      <c r="S47" s="186">
        <f>+Sklop6[[#This Row],[cena/enota brez DDV v EUR]]*Sklop6[[#This Row],[Okvirna količina]]</f>
        <v>0</v>
      </c>
      <c r="T47" s="150">
        <f>+Sklop6[[#This Row],[Končna cena/enoto mere (EUR) z DDV]]*Sklop6[[#This Row],[Okvirna količina]]</f>
        <v>0</v>
      </c>
      <c r="U47" s="151"/>
    </row>
    <row r="48" spans="1:21" s="58" customFormat="1" ht="12">
      <c r="A48" s="185" t="s">
        <v>34</v>
      </c>
      <c r="B48" s="289" t="s">
        <v>360</v>
      </c>
      <c r="C48" s="185">
        <v>120</v>
      </c>
      <c r="D48" s="185" t="s">
        <v>685</v>
      </c>
      <c r="E48" s="189"/>
      <c r="F48" s="296">
        <v>50</v>
      </c>
      <c r="G48" s="153" t="s">
        <v>180</v>
      </c>
      <c r="H48" s="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48" s="81" t="str">
        <f>IF(Sklop6[[#This Row],[ZAHTEVANA SHEMA KAKOVOSTI]]&lt;&gt;"",Sklop6[[#This Row],[Preračunana masa/volumen/kos na enoto kg]],"")</f>
        <v/>
      </c>
      <c r="J48" s="88"/>
      <c r="K48" s="321"/>
      <c r="L48" s="321"/>
      <c r="M48" s="205"/>
      <c r="N48" s="158"/>
      <c r="O48" s="205"/>
      <c r="P48" s="91"/>
      <c r="Q48" s="86">
        <f>+Sklop6[[#This Row],[cena/enota brez DDV v EUR]]*Sklop6[[#This Row],[Stopnja DDV (%)]]</f>
        <v>0</v>
      </c>
      <c r="R48" s="86">
        <f>+Sklop6[[#This Row],[cena/enota brez DDV v EUR]]+Sklop6[[#This Row],[Davek (EUR)]]</f>
        <v>0</v>
      </c>
      <c r="S48" s="86">
        <f>+Sklop6[[#This Row],[cena/enota brez DDV v EUR]]*Sklop6[[#This Row],[Okvirna količina]]</f>
        <v>0</v>
      </c>
      <c r="T48" s="86">
        <f>+Sklop6[[#This Row],[Končna cena/enoto mere (EUR) z DDV]]*Sklop6[[#This Row],[Okvirna količina]]</f>
        <v>0</v>
      </c>
      <c r="U48" s="93"/>
    </row>
    <row r="49" spans="1:22" s="229" customFormat="1" ht="12">
      <c r="A49" s="185" t="s">
        <v>35</v>
      </c>
      <c r="B49" s="282" t="s">
        <v>423</v>
      </c>
      <c r="C49" s="317" t="s">
        <v>394</v>
      </c>
      <c r="D49" s="185" t="s">
        <v>75</v>
      </c>
      <c r="E49" s="179"/>
      <c r="F49" s="302">
        <v>600</v>
      </c>
      <c r="G49" s="251" t="s">
        <v>75</v>
      </c>
      <c r="H49" s="17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49" s="182" t="str">
        <f>IF(Sklop6[[#This Row],[ZAHTEVANA SHEMA KAKOVOSTI]]&lt;&gt;"",Sklop6[[#This Row],[Preračunana masa/volumen/kos na enoto kg]],"")</f>
        <v/>
      </c>
      <c r="J49" s="174"/>
      <c r="K49" s="322"/>
      <c r="L49" s="322"/>
      <c r="M49" s="205"/>
      <c r="N49" s="323"/>
      <c r="O49" s="205"/>
      <c r="P49" s="177"/>
      <c r="Q49" s="176">
        <f>+Sklop6[[#This Row],[cena/enota brez DDV v EUR]]*Sklop6[[#This Row],[Stopnja DDV (%)]]</f>
        <v>0</v>
      </c>
      <c r="R49" s="176">
        <f>+Sklop6[[#This Row],[cena/enota brez DDV v EUR]]+Sklop6[[#This Row],[Davek (EUR)]]</f>
        <v>0</v>
      </c>
      <c r="S49" s="176">
        <f>+Sklop6[[#This Row],[cena/enota brez DDV v EUR]]*Sklop6[[#This Row],[Okvirna količina]]</f>
        <v>0</v>
      </c>
      <c r="T49" s="183">
        <f>+Sklop6[[#This Row],[Končna cena/enoto mere (EUR) z DDV]]*Sklop6[[#This Row],[Okvirna količina]]</f>
        <v>0</v>
      </c>
      <c r="U49" s="184"/>
    </row>
    <row r="50" spans="1:22">
      <c r="A50" s="401" t="s">
        <v>134</v>
      </c>
      <c r="B50" s="133"/>
      <c r="C50" s="134"/>
      <c r="D50" s="134"/>
      <c r="E50" s="135"/>
      <c r="F50" s="136"/>
      <c r="G50" s="137"/>
      <c r="H50" s="138">
        <f>SUBTOTAL(109,Sklop6[Preračunana masa/volumen/kos na enoto kg])</f>
        <v>14952</v>
      </c>
      <c r="I50" s="138">
        <f>SUBTOTAL(109,Sklop6[Živila iz shem kakovosti (kg)])</f>
        <v>12920</v>
      </c>
      <c r="J50" s="136"/>
      <c r="K50" s="139"/>
      <c r="L50" s="139"/>
      <c r="M50" s="140"/>
      <c r="N50" s="141"/>
      <c r="O50" s="141"/>
      <c r="P50" s="141"/>
      <c r="Q50" s="142"/>
      <c r="R50" s="143"/>
      <c r="S50" s="142">
        <f>SUBTOTAL(109,Sklop6[Vrednost za okvirno količino (EUR) brez DDV])</f>
        <v>0</v>
      </c>
      <c r="T50" s="142">
        <f>SUBTOTAL(109,Sklop6[Vrednost za okvirno količino (EUR) z DDV])</f>
        <v>0</v>
      </c>
      <c r="U50" s="402">
        <f>SUBTOTAL(103,Sklop6[Shema kakovosti
(nacionalne, evropske)
])</f>
        <v>0</v>
      </c>
    </row>
    <row r="51" spans="1:22">
      <c r="A51" s="49" t="s">
        <v>130</v>
      </c>
      <c r="B51" s="17"/>
      <c r="C51" s="29"/>
      <c r="D51" s="29"/>
      <c r="E51" s="102"/>
      <c r="Q51" s="49"/>
      <c r="R51" s="49"/>
      <c r="S51" s="49"/>
      <c r="T51" s="49"/>
    </row>
    <row r="52" spans="1:22">
      <c r="A52" s="12" t="s">
        <v>132</v>
      </c>
      <c r="B52" s="17"/>
      <c r="C52" s="29"/>
      <c r="D52" s="29"/>
      <c r="E52" s="102"/>
    </row>
    <row r="53" spans="1:22">
      <c r="A53" s="96" t="s">
        <v>178</v>
      </c>
      <c r="F53" s="71"/>
      <c r="G53" s="71"/>
      <c r="H53" s="30"/>
      <c r="I53" s="30"/>
      <c r="J53" s="30"/>
      <c r="K53" s="30"/>
      <c r="L53" s="57"/>
      <c r="M53" s="57"/>
      <c r="N53" s="30"/>
      <c r="O53" s="30"/>
      <c r="P53" s="30"/>
      <c r="Q53" s="30"/>
      <c r="R53" s="30"/>
    </row>
    <row r="54" spans="1:22" ht="12.75" customHeight="1">
      <c r="A54" s="111" t="s">
        <v>170</v>
      </c>
      <c r="F54" s="71"/>
      <c r="G54" s="71"/>
      <c r="H54" s="30"/>
      <c r="I54" s="30"/>
      <c r="J54" s="30"/>
      <c r="K54" s="30"/>
      <c r="L54" s="57"/>
      <c r="M54" s="57"/>
      <c r="N54" s="30"/>
      <c r="O54" s="30"/>
      <c r="P54" s="30"/>
      <c r="Q54" s="30"/>
      <c r="R54" s="30"/>
      <c r="V54" s="114"/>
    </row>
    <row r="55" spans="1:22">
      <c r="A55" s="469" t="s">
        <v>171</v>
      </c>
      <c r="B55" s="469"/>
      <c r="C55" s="469"/>
      <c r="D55" s="469"/>
      <c r="E55" s="469"/>
      <c r="F55" s="469"/>
      <c r="G55" s="469"/>
      <c r="H55" s="469"/>
      <c r="I55" s="469"/>
      <c r="J55" s="469"/>
      <c r="K55" s="469"/>
      <c r="L55" s="469"/>
      <c r="M55" s="114"/>
      <c r="N55" s="114"/>
      <c r="O55" s="114"/>
      <c r="P55" s="114"/>
      <c r="Q55" s="114"/>
      <c r="R55" s="114"/>
      <c r="S55" s="114"/>
      <c r="T55" s="114"/>
      <c r="U55" s="114"/>
      <c r="V55" s="113"/>
    </row>
    <row r="56" spans="1:22" ht="12.75" customHeight="1">
      <c r="A56" s="458" t="s">
        <v>212</v>
      </c>
      <c r="B56" s="458"/>
      <c r="C56" s="458"/>
      <c r="D56" s="458"/>
      <c r="E56" s="458"/>
      <c r="F56" s="458"/>
      <c r="G56" s="458"/>
      <c r="H56" s="458"/>
      <c r="I56" s="458"/>
      <c r="J56" s="458"/>
      <c r="K56" s="458"/>
      <c r="L56" s="458"/>
      <c r="M56" s="113"/>
      <c r="N56" s="113"/>
      <c r="O56" s="113"/>
      <c r="P56" s="113"/>
      <c r="Q56" s="113"/>
      <c r="R56" s="113"/>
      <c r="S56" s="113"/>
      <c r="T56" s="113"/>
      <c r="U56" s="113"/>
    </row>
    <row r="57" spans="1:22">
      <c r="A57" s="96" t="s">
        <v>65</v>
      </c>
      <c r="F57" s="71"/>
      <c r="G57" s="71" t="s">
        <v>66</v>
      </c>
      <c r="H57" s="30"/>
      <c r="I57" s="30"/>
      <c r="J57" s="30"/>
      <c r="K57" s="30"/>
      <c r="L57" s="57"/>
      <c r="M57" s="57"/>
      <c r="N57" s="97"/>
      <c r="O57" s="30"/>
      <c r="P57" s="30"/>
      <c r="Q57" s="30" t="s">
        <v>67</v>
      </c>
      <c r="R57" s="30"/>
    </row>
    <row r="58" spans="1:22" ht="15">
      <c r="A58" s="7"/>
      <c r="B58" s="5"/>
      <c r="C58" s="27"/>
      <c r="D58" s="27"/>
      <c r="E58" s="26"/>
      <c r="F58" s="8"/>
      <c r="H58" s="9"/>
      <c r="I58" s="9"/>
      <c r="J58" s="9"/>
      <c r="K58" s="9"/>
      <c r="L58" s="56"/>
      <c r="M58" s="56"/>
      <c r="N58" s="9"/>
      <c r="O58" s="9"/>
      <c r="P58" s="9"/>
      <c r="Q58" s="9"/>
      <c r="R58" s="9"/>
      <c r="S58" s="4"/>
      <c r="T58" s="4"/>
      <c r="U58" s="8"/>
    </row>
    <row r="59" spans="1:22">
      <c r="B59" s="17"/>
      <c r="C59" s="29"/>
      <c r="D59" s="29"/>
      <c r="E59" s="102"/>
    </row>
    <row r="60" spans="1:22">
      <c r="B60" s="17"/>
      <c r="C60" s="29"/>
      <c r="D60" s="29"/>
      <c r="E60" s="102"/>
    </row>
    <row r="61" spans="1:22">
      <c r="B61" s="17"/>
      <c r="C61" s="29"/>
      <c r="D61" s="29"/>
      <c r="E61" s="102"/>
    </row>
    <row r="62" spans="1:22">
      <c r="B62" s="17"/>
      <c r="C62" s="29"/>
      <c r="D62" s="29"/>
      <c r="E62" s="102"/>
    </row>
    <row r="63" spans="1:22">
      <c r="B63" s="17"/>
      <c r="C63" s="29"/>
      <c r="D63" s="29"/>
      <c r="E63" s="102"/>
    </row>
    <row r="64" spans="1:22">
      <c r="B64" s="17"/>
      <c r="C64" s="29"/>
      <c r="D64" s="29"/>
      <c r="E64" s="102"/>
    </row>
    <row r="65" spans="1:22">
      <c r="B65" s="17"/>
      <c r="C65" s="29"/>
      <c r="D65" s="29"/>
      <c r="E65" s="102"/>
    </row>
    <row r="66" spans="1:22">
      <c r="B66" s="17"/>
      <c r="C66" s="29"/>
      <c r="D66" s="29"/>
      <c r="E66" s="102"/>
    </row>
    <row r="67" spans="1:22">
      <c r="B67" s="17"/>
      <c r="C67" s="29"/>
      <c r="D67" s="29"/>
      <c r="E67" s="102"/>
    </row>
    <row r="68" spans="1:22">
      <c r="B68" s="17"/>
      <c r="C68" s="29"/>
      <c r="D68" s="29"/>
      <c r="E68" s="102"/>
    </row>
    <row r="69" spans="1:22">
      <c r="B69" s="17"/>
      <c r="C69" s="29"/>
      <c r="D69" s="29"/>
      <c r="E69" s="102"/>
    </row>
    <row r="70" spans="1:22">
      <c r="B70" s="17"/>
      <c r="C70" s="29"/>
      <c r="D70" s="29"/>
      <c r="E70" s="102"/>
    </row>
    <row r="71" spans="1:22">
      <c r="B71" s="17"/>
      <c r="C71" s="29"/>
      <c r="D71" s="29"/>
      <c r="E71" s="10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2"/>
      <c r="F271" s="103"/>
      <c r="G271" s="103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2"/>
      <c r="F272" s="103"/>
      <c r="G272" s="103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2"/>
      <c r="F273" s="103"/>
      <c r="G273" s="103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2"/>
      <c r="F274" s="103"/>
      <c r="G274" s="103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2"/>
      <c r="F275" s="103"/>
      <c r="G275" s="103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2"/>
      <c r="F276" s="103"/>
      <c r="G276" s="103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2"/>
      <c r="F277" s="103"/>
      <c r="G277" s="103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2"/>
      <c r="F278" s="103"/>
      <c r="G278" s="103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2"/>
      <c r="F279" s="103"/>
      <c r="G279" s="103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2"/>
      <c r="F280" s="103"/>
      <c r="G280" s="103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>
      <c r="B281" s="17"/>
      <c r="C281" s="29"/>
      <c r="D281" s="29"/>
      <c r="E281" s="102"/>
    </row>
  </sheetData>
  <sheetProtection insertRows="0" deleteRows="0"/>
  <protectedRanges>
    <protectedRange sqref="U57:U1048576 J57:P1048576 J1:P15 P16:P49 J16:L49 N16:N49 U1:U54 J50:P54" name="Obseg1"/>
    <protectedRange sqref="M16:M49 O16:O49" name="Obseg1_1_1"/>
    <protectedRange sqref="J56:L56" name="Obseg1_1_2_1"/>
  </protectedRanges>
  <mergeCells count="9">
    <mergeCell ref="A56:L56"/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1">
    <cfRule type="colorScale" priority="4">
      <colorScale>
        <cfvo type="min"/>
        <cfvo type="max"/>
        <color rgb="FFFCFCFF"/>
        <color rgb="FFF8696B"/>
      </colorScale>
    </cfRule>
  </conditionalFormatting>
  <conditionalFormatting sqref="B32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95"/>
  <sheetViews>
    <sheetView topLeftCell="A7" zoomScaleNormal="100" zoomScaleSheetLayoutView="100" workbookViewId="0">
      <selection activeCell="P22" sqref="P2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pred_rekapitulacija'!A20</f>
        <v>7.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pred_rekapitulacija'!B20</f>
        <v>KRUH IN PEKOVSKO PECIVO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230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229" customFormat="1" ht="24">
      <c r="A16" s="238">
        <v>2</v>
      </c>
      <c r="B16" s="282" t="s">
        <v>424</v>
      </c>
      <c r="C16" s="185">
        <v>1</v>
      </c>
      <c r="D16" s="185" t="s">
        <v>0</v>
      </c>
      <c r="E16" s="189"/>
      <c r="F16" s="120">
        <v>600</v>
      </c>
      <c r="G16" s="310" t="s">
        <v>74</v>
      </c>
      <c r="H16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6" s="120" t="str">
        <f>IF(Sklop7[[#This Row],[ZAHTEVANA SHEMA KAKOVOSTI]]&lt;&gt;"",Sklop7[[#This Row],[Preračunana masa/volumen/kos na enoto kg]],"")</f>
        <v/>
      </c>
      <c r="J16" s="146"/>
      <c r="K16" s="147"/>
      <c r="L16" s="147"/>
      <c r="M16" s="148"/>
      <c r="N16" s="186"/>
      <c r="O16" s="186"/>
      <c r="P16" s="187"/>
      <c r="Q16" s="186">
        <f>+Sklop7[[#This Row],[cena/enota brez DDV v EUR]]*Sklop7[[#This Row],[Stopnja DDV (%)]]</f>
        <v>0</v>
      </c>
      <c r="R16" s="186">
        <f>+Sklop7[[#This Row],[cena/enota brez DDV v EUR]]+Sklop7[[#This Row],[Davek (EUR)]]</f>
        <v>0</v>
      </c>
      <c r="S16" s="186">
        <f>+Sklop7[[#This Row],[cena/enota brez DDV v EUR]]*Sklop7[[#This Row],[Okvirna količina]]</f>
        <v>0</v>
      </c>
      <c r="T16" s="186">
        <f>+Sklop7[[#This Row],[Končna cena/enoto mere (EUR) z DDV]]*Sklop7[[#This Row],[Okvirna količina]]</f>
        <v>0</v>
      </c>
      <c r="U16" s="188"/>
    </row>
    <row r="17" spans="1:21" s="229" customFormat="1" ht="24">
      <c r="A17" s="238">
        <v>3</v>
      </c>
      <c r="B17" s="282" t="s">
        <v>425</v>
      </c>
      <c r="C17" s="185">
        <v>1</v>
      </c>
      <c r="D17" s="185" t="s">
        <v>0</v>
      </c>
      <c r="E17" s="189"/>
      <c r="F17" s="120">
        <v>400</v>
      </c>
      <c r="G17" s="310" t="s">
        <v>74</v>
      </c>
      <c r="H17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7" s="120" t="str">
        <f>IF(Sklop7[[#This Row],[ZAHTEVANA SHEMA KAKOVOSTI]]&lt;&gt;"",Sklop7[[#This Row],[Preračunana masa/volumen/kos na enoto kg]],"")</f>
        <v/>
      </c>
      <c r="J17" s="146"/>
      <c r="K17" s="147"/>
      <c r="L17" s="147"/>
      <c r="M17" s="148"/>
      <c r="N17" s="186"/>
      <c r="O17" s="186"/>
      <c r="P17" s="187"/>
      <c r="Q17" s="186">
        <f>+Sklop7[[#This Row],[cena/enota brez DDV v EUR]]*Sklop7[[#This Row],[Stopnja DDV (%)]]</f>
        <v>0</v>
      </c>
      <c r="R17" s="186">
        <f>+Sklop7[[#This Row],[cena/enota brez DDV v EUR]]+Sklop7[[#This Row],[Davek (EUR)]]</f>
        <v>0</v>
      </c>
      <c r="S17" s="186">
        <f>+Sklop7[[#This Row],[cena/enota brez DDV v EUR]]*Sklop7[[#This Row],[Okvirna količina]]</f>
        <v>0</v>
      </c>
      <c r="T17" s="186">
        <f>+Sklop7[[#This Row],[Končna cena/enoto mere (EUR) z DDV]]*Sklop7[[#This Row],[Okvirna količina]]</f>
        <v>0</v>
      </c>
      <c r="U17" s="188"/>
    </row>
    <row r="18" spans="1:21" s="229" customFormat="1" ht="12">
      <c r="A18" s="238">
        <v>4</v>
      </c>
      <c r="B18" s="282" t="s">
        <v>426</v>
      </c>
      <c r="C18" s="185">
        <v>1</v>
      </c>
      <c r="D18" s="185" t="s">
        <v>0</v>
      </c>
      <c r="E18" s="189"/>
      <c r="F18" s="120">
        <v>400</v>
      </c>
      <c r="G18" s="310" t="s">
        <v>74</v>
      </c>
      <c r="H1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8" s="120" t="str">
        <f>IF(Sklop7[[#This Row],[ZAHTEVANA SHEMA KAKOVOSTI]]&lt;&gt;"",Sklop7[[#This Row],[Preračunana masa/volumen/kos na enoto kg]],"")</f>
        <v/>
      </c>
      <c r="J18" s="146"/>
      <c r="K18" s="147"/>
      <c r="L18" s="147"/>
      <c r="M18" s="148"/>
      <c r="N18" s="186"/>
      <c r="O18" s="186"/>
      <c r="P18" s="187"/>
      <c r="Q18" s="186">
        <f>+Sklop7[[#This Row],[cena/enota brez DDV v EUR]]*Sklop7[[#This Row],[Stopnja DDV (%)]]</f>
        <v>0</v>
      </c>
      <c r="R18" s="186">
        <f>+Sklop7[[#This Row],[cena/enota brez DDV v EUR]]+Sklop7[[#This Row],[Davek (EUR)]]</f>
        <v>0</v>
      </c>
      <c r="S18" s="186">
        <f>+Sklop7[[#This Row],[cena/enota brez DDV v EUR]]*Sklop7[[#This Row],[Okvirna količina]]</f>
        <v>0</v>
      </c>
      <c r="T18" s="186">
        <f>+Sklop7[[#This Row],[Končna cena/enoto mere (EUR) z DDV]]*Sklop7[[#This Row],[Okvirna količina]]</f>
        <v>0</v>
      </c>
      <c r="U18" s="188"/>
    </row>
    <row r="19" spans="1:21" s="229" customFormat="1" ht="12">
      <c r="A19" s="238">
        <v>5</v>
      </c>
      <c r="B19" s="282" t="s">
        <v>427</v>
      </c>
      <c r="C19" s="185">
        <v>1</v>
      </c>
      <c r="D19" s="185" t="s">
        <v>0</v>
      </c>
      <c r="E19" s="189"/>
      <c r="F19" s="120">
        <v>200</v>
      </c>
      <c r="G19" s="310" t="s">
        <v>74</v>
      </c>
      <c r="H19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9" s="120" t="str">
        <f>IF(Sklop7[[#This Row],[ZAHTEVANA SHEMA KAKOVOSTI]]&lt;&gt;"",Sklop7[[#This Row],[Preračunana masa/volumen/kos na enoto kg]],"")</f>
        <v/>
      </c>
      <c r="J19" s="146"/>
      <c r="K19" s="147"/>
      <c r="L19" s="147"/>
      <c r="M19" s="148"/>
      <c r="N19" s="186"/>
      <c r="O19" s="186"/>
      <c r="P19" s="187"/>
      <c r="Q19" s="186">
        <f>+Sklop7[[#This Row],[cena/enota brez DDV v EUR]]*Sklop7[[#This Row],[Stopnja DDV (%)]]</f>
        <v>0</v>
      </c>
      <c r="R19" s="186">
        <f>+Sklop7[[#This Row],[cena/enota brez DDV v EUR]]+Sklop7[[#This Row],[Davek (EUR)]]</f>
        <v>0</v>
      </c>
      <c r="S19" s="186">
        <f>+Sklop7[[#This Row],[cena/enota brez DDV v EUR]]*Sklop7[[#This Row],[Okvirna količina]]</f>
        <v>0</v>
      </c>
      <c r="T19" s="186">
        <f>+Sklop7[[#This Row],[Končna cena/enoto mere (EUR) z DDV]]*Sklop7[[#This Row],[Okvirna količina]]</f>
        <v>0</v>
      </c>
      <c r="U19" s="188"/>
    </row>
    <row r="20" spans="1:21" s="229" customFormat="1" ht="12">
      <c r="A20" s="238">
        <v>6</v>
      </c>
      <c r="B20" s="282" t="s">
        <v>428</v>
      </c>
      <c r="C20" s="185">
        <v>1</v>
      </c>
      <c r="D20" s="185" t="s">
        <v>0</v>
      </c>
      <c r="E20" s="189"/>
      <c r="F20" s="120">
        <v>200</v>
      </c>
      <c r="G20" s="310" t="s">
        <v>74</v>
      </c>
      <c r="H20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0" s="120" t="str">
        <f>IF(Sklop7[[#This Row],[ZAHTEVANA SHEMA KAKOVOSTI]]&lt;&gt;"",Sklop7[[#This Row],[Preračunana masa/volumen/kos na enoto kg]],"")</f>
        <v/>
      </c>
      <c r="J20" s="146"/>
      <c r="K20" s="147"/>
      <c r="L20" s="147"/>
      <c r="M20" s="148"/>
      <c r="N20" s="186"/>
      <c r="O20" s="186"/>
      <c r="P20" s="187"/>
      <c r="Q20" s="186">
        <f>+Sklop7[[#This Row],[cena/enota brez DDV v EUR]]*Sklop7[[#This Row],[Stopnja DDV (%)]]</f>
        <v>0</v>
      </c>
      <c r="R20" s="186">
        <f>+Sklop7[[#This Row],[cena/enota brez DDV v EUR]]+Sklop7[[#This Row],[Davek (EUR)]]</f>
        <v>0</v>
      </c>
      <c r="S20" s="186">
        <f>+Sklop7[[#This Row],[cena/enota brez DDV v EUR]]*Sklop7[[#This Row],[Okvirna količina]]</f>
        <v>0</v>
      </c>
      <c r="T20" s="186">
        <f>+Sklop7[[#This Row],[Končna cena/enoto mere (EUR) z DDV]]*Sklop7[[#This Row],[Okvirna količina]]</f>
        <v>0</v>
      </c>
      <c r="U20" s="188"/>
    </row>
    <row r="21" spans="1:21" s="229" customFormat="1" ht="24">
      <c r="A21" s="238">
        <v>7</v>
      </c>
      <c r="B21" s="282" t="s">
        <v>429</v>
      </c>
      <c r="C21" s="185">
        <v>1</v>
      </c>
      <c r="D21" s="185" t="s">
        <v>0</v>
      </c>
      <c r="E21" s="189"/>
      <c r="F21" s="120">
        <v>400</v>
      </c>
      <c r="G21" s="310" t="s">
        <v>74</v>
      </c>
      <c r="H2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1" s="120" t="str">
        <f>IF(Sklop7[[#This Row],[ZAHTEVANA SHEMA KAKOVOSTI]]&lt;&gt;"",Sklop7[[#This Row],[Preračunana masa/volumen/kos na enoto kg]],"")</f>
        <v/>
      </c>
      <c r="J21" s="146"/>
      <c r="K21" s="147"/>
      <c r="L21" s="147"/>
      <c r="M21" s="148"/>
      <c r="N21" s="186"/>
      <c r="O21" s="186"/>
      <c r="P21" s="187"/>
      <c r="Q21" s="186">
        <f>+Sklop7[[#This Row],[cena/enota brez DDV v EUR]]*Sklop7[[#This Row],[Stopnja DDV (%)]]</f>
        <v>0</v>
      </c>
      <c r="R21" s="186">
        <f>+Sklop7[[#This Row],[cena/enota brez DDV v EUR]]+Sklop7[[#This Row],[Davek (EUR)]]</f>
        <v>0</v>
      </c>
      <c r="S21" s="186">
        <f>+Sklop7[[#This Row],[cena/enota brez DDV v EUR]]*Sklop7[[#This Row],[Okvirna količina]]</f>
        <v>0</v>
      </c>
      <c r="T21" s="186">
        <f>+Sklop7[[#This Row],[Končna cena/enoto mere (EUR) z DDV]]*Sklop7[[#This Row],[Okvirna količina]]</f>
        <v>0</v>
      </c>
      <c r="U21" s="188"/>
    </row>
    <row r="22" spans="1:21" s="229" customFormat="1" ht="24">
      <c r="A22" s="238">
        <v>8</v>
      </c>
      <c r="B22" s="282" t="s">
        <v>430</v>
      </c>
      <c r="C22" s="185">
        <v>1</v>
      </c>
      <c r="D22" s="185" t="s">
        <v>0</v>
      </c>
      <c r="E22" s="189"/>
      <c r="F22" s="120">
        <v>400</v>
      </c>
      <c r="G22" s="310" t="s">
        <v>74</v>
      </c>
      <c r="H22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2" s="120" t="str">
        <f>IF(Sklop7[[#This Row],[ZAHTEVANA SHEMA KAKOVOSTI]]&lt;&gt;"",Sklop7[[#This Row],[Preračunana masa/volumen/kos na enoto kg]],"")</f>
        <v/>
      </c>
      <c r="J22" s="146"/>
      <c r="K22" s="147"/>
      <c r="L22" s="147"/>
      <c r="M22" s="148"/>
      <c r="N22" s="186"/>
      <c r="O22" s="186"/>
      <c r="P22" s="187"/>
      <c r="Q22" s="186">
        <f>+Sklop7[[#This Row],[cena/enota brez DDV v EUR]]*Sklop7[[#This Row],[Stopnja DDV (%)]]</f>
        <v>0</v>
      </c>
      <c r="R22" s="186">
        <f>+Sklop7[[#This Row],[cena/enota brez DDV v EUR]]+Sklop7[[#This Row],[Davek (EUR)]]</f>
        <v>0</v>
      </c>
      <c r="S22" s="186">
        <f>+Sklop7[[#This Row],[cena/enota brez DDV v EUR]]*Sklop7[[#This Row],[Okvirna količina]]</f>
        <v>0</v>
      </c>
      <c r="T22" s="186">
        <f>+Sklop7[[#This Row],[Končna cena/enoto mere (EUR) z DDV]]*Sklop7[[#This Row],[Okvirna količina]]</f>
        <v>0</v>
      </c>
      <c r="U22" s="188"/>
    </row>
    <row r="23" spans="1:21" s="229" customFormat="1" ht="12">
      <c r="A23" s="238">
        <v>9</v>
      </c>
      <c r="B23" s="282" t="s">
        <v>431</v>
      </c>
      <c r="C23" s="185">
        <v>1</v>
      </c>
      <c r="D23" s="185" t="s">
        <v>0</v>
      </c>
      <c r="E23" s="189"/>
      <c r="F23" s="120">
        <v>400</v>
      </c>
      <c r="G23" s="310" t="s">
        <v>74</v>
      </c>
      <c r="H23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3" s="120" t="str">
        <f>IF(Sklop7[[#This Row],[ZAHTEVANA SHEMA KAKOVOSTI]]&lt;&gt;"",Sklop7[[#This Row],[Preračunana masa/volumen/kos na enoto kg]],"")</f>
        <v/>
      </c>
      <c r="J23" s="146"/>
      <c r="K23" s="147"/>
      <c r="L23" s="147"/>
      <c r="M23" s="148"/>
      <c r="N23" s="186"/>
      <c r="O23" s="186"/>
      <c r="P23" s="187"/>
      <c r="Q23" s="186">
        <f>+Sklop7[[#This Row],[cena/enota brez DDV v EUR]]*Sklop7[[#This Row],[Stopnja DDV (%)]]</f>
        <v>0</v>
      </c>
      <c r="R23" s="186">
        <f>+Sklop7[[#This Row],[cena/enota brez DDV v EUR]]+Sklop7[[#This Row],[Davek (EUR)]]</f>
        <v>0</v>
      </c>
      <c r="S23" s="186">
        <f>+Sklop7[[#This Row],[cena/enota brez DDV v EUR]]*Sklop7[[#This Row],[Okvirna količina]]</f>
        <v>0</v>
      </c>
      <c r="T23" s="186">
        <f>+Sklop7[[#This Row],[Končna cena/enoto mere (EUR) z DDV]]*Sklop7[[#This Row],[Okvirna količina]]</f>
        <v>0</v>
      </c>
      <c r="U23" s="188"/>
    </row>
    <row r="24" spans="1:21" s="229" customFormat="1" ht="24">
      <c r="A24" s="238">
        <v>10</v>
      </c>
      <c r="B24" s="282" t="s">
        <v>432</v>
      </c>
      <c r="C24" s="185">
        <v>1</v>
      </c>
      <c r="D24" s="185" t="s">
        <v>0</v>
      </c>
      <c r="E24" s="189"/>
      <c r="F24" s="120">
        <v>400</v>
      </c>
      <c r="G24" s="310" t="s">
        <v>74</v>
      </c>
      <c r="H24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4" s="120" t="str">
        <f>IF(Sklop7[[#This Row],[ZAHTEVANA SHEMA KAKOVOSTI]]&lt;&gt;"",Sklop7[[#This Row],[Preračunana masa/volumen/kos na enoto kg]],"")</f>
        <v/>
      </c>
      <c r="J24" s="146"/>
      <c r="K24" s="147"/>
      <c r="L24" s="147"/>
      <c r="M24" s="148"/>
      <c r="N24" s="186"/>
      <c r="O24" s="186"/>
      <c r="P24" s="187"/>
      <c r="Q24" s="186">
        <f>+Sklop7[[#This Row],[cena/enota brez DDV v EUR]]*Sklop7[[#This Row],[Stopnja DDV (%)]]</f>
        <v>0</v>
      </c>
      <c r="R24" s="186">
        <f>+Sklop7[[#This Row],[cena/enota brez DDV v EUR]]+Sklop7[[#This Row],[Davek (EUR)]]</f>
        <v>0</v>
      </c>
      <c r="S24" s="186">
        <f>+Sklop7[[#This Row],[cena/enota brez DDV v EUR]]*Sklop7[[#This Row],[Okvirna količina]]</f>
        <v>0</v>
      </c>
      <c r="T24" s="186">
        <f>+Sklop7[[#This Row],[Končna cena/enoto mere (EUR) z DDV]]*Sklop7[[#This Row],[Okvirna količina]]</f>
        <v>0</v>
      </c>
      <c r="U24" s="188"/>
    </row>
    <row r="25" spans="1:21" s="229" customFormat="1" ht="12">
      <c r="A25" s="238">
        <v>11</v>
      </c>
      <c r="B25" s="282" t="s">
        <v>433</v>
      </c>
      <c r="C25" s="185">
        <v>1</v>
      </c>
      <c r="D25" s="185" t="s">
        <v>0</v>
      </c>
      <c r="E25" s="189"/>
      <c r="F25" s="120">
        <v>200</v>
      </c>
      <c r="G25" s="310" t="s">
        <v>74</v>
      </c>
      <c r="H2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5" s="120" t="str">
        <f>IF(Sklop7[[#This Row],[ZAHTEVANA SHEMA KAKOVOSTI]]&lt;&gt;"",Sklop7[[#This Row],[Preračunana masa/volumen/kos na enoto kg]],"")</f>
        <v/>
      </c>
      <c r="J25" s="146"/>
      <c r="K25" s="147"/>
      <c r="L25" s="147"/>
      <c r="M25" s="148"/>
      <c r="N25" s="186"/>
      <c r="O25" s="186"/>
      <c r="P25" s="187"/>
      <c r="Q25" s="186">
        <f>+Sklop7[[#This Row],[cena/enota brez DDV v EUR]]*Sklop7[[#This Row],[Stopnja DDV (%)]]</f>
        <v>0</v>
      </c>
      <c r="R25" s="186">
        <f>+Sklop7[[#This Row],[cena/enota brez DDV v EUR]]+Sklop7[[#This Row],[Davek (EUR)]]</f>
        <v>0</v>
      </c>
      <c r="S25" s="186">
        <f>+Sklop7[[#This Row],[cena/enota brez DDV v EUR]]*Sklop7[[#This Row],[Okvirna količina]]</f>
        <v>0</v>
      </c>
      <c r="T25" s="186">
        <f>+Sklop7[[#This Row],[Končna cena/enoto mere (EUR) z DDV]]*Sklop7[[#This Row],[Okvirna količina]]</f>
        <v>0</v>
      </c>
      <c r="U25" s="188"/>
    </row>
    <row r="26" spans="1:21" s="229" customFormat="1" ht="12">
      <c r="A26" s="238">
        <v>12</v>
      </c>
      <c r="B26" s="282" t="s">
        <v>361</v>
      </c>
      <c r="C26" s="185" t="s">
        <v>112</v>
      </c>
      <c r="D26" s="185" t="s">
        <v>0</v>
      </c>
      <c r="E26" s="189"/>
      <c r="F26" s="120">
        <v>100</v>
      </c>
      <c r="G26" s="310" t="s">
        <v>0</v>
      </c>
      <c r="H26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120" t="str">
        <f>IF(Sklop7[[#This Row],[ZAHTEVANA SHEMA KAKOVOSTI]]&lt;&gt;"",Sklop7[[#This Row],[Preračunana masa/volumen/kos na enoto kg]],"")</f>
        <v/>
      </c>
      <c r="J26" s="146"/>
      <c r="K26" s="147"/>
      <c r="L26" s="147"/>
      <c r="M26" s="148"/>
      <c r="N26" s="186"/>
      <c r="O26" s="186"/>
      <c r="P26" s="187"/>
      <c r="Q26" s="186">
        <f>+Sklop7[[#This Row],[cena/enota brez DDV v EUR]]*Sklop7[[#This Row],[Stopnja DDV (%)]]</f>
        <v>0</v>
      </c>
      <c r="R26" s="186">
        <f>+Sklop7[[#This Row],[cena/enota brez DDV v EUR]]+Sklop7[[#This Row],[Davek (EUR)]]</f>
        <v>0</v>
      </c>
      <c r="S26" s="186">
        <f>+Sklop7[[#This Row],[cena/enota brez DDV v EUR]]*Sklop7[[#This Row],[Okvirna količina]]</f>
        <v>0</v>
      </c>
      <c r="T26" s="186">
        <f>+Sklop7[[#This Row],[Končna cena/enoto mere (EUR) z DDV]]*Sklop7[[#This Row],[Okvirna količina]]</f>
        <v>0</v>
      </c>
      <c r="U26" s="188"/>
    </row>
    <row r="27" spans="1:21" s="229" customFormat="1" ht="12">
      <c r="A27" s="238">
        <v>13</v>
      </c>
      <c r="B27" s="282" t="s">
        <v>434</v>
      </c>
      <c r="C27" s="185">
        <v>80</v>
      </c>
      <c r="D27" s="185" t="s">
        <v>111</v>
      </c>
      <c r="E27" s="189"/>
      <c r="F27" s="120">
        <v>3000</v>
      </c>
      <c r="G27" s="310" t="s">
        <v>74</v>
      </c>
      <c r="H27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7" s="120" t="str">
        <f>IF(Sklop7[[#This Row],[ZAHTEVANA SHEMA KAKOVOSTI]]&lt;&gt;"",Sklop7[[#This Row],[Preračunana masa/volumen/kos na enoto kg]],"")</f>
        <v/>
      </c>
      <c r="J27" s="146"/>
      <c r="K27" s="147"/>
      <c r="L27" s="147"/>
      <c r="M27" s="148"/>
      <c r="N27" s="186"/>
      <c r="O27" s="186"/>
      <c r="P27" s="187"/>
      <c r="Q27" s="186">
        <f>+Sklop7[[#This Row],[cena/enota brez DDV v EUR]]*Sklop7[[#This Row],[Stopnja DDV (%)]]</f>
        <v>0</v>
      </c>
      <c r="R27" s="186">
        <f>+Sklop7[[#This Row],[cena/enota brez DDV v EUR]]+Sklop7[[#This Row],[Davek (EUR)]]</f>
        <v>0</v>
      </c>
      <c r="S27" s="186">
        <f>+Sklop7[[#This Row],[cena/enota brez DDV v EUR]]*Sklop7[[#This Row],[Okvirna količina]]</f>
        <v>0</v>
      </c>
      <c r="T27" s="186">
        <f>+Sklop7[[#This Row],[Končna cena/enoto mere (EUR) z DDV]]*Sklop7[[#This Row],[Okvirna količina]]</f>
        <v>0</v>
      </c>
      <c r="U27" s="188"/>
    </row>
    <row r="28" spans="1:21" s="229" customFormat="1" ht="12">
      <c r="A28" s="238">
        <v>14</v>
      </c>
      <c r="B28" s="282" t="s">
        <v>435</v>
      </c>
      <c r="C28" s="185">
        <v>40</v>
      </c>
      <c r="D28" s="185" t="s">
        <v>111</v>
      </c>
      <c r="E28" s="189"/>
      <c r="F28" s="120">
        <v>1000</v>
      </c>
      <c r="G28" s="310" t="s">
        <v>74</v>
      </c>
      <c r="H2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8" s="120" t="str">
        <f>IF(Sklop7[[#This Row],[ZAHTEVANA SHEMA KAKOVOSTI]]&lt;&gt;"",Sklop7[[#This Row],[Preračunana masa/volumen/kos na enoto kg]],"")</f>
        <v/>
      </c>
      <c r="J28" s="146"/>
      <c r="K28" s="147"/>
      <c r="L28" s="147"/>
      <c r="M28" s="148"/>
      <c r="N28" s="186"/>
      <c r="O28" s="186"/>
      <c r="P28" s="187"/>
      <c r="Q28" s="186">
        <f>+Sklop7[[#This Row],[cena/enota brez DDV v EUR]]*Sklop7[[#This Row],[Stopnja DDV (%)]]</f>
        <v>0</v>
      </c>
      <c r="R28" s="186">
        <f>+Sklop7[[#This Row],[cena/enota brez DDV v EUR]]+Sklop7[[#This Row],[Davek (EUR)]]</f>
        <v>0</v>
      </c>
      <c r="S28" s="186">
        <f>+Sklop7[[#This Row],[cena/enota brez DDV v EUR]]*Sklop7[[#This Row],[Okvirna količina]]</f>
        <v>0</v>
      </c>
      <c r="T28" s="186">
        <f>+Sklop7[[#This Row],[Končna cena/enoto mere (EUR) z DDV]]*Sklop7[[#This Row],[Okvirna količina]]</f>
        <v>0</v>
      </c>
      <c r="U28" s="188"/>
    </row>
    <row r="29" spans="1:21" s="229" customFormat="1" ht="12">
      <c r="A29" s="238">
        <v>15</v>
      </c>
      <c r="B29" s="282" t="s">
        <v>436</v>
      </c>
      <c r="C29" s="185">
        <v>40</v>
      </c>
      <c r="D29" s="185" t="s">
        <v>111</v>
      </c>
      <c r="E29" s="189"/>
      <c r="F29" s="120">
        <v>1000</v>
      </c>
      <c r="G29" s="310" t="s">
        <v>74</v>
      </c>
      <c r="H29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9" s="120" t="str">
        <f>IF(Sklop7[[#This Row],[ZAHTEVANA SHEMA KAKOVOSTI]]&lt;&gt;"",Sklop7[[#This Row],[Preračunana masa/volumen/kos na enoto kg]],"")</f>
        <v/>
      </c>
      <c r="J29" s="146"/>
      <c r="K29" s="147"/>
      <c r="L29" s="147"/>
      <c r="M29" s="148"/>
      <c r="N29" s="186"/>
      <c r="O29" s="186"/>
      <c r="P29" s="187"/>
      <c r="Q29" s="186">
        <f>+Sklop7[[#This Row],[cena/enota brez DDV v EUR]]*Sklop7[[#This Row],[Stopnja DDV (%)]]</f>
        <v>0</v>
      </c>
      <c r="R29" s="186">
        <f>+Sklop7[[#This Row],[cena/enota brez DDV v EUR]]+Sklop7[[#This Row],[Davek (EUR)]]</f>
        <v>0</v>
      </c>
      <c r="S29" s="186">
        <f>+Sklop7[[#This Row],[cena/enota brez DDV v EUR]]*Sklop7[[#This Row],[Okvirna količina]]</f>
        <v>0</v>
      </c>
      <c r="T29" s="186">
        <f>+Sklop7[[#This Row],[Končna cena/enoto mere (EUR) z DDV]]*Sklop7[[#This Row],[Okvirna količina]]</f>
        <v>0</v>
      </c>
      <c r="U29" s="188"/>
    </row>
    <row r="30" spans="1:21" s="229" customFormat="1" ht="12">
      <c r="A30" s="238">
        <v>16</v>
      </c>
      <c r="B30" s="282" t="s">
        <v>437</v>
      </c>
      <c r="C30" s="185">
        <v>80</v>
      </c>
      <c r="D30" s="185" t="s">
        <v>111</v>
      </c>
      <c r="E30" s="189"/>
      <c r="F30" s="120">
        <v>3000</v>
      </c>
      <c r="G30" s="310" t="s">
        <v>74</v>
      </c>
      <c r="H30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0" s="120" t="str">
        <f>IF(Sklop7[[#This Row],[ZAHTEVANA SHEMA KAKOVOSTI]]&lt;&gt;"",Sklop7[[#This Row],[Preračunana masa/volumen/kos na enoto kg]],"")</f>
        <v/>
      </c>
      <c r="J30" s="146"/>
      <c r="K30" s="147"/>
      <c r="L30" s="147"/>
      <c r="M30" s="148"/>
      <c r="N30" s="186"/>
      <c r="O30" s="186"/>
      <c r="P30" s="187"/>
      <c r="Q30" s="186">
        <f>+Sklop7[[#This Row],[cena/enota brez DDV v EUR]]*Sklop7[[#This Row],[Stopnja DDV (%)]]</f>
        <v>0</v>
      </c>
      <c r="R30" s="186">
        <f>+Sklop7[[#This Row],[cena/enota brez DDV v EUR]]+Sklop7[[#This Row],[Davek (EUR)]]</f>
        <v>0</v>
      </c>
      <c r="S30" s="186">
        <f>+Sklop7[[#This Row],[cena/enota brez DDV v EUR]]*Sklop7[[#This Row],[Okvirna količina]]</f>
        <v>0</v>
      </c>
      <c r="T30" s="186">
        <f>+Sklop7[[#This Row],[Končna cena/enoto mere (EUR) z DDV]]*Sklop7[[#This Row],[Okvirna količina]]</f>
        <v>0</v>
      </c>
      <c r="U30" s="188"/>
    </row>
    <row r="31" spans="1:21" s="229" customFormat="1" ht="12">
      <c r="A31" s="238">
        <v>17</v>
      </c>
      <c r="B31" s="282" t="s">
        <v>438</v>
      </c>
      <c r="C31" s="185">
        <v>40</v>
      </c>
      <c r="D31" s="185" t="s">
        <v>111</v>
      </c>
      <c r="E31" s="189"/>
      <c r="F31" s="120">
        <v>1000</v>
      </c>
      <c r="G31" s="310" t="s">
        <v>74</v>
      </c>
      <c r="H3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1" s="120" t="str">
        <f>IF(Sklop7[[#This Row],[ZAHTEVANA SHEMA KAKOVOSTI]]&lt;&gt;"",Sklop7[[#This Row],[Preračunana masa/volumen/kos na enoto kg]],"")</f>
        <v/>
      </c>
      <c r="J31" s="146"/>
      <c r="K31" s="147"/>
      <c r="L31" s="147"/>
      <c r="M31" s="148"/>
      <c r="N31" s="186"/>
      <c r="O31" s="186"/>
      <c r="P31" s="187"/>
      <c r="Q31" s="186">
        <f>+Sklop7[[#This Row],[cena/enota brez DDV v EUR]]*Sklop7[[#This Row],[Stopnja DDV (%)]]</f>
        <v>0</v>
      </c>
      <c r="R31" s="186">
        <f>+Sklop7[[#This Row],[cena/enota brez DDV v EUR]]+Sklop7[[#This Row],[Davek (EUR)]]</f>
        <v>0</v>
      </c>
      <c r="S31" s="186">
        <f>+Sklop7[[#This Row],[cena/enota brez DDV v EUR]]*Sklop7[[#This Row],[Okvirna količina]]</f>
        <v>0</v>
      </c>
      <c r="T31" s="186">
        <f>+Sklop7[[#This Row],[Končna cena/enoto mere (EUR) z DDV]]*Sklop7[[#This Row],[Okvirna količina]]</f>
        <v>0</v>
      </c>
      <c r="U31" s="188"/>
    </row>
    <row r="32" spans="1:21" s="229" customFormat="1" ht="12">
      <c r="A32" s="238">
        <v>18</v>
      </c>
      <c r="B32" s="282" t="s">
        <v>439</v>
      </c>
      <c r="C32" s="185">
        <v>60</v>
      </c>
      <c r="D32" s="185" t="s">
        <v>111</v>
      </c>
      <c r="E32" s="189"/>
      <c r="F32" s="120">
        <v>3000</v>
      </c>
      <c r="G32" s="310" t="s">
        <v>74</v>
      </c>
      <c r="H32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2" s="120" t="str">
        <f>IF(Sklop7[[#This Row],[ZAHTEVANA SHEMA KAKOVOSTI]]&lt;&gt;"",Sklop7[[#This Row],[Preračunana masa/volumen/kos na enoto kg]],"")</f>
        <v/>
      </c>
      <c r="J32" s="146"/>
      <c r="K32" s="147"/>
      <c r="L32" s="147"/>
      <c r="M32" s="148"/>
      <c r="N32" s="186"/>
      <c r="O32" s="186"/>
      <c r="P32" s="187"/>
      <c r="Q32" s="186">
        <f>+Sklop7[[#This Row],[cena/enota brez DDV v EUR]]*Sklop7[[#This Row],[Stopnja DDV (%)]]</f>
        <v>0</v>
      </c>
      <c r="R32" s="186">
        <f>+Sklop7[[#This Row],[cena/enota brez DDV v EUR]]+Sklop7[[#This Row],[Davek (EUR)]]</f>
        <v>0</v>
      </c>
      <c r="S32" s="186">
        <f>+Sklop7[[#This Row],[cena/enota brez DDV v EUR]]*Sklop7[[#This Row],[Okvirna količina]]</f>
        <v>0</v>
      </c>
      <c r="T32" s="186">
        <f>+Sklop7[[#This Row],[Končna cena/enoto mere (EUR) z DDV]]*Sklop7[[#This Row],[Okvirna količina]]</f>
        <v>0</v>
      </c>
      <c r="U32" s="188"/>
    </row>
    <row r="33" spans="1:21" s="229" customFormat="1" ht="12">
      <c r="A33" s="238">
        <v>19</v>
      </c>
      <c r="B33" s="282" t="s">
        <v>440</v>
      </c>
      <c r="C33" s="185">
        <v>40</v>
      </c>
      <c r="D33" s="185" t="s">
        <v>111</v>
      </c>
      <c r="E33" s="189"/>
      <c r="F33" s="120">
        <v>1000</v>
      </c>
      <c r="G33" s="310" t="s">
        <v>74</v>
      </c>
      <c r="H33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3" s="120" t="str">
        <f>IF(Sklop7[[#This Row],[ZAHTEVANA SHEMA KAKOVOSTI]]&lt;&gt;"",Sklop7[[#This Row],[Preračunana masa/volumen/kos na enoto kg]],"")</f>
        <v/>
      </c>
      <c r="J33" s="146"/>
      <c r="K33" s="147"/>
      <c r="L33" s="147"/>
      <c r="M33" s="148"/>
      <c r="N33" s="186"/>
      <c r="O33" s="186"/>
      <c r="P33" s="187"/>
      <c r="Q33" s="186">
        <f>+Sklop7[[#This Row],[cena/enota brez DDV v EUR]]*Sklop7[[#This Row],[Stopnja DDV (%)]]</f>
        <v>0</v>
      </c>
      <c r="R33" s="186">
        <f>+Sklop7[[#This Row],[cena/enota brez DDV v EUR]]+Sklop7[[#This Row],[Davek (EUR)]]</f>
        <v>0</v>
      </c>
      <c r="S33" s="186">
        <f>+Sklop7[[#This Row],[cena/enota brez DDV v EUR]]*Sklop7[[#This Row],[Okvirna količina]]</f>
        <v>0</v>
      </c>
      <c r="T33" s="186">
        <f>+Sklop7[[#This Row],[Končna cena/enoto mere (EUR) z DDV]]*Sklop7[[#This Row],[Okvirna količina]]</f>
        <v>0</v>
      </c>
      <c r="U33" s="188"/>
    </row>
    <row r="34" spans="1:21" s="229" customFormat="1" ht="12">
      <c r="A34" s="238">
        <v>20</v>
      </c>
      <c r="B34" s="282" t="s">
        <v>440</v>
      </c>
      <c r="C34" s="185">
        <v>80</v>
      </c>
      <c r="D34" s="185" t="s">
        <v>111</v>
      </c>
      <c r="E34" s="189"/>
      <c r="F34" s="120">
        <v>3000</v>
      </c>
      <c r="G34" s="310" t="s">
        <v>74</v>
      </c>
      <c r="H34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4" s="120" t="str">
        <f>IF(Sklop7[[#This Row],[ZAHTEVANA SHEMA KAKOVOSTI]]&lt;&gt;"",Sklop7[[#This Row],[Preračunana masa/volumen/kos na enoto kg]],"")</f>
        <v/>
      </c>
      <c r="J34" s="146"/>
      <c r="K34" s="147"/>
      <c r="L34" s="147"/>
      <c r="M34" s="148"/>
      <c r="N34" s="186"/>
      <c r="O34" s="186"/>
      <c r="P34" s="187"/>
      <c r="Q34" s="186">
        <f>+Sklop7[[#This Row],[cena/enota brez DDV v EUR]]*Sklop7[[#This Row],[Stopnja DDV (%)]]</f>
        <v>0</v>
      </c>
      <c r="R34" s="186">
        <f>+Sklop7[[#This Row],[cena/enota brez DDV v EUR]]+Sklop7[[#This Row],[Davek (EUR)]]</f>
        <v>0</v>
      </c>
      <c r="S34" s="186">
        <f>+Sklop7[[#This Row],[cena/enota brez DDV v EUR]]*Sklop7[[#This Row],[Okvirna količina]]</f>
        <v>0</v>
      </c>
      <c r="T34" s="186">
        <f>+Sklop7[[#This Row],[Končna cena/enoto mere (EUR) z DDV]]*Sklop7[[#This Row],[Okvirna količina]]</f>
        <v>0</v>
      </c>
      <c r="U34" s="188"/>
    </row>
    <row r="35" spans="1:21" s="229" customFormat="1" ht="12">
      <c r="A35" s="238">
        <v>21</v>
      </c>
      <c r="B35" s="282" t="s">
        <v>441</v>
      </c>
      <c r="C35" s="185">
        <v>40</v>
      </c>
      <c r="D35" s="185" t="s">
        <v>111</v>
      </c>
      <c r="E35" s="189"/>
      <c r="F35" s="120">
        <v>800</v>
      </c>
      <c r="G35" s="310" t="s">
        <v>74</v>
      </c>
      <c r="H3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35" s="120" t="str">
        <f>IF(Sklop7[[#This Row],[ZAHTEVANA SHEMA KAKOVOSTI]]&lt;&gt;"",Sklop7[[#This Row],[Preračunana masa/volumen/kos na enoto kg]],"")</f>
        <v/>
      </c>
      <c r="J35" s="146"/>
      <c r="K35" s="147"/>
      <c r="L35" s="147"/>
      <c r="M35" s="148"/>
      <c r="N35" s="186"/>
      <c r="O35" s="186"/>
      <c r="P35" s="187"/>
      <c r="Q35" s="186">
        <f>+Sklop7[[#This Row],[cena/enota brez DDV v EUR]]*Sklop7[[#This Row],[Stopnja DDV (%)]]</f>
        <v>0</v>
      </c>
      <c r="R35" s="186">
        <f>+Sklop7[[#This Row],[cena/enota brez DDV v EUR]]+Sklop7[[#This Row],[Davek (EUR)]]</f>
        <v>0</v>
      </c>
      <c r="S35" s="186">
        <f>+Sklop7[[#This Row],[cena/enota brez DDV v EUR]]*Sklop7[[#This Row],[Okvirna količina]]</f>
        <v>0</v>
      </c>
      <c r="T35" s="186">
        <f>+Sklop7[[#This Row],[Končna cena/enoto mere (EUR) z DDV]]*Sklop7[[#This Row],[Okvirna količina]]</f>
        <v>0</v>
      </c>
      <c r="U35" s="188"/>
    </row>
    <row r="36" spans="1:21" s="229" customFormat="1" ht="12">
      <c r="A36" s="238">
        <v>22</v>
      </c>
      <c r="B36" s="282" t="s">
        <v>442</v>
      </c>
      <c r="C36" s="185">
        <v>40</v>
      </c>
      <c r="D36" s="185" t="s">
        <v>111</v>
      </c>
      <c r="E36" s="189"/>
      <c r="F36" s="120">
        <v>800</v>
      </c>
      <c r="G36" s="310" t="s">
        <v>74</v>
      </c>
      <c r="H36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36" s="120" t="str">
        <f>IF(Sklop7[[#This Row],[ZAHTEVANA SHEMA KAKOVOSTI]]&lt;&gt;"",Sklop7[[#This Row],[Preračunana masa/volumen/kos na enoto kg]],"")</f>
        <v/>
      </c>
      <c r="J36" s="146"/>
      <c r="K36" s="147"/>
      <c r="L36" s="147"/>
      <c r="M36" s="148"/>
      <c r="N36" s="186"/>
      <c r="O36" s="186"/>
      <c r="P36" s="187"/>
      <c r="Q36" s="186">
        <f>+Sklop7[[#This Row],[cena/enota brez DDV v EUR]]*Sklop7[[#This Row],[Stopnja DDV (%)]]</f>
        <v>0</v>
      </c>
      <c r="R36" s="186">
        <f>+Sklop7[[#This Row],[cena/enota brez DDV v EUR]]+Sklop7[[#This Row],[Davek (EUR)]]</f>
        <v>0</v>
      </c>
      <c r="S36" s="186">
        <f>+Sklop7[[#This Row],[cena/enota brez DDV v EUR]]*Sklop7[[#This Row],[Okvirna količina]]</f>
        <v>0</v>
      </c>
      <c r="T36" s="186">
        <f>+Sklop7[[#This Row],[Končna cena/enoto mere (EUR) z DDV]]*Sklop7[[#This Row],[Okvirna količina]]</f>
        <v>0</v>
      </c>
      <c r="U36" s="188"/>
    </row>
    <row r="37" spans="1:21" s="229" customFormat="1" ht="12">
      <c r="A37" s="238">
        <v>23</v>
      </c>
      <c r="B37" s="282" t="s">
        <v>443</v>
      </c>
      <c r="C37" s="185">
        <v>80</v>
      </c>
      <c r="D37" s="185" t="s">
        <v>111</v>
      </c>
      <c r="E37" s="189"/>
      <c r="F37" s="120">
        <v>3000</v>
      </c>
      <c r="G37" s="310" t="s">
        <v>74</v>
      </c>
      <c r="H37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7" s="120" t="str">
        <f>IF(Sklop7[[#This Row],[ZAHTEVANA SHEMA KAKOVOSTI]]&lt;&gt;"",Sklop7[[#This Row],[Preračunana masa/volumen/kos na enoto kg]],"")</f>
        <v/>
      </c>
      <c r="J37" s="146"/>
      <c r="K37" s="147"/>
      <c r="L37" s="147"/>
      <c r="M37" s="148"/>
      <c r="N37" s="186"/>
      <c r="O37" s="186"/>
      <c r="P37" s="187"/>
      <c r="Q37" s="186">
        <f>+Sklop7[[#This Row],[cena/enota brez DDV v EUR]]*Sklop7[[#This Row],[Stopnja DDV (%)]]</f>
        <v>0</v>
      </c>
      <c r="R37" s="186">
        <f>+Sklop7[[#This Row],[cena/enota brez DDV v EUR]]+Sklop7[[#This Row],[Davek (EUR)]]</f>
        <v>0</v>
      </c>
      <c r="S37" s="186">
        <f>+Sklop7[[#This Row],[cena/enota brez DDV v EUR]]*Sklop7[[#This Row],[Okvirna količina]]</f>
        <v>0</v>
      </c>
      <c r="T37" s="186">
        <f>+Sklop7[[#This Row],[Končna cena/enoto mere (EUR) z DDV]]*Sklop7[[#This Row],[Okvirna količina]]</f>
        <v>0</v>
      </c>
      <c r="U37" s="188"/>
    </row>
    <row r="38" spans="1:21" s="229" customFormat="1" ht="12">
      <c r="A38" s="238">
        <v>24</v>
      </c>
      <c r="B38" s="282" t="s">
        <v>444</v>
      </c>
      <c r="C38" s="185">
        <v>40</v>
      </c>
      <c r="D38" s="185" t="s">
        <v>111</v>
      </c>
      <c r="E38" s="189"/>
      <c r="F38" s="120">
        <v>800</v>
      </c>
      <c r="G38" s="310" t="s">
        <v>74</v>
      </c>
      <c r="H3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38" s="120" t="str">
        <f>IF(Sklop7[[#This Row],[ZAHTEVANA SHEMA KAKOVOSTI]]&lt;&gt;"",Sklop7[[#This Row],[Preračunana masa/volumen/kos na enoto kg]],"")</f>
        <v/>
      </c>
      <c r="J38" s="146"/>
      <c r="K38" s="147"/>
      <c r="L38" s="147"/>
      <c r="M38" s="148"/>
      <c r="N38" s="186"/>
      <c r="O38" s="186"/>
      <c r="P38" s="187"/>
      <c r="Q38" s="186">
        <f>+Sklop7[[#This Row],[cena/enota brez DDV v EUR]]*Sklop7[[#This Row],[Stopnja DDV (%)]]</f>
        <v>0</v>
      </c>
      <c r="R38" s="186">
        <f>+Sklop7[[#This Row],[cena/enota brez DDV v EUR]]+Sklop7[[#This Row],[Davek (EUR)]]</f>
        <v>0</v>
      </c>
      <c r="S38" s="186">
        <f>+Sklop7[[#This Row],[cena/enota brez DDV v EUR]]*Sklop7[[#This Row],[Okvirna količina]]</f>
        <v>0</v>
      </c>
      <c r="T38" s="186">
        <f>+Sklop7[[#This Row],[Končna cena/enoto mere (EUR) z DDV]]*Sklop7[[#This Row],[Okvirna količina]]</f>
        <v>0</v>
      </c>
      <c r="U38" s="188"/>
    </row>
    <row r="39" spans="1:21" s="229" customFormat="1" ht="12">
      <c r="A39" s="238">
        <v>25</v>
      </c>
      <c r="B39" s="282" t="s">
        <v>445</v>
      </c>
      <c r="C39" s="185">
        <v>80</v>
      </c>
      <c r="D39" s="185" t="s">
        <v>111</v>
      </c>
      <c r="E39" s="189"/>
      <c r="F39" s="120">
        <v>3000</v>
      </c>
      <c r="G39" s="310" t="s">
        <v>74</v>
      </c>
      <c r="H39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9" s="120" t="str">
        <f>IF(Sklop7[[#This Row],[ZAHTEVANA SHEMA KAKOVOSTI]]&lt;&gt;"",Sklop7[[#This Row],[Preračunana masa/volumen/kos na enoto kg]],"")</f>
        <v/>
      </c>
      <c r="J39" s="146"/>
      <c r="K39" s="147"/>
      <c r="L39" s="147"/>
      <c r="M39" s="148"/>
      <c r="N39" s="186"/>
      <c r="O39" s="186"/>
      <c r="P39" s="187"/>
      <c r="Q39" s="186">
        <f>+Sklop7[[#This Row],[cena/enota brez DDV v EUR]]*Sklop7[[#This Row],[Stopnja DDV (%)]]</f>
        <v>0</v>
      </c>
      <c r="R39" s="186">
        <f>+Sklop7[[#This Row],[cena/enota brez DDV v EUR]]+Sklop7[[#This Row],[Davek (EUR)]]</f>
        <v>0</v>
      </c>
      <c r="S39" s="186">
        <f>+Sklop7[[#This Row],[cena/enota brez DDV v EUR]]*Sklop7[[#This Row],[Okvirna količina]]</f>
        <v>0</v>
      </c>
      <c r="T39" s="186">
        <f>+Sklop7[[#This Row],[Končna cena/enoto mere (EUR) z DDV]]*Sklop7[[#This Row],[Okvirna količina]]</f>
        <v>0</v>
      </c>
      <c r="U39" s="188"/>
    </row>
    <row r="40" spans="1:21" s="229" customFormat="1" ht="12">
      <c r="A40" s="238">
        <v>26</v>
      </c>
      <c r="B40" s="282" t="s">
        <v>446</v>
      </c>
      <c r="C40" s="185">
        <v>60</v>
      </c>
      <c r="D40" s="185" t="s">
        <v>111</v>
      </c>
      <c r="E40" s="189"/>
      <c r="F40" s="120">
        <v>1000</v>
      </c>
      <c r="G40" s="310" t="s">
        <v>74</v>
      </c>
      <c r="H40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0" s="120" t="str">
        <f>IF(Sklop7[[#This Row],[ZAHTEVANA SHEMA KAKOVOSTI]]&lt;&gt;"",Sklop7[[#This Row],[Preračunana masa/volumen/kos na enoto kg]],"")</f>
        <v/>
      </c>
      <c r="J40" s="146"/>
      <c r="K40" s="147"/>
      <c r="L40" s="147"/>
      <c r="M40" s="148"/>
      <c r="N40" s="186"/>
      <c r="O40" s="186"/>
      <c r="P40" s="187"/>
      <c r="Q40" s="186">
        <f>+Sklop7[[#This Row],[cena/enota brez DDV v EUR]]*Sklop7[[#This Row],[Stopnja DDV (%)]]</f>
        <v>0</v>
      </c>
      <c r="R40" s="186">
        <f>+Sklop7[[#This Row],[cena/enota brez DDV v EUR]]+Sklop7[[#This Row],[Davek (EUR)]]</f>
        <v>0</v>
      </c>
      <c r="S40" s="186">
        <f>+Sklop7[[#This Row],[cena/enota brez DDV v EUR]]*Sklop7[[#This Row],[Okvirna količina]]</f>
        <v>0</v>
      </c>
      <c r="T40" s="186">
        <f>+Sklop7[[#This Row],[Končna cena/enoto mere (EUR) z DDV]]*Sklop7[[#This Row],[Okvirna količina]]</f>
        <v>0</v>
      </c>
      <c r="U40" s="188"/>
    </row>
    <row r="41" spans="1:21" s="229" customFormat="1" ht="12">
      <c r="A41" s="238">
        <v>27</v>
      </c>
      <c r="B41" s="282" t="s">
        <v>447</v>
      </c>
      <c r="C41" s="185">
        <v>60</v>
      </c>
      <c r="D41" s="185" t="s">
        <v>111</v>
      </c>
      <c r="E41" s="189"/>
      <c r="F41" s="120">
        <v>5000</v>
      </c>
      <c r="G41" s="310" t="s">
        <v>74</v>
      </c>
      <c r="H4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1" s="120" t="str">
        <f>IF(Sklop7[[#This Row],[ZAHTEVANA SHEMA KAKOVOSTI]]&lt;&gt;"",Sklop7[[#This Row],[Preračunana masa/volumen/kos na enoto kg]],"")</f>
        <v/>
      </c>
      <c r="J41" s="146"/>
      <c r="K41" s="147"/>
      <c r="L41" s="147"/>
      <c r="M41" s="148"/>
      <c r="N41" s="186"/>
      <c r="O41" s="186"/>
      <c r="P41" s="187"/>
      <c r="Q41" s="186">
        <f>+Sklop7[[#This Row],[cena/enota brez DDV v EUR]]*Sklop7[[#This Row],[Stopnja DDV (%)]]</f>
        <v>0</v>
      </c>
      <c r="R41" s="186">
        <f>+Sklop7[[#This Row],[cena/enota brez DDV v EUR]]+Sklop7[[#This Row],[Davek (EUR)]]</f>
        <v>0</v>
      </c>
      <c r="S41" s="186">
        <f>+Sklop7[[#This Row],[cena/enota brez DDV v EUR]]*Sklop7[[#This Row],[Okvirna količina]]</f>
        <v>0</v>
      </c>
      <c r="T41" s="186">
        <f>+Sklop7[[#This Row],[Končna cena/enoto mere (EUR) z DDV]]*Sklop7[[#This Row],[Okvirna količina]]</f>
        <v>0</v>
      </c>
      <c r="U41" s="188"/>
    </row>
    <row r="42" spans="1:21" s="229" customFormat="1" ht="12">
      <c r="A42" s="238">
        <v>28</v>
      </c>
      <c r="B42" s="282" t="s">
        <v>448</v>
      </c>
      <c r="C42" s="185">
        <v>40</v>
      </c>
      <c r="D42" s="185" t="s">
        <v>111</v>
      </c>
      <c r="E42" s="189"/>
      <c r="F42" s="120">
        <v>800</v>
      </c>
      <c r="G42" s="310" t="s">
        <v>74</v>
      </c>
      <c r="H42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42" s="120" t="str">
        <f>IF(Sklop7[[#This Row],[ZAHTEVANA SHEMA KAKOVOSTI]]&lt;&gt;"",Sklop7[[#This Row],[Preračunana masa/volumen/kos na enoto kg]],"")</f>
        <v/>
      </c>
      <c r="J42" s="146"/>
      <c r="K42" s="147"/>
      <c r="L42" s="147"/>
      <c r="M42" s="148"/>
      <c r="N42" s="186"/>
      <c r="O42" s="186"/>
      <c r="P42" s="187"/>
      <c r="Q42" s="186">
        <f>+Sklop7[[#This Row],[cena/enota brez DDV v EUR]]*Sklop7[[#This Row],[Stopnja DDV (%)]]</f>
        <v>0</v>
      </c>
      <c r="R42" s="186">
        <f>+Sklop7[[#This Row],[cena/enota brez DDV v EUR]]+Sklop7[[#This Row],[Davek (EUR)]]</f>
        <v>0</v>
      </c>
      <c r="S42" s="186">
        <f>+Sklop7[[#This Row],[cena/enota brez DDV v EUR]]*Sklop7[[#This Row],[Okvirna količina]]</f>
        <v>0</v>
      </c>
      <c r="T42" s="186">
        <f>+Sklop7[[#This Row],[Končna cena/enoto mere (EUR) z DDV]]*Sklop7[[#This Row],[Okvirna količina]]</f>
        <v>0</v>
      </c>
      <c r="U42" s="188"/>
    </row>
    <row r="43" spans="1:21" s="229" customFormat="1" ht="12">
      <c r="A43" s="238">
        <v>29</v>
      </c>
      <c r="B43" s="282" t="s">
        <v>449</v>
      </c>
      <c r="C43" s="185">
        <v>40</v>
      </c>
      <c r="D43" s="185" t="s">
        <v>111</v>
      </c>
      <c r="E43" s="189"/>
      <c r="F43" s="120">
        <v>2000</v>
      </c>
      <c r="G43" s="310" t="s">
        <v>74</v>
      </c>
      <c r="H43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3" s="120" t="str">
        <f>IF(Sklop7[[#This Row],[ZAHTEVANA SHEMA KAKOVOSTI]]&lt;&gt;"",Sklop7[[#This Row],[Preračunana masa/volumen/kos na enoto kg]],"")</f>
        <v/>
      </c>
      <c r="J43" s="146"/>
      <c r="K43" s="147"/>
      <c r="L43" s="147"/>
      <c r="M43" s="148"/>
      <c r="N43" s="186"/>
      <c r="O43" s="186"/>
      <c r="P43" s="187"/>
      <c r="Q43" s="186">
        <f>+Sklop7[[#This Row],[cena/enota brez DDV v EUR]]*Sklop7[[#This Row],[Stopnja DDV (%)]]</f>
        <v>0</v>
      </c>
      <c r="R43" s="186">
        <f>+Sklop7[[#This Row],[cena/enota brez DDV v EUR]]+Sklop7[[#This Row],[Davek (EUR)]]</f>
        <v>0</v>
      </c>
      <c r="S43" s="186">
        <f>+Sklop7[[#This Row],[cena/enota brez DDV v EUR]]*Sklop7[[#This Row],[Okvirna količina]]</f>
        <v>0</v>
      </c>
      <c r="T43" s="186">
        <f>+Sklop7[[#This Row],[Končna cena/enoto mere (EUR) z DDV]]*Sklop7[[#This Row],[Okvirna količina]]</f>
        <v>0</v>
      </c>
      <c r="U43" s="188"/>
    </row>
    <row r="44" spans="1:21" s="229" customFormat="1" ht="12">
      <c r="A44" s="238">
        <v>30</v>
      </c>
      <c r="B44" s="282" t="s">
        <v>448</v>
      </c>
      <c r="C44" s="185">
        <v>60</v>
      </c>
      <c r="D44" s="185" t="s">
        <v>111</v>
      </c>
      <c r="E44" s="189"/>
      <c r="F44" s="120">
        <v>800</v>
      </c>
      <c r="G44" s="310" t="s">
        <v>74</v>
      </c>
      <c r="H44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44" s="120" t="str">
        <f>IF(Sklop7[[#This Row],[ZAHTEVANA SHEMA KAKOVOSTI]]&lt;&gt;"",Sklop7[[#This Row],[Preračunana masa/volumen/kos na enoto kg]],"")</f>
        <v/>
      </c>
      <c r="J44" s="146"/>
      <c r="K44" s="147"/>
      <c r="L44" s="147"/>
      <c r="M44" s="148"/>
      <c r="N44" s="186"/>
      <c r="O44" s="186"/>
      <c r="P44" s="187"/>
      <c r="Q44" s="186">
        <f>+Sklop7[[#This Row],[cena/enota brez DDV v EUR]]*Sklop7[[#This Row],[Stopnja DDV (%)]]</f>
        <v>0</v>
      </c>
      <c r="R44" s="186">
        <f>+Sklop7[[#This Row],[cena/enota brez DDV v EUR]]+Sklop7[[#This Row],[Davek (EUR)]]</f>
        <v>0</v>
      </c>
      <c r="S44" s="186">
        <f>+Sklop7[[#This Row],[cena/enota brez DDV v EUR]]*Sklop7[[#This Row],[Okvirna količina]]</f>
        <v>0</v>
      </c>
      <c r="T44" s="186">
        <f>+Sklop7[[#This Row],[Končna cena/enoto mere (EUR) z DDV]]*Sklop7[[#This Row],[Okvirna količina]]</f>
        <v>0</v>
      </c>
      <c r="U44" s="188"/>
    </row>
    <row r="45" spans="1:21" s="229" customFormat="1" ht="12">
      <c r="A45" s="238">
        <v>31</v>
      </c>
      <c r="B45" s="282" t="s">
        <v>450</v>
      </c>
      <c r="C45" s="185">
        <v>150</v>
      </c>
      <c r="D45" s="185" t="s">
        <v>111</v>
      </c>
      <c r="E45" s="189"/>
      <c r="F45" s="120">
        <v>2000</v>
      </c>
      <c r="G45" s="310" t="s">
        <v>74</v>
      </c>
      <c r="H4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5" s="120" t="str">
        <f>IF(Sklop7[[#This Row],[ZAHTEVANA SHEMA KAKOVOSTI]]&lt;&gt;"",Sklop7[[#This Row],[Preračunana masa/volumen/kos na enoto kg]],"")</f>
        <v/>
      </c>
      <c r="J45" s="146"/>
      <c r="K45" s="147"/>
      <c r="L45" s="147"/>
      <c r="M45" s="148"/>
      <c r="N45" s="186"/>
      <c r="O45" s="186"/>
      <c r="P45" s="187"/>
      <c r="Q45" s="186">
        <f>+Sklop7[[#This Row],[cena/enota brez DDV v EUR]]*Sklop7[[#This Row],[Stopnja DDV (%)]]</f>
        <v>0</v>
      </c>
      <c r="R45" s="186">
        <f>+Sklop7[[#This Row],[cena/enota brez DDV v EUR]]+Sklop7[[#This Row],[Davek (EUR)]]</f>
        <v>0</v>
      </c>
      <c r="S45" s="186">
        <f>+Sklop7[[#This Row],[cena/enota brez DDV v EUR]]*Sklop7[[#This Row],[Okvirna količina]]</f>
        <v>0</v>
      </c>
      <c r="T45" s="186">
        <f>+Sklop7[[#This Row],[Končna cena/enoto mere (EUR) z DDV]]*Sklop7[[#This Row],[Okvirna količina]]</f>
        <v>0</v>
      </c>
      <c r="U45" s="188"/>
    </row>
    <row r="46" spans="1:21" s="229" customFormat="1" ht="12">
      <c r="A46" s="238">
        <v>32</v>
      </c>
      <c r="B46" s="282" t="s">
        <v>451</v>
      </c>
      <c r="C46" s="185">
        <v>40</v>
      </c>
      <c r="D46" s="185" t="s">
        <v>111</v>
      </c>
      <c r="E46" s="189"/>
      <c r="F46" s="120">
        <v>1000</v>
      </c>
      <c r="G46" s="310" t="s">
        <v>74</v>
      </c>
      <c r="H46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6" s="120" t="str">
        <f>IF(Sklop7[[#This Row],[ZAHTEVANA SHEMA KAKOVOSTI]]&lt;&gt;"",Sklop7[[#This Row],[Preračunana masa/volumen/kos na enoto kg]],"")</f>
        <v/>
      </c>
      <c r="J46" s="146"/>
      <c r="K46" s="147"/>
      <c r="L46" s="147"/>
      <c r="M46" s="148"/>
      <c r="N46" s="186"/>
      <c r="O46" s="186"/>
      <c r="P46" s="187"/>
      <c r="Q46" s="186">
        <f>+Sklop7[[#This Row],[cena/enota brez DDV v EUR]]*Sklop7[[#This Row],[Stopnja DDV (%)]]</f>
        <v>0</v>
      </c>
      <c r="R46" s="186">
        <f>+Sklop7[[#This Row],[cena/enota brez DDV v EUR]]+Sklop7[[#This Row],[Davek (EUR)]]</f>
        <v>0</v>
      </c>
      <c r="S46" s="186">
        <f>+Sklop7[[#This Row],[cena/enota brez DDV v EUR]]*Sklop7[[#This Row],[Okvirna količina]]</f>
        <v>0</v>
      </c>
      <c r="T46" s="186">
        <f>+Sklop7[[#This Row],[Končna cena/enoto mere (EUR) z DDV]]*Sklop7[[#This Row],[Okvirna količina]]</f>
        <v>0</v>
      </c>
      <c r="U46" s="188"/>
    </row>
    <row r="47" spans="1:21" s="229" customFormat="1" ht="12">
      <c r="A47" s="238">
        <v>33</v>
      </c>
      <c r="B47" s="282" t="s">
        <v>452</v>
      </c>
      <c r="C47" s="185">
        <v>80</v>
      </c>
      <c r="D47" s="185" t="s">
        <v>111</v>
      </c>
      <c r="E47" s="189"/>
      <c r="F47" s="120">
        <v>3000</v>
      </c>
      <c r="G47" s="310" t="s">
        <v>74</v>
      </c>
      <c r="H47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47" s="120" t="str">
        <f>IF(Sklop7[[#This Row],[ZAHTEVANA SHEMA KAKOVOSTI]]&lt;&gt;"",Sklop7[[#This Row],[Preračunana masa/volumen/kos na enoto kg]],"")</f>
        <v/>
      </c>
      <c r="J47" s="146"/>
      <c r="K47" s="147"/>
      <c r="L47" s="147"/>
      <c r="M47" s="148"/>
      <c r="N47" s="186"/>
      <c r="O47" s="186"/>
      <c r="P47" s="187"/>
      <c r="Q47" s="186">
        <f>+Sklop7[[#This Row],[cena/enota brez DDV v EUR]]*Sklop7[[#This Row],[Stopnja DDV (%)]]</f>
        <v>0</v>
      </c>
      <c r="R47" s="186">
        <f>+Sklop7[[#This Row],[cena/enota brez DDV v EUR]]+Sklop7[[#This Row],[Davek (EUR)]]</f>
        <v>0</v>
      </c>
      <c r="S47" s="186">
        <f>+Sklop7[[#This Row],[cena/enota brez DDV v EUR]]*Sklop7[[#This Row],[Okvirna količina]]</f>
        <v>0</v>
      </c>
      <c r="T47" s="186">
        <f>+Sklop7[[#This Row],[Končna cena/enoto mere (EUR) z DDV]]*Sklop7[[#This Row],[Okvirna količina]]</f>
        <v>0</v>
      </c>
      <c r="U47" s="188"/>
    </row>
    <row r="48" spans="1:21" s="229" customFormat="1" ht="24">
      <c r="A48" s="238">
        <v>34</v>
      </c>
      <c r="B48" s="282" t="s">
        <v>453</v>
      </c>
      <c r="C48" s="185">
        <v>60</v>
      </c>
      <c r="D48" s="185" t="s">
        <v>111</v>
      </c>
      <c r="E48" s="189"/>
      <c r="F48" s="120">
        <v>900</v>
      </c>
      <c r="G48" s="310" t="s">
        <v>74</v>
      </c>
      <c r="H4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I48" s="120" t="str">
        <f>IF(Sklop7[[#This Row],[ZAHTEVANA SHEMA KAKOVOSTI]]&lt;&gt;"",Sklop7[[#This Row],[Preračunana masa/volumen/kos na enoto kg]],"")</f>
        <v/>
      </c>
      <c r="J48" s="146"/>
      <c r="K48" s="147"/>
      <c r="L48" s="147"/>
      <c r="M48" s="148"/>
      <c r="N48" s="186"/>
      <c r="O48" s="186"/>
      <c r="P48" s="187"/>
      <c r="Q48" s="186">
        <f>+Sklop7[[#This Row],[cena/enota brez DDV v EUR]]*Sklop7[[#This Row],[Stopnja DDV (%)]]</f>
        <v>0</v>
      </c>
      <c r="R48" s="186">
        <f>+Sklop7[[#This Row],[cena/enota brez DDV v EUR]]+Sklop7[[#This Row],[Davek (EUR)]]</f>
        <v>0</v>
      </c>
      <c r="S48" s="186">
        <f>+Sklop7[[#This Row],[cena/enota brez DDV v EUR]]*Sklop7[[#This Row],[Okvirna količina]]</f>
        <v>0</v>
      </c>
      <c r="T48" s="186">
        <f>+Sklop7[[#This Row],[Končna cena/enoto mere (EUR) z DDV]]*Sklop7[[#This Row],[Okvirna količina]]</f>
        <v>0</v>
      </c>
      <c r="U48" s="188"/>
    </row>
    <row r="49" spans="1:21" s="229" customFormat="1" ht="12">
      <c r="A49" s="238">
        <v>35</v>
      </c>
      <c r="B49" s="282" t="s">
        <v>454</v>
      </c>
      <c r="C49" s="185">
        <v>80</v>
      </c>
      <c r="D49" s="185" t="s">
        <v>111</v>
      </c>
      <c r="E49" s="189"/>
      <c r="F49" s="120">
        <v>1500</v>
      </c>
      <c r="G49" s="310" t="s">
        <v>74</v>
      </c>
      <c r="H49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9" s="120" t="str">
        <f>IF(Sklop7[[#This Row],[ZAHTEVANA SHEMA KAKOVOSTI]]&lt;&gt;"",Sklop7[[#This Row],[Preračunana masa/volumen/kos na enoto kg]],"")</f>
        <v/>
      </c>
      <c r="J49" s="146"/>
      <c r="K49" s="147"/>
      <c r="L49" s="147"/>
      <c r="M49" s="148"/>
      <c r="N49" s="186"/>
      <c r="O49" s="186"/>
      <c r="P49" s="187"/>
      <c r="Q49" s="186">
        <f>+Sklop7[[#This Row],[cena/enota brez DDV v EUR]]*Sklop7[[#This Row],[Stopnja DDV (%)]]</f>
        <v>0</v>
      </c>
      <c r="R49" s="186">
        <f>+Sklop7[[#This Row],[cena/enota brez DDV v EUR]]+Sklop7[[#This Row],[Davek (EUR)]]</f>
        <v>0</v>
      </c>
      <c r="S49" s="186">
        <f>+Sklop7[[#This Row],[cena/enota brez DDV v EUR]]*Sklop7[[#This Row],[Okvirna količina]]</f>
        <v>0</v>
      </c>
      <c r="T49" s="186">
        <f>+Sklop7[[#This Row],[Končna cena/enoto mere (EUR) z DDV]]*Sklop7[[#This Row],[Okvirna količina]]</f>
        <v>0</v>
      </c>
      <c r="U49" s="188"/>
    </row>
    <row r="50" spans="1:21" s="229" customFormat="1" ht="12">
      <c r="A50" s="238">
        <v>36</v>
      </c>
      <c r="B50" s="282" t="s">
        <v>455</v>
      </c>
      <c r="C50" s="185">
        <v>700</v>
      </c>
      <c r="D50" s="185" t="s">
        <v>111</v>
      </c>
      <c r="E50" s="189"/>
      <c r="F50" s="120">
        <v>150</v>
      </c>
      <c r="G50" s="310" t="s">
        <v>74</v>
      </c>
      <c r="H50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105</v>
      </c>
      <c r="I50" s="120" t="str">
        <f>IF(Sklop7[[#This Row],[ZAHTEVANA SHEMA KAKOVOSTI]]&lt;&gt;"",Sklop7[[#This Row],[Preračunana masa/volumen/kos na enoto kg]],"")</f>
        <v/>
      </c>
      <c r="J50" s="146"/>
      <c r="K50" s="147"/>
      <c r="L50" s="147"/>
      <c r="M50" s="148"/>
      <c r="N50" s="186"/>
      <c r="O50" s="186"/>
      <c r="P50" s="187"/>
      <c r="Q50" s="186">
        <f>+Sklop7[[#This Row],[cena/enota brez DDV v EUR]]*Sklop7[[#This Row],[Stopnja DDV (%)]]</f>
        <v>0</v>
      </c>
      <c r="R50" s="186">
        <f>+Sklop7[[#This Row],[cena/enota brez DDV v EUR]]+Sklop7[[#This Row],[Davek (EUR)]]</f>
        <v>0</v>
      </c>
      <c r="S50" s="186">
        <f>+Sklop7[[#This Row],[cena/enota brez DDV v EUR]]*Sklop7[[#This Row],[Okvirna količina]]</f>
        <v>0</v>
      </c>
      <c r="T50" s="186">
        <f>+Sklop7[[#This Row],[Končna cena/enoto mere (EUR) z DDV]]*Sklop7[[#This Row],[Okvirna količina]]</f>
        <v>0</v>
      </c>
      <c r="U50" s="188"/>
    </row>
    <row r="51" spans="1:21" s="229" customFormat="1" ht="12">
      <c r="A51" s="238">
        <v>37</v>
      </c>
      <c r="B51" s="282" t="s">
        <v>456</v>
      </c>
      <c r="C51" s="185">
        <v>60</v>
      </c>
      <c r="D51" s="185" t="s">
        <v>111</v>
      </c>
      <c r="E51" s="189"/>
      <c r="F51" s="120">
        <v>1200</v>
      </c>
      <c r="G51" s="310" t="s">
        <v>74</v>
      </c>
      <c r="H5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</v>
      </c>
      <c r="I51" s="120" t="str">
        <f>IF(Sklop7[[#This Row],[ZAHTEVANA SHEMA KAKOVOSTI]]&lt;&gt;"",Sklop7[[#This Row],[Preračunana masa/volumen/kos na enoto kg]],"")</f>
        <v/>
      </c>
      <c r="J51" s="146"/>
      <c r="K51" s="147"/>
      <c r="L51" s="147"/>
      <c r="M51" s="148"/>
      <c r="N51" s="186"/>
      <c r="O51" s="186"/>
      <c r="P51" s="187"/>
      <c r="Q51" s="186">
        <f>+Sklop7[[#This Row],[cena/enota brez DDV v EUR]]*Sklop7[[#This Row],[Stopnja DDV (%)]]</f>
        <v>0</v>
      </c>
      <c r="R51" s="186">
        <f>+Sklop7[[#This Row],[cena/enota brez DDV v EUR]]+Sklop7[[#This Row],[Davek (EUR)]]</f>
        <v>0</v>
      </c>
      <c r="S51" s="186">
        <f>+Sklop7[[#This Row],[cena/enota brez DDV v EUR]]*Sklop7[[#This Row],[Okvirna količina]]</f>
        <v>0</v>
      </c>
      <c r="T51" s="186">
        <f>+Sklop7[[#This Row],[Končna cena/enoto mere (EUR) z DDV]]*Sklop7[[#This Row],[Okvirna količina]]</f>
        <v>0</v>
      </c>
      <c r="U51" s="188"/>
    </row>
    <row r="52" spans="1:21" s="229" customFormat="1" ht="12">
      <c r="A52" s="238">
        <v>38</v>
      </c>
      <c r="B52" s="282" t="s">
        <v>457</v>
      </c>
      <c r="C52" s="185">
        <v>60</v>
      </c>
      <c r="D52" s="185" t="s">
        <v>111</v>
      </c>
      <c r="E52" s="189"/>
      <c r="F52" s="120">
        <v>1200</v>
      </c>
      <c r="G52" s="310" t="s">
        <v>74</v>
      </c>
      <c r="H52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</v>
      </c>
      <c r="I52" s="120" t="str">
        <f>IF(Sklop7[[#This Row],[ZAHTEVANA SHEMA KAKOVOSTI]]&lt;&gt;"",Sklop7[[#This Row],[Preračunana masa/volumen/kos na enoto kg]],"")</f>
        <v/>
      </c>
      <c r="J52" s="146"/>
      <c r="K52" s="147"/>
      <c r="L52" s="147"/>
      <c r="M52" s="148"/>
      <c r="N52" s="186"/>
      <c r="O52" s="186"/>
      <c r="P52" s="187"/>
      <c r="Q52" s="186">
        <f>+Sklop7[[#This Row],[cena/enota brez DDV v EUR]]*Sklop7[[#This Row],[Stopnja DDV (%)]]</f>
        <v>0</v>
      </c>
      <c r="R52" s="186">
        <f>+Sklop7[[#This Row],[cena/enota brez DDV v EUR]]+Sklop7[[#This Row],[Davek (EUR)]]</f>
        <v>0</v>
      </c>
      <c r="S52" s="186">
        <f>+Sklop7[[#This Row],[cena/enota brez DDV v EUR]]*Sklop7[[#This Row],[Okvirna količina]]</f>
        <v>0</v>
      </c>
      <c r="T52" s="186">
        <f>+Sklop7[[#This Row],[Končna cena/enoto mere (EUR) z DDV]]*Sklop7[[#This Row],[Okvirna količina]]</f>
        <v>0</v>
      </c>
      <c r="U52" s="188"/>
    </row>
    <row r="53" spans="1:21" s="229" customFormat="1" ht="12">
      <c r="A53" s="238">
        <v>39</v>
      </c>
      <c r="B53" s="282" t="s">
        <v>458</v>
      </c>
      <c r="C53" s="185">
        <v>60</v>
      </c>
      <c r="D53" s="185" t="s">
        <v>111</v>
      </c>
      <c r="E53" s="189"/>
      <c r="F53" s="120">
        <v>900</v>
      </c>
      <c r="G53" s="310" t="s">
        <v>74</v>
      </c>
      <c r="H53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I53" s="120" t="str">
        <f>IF(Sklop7[[#This Row],[ZAHTEVANA SHEMA KAKOVOSTI]]&lt;&gt;"",Sklop7[[#This Row],[Preračunana masa/volumen/kos na enoto kg]],"")</f>
        <v/>
      </c>
      <c r="J53" s="146"/>
      <c r="K53" s="147"/>
      <c r="L53" s="147"/>
      <c r="M53" s="148"/>
      <c r="N53" s="186"/>
      <c r="O53" s="186"/>
      <c r="P53" s="187"/>
      <c r="Q53" s="186">
        <f>+Sklop7[[#This Row],[cena/enota brez DDV v EUR]]*Sklop7[[#This Row],[Stopnja DDV (%)]]</f>
        <v>0</v>
      </c>
      <c r="R53" s="186">
        <f>+Sklop7[[#This Row],[cena/enota brez DDV v EUR]]+Sklop7[[#This Row],[Davek (EUR)]]</f>
        <v>0</v>
      </c>
      <c r="S53" s="186">
        <f>+Sklop7[[#This Row],[cena/enota brez DDV v EUR]]*Sklop7[[#This Row],[Okvirna količina]]</f>
        <v>0</v>
      </c>
      <c r="T53" s="186">
        <f>+Sklop7[[#This Row],[Končna cena/enoto mere (EUR) z DDV]]*Sklop7[[#This Row],[Okvirna količina]]</f>
        <v>0</v>
      </c>
      <c r="U53" s="188"/>
    </row>
    <row r="54" spans="1:21" s="229" customFormat="1" ht="12">
      <c r="A54" s="238">
        <v>40</v>
      </c>
      <c r="B54" s="282" t="s">
        <v>459</v>
      </c>
      <c r="C54" s="185">
        <v>40</v>
      </c>
      <c r="D54" s="185" t="s">
        <v>111</v>
      </c>
      <c r="E54" s="189"/>
      <c r="F54" s="120">
        <v>1000</v>
      </c>
      <c r="G54" s="310" t="s">
        <v>74</v>
      </c>
      <c r="H54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4" s="120" t="str">
        <f>IF(Sklop7[[#This Row],[ZAHTEVANA SHEMA KAKOVOSTI]]&lt;&gt;"",Sklop7[[#This Row],[Preračunana masa/volumen/kos na enoto kg]],"")</f>
        <v/>
      </c>
      <c r="J54" s="146"/>
      <c r="K54" s="147"/>
      <c r="L54" s="147"/>
      <c r="M54" s="148"/>
      <c r="N54" s="186"/>
      <c r="O54" s="186"/>
      <c r="P54" s="187"/>
      <c r="Q54" s="186">
        <f>+Sklop7[[#This Row],[cena/enota brez DDV v EUR]]*Sklop7[[#This Row],[Stopnja DDV (%)]]</f>
        <v>0</v>
      </c>
      <c r="R54" s="186">
        <f>+Sklop7[[#This Row],[cena/enota brez DDV v EUR]]+Sklop7[[#This Row],[Davek (EUR)]]</f>
        <v>0</v>
      </c>
      <c r="S54" s="186">
        <f>+Sklop7[[#This Row],[cena/enota brez DDV v EUR]]*Sklop7[[#This Row],[Okvirna količina]]</f>
        <v>0</v>
      </c>
      <c r="T54" s="186">
        <f>+Sklop7[[#This Row],[Končna cena/enoto mere (EUR) z DDV]]*Sklop7[[#This Row],[Okvirna količina]]</f>
        <v>0</v>
      </c>
      <c r="U54" s="188"/>
    </row>
    <row r="55" spans="1:21" s="229" customFormat="1" ht="12">
      <c r="A55" s="238">
        <v>41</v>
      </c>
      <c r="B55" s="282" t="s">
        <v>460</v>
      </c>
      <c r="C55" s="185">
        <v>40</v>
      </c>
      <c r="D55" s="185" t="s">
        <v>111</v>
      </c>
      <c r="E55" s="189"/>
      <c r="F55" s="120">
        <v>900</v>
      </c>
      <c r="G55" s="310" t="s">
        <v>74</v>
      </c>
      <c r="H55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55" s="120" t="str">
        <f>IF(Sklop7[[#This Row],[ZAHTEVANA SHEMA KAKOVOSTI]]&lt;&gt;"",Sklop7[[#This Row],[Preračunana masa/volumen/kos na enoto kg]],"")</f>
        <v/>
      </c>
      <c r="J55" s="146"/>
      <c r="K55" s="147"/>
      <c r="L55" s="147"/>
      <c r="M55" s="148"/>
      <c r="N55" s="186"/>
      <c r="O55" s="186"/>
      <c r="P55" s="187"/>
      <c r="Q55" s="186">
        <f>+Sklop7[[#This Row],[cena/enota brez DDV v EUR]]*Sklop7[[#This Row],[Stopnja DDV (%)]]</f>
        <v>0</v>
      </c>
      <c r="R55" s="186">
        <f>+Sklop7[[#This Row],[cena/enota brez DDV v EUR]]+Sklop7[[#This Row],[Davek (EUR)]]</f>
        <v>0</v>
      </c>
      <c r="S55" s="186">
        <f>+Sklop7[[#This Row],[cena/enota brez DDV v EUR]]*Sklop7[[#This Row],[Okvirna količina]]</f>
        <v>0</v>
      </c>
      <c r="T55" s="186">
        <f>+Sklop7[[#This Row],[Končna cena/enoto mere (EUR) z DDV]]*Sklop7[[#This Row],[Okvirna količina]]</f>
        <v>0</v>
      </c>
      <c r="U55" s="188"/>
    </row>
    <row r="56" spans="1:21" s="229" customFormat="1" ht="12">
      <c r="A56" s="238">
        <v>42</v>
      </c>
      <c r="B56" s="282" t="s">
        <v>362</v>
      </c>
      <c r="C56" s="185">
        <v>120</v>
      </c>
      <c r="D56" s="185" t="s">
        <v>111</v>
      </c>
      <c r="E56" s="189"/>
      <c r="F56" s="120">
        <v>900</v>
      </c>
      <c r="G56" s="310" t="s">
        <v>74</v>
      </c>
      <c r="H56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108</v>
      </c>
      <c r="I56" s="120" t="str">
        <f>IF(Sklop7[[#This Row],[ZAHTEVANA SHEMA KAKOVOSTI]]&lt;&gt;"",Sklop7[[#This Row],[Preračunana masa/volumen/kos na enoto kg]],"")</f>
        <v/>
      </c>
      <c r="J56" s="146"/>
      <c r="K56" s="147"/>
      <c r="L56" s="147"/>
      <c r="M56" s="148"/>
      <c r="N56" s="186"/>
      <c r="O56" s="186"/>
      <c r="P56" s="187"/>
      <c r="Q56" s="186">
        <f>+Sklop7[[#This Row],[cena/enota brez DDV v EUR]]*Sklop7[[#This Row],[Stopnja DDV (%)]]</f>
        <v>0</v>
      </c>
      <c r="R56" s="186">
        <f>+Sklop7[[#This Row],[cena/enota brez DDV v EUR]]+Sklop7[[#This Row],[Davek (EUR)]]</f>
        <v>0</v>
      </c>
      <c r="S56" s="186">
        <f>+Sklop7[[#This Row],[cena/enota brez DDV v EUR]]*Sklop7[[#This Row],[Okvirna količina]]</f>
        <v>0</v>
      </c>
      <c r="T56" s="186">
        <f>+Sklop7[[#This Row],[Končna cena/enoto mere (EUR) z DDV]]*Sklop7[[#This Row],[Okvirna količina]]</f>
        <v>0</v>
      </c>
      <c r="U56" s="188"/>
    </row>
    <row r="57" spans="1:21" s="229" customFormat="1" ht="12">
      <c r="A57" s="238">
        <v>43</v>
      </c>
      <c r="B57" s="282" t="s">
        <v>461</v>
      </c>
      <c r="C57" s="185">
        <v>80</v>
      </c>
      <c r="D57" s="185" t="s">
        <v>111</v>
      </c>
      <c r="E57" s="189"/>
      <c r="F57" s="120">
        <v>600</v>
      </c>
      <c r="G57" s="310" t="s">
        <v>74</v>
      </c>
      <c r="H57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57" s="120" t="str">
        <f>IF(Sklop7[[#This Row],[ZAHTEVANA SHEMA KAKOVOSTI]]&lt;&gt;"",Sklop7[[#This Row],[Preračunana masa/volumen/kos na enoto kg]],"")</f>
        <v/>
      </c>
      <c r="J57" s="146"/>
      <c r="K57" s="147"/>
      <c r="L57" s="147"/>
      <c r="M57" s="148"/>
      <c r="N57" s="186"/>
      <c r="O57" s="186"/>
      <c r="P57" s="187"/>
      <c r="Q57" s="186">
        <f>+Sklop7[[#This Row],[cena/enota brez DDV v EUR]]*Sklop7[[#This Row],[Stopnja DDV (%)]]</f>
        <v>0</v>
      </c>
      <c r="R57" s="186">
        <f>+Sklop7[[#This Row],[cena/enota brez DDV v EUR]]+Sklop7[[#This Row],[Davek (EUR)]]</f>
        <v>0</v>
      </c>
      <c r="S57" s="186">
        <f>+Sklop7[[#This Row],[cena/enota brez DDV v EUR]]*Sklop7[[#This Row],[Okvirna količina]]</f>
        <v>0</v>
      </c>
      <c r="T57" s="186">
        <f>+Sklop7[[#This Row],[Končna cena/enoto mere (EUR) z DDV]]*Sklop7[[#This Row],[Okvirna količina]]</f>
        <v>0</v>
      </c>
      <c r="U57" s="188"/>
    </row>
    <row r="58" spans="1:21" s="229" customFormat="1" ht="12">
      <c r="A58" s="238">
        <v>44</v>
      </c>
      <c r="B58" s="282" t="s">
        <v>462</v>
      </c>
      <c r="C58" s="185">
        <v>100</v>
      </c>
      <c r="D58" s="185" t="s">
        <v>111</v>
      </c>
      <c r="E58" s="189"/>
      <c r="F58" s="120">
        <v>500</v>
      </c>
      <c r="G58" s="310" t="s">
        <v>74</v>
      </c>
      <c r="H58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8" s="120" t="str">
        <f>IF(Sklop7[[#This Row],[ZAHTEVANA SHEMA KAKOVOSTI]]&lt;&gt;"",Sklop7[[#This Row],[Preračunana masa/volumen/kos na enoto kg]],"")</f>
        <v/>
      </c>
      <c r="J58" s="146"/>
      <c r="K58" s="147"/>
      <c r="L58" s="147"/>
      <c r="M58" s="148"/>
      <c r="N58" s="186"/>
      <c r="O58" s="186"/>
      <c r="P58" s="187"/>
      <c r="Q58" s="186">
        <f>+Sklop7[[#This Row],[cena/enota brez DDV v EUR]]*Sklop7[[#This Row],[Stopnja DDV (%)]]</f>
        <v>0</v>
      </c>
      <c r="R58" s="186">
        <f>+Sklop7[[#This Row],[cena/enota brez DDV v EUR]]+Sklop7[[#This Row],[Davek (EUR)]]</f>
        <v>0</v>
      </c>
      <c r="S58" s="186">
        <f>+Sklop7[[#This Row],[cena/enota brez DDV v EUR]]*Sklop7[[#This Row],[Okvirna količina]]</f>
        <v>0</v>
      </c>
      <c r="T58" s="186">
        <f>+Sklop7[[#This Row],[Končna cena/enoto mere (EUR) z DDV]]*Sklop7[[#This Row],[Okvirna količina]]</f>
        <v>0</v>
      </c>
      <c r="U58" s="188"/>
    </row>
    <row r="59" spans="1:21" s="229" customFormat="1" ht="12">
      <c r="A59" s="238">
        <v>45</v>
      </c>
      <c r="B59" s="282" t="s">
        <v>463</v>
      </c>
      <c r="C59" s="185">
        <v>90</v>
      </c>
      <c r="D59" s="185" t="s">
        <v>111</v>
      </c>
      <c r="E59" s="189"/>
      <c r="F59" s="120">
        <v>1000</v>
      </c>
      <c r="G59" s="310" t="s">
        <v>74</v>
      </c>
      <c r="H59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59" s="120" t="str">
        <f>IF(Sklop7[[#This Row],[ZAHTEVANA SHEMA KAKOVOSTI]]&lt;&gt;"",Sklop7[[#This Row],[Preračunana masa/volumen/kos na enoto kg]],"")</f>
        <v/>
      </c>
      <c r="J59" s="146"/>
      <c r="K59" s="147"/>
      <c r="L59" s="147"/>
      <c r="M59" s="148"/>
      <c r="N59" s="186"/>
      <c r="O59" s="186"/>
      <c r="P59" s="187"/>
      <c r="Q59" s="186">
        <f>+Sklop7[[#This Row],[cena/enota brez DDV v EUR]]*Sklop7[[#This Row],[Stopnja DDV (%)]]</f>
        <v>0</v>
      </c>
      <c r="R59" s="186">
        <f>+Sklop7[[#This Row],[cena/enota brez DDV v EUR]]+Sklop7[[#This Row],[Davek (EUR)]]</f>
        <v>0</v>
      </c>
      <c r="S59" s="186">
        <f>+Sklop7[[#This Row],[cena/enota brez DDV v EUR]]*Sklop7[[#This Row],[Okvirna količina]]</f>
        <v>0</v>
      </c>
      <c r="T59" s="186">
        <f>+Sklop7[[#This Row],[Končna cena/enoto mere (EUR) z DDV]]*Sklop7[[#This Row],[Okvirna količina]]</f>
        <v>0</v>
      </c>
      <c r="U59" s="188"/>
    </row>
    <row r="60" spans="1:21" s="229" customFormat="1" ht="12">
      <c r="A60" s="238">
        <v>46</v>
      </c>
      <c r="B60" s="282" t="s">
        <v>464</v>
      </c>
      <c r="C60" s="185">
        <v>80</v>
      </c>
      <c r="D60" s="185" t="s">
        <v>111</v>
      </c>
      <c r="E60" s="189"/>
      <c r="F60" s="120">
        <v>1200</v>
      </c>
      <c r="G60" s="310" t="s">
        <v>74</v>
      </c>
      <c r="H60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</v>
      </c>
      <c r="I60" s="120" t="str">
        <f>IF(Sklop7[[#This Row],[ZAHTEVANA SHEMA KAKOVOSTI]]&lt;&gt;"",Sklop7[[#This Row],[Preračunana masa/volumen/kos na enoto kg]],"")</f>
        <v/>
      </c>
      <c r="J60" s="146"/>
      <c r="K60" s="147"/>
      <c r="L60" s="147"/>
      <c r="M60" s="148"/>
      <c r="N60" s="186"/>
      <c r="O60" s="186"/>
      <c r="P60" s="187"/>
      <c r="Q60" s="186">
        <f>+Sklop7[[#This Row],[cena/enota brez DDV v EUR]]*Sklop7[[#This Row],[Stopnja DDV (%)]]</f>
        <v>0</v>
      </c>
      <c r="R60" s="186">
        <f>+Sklop7[[#This Row],[cena/enota brez DDV v EUR]]+Sklop7[[#This Row],[Davek (EUR)]]</f>
        <v>0</v>
      </c>
      <c r="S60" s="186">
        <f>+Sklop7[[#This Row],[cena/enota brez DDV v EUR]]*Sklop7[[#This Row],[Okvirna količina]]</f>
        <v>0</v>
      </c>
      <c r="T60" s="186">
        <f>+Sklop7[[#This Row],[Končna cena/enoto mere (EUR) z DDV]]*Sklop7[[#This Row],[Okvirna količina]]</f>
        <v>0</v>
      </c>
      <c r="U60" s="188"/>
    </row>
    <row r="61" spans="1:21" s="229" customFormat="1" ht="12">
      <c r="A61" s="238">
        <v>47</v>
      </c>
      <c r="B61" s="282" t="s">
        <v>465</v>
      </c>
      <c r="C61" s="185">
        <v>90</v>
      </c>
      <c r="D61" s="185" t="s">
        <v>111</v>
      </c>
      <c r="E61" s="189"/>
      <c r="F61" s="120">
        <v>600</v>
      </c>
      <c r="G61" s="310" t="s">
        <v>74</v>
      </c>
      <c r="H61" s="1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</v>
      </c>
      <c r="I61" s="120" t="str">
        <f>IF(Sklop7[[#This Row],[ZAHTEVANA SHEMA KAKOVOSTI]]&lt;&gt;"",Sklop7[[#This Row],[Preračunana masa/volumen/kos na enoto kg]],"")</f>
        <v/>
      </c>
      <c r="J61" s="146"/>
      <c r="K61" s="147"/>
      <c r="L61" s="147"/>
      <c r="M61" s="148"/>
      <c r="N61" s="186"/>
      <c r="O61" s="186"/>
      <c r="P61" s="187"/>
      <c r="Q61" s="186">
        <f>+Sklop7[[#This Row],[cena/enota brez DDV v EUR]]*Sklop7[[#This Row],[Stopnja DDV (%)]]</f>
        <v>0</v>
      </c>
      <c r="R61" s="186">
        <f>+Sklop7[[#This Row],[cena/enota brez DDV v EUR]]+Sklop7[[#This Row],[Davek (EUR)]]</f>
        <v>0</v>
      </c>
      <c r="S61" s="186">
        <f>+Sklop7[[#This Row],[cena/enota brez DDV v EUR]]*Sklop7[[#This Row],[Okvirna količina]]</f>
        <v>0</v>
      </c>
      <c r="T61" s="186">
        <f>+Sklop7[[#This Row],[Končna cena/enoto mere (EUR) z DDV]]*Sklop7[[#This Row],[Okvirna količina]]</f>
        <v>0</v>
      </c>
      <c r="U61" s="188"/>
    </row>
    <row r="62" spans="1:21" ht="27" customHeight="1">
      <c r="A62" s="401" t="s">
        <v>134</v>
      </c>
      <c r="B62" s="133"/>
      <c r="C62" s="134"/>
      <c r="D62" s="134"/>
      <c r="E62" s="135"/>
      <c r="F62" s="136"/>
      <c r="G62" s="137"/>
      <c r="H62" s="138">
        <f>SUBTOTAL(109,Sklop7[Preračunana masa/volumen/kos na enoto kg])</f>
        <v>7435</v>
      </c>
      <c r="I62" s="138">
        <f>SUBTOTAL(109,Sklop7[Živila iz shem kakovosti (kg)])</f>
        <v>0</v>
      </c>
      <c r="J62" s="136"/>
      <c r="K62" s="139"/>
      <c r="L62" s="139"/>
      <c r="M62" s="140"/>
      <c r="N62" s="141"/>
      <c r="O62" s="141"/>
      <c r="P62" s="141"/>
      <c r="Q62" s="142"/>
      <c r="R62" s="143"/>
      <c r="S62" s="142">
        <f>SUBTOTAL(109,Sklop7[Vrednost za okvirno količino (EUR) brez DDV])</f>
        <v>0</v>
      </c>
      <c r="T62" s="142">
        <f>SUBTOTAL(109,Sklop7[Vrednost za okvirno količino (EUR) z DDV])</f>
        <v>0</v>
      </c>
      <c r="U62" s="402">
        <f>SUBTOTAL(103,Sklop7[Shema kakovosti
(nacionalne, evropske)
])</f>
        <v>0</v>
      </c>
    </row>
    <row r="63" spans="1:21" ht="15">
      <c r="A63" s="7"/>
      <c r="B63" s="5"/>
      <c r="C63" s="27"/>
      <c r="D63" s="27"/>
      <c r="E63" s="26"/>
      <c r="F63" s="8"/>
      <c r="H63" s="9"/>
      <c r="I63" s="9"/>
      <c r="J63" s="9"/>
      <c r="K63" s="9"/>
      <c r="L63" s="56"/>
      <c r="M63" s="56"/>
      <c r="N63" s="9"/>
      <c r="O63" s="9"/>
      <c r="P63" s="9"/>
      <c r="Q63" s="9"/>
      <c r="R63" s="9"/>
      <c r="S63" s="4"/>
      <c r="T63" s="4"/>
      <c r="U63" s="8"/>
    </row>
    <row r="64" spans="1:21">
      <c r="A64" s="49" t="s">
        <v>130</v>
      </c>
      <c r="B64" s="17"/>
      <c r="C64" s="29"/>
      <c r="D64" s="29"/>
      <c r="E64" s="102"/>
      <c r="Q64" s="49"/>
      <c r="R64" s="49"/>
      <c r="S64" s="49"/>
      <c r="T64" s="49"/>
    </row>
    <row r="65" spans="1:22">
      <c r="A65" s="12" t="s">
        <v>132</v>
      </c>
      <c r="B65" s="17"/>
      <c r="C65" s="29"/>
      <c r="D65" s="29"/>
      <c r="E65" s="102"/>
    </row>
    <row r="66" spans="1:22">
      <c r="A66" s="96" t="s">
        <v>178</v>
      </c>
      <c r="F66" s="71"/>
      <c r="G66" s="234"/>
      <c r="H66" s="30"/>
      <c r="I66" s="30"/>
      <c r="J66" s="30"/>
      <c r="K66" s="30"/>
      <c r="L66" s="57"/>
      <c r="M66" s="57"/>
      <c r="N66" s="30"/>
      <c r="O66" s="30"/>
      <c r="P66" s="30"/>
      <c r="Q66" s="30"/>
      <c r="R66" s="30"/>
    </row>
    <row r="67" spans="1:22">
      <c r="A67" s="196" t="s">
        <v>170</v>
      </c>
      <c r="B67" s="190"/>
      <c r="C67" s="191"/>
      <c r="D67" s="191"/>
      <c r="E67" s="195"/>
      <c r="F67" s="194"/>
      <c r="G67" s="234"/>
      <c r="H67" s="192"/>
      <c r="I67" s="192"/>
      <c r="J67" s="192"/>
      <c r="K67" s="192"/>
      <c r="L67" s="193"/>
      <c r="M67" s="57"/>
      <c r="N67" s="30"/>
      <c r="O67" s="30"/>
      <c r="P67" s="30"/>
      <c r="Q67" s="30"/>
      <c r="R67" s="30"/>
    </row>
    <row r="68" spans="1:22">
      <c r="A68" s="469" t="s">
        <v>171</v>
      </c>
      <c r="B68" s="469"/>
      <c r="C68" s="469"/>
      <c r="D68" s="469"/>
      <c r="E68" s="469"/>
      <c r="F68" s="469"/>
      <c r="G68" s="469"/>
      <c r="H68" s="469"/>
      <c r="I68" s="469"/>
      <c r="J68" s="469"/>
      <c r="K68" s="469"/>
      <c r="L68" s="469"/>
      <c r="M68" s="20"/>
      <c r="N68" s="20"/>
      <c r="O68" s="20"/>
      <c r="P68" s="20"/>
      <c r="Q68" s="20"/>
      <c r="R68" s="20"/>
      <c r="S68" s="20"/>
      <c r="T68" s="20"/>
      <c r="U68" s="20"/>
      <c r="V68" s="20"/>
    </row>
    <row r="69" spans="1:22" ht="12.75" customHeight="1">
      <c r="A69" s="458" t="s">
        <v>212</v>
      </c>
      <c r="B69" s="458"/>
      <c r="C69" s="458"/>
      <c r="D69" s="458"/>
      <c r="E69" s="458"/>
      <c r="F69" s="458"/>
      <c r="G69" s="458"/>
      <c r="H69" s="458"/>
      <c r="I69" s="458"/>
      <c r="J69" s="458"/>
      <c r="K69" s="458"/>
      <c r="L69" s="458"/>
      <c r="M69" s="20"/>
      <c r="N69" s="20"/>
      <c r="O69" s="20"/>
      <c r="P69" s="20"/>
      <c r="Q69" s="20"/>
      <c r="R69" s="20"/>
      <c r="S69" s="20"/>
      <c r="T69" s="20"/>
      <c r="U69" s="20"/>
      <c r="V69" s="20"/>
    </row>
    <row r="70" spans="1:2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</row>
    <row r="71" spans="1:22">
      <c r="A71" s="96" t="s">
        <v>65</v>
      </c>
      <c r="F71" s="71"/>
      <c r="G71" s="234" t="s">
        <v>66</v>
      </c>
      <c r="H71" s="30"/>
      <c r="I71" s="30"/>
      <c r="J71" s="30"/>
      <c r="K71" s="30"/>
      <c r="L71" s="57"/>
      <c r="M71" s="57"/>
      <c r="N71" s="97"/>
      <c r="O71" s="30"/>
      <c r="P71" s="30"/>
      <c r="Q71" s="30" t="s">
        <v>67</v>
      </c>
      <c r="R71" s="30"/>
    </row>
    <row r="72" spans="1:22" ht="15">
      <c r="A72" s="7"/>
      <c r="B72" s="5"/>
      <c r="C72" s="27"/>
      <c r="D72" s="27"/>
      <c r="E72" s="26"/>
      <c r="F72" s="8"/>
      <c r="H72" s="9"/>
      <c r="I72" s="9"/>
      <c r="J72" s="9"/>
      <c r="K72" s="9"/>
      <c r="L72" s="56"/>
      <c r="M72" s="56"/>
      <c r="N72" s="9"/>
      <c r="O72" s="9"/>
      <c r="P72" s="9"/>
      <c r="Q72" s="9"/>
      <c r="R72" s="9"/>
      <c r="S72" s="4"/>
      <c r="T72" s="4"/>
      <c r="U72" s="8"/>
    </row>
    <row r="73" spans="1:22">
      <c r="B73" s="17"/>
      <c r="C73" s="29"/>
      <c r="D73" s="29"/>
      <c r="E73" s="102"/>
    </row>
    <row r="74" spans="1:22">
      <c r="B74" s="17"/>
      <c r="C74" s="29"/>
      <c r="D74" s="29"/>
      <c r="E74" s="102"/>
    </row>
    <row r="75" spans="1:22">
      <c r="B75" s="17"/>
      <c r="C75" s="29"/>
      <c r="D75" s="29"/>
      <c r="E75" s="102"/>
    </row>
    <row r="76" spans="1:22">
      <c r="B76" s="17"/>
      <c r="C76" s="29"/>
      <c r="D76" s="29"/>
      <c r="E76" s="102"/>
    </row>
    <row r="77" spans="1:22">
      <c r="B77" s="17"/>
      <c r="C77" s="29"/>
      <c r="D77" s="29"/>
      <c r="E77" s="102"/>
    </row>
    <row r="78" spans="1:22">
      <c r="B78" s="17"/>
      <c r="C78" s="29"/>
      <c r="D78" s="29"/>
      <c r="E78" s="102"/>
    </row>
    <row r="79" spans="1:22">
      <c r="B79" s="17"/>
      <c r="C79" s="29"/>
      <c r="D79" s="29"/>
      <c r="E79" s="102"/>
    </row>
    <row r="80" spans="1:22">
      <c r="B80" s="17"/>
      <c r="C80" s="29"/>
      <c r="D80" s="29"/>
      <c r="E80" s="102"/>
    </row>
    <row r="81" spans="1:22">
      <c r="B81" s="17"/>
      <c r="C81" s="29"/>
      <c r="D81" s="29"/>
      <c r="E81" s="102"/>
    </row>
    <row r="82" spans="1:22">
      <c r="B82" s="17"/>
      <c r="C82" s="29"/>
      <c r="D82" s="29"/>
      <c r="E82" s="102"/>
    </row>
    <row r="83" spans="1:22">
      <c r="B83" s="17"/>
      <c r="C83" s="29"/>
      <c r="D83" s="29"/>
      <c r="E83" s="102"/>
    </row>
    <row r="84" spans="1:22">
      <c r="B84" s="17"/>
      <c r="C84" s="29"/>
      <c r="D84" s="29"/>
      <c r="E84" s="102"/>
    </row>
    <row r="85" spans="1:22">
      <c r="B85" s="17"/>
      <c r="C85" s="29"/>
      <c r="D85" s="29"/>
      <c r="E85" s="102"/>
    </row>
    <row r="86" spans="1:22">
      <c r="B86" s="17"/>
      <c r="C86" s="29"/>
      <c r="D86" s="29"/>
      <c r="E86" s="10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2"/>
      <c r="F271" s="103"/>
      <c r="G271" s="103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2"/>
      <c r="F272" s="103"/>
      <c r="G272" s="103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2"/>
      <c r="F273" s="103"/>
      <c r="G273" s="103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2"/>
      <c r="F274" s="103"/>
      <c r="G274" s="103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2"/>
      <c r="F275" s="103"/>
      <c r="G275" s="103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2"/>
      <c r="F276" s="103"/>
      <c r="G276" s="103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2"/>
      <c r="F277" s="103"/>
      <c r="G277" s="103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2"/>
      <c r="F278" s="103"/>
      <c r="G278" s="103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2"/>
      <c r="F279" s="103"/>
      <c r="G279" s="103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2"/>
      <c r="F280" s="103"/>
      <c r="G280" s="103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2"/>
      <c r="F281" s="103"/>
      <c r="G281" s="103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2"/>
      <c r="F282" s="103"/>
      <c r="G282" s="103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2"/>
      <c r="F283" s="103"/>
      <c r="G283" s="103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2"/>
      <c r="F284" s="103"/>
      <c r="G284" s="103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2"/>
      <c r="F285" s="103"/>
      <c r="G285" s="103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2"/>
      <c r="F286" s="103"/>
      <c r="G286" s="103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2"/>
      <c r="F287" s="103"/>
      <c r="G287" s="103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2"/>
      <c r="F288" s="103"/>
      <c r="G288" s="103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2"/>
      <c r="F289" s="103"/>
      <c r="G289" s="103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2"/>
      <c r="F290" s="103"/>
      <c r="G290" s="103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2"/>
      <c r="F291" s="103"/>
      <c r="G291" s="103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2"/>
      <c r="F292" s="103"/>
      <c r="G292" s="103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2"/>
      <c r="F293" s="103"/>
      <c r="G293" s="103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2"/>
      <c r="F294" s="103"/>
      <c r="G294" s="103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2"/>
      <c r="F295" s="103"/>
      <c r="G295" s="103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</sheetData>
  <sheetProtection insertRows="0" deleteRows="0"/>
  <protectedRanges>
    <protectedRange sqref="U68:U70 J70:P70 M68:P69" name="Obseg1_2"/>
    <protectedRange sqref="J68:L68" name="Obseg1_2_1"/>
    <protectedRange sqref="J69:L69" name="Obseg1_1_2"/>
  </protectedRanges>
  <mergeCells count="9">
    <mergeCell ref="A69:L69"/>
    <mergeCell ref="B13:K13"/>
    <mergeCell ref="C2:J2"/>
    <mergeCell ref="C3:J3"/>
    <mergeCell ref="C6:J6"/>
    <mergeCell ref="C7:J7"/>
    <mergeCell ref="C8:J8"/>
    <mergeCell ref="C9:J9"/>
    <mergeCell ref="A68:L6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81"/>
  <sheetViews>
    <sheetView topLeftCell="A14" zoomScaleNormal="100" zoomScaleSheetLayoutView="100" workbookViewId="0">
      <selection activeCell="M35" sqref="M3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pred_rekapitulacija'!A21</f>
        <v>8.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pred_rekapitulacija'!B21</f>
        <v>TESTENINE IN MLEVSKI IZDELKI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24">
      <c r="A16" s="80">
        <v>1</v>
      </c>
      <c r="B16" s="301" t="s">
        <v>468</v>
      </c>
      <c r="C16" s="162">
        <v>0.5</v>
      </c>
      <c r="D16" s="78" t="s">
        <v>0</v>
      </c>
      <c r="E16" s="101"/>
      <c r="F16" s="305">
        <v>10</v>
      </c>
      <c r="G16" s="310" t="s">
        <v>0</v>
      </c>
      <c r="H16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6" s="81" t="str">
        <f>IF(Sklop8[[#This Row],[ZAHTEVANA SHEMA KAKOVOSTI]]&lt;&gt;"",Sklop8[[#This Row],[Preračunana masa/volumen/kos na enoto kg]],"")</f>
        <v/>
      </c>
      <c r="J16" s="87"/>
      <c r="K16" s="82"/>
      <c r="L16" s="82"/>
      <c r="M16" s="83"/>
      <c r="N16" s="84"/>
      <c r="O16" s="84"/>
      <c r="P16" s="89"/>
      <c r="Q16" s="84">
        <f>+Sklop8[[#This Row],[cena/enota brez DDV v EUR]]*Sklop8[[#This Row],[Stopnja DDV (%)]]</f>
        <v>0</v>
      </c>
      <c r="R16" s="84">
        <f>+Sklop8[[#This Row],[cena/enota brez DDV v EUR]]+Sklop8[[#This Row],[Davek (EUR)]]</f>
        <v>0</v>
      </c>
      <c r="S16" s="84">
        <f>+Sklop8[[#This Row],[cena/enota brez DDV v EUR]]*Sklop8[[#This Row],[Okvirna količina]]</f>
        <v>0</v>
      </c>
      <c r="T16" s="84">
        <f>+Sklop8[[#This Row],[Končna cena/enoto mere (EUR) z DDV]]*Sklop8[[#This Row],[Okvirna količina]]</f>
        <v>0</v>
      </c>
      <c r="U16" s="92"/>
    </row>
    <row r="17" spans="1:21" s="229" customFormat="1" ht="12">
      <c r="A17" s="238">
        <v>2</v>
      </c>
      <c r="B17" s="282" t="s">
        <v>469</v>
      </c>
      <c r="C17" s="162">
        <v>0.5</v>
      </c>
      <c r="D17" s="295" t="s">
        <v>0</v>
      </c>
      <c r="E17" s="247"/>
      <c r="F17" s="304">
        <v>10</v>
      </c>
      <c r="G17" s="310" t="s">
        <v>0</v>
      </c>
      <c r="H1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7" s="120" t="str">
        <f>IF(Sklop8[[#This Row],[ZAHTEVANA SHEMA KAKOVOSTI]]&lt;&gt;"",Sklop8[[#This Row],[Preračunana masa/volumen/kos na enoto kg]],"")</f>
        <v/>
      </c>
      <c r="J17" s="146"/>
      <c r="K17" s="147"/>
      <c r="L17" s="147"/>
      <c r="M17" s="148"/>
      <c r="N17" s="186"/>
      <c r="O17" s="186"/>
      <c r="P17" s="187"/>
      <c r="Q17" s="186">
        <f>+Sklop8[[#This Row],[cena/enota brez DDV v EUR]]*Sklop8[[#This Row],[Stopnja DDV (%)]]</f>
        <v>0</v>
      </c>
      <c r="R17" s="186">
        <f>+Sklop8[[#This Row],[cena/enota brez DDV v EUR]]+Sklop8[[#This Row],[Davek (EUR)]]</f>
        <v>0</v>
      </c>
      <c r="S17" s="186">
        <f>+Sklop8[[#This Row],[cena/enota brez DDV v EUR]]*Sklop8[[#This Row],[Okvirna količina]]</f>
        <v>0</v>
      </c>
      <c r="T17" s="150">
        <f>+Sklop8[[#This Row],[Končna cena/enoto mere (EUR) z DDV]]*Sklop8[[#This Row],[Okvirna količina]]</f>
        <v>0</v>
      </c>
      <c r="U17" s="151"/>
    </row>
    <row r="18" spans="1:21" s="229" customFormat="1" ht="12">
      <c r="A18" s="238">
        <v>3</v>
      </c>
      <c r="B18" s="282" t="s">
        <v>470</v>
      </c>
      <c r="C18" s="162">
        <v>0.5</v>
      </c>
      <c r="D18" s="295" t="s">
        <v>0</v>
      </c>
      <c r="E18" s="247"/>
      <c r="F18" s="304">
        <v>40</v>
      </c>
      <c r="G18" s="310" t="s">
        <v>0</v>
      </c>
      <c r="H1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8" s="120" t="str">
        <f>IF(Sklop8[[#This Row],[ZAHTEVANA SHEMA KAKOVOSTI]]&lt;&gt;"",Sklop8[[#This Row],[Preračunana masa/volumen/kos na enoto kg]],"")</f>
        <v/>
      </c>
      <c r="J18" s="146"/>
      <c r="K18" s="147"/>
      <c r="L18" s="147"/>
      <c r="M18" s="148"/>
      <c r="N18" s="186"/>
      <c r="O18" s="186"/>
      <c r="P18" s="187"/>
      <c r="Q18" s="186">
        <f>+Sklop8[[#This Row],[cena/enota brez DDV v EUR]]*Sklop8[[#This Row],[Stopnja DDV (%)]]</f>
        <v>0</v>
      </c>
      <c r="R18" s="186">
        <f>+Sklop8[[#This Row],[cena/enota brez DDV v EUR]]+Sklop8[[#This Row],[Davek (EUR)]]</f>
        <v>0</v>
      </c>
      <c r="S18" s="186">
        <f>+Sklop8[[#This Row],[cena/enota brez DDV v EUR]]*Sklop8[[#This Row],[Okvirna količina]]</f>
        <v>0</v>
      </c>
      <c r="T18" s="150">
        <f>+Sklop8[[#This Row],[Končna cena/enoto mere (EUR) z DDV]]*Sklop8[[#This Row],[Okvirna količina]]</f>
        <v>0</v>
      </c>
      <c r="U18" s="151"/>
    </row>
    <row r="19" spans="1:21" s="229" customFormat="1" ht="24">
      <c r="A19" s="238">
        <v>4</v>
      </c>
      <c r="B19" s="282" t="s">
        <v>363</v>
      </c>
      <c r="C19" s="162" t="s">
        <v>112</v>
      </c>
      <c r="D19" s="295" t="s">
        <v>0</v>
      </c>
      <c r="E19" s="247"/>
      <c r="F19" s="304">
        <v>10</v>
      </c>
      <c r="G19" s="310" t="s">
        <v>0</v>
      </c>
      <c r="H1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9" s="120" t="str">
        <f>IF(Sklop8[[#This Row],[ZAHTEVANA SHEMA KAKOVOSTI]]&lt;&gt;"",Sklop8[[#This Row],[Preračunana masa/volumen/kos na enoto kg]],"")</f>
        <v/>
      </c>
      <c r="J19" s="146"/>
      <c r="K19" s="147"/>
      <c r="L19" s="147"/>
      <c r="M19" s="148"/>
      <c r="N19" s="186"/>
      <c r="O19" s="186"/>
      <c r="P19" s="187"/>
      <c r="Q19" s="186">
        <f>+Sklop8[[#This Row],[cena/enota brez DDV v EUR]]*Sklop8[[#This Row],[Stopnja DDV (%)]]</f>
        <v>0</v>
      </c>
      <c r="R19" s="186">
        <f>+Sklop8[[#This Row],[cena/enota brez DDV v EUR]]+Sklop8[[#This Row],[Davek (EUR)]]</f>
        <v>0</v>
      </c>
      <c r="S19" s="186">
        <f>+Sklop8[[#This Row],[cena/enota brez DDV v EUR]]*Sklop8[[#This Row],[Okvirna količina]]</f>
        <v>0</v>
      </c>
      <c r="T19" s="150">
        <f>+Sklop8[[#This Row],[Končna cena/enoto mere (EUR) z DDV]]*Sklop8[[#This Row],[Okvirna količina]]</f>
        <v>0</v>
      </c>
      <c r="U19" s="151"/>
    </row>
    <row r="20" spans="1:21" s="229" customFormat="1" ht="12">
      <c r="A20" s="238">
        <v>5</v>
      </c>
      <c r="B20" s="282" t="s">
        <v>471</v>
      </c>
      <c r="C20" s="324" t="s">
        <v>395</v>
      </c>
      <c r="D20" s="295" t="s">
        <v>0</v>
      </c>
      <c r="E20" s="247"/>
      <c r="F20" s="304">
        <v>80</v>
      </c>
      <c r="G20" s="310" t="s">
        <v>0</v>
      </c>
      <c r="H2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0" s="120" t="str">
        <f>IF(Sklop8[[#This Row],[ZAHTEVANA SHEMA KAKOVOSTI]]&lt;&gt;"",Sklop8[[#This Row],[Preračunana masa/volumen/kos na enoto kg]],"")</f>
        <v/>
      </c>
      <c r="J20" s="146"/>
      <c r="K20" s="147"/>
      <c r="L20" s="147"/>
      <c r="M20" s="148"/>
      <c r="N20" s="186"/>
      <c r="O20" s="186"/>
      <c r="P20" s="187"/>
      <c r="Q20" s="186">
        <f>+Sklop8[[#This Row],[cena/enota brez DDV v EUR]]*Sklop8[[#This Row],[Stopnja DDV (%)]]</f>
        <v>0</v>
      </c>
      <c r="R20" s="186">
        <f>+Sklop8[[#This Row],[cena/enota brez DDV v EUR]]+Sklop8[[#This Row],[Davek (EUR)]]</f>
        <v>0</v>
      </c>
      <c r="S20" s="186">
        <f>+Sklop8[[#This Row],[cena/enota brez DDV v EUR]]*Sklop8[[#This Row],[Okvirna količina]]</f>
        <v>0</v>
      </c>
      <c r="T20" s="150">
        <f>+Sklop8[[#This Row],[Končna cena/enoto mere (EUR) z DDV]]*Sklop8[[#This Row],[Okvirna količina]]</f>
        <v>0</v>
      </c>
      <c r="U20" s="151"/>
    </row>
    <row r="21" spans="1:21" s="229" customFormat="1" ht="12">
      <c r="A21" s="238">
        <v>6</v>
      </c>
      <c r="B21" s="282" t="s">
        <v>472</v>
      </c>
      <c r="C21" s="162" t="s">
        <v>395</v>
      </c>
      <c r="D21" s="295" t="s">
        <v>0</v>
      </c>
      <c r="E21" s="247"/>
      <c r="F21" s="304">
        <v>120</v>
      </c>
      <c r="G21" s="310" t="s">
        <v>0</v>
      </c>
      <c r="H2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1" s="120" t="str">
        <f>IF(Sklop8[[#This Row],[ZAHTEVANA SHEMA KAKOVOSTI]]&lt;&gt;"",Sklop8[[#This Row],[Preračunana masa/volumen/kos na enoto kg]],"")</f>
        <v/>
      </c>
      <c r="J21" s="146"/>
      <c r="K21" s="147"/>
      <c r="L21" s="147"/>
      <c r="M21" s="148"/>
      <c r="N21" s="186"/>
      <c r="O21" s="186"/>
      <c r="P21" s="187"/>
      <c r="Q21" s="186">
        <f>+Sklop8[[#This Row],[cena/enota brez DDV v EUR]]*Sklop8[[#This Row],[Stopnja DDV (%)]]</f>
        <v>0</v>
      </c>
      <c r="R21" s="186">
        <f>+Sklop8[[#This Row],[cena/enota brez DDV v EUR]]+Sklop8[[#This Row],[Davek (EUR)]]</f>
        <v>0</v>
      </c>
      <c r="S21" s="186">
        <f>+Sklop8[[#This Row],[cena/enota brez DDV v EUR]]*Sklop8[[#This Row],[Okvirna količina]]</f>
        <v>0</v>
      </c>
      <c r="T21" s="150">
        <f>+Sklop8[[#This Row],[Končna cena/enoto mere (EUR) z DDV]]*Sklop8[[#This Row],[Okvirna količina]]</f>
        <v>0</v>
      </c>
      <c r="U21" s="151"/>
    </row>
    <row r="22" spans="1:21" s="229" customFormat="1" ht="24">
      <c r="A22" s="238">
        <v>7</v>
      </c>
      <c r="B22" s="282" t="s">
        <v>473</v>
      </c>
      <c r="C22" s="162">
        <v>5</v>
      </c>
      <c r="D22" s="295" t="s">
        <v>0</v>
      </c>
      <c r="E22" s="247"/>
      <c r="F22" s="304">
        <v>120</v>
      </c>
      <c r="G22" s="310" t="s">
        <v>0</v>
      </c>
      <c r="H2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2" s="120" t="str">
        <f>IF(Sklop8[[#This Row],[ZAHTEVANA SHEMA KAKOVOSTI]]&lt;&gt;"",Sklop8[[#This Row],[Preračunana masa/volumen/kos na enoto kg]],"")</f>
        <v/>
      </c>
      <c r="J22" s="146"/>
      <c r="K22" s="147"/>
      <c r="L22" s="147"/>
      <c r="M22" s="148"/>
      <c r="N22" s="186"/>
      <c r="O22" s="186"/>
      <c r="P22" s="187"/>
      <c r="Q22" s="186">
        <f>+Sklop8[[#This Row],[cena/enota brez DDV v EUR]]*Sklop8[[#This Row],[Stopnja DDV (%)]]</f>
        <v>0</v>
      </c>
      <c r="R22" s="186">
        <f>+Sklop8[[#This Row],[cena/enota brez DDV v EUR]]+Sklop8[[#This Row],[Davek (EUR)]]</f>
        <v>0</v>
      </c>
      <c r="S22" s="186">
        <f>+Sklop8[[#This Row],[cena/enota brez DDV v EUR]]*Sklop8[[#This Row],[Okvirna količina]]</f>
        <v>0</v>
      </c>
      <c r="T22" s="150">
        <f>+Sklop8[[#This Row],[Končna cena/enoto mere (EUR) z DDV]]*Sklop8[[#This Row],[Okvirna količina]]</f>
        <v>0</v>
      </c>
      <c r="U22" s="151"/>
    </row>
    <row r="23" spans="1:21" s="229" customFormat="1" ht="24">
      <c r="A23" s="238">
        <v>8</v>
      </c>
      <c r="B23" s="282" t="s">
        <v>473</v>
      </c>
      <c r="C23" s="162">
        <v>0.5</v>
      </c>
      <c r="D23" s="295" t="s">
        <v>0</v>
      </c>
      <c r="E23" s="247"/>
      <c r="F23" s="304">
        <v>100</v>
      </c>
      <c r="G23" s="310" t="s">
        <v>180</v>
      </c>
      <c r="H2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3" s="120" t="str">
        <f>IF(Sklop8[[#This Row],[ZAHTEVANA SHEMA KAKOVOSTI]]&lt;&gt;"",Sklop8[[#This Row],[Preračunana masa/volumen/kos na enoto kg]],"")</f>
        <v/>
      </c>
      <c r="J23" s="146"/>
      <c r="K23" s="147"/>
      <c r="L23" s="147"/>
      <c r="M23" s="148"/>
      <c r="N23" s="186"/>
      <c r="O23" s="186"/>
      <c r="P23" s="187"/>
      <c r="Q23" s="186">
        <f>+Sklop8[[#This Row],[cena/enota brez DDV v EUR]]*Sklop8[[#This Row],[Stopnja DDV (%)]]</f>
        <v>0</v>
      </c>
      <c r="R23" s="186">
        <f>+Sklop8[[#This Row],[cena/enota brez DDV v EUR]]+Sklop8[[#This Row],[Davek (EUR)]]</f>
        <v>0</v>
      </c>
      <c r="S23" s="186">
        <f>+Sklop8[[#This Row],[cena/enota brez DDV v EUR]]*Sklop8[[#This Row],[Okvirna količina]]</f>
        <v>0</v>
      </c>
      <c r="T23" s="150">
        <f>+Sklop8[[#This Row],[Končna cena/enoto mere (EUR) z DDV]]*Sklop8[[#This Row],[Okvirna količina]]</f>
        <v>0</v>
      </c>
      <c r="U23" s="151"/>
    </row>
    <row r="24" spans="1:21" s="229" customFormat="1" ht="24">
      <c r="A24" s="238">
        <v>9</v>
      </c>
      <c r="B24" s="282" t="s">
        <v>474</v>
      </c>
      <c r="C24" s="162">
        <v>0.5</v>
      </c>
      <c r="D24" s="295" t="s">
        <v>0</v>
      </c>
      <c r="E24" s="247"/>
      <c r="F24" s="304">
        <v>100</v>
      </c>
      <c r="G24" s="310" t="s">
        <v>180</v>
      </c>
      <c r="H2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4" s="120" t="str">
        <f>IF(Sklop8[[#This Row],[ZAHTEVANA SHEMA KAKOVOSTI]]&lt;&gt;"",Sklop8[[#This Row],[Preračunana masa/volumen/kos na enoto kg]],"")</f>
        <v/>
      </c>
      <c r="J24" s="146"/>
      <c r="K24" s="147"/>
      <c r="L24" s="147"/>
      <c r="M24" s="148"/>
      <c r="N24" s="186"/>
      <c r="O24" s="186"/>
      <c r="P24" s="187"/>
      <c r="Q24" s="186">
        <f>+Sklop8[[#This Row],[cena/enota brez DDV v EUR]]*Sklop8[[#This Row],[Stopnja DDV (%)]]</f>
        <v>0</v>
      </c>
      <c r="R24" s="186">
        <f>+Sklop8[[#This Row],[cena/enota brez DDV v EUR]]+Sklop8[[#This Row],[Davek (EUR)]]</f>
        <v>0</v>
      </c>
      <c r="S24" s="186">
        <f>+Sklop8[[#This Row],[cena/enota brez DDV v EUR]]*Sklop8[[#This Row],[Okvirna količina]]</f>
        <v>0</v>
      </c>
      <c r="T24" s="150">
        <f>+Sklop8[[#This Row],[Končna cena/enoto mere (EUR) z DDV]]*Sklop8[[#This Row],[Okvirna količina]]</f>
        <v>0</v>
      </c>
      <c r="U24" s="151"/>
    </row>
    <row r="25" spans="1:21" s="229" customFormat="1" ht="12">
      <c r="A25" s="238">
        <v>10</v>
      </c>
      <c r="B25" s="282" t="s">
        <v>475</v>
      </c>
      <c r="C25" s="162">
        <v>5</v>
      </c>
      <c r="D25" s="295" t="s">
        <v>0</v>
      </c>
      <c r="E25" s="247"/>
      <c r="F25" s="304">
        <v>120</v>
      </c>
      <c r="G25" s="310" t="s">
        <v>0</v>
      </c>
      <c r="H2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5" s="120" t="str">
        <f>IF(Sklop8[[#This Row],[ZAHTEVANA SHEMA KAKOVOSTI]]&lt;&gt;"",Sklop8[[#This Row],[Preračunana masa/volumen/kos na enoto kg]],"")</f>
        <v/>
      </c>
      <c r="J25" s="146"/>
      <c r="K25" s="147"/>
      <c r="L25" s="147"/>
      <c r="M25" s="148"/>
      <c r="N25" s="186"/>
      <c r="O25" s="186"/>
      <c r="P25" s="187"/>
      <c r="Q25" s="186">
        <f>+Sklop8[[#This Row],[cena/enota brez DDV v EUR]]*Sklop8[[#This Row],[Stopnja DDV (%)]]</f>
        <v>0</v>
      </c>
      <c r="R25" s="186">
        <f>+Sklop8[[#This Row],[cena/enota brez DDV v EUR]]+Sklop8[[#This Row],[Davek (EUR)]]</f>
        <v>0</v>
      </c>
      <c r="S25" s="186">
        <f>+Sklop8[[#This Row],[cena/enota brez DDV v EUR]]*Sklop8[[#This Row],[Okvirna količina]]</f>
        <v>0</v>
      </c>
      <c r="T25" s="150">
        <f>+Sklop8[[#This Row],[Končna cena/enoto mere (EUR) z DDV]]*Sklop8[[#This Row],[Okvirna količina]]</f>
        <v>0</v>
      </c>
      <c r="U25" s="151"/>
    </row>
    <row r="26" spans="1:21" s="229" customFormat="1" ht="12">
      <c r="A26" s="238">
        <v>11</v>
      </c>
      <c r="B26" s="282" t="s">
        <v>476</v>
      </c>
      <c r="C26" s="162">
        <v>5</v>
      </c>
      <c r="D26" s="295" t="s">
        <v>0</v>
      </c>
      <c r="E26" s="247"/>
      <c r="F26" s="304">
        <v>120</v>
      </c>
      <c r="G26" s="310" t="s">
        <v>0</v>
      </c>
      <c r="H2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6" s="120" t="str">
        <f>IF(Sklop8[[#This Row],[ZAHTEVANA SHEMA KAKOVOSTI]]&lt;&gt;"",Sklop8[[#This Row],[Preračunana masa/volumen/kos na enoto kg]],"")</f>
        <v/>
      </c>
      <c r="J26" s="146"/>
      <c r="K26" s="147"/>
      <c r="L26" s="147"/>
      <c r="M26" s="148"/>
      <c r="N26" s="186"/>
      <c r="O26" s="186"/>
      <c r="P26" s="187"/>
      <c r="Q26" s="186">
        <f>+Sklop8[[#This Row],[cena/enota brez DDV v EUR]]*Sklop8[[#This Row],[Stopnja DDV (%)]]</f>
        <v>0</v>
      </c>
      <c r="R26" s="186">
        <f>+Sklop8[[#This Row],[cena/enota brez DDV v EUR]]+Sklop8[[#This Row],[Davek (EUR)]]</f>
        <v>0</v>
      </c>
      <c r="S26" s="186">
        <f>+Sklop8[[#This Row],[cena/enota brez DDV v EUR]]*Sklop8[[#This Row],[Okvirna količina]]</f>
        <v>0</v>
      </c>
      <c r="T26" s="150">
        <f>+Sklop8[[#This Row],[Končna cena/enoto mere (EUR) z DDV]]*Sklop8[[#This Row],[Okvirna količina]]</f>
        <v>0</v>
      </c>
      <c r="U26" s="151"/>
    </row>
    <row r="27" spans="1:21" s="229" customFormat="1" ht="12">
      <c r="A27" s="238">
        <v>12</v>
      </c>
      <c r="B27" s="282" t="s">
        <v>477</v>
      </c>
      <c r="C27" s="162">
        <v>0.5</v>
      </c>
      <c r="D27" s="295" t="s">
        <v>0</v>
      </c>
      <c r="E27" s="247"/>
      <c r="F27" s="304">
        <v>100</v>
      </c>
      <c r="G27" s="310" t="s">
        <v>180</v>
      </c>
      <c r="H2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7" s="120" t="str">
        <f>IF(Sklop8[[#This Row],[ZAHTEVANA SHEMA KAKOVOSTI]]&lt;&gt;"",Sklop8[[#This Row],[Preračunana masa/volumen/kos na enoto kg]],"")</f>
        <v/>
      </c>
      <c r="J27" s="146"/>
      <c r="K27" s="147"/>
      <c r="L27" s="147"/>
      <c r="M27" s="148"/>
      <c r="N27" s="186"/>
      <c r="O27" s="186"/>
      <c r="P27" s="187"/>
      <c r="Q27" s="186">
        <f>+Sklop8[[#This Row],[cena/enota brez DDV v EUR]]*Sklop8[[#This Row],[Stopnja DDV (%)]]</f>
        <v>0</v>
      </c>
      <c r="R27" s="186">
        <f>+Sklop8[[#This Row],[cena/enota brez DDV v EUR]]+Sklop8[[#This Row],[Davek (EUR)]]</f>
        <v>0</v>
      </c>
      <c r="S27" s="186">
        <f>+Sklop8[[#This Row],[cena/enota brez DDV v EUR]]*Sklop8[[#This Row],[Okvirna količina]]</f>
        <v>0</v>
      </c>
      <c r="T27" s="150">
        <f>+Sklop8[[#This Row],[Končna cena/enoto mere (EUR) z DDV]]*Sklop8[[#This Row],[Okvirna količina]]</f>
        <v>0</v>
      </c>
      <c r="U27" s="151"/>
    </row>
    <row r="28" spans="1:21" s="229" customFormat="1" ht="12">
      <c r="A28" s="238">
        <v>13</v>
      </c>
      <c r="B28" s="282" t="s">
        <v>466</v>
      </c>
      <c r="C28" s="162">
        <v>0.5</v>
      </c>
      <c r="D28" s="295" t="s">
        <v>0</v>
      </c>
      <c r="E28" s="247"/>
      <c r="F28" s="304">
        <v>50</v>
      </c>
      <c r="G28" s="310" t="s">
        <v>180</v>
      </c>
      <c r="H2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8" s="120" t="str">
        <f>IF(Sklop8[[#This Row],[ZAHTEVANA SHEMA KAKOVOSTI]]&lt;&gt;"",Sklop8[[#This Row],[Preračunana masa/volumen/kos na enoto kg]],"")</f>
        <v/>
      </c>
      <c r="J28" s="146"/>
      <c r="K28" s="147"/>
      <c r="L28" s="147"/>
      <c r="M28" s="148"/>
      <c r="N28" s="186"/>
      <c r="O28" s="186"/>
      <c r="P28" s="187"/>
      <c r="Q28" s="186">
        <f>+Sklop8[[#This Row],[cena/enota brez DDV v EUR]]*Sklop8[[#This Row],[Stopnja DDV (%)]]</f>
        <v>0</v>
      </c>
      <c r="R28" s="186">
        <f>+Sklop8[[#This Row],[cena/enota brez DDV v EUR]]+Sklop8[[#This Row],[Davek (EUR)]]</f>
        <v>0</v>
      </c>
      <c r="S28" s="186">
        <f>+Sklop8[[#This Row],[cena/enota brez DDV v EUR]]*Sklop8[[#This Row],[Okvirna količina]]</f>
        <v>0</v>
      </c>
      <c r="T28" s="150">
        <f>+Sklop8[[#This Row],[Končna cena/enoto mere (EUR) z DDV]]*Sklop8[[#This Row],[Okvirna količina]]</f>
        <v>0</v>
      </c>
      <c r="U28" s="151"/>
    </row>
    <row r="29" spans="1:21" s="229" customFormat="1" ht="12">
      <c r="A29" s="238">
        <v>14</v>
      </c>
      <c r="B29" s="282" t="s">
        <v>478</v>
      </c>
      <c r="C29" s="162">
        <v>5</v>
      </c>
      <c r="D29" s="295" t="s">
        <v>0</v>
      </c>
      <c r="E29" s="247"/>
      <c r="F29" s="304">
        <v>120</v>
      </c>
      <c r="G29" s="310" t="s">
        <v>0</v>
      </c>
      <c r="H2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29" s="120" t="str">
        <f>IF(Sklop8[[#This Row],[ZAHTEVANA SHEMA KAKOVOSTI]]&lt;&gt;"",Sklop8[[#This Row],[Preračunana masa/volumen/kos na enoto kg]],"")</f>
        <v/>
      </c>
      <c r="J29" s="146"/>
      <c r="K29" s="147"/>
      <c r="L29" s="147"/>
      <c r="M29" s="148"/>
      <c r="N29" s="186"/>
      <c r="O29" s="186"/>
      <c r="P29" s="187"/>
      <c r="Q29" s="186">
        <f>+Sklop8[[#This Row],[cena/enota brez DDV v EUR]]*Sklop8[[#This Row],[Stopnja DDV (%)]]</f>
        <v>0</v>
      </c>
      <c r="R29" s="186">
        <f>+Sklop8[[#This Row],[cena/enota brez DDV v EUR]]+Sklop8[[#This Row],[Davek (EUR)]]</f>
        <v>0</v>
      </c>
      <c r="S29" s="186">
        <f>+Sklop8[[#This Row],[cena/enota brez DDV v EUR]]*Sklop8[[#This Row],[Okvirna količina]]</f>
        <v>0</v>
      </c>
      <c r="T29" s="150">
        <f>+Sklop8[[#This Row],[Končna cena/enoto mere (EUR) z DDV]]*Sklop8[[#This Row],[Okvirna količina]]</f>
        <v>0</v>
      </c>
      <c r="U29" s="151"/>
    </row>
    <row r="30" spans="1:21" s="229" customFormat="1" ht="24">
      <c r="A30" s="238">
        <v>15</v>
      </c>
      <c r="B30" s="282" t="s">
        <v>479</v>
      </c>
      <c r="C30" s="162" t="s">
        <v>467</v>
      </c>
      <c r="D30" s="295" t="s">
        <v>0</v>
      </c>
      <c r="E30" s="247"/>
      <c r="F30" s="304">
        <v>30</v>
      </c>
      <c r="G30" s="310" t="s">
        <v>0</v>
      </c>
      <c r="H3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0" s="120" t="str">
        <f>IF(Sklop8[[#This Row],[ZAHTEVANA SHEMA KAKOVOSTI]]&lt;&gt;"",Sklop8[[#This Row],[Preračunana masa/volumen/kos na enoto kg]],"")</f>
        <v/>
      </c>
      <c r="J30" s="146"/>
      <c r="K30" s="147"/>
      <c r="L30" s="147"/>
      <c r="M30" s="148"/>
      <c r="N30" s="186"/>
      <c r="O30" s="186"/>
      <c r="P30" s="187"/>
      <c r="Q30" s="186">
        <f>+Sklop8[[#This Row],[cena/enota brez DDV v EUR]]*Sklop8[[#This Row],[Stopnja DDV (%)]]</f>
        <v>0</v>
      </c>
      <c r="R30" s="186">
        <f>+Sklop8[[#This Row],[cena/enota brez DDV v EUR]]+Sklop8[[#This Row],[Davek (EUR)]]</f>
        <v>0</v>
      </c>
      <c r="S30" s="186">
        <f>+Sklop8[[#This Row],[cena/enota brez DDV v EUR]]*Sklop8[[#This Row],[Okvirna količina]]</f>
        <v>0</v>
      </c>
      <c r="T30" s="150">
        <f>+Sklop8[[#This Row],[Končna cena/enoto mere (EUR) z DDV]]*Sklop8[[#This Row],[Okvirna količina]]</f>
        <v>0</v>
      </c>
      <c r="U30" s="151"/>
    </row>
    <row r="31" spans="1:21" s="229" customFormat="1" ht="12">
      <c r="A31" s="238">
        <v>16</v>
      </c>
      <c r="B31" s="282" t="s">
        <v>480</v>
      </c>
      <c r="C31" s="162">
        <v>0.5</v>
      </c>
      <c r="D31" s="295" t="s">
        <v>0</v>
      </c>
      <c r="E31" s="247"/>
      <c r="F31" s="304">
        <v>40</v>
      </c>
      <c r="G31" s="310" t="s">
        <v>0</v>
      </c>
      <c r="H3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1" s="120" t="str">
        <f>IF(Sklop8[[#This Row],[ZAHTEVANA SHEMA KAKOVOSTI]]&lt;&gt;"",Sklop8[[#This Row],[Preračunana masa/volumen/kos na enoto kg]],"")</f>
        <v/>
      </c>
      <c r="J31" s="146"/>
      <c r="K31" s="147"/>
      <c r="L31" s="147"/>
      <c r="M31" s="148"/>
      <c r="N31" s="186"/>
      <c r="O31" s="186"/>
      <c r="P31" s="187"/>
      <c r="Q31" s="186">
        <f>+Sklop8[[#This Row],[cena/enota brez DDV v EUR]]*Sklop8[[#This Row],[Stopnja DDV (%)]]</f>
        <v>0</v>
      </c>
      <c r="R31" s="186">
        <f>+Sklop8[[#This Row],[cena/enota brez DDV v EUR]]+Sklop8[[#This Row],[Davek (EUR)]]</f>
        <v>0</v>
      </c>
      <c r="S31" s="186">
        <f>+Sklop8[[#This Row],[cena/enota brez DDV v EUR]]*Sklop8[[#This Row],[Okvirna količina]]</f>
        <v>0</v>
      </c>
      <c r="T31" s="150">
        <f>+Sklop8[[#This Row],[Končna cena/enoto mere (EUR) z DDV]]*Sklop8[[#This Row],[Okvirna količina]]</f>
        <v>0</v>
      </c>
      <c r="U31" s="151"/>
    </row>
    <row r="32" spans="1:21" s="229" customFormat="1" ht="12">
      <c r="A32" s="238">
        <v>17</v>
      </c>
      <c r="B32" s="282" t="s">
        <v>481</v>
      </c>
      <c r="C32" s="162">
        <v>0.5</v>
      </c>
      <c r="D32" s="295" t="s">
        <v>0</v>
      </c>
      <c r="E32" s="247"/>
      <c r="F32" s="304">
        <v>30</v>
      </c>
      <c r="G32" s="310" t="s">
        <v>0</v>
      </c>
      <c r="H3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2" s="120" t="str">
        <f>IF(Sklop8[[#This Row],[ZAHTEVANA SHEMA KAKOVOSTI]]&lt;&gt;"",Sklop8[[#This Row],[Preračunana masa/volumen/kos na enoto kg]],"")</f>
        <v/>
      </c>
      <c r="J32" s="146"/>
      <c r="K32" s="147"/>
      <c r="L32" s="147"/>
      <c r="M32" s="148"/>
      <c r="N32" s="186"/>
      <c r="O32" s="186"/>
      <c r="P32" s="187"/>
      <c r="Q32" s="186">
        <f>+Sklop8[[#This Row],[cena/enota brez DDV v EUR]]*Sklop8[[#This Row],[Stopnja DDV (%)]]</f>
        <v>0</v>
      </c>
      <c r="R32" s="186">
        <f>+Sklop8[[#This Row],[cena/enota brez DDV v EUR]]+Sklop8[[#This Row],[Davek (EUR)]]</f>
        <v>0</v>
      </c>
      <c r="S32" s="186">
        <f>+Sklop8[[#This Row],[cena/enota brez DDV v EUR]]*Sklop8[[#This Row],[Okvirna količina]]</f>
        <v>0</v>
      </c>
      <c r="T32" s="150">
        <f>+Sklop8[[#This Row],[Končna cena/enoto mere (EUR) z DDV]]*Sklop8[[#This Row],[Okvirna količina]]</f>
        <v>0</v>
      </c>
      <c r="U32" s="151"/>
    </row>
    <row r="33" spans="1:21" s="229" customFormat="1" ht="24">
      <c r="A33" s="238">
        <v>18</v>
      </c>
      <c r="B33" s="282" t="s">
        <v>482</v>
      </c>
      <c r="C33" s="162">
        <v>0.5</v>
      </c>
      <c r="D33" s="295" t="s">
        <v>0</v>
      </c>
      <c r="E33" s="247"/>
      <c r="F33" s="304">
        <v>120</v>
      </c>
      <c r="G33" s="310" t="s">
        <v>0</v>
      </c>
      <c r="H3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3" s="120" t="str">
        <f>IF(Sklop8[[#This Row],[ZAHTEVANA SHEMA KAKOVOSTI]]&lt;&gt;"",Sklop8[[#This Row],[Preračunana masa/volumen/kos na enoto kg]],"")</f>
        <v/>
      </c>
      <c r="J33" s="146"/>
      <c r="K33" s="147"/>
      <c r="L33" s="147"/>
      <c r="M33" s="148"/>
      <c r="N33" s="186"/>
      <c r="O33" s="186"/>
      <c r="P33" s="187"/>
      <c r="Q33" s="186">
        <f>+Sklop8[[#This Row],[cena/enota brez DDV v EUR]]*Sklop8[[#This Row],[Stopnja DDV (%)]]</f>
        <v>0</v>
      </c>
      <c r="R33" s="186">
        <f>+Sklop8[[#This Row],[cena/enota brez DDV v EUR]]+Sklop8[[#This Row],[Davek (EUR)]]</f>
        <v>0</v>
      </c>
      <c r="S33" s="186">
        <f>+Sklop8[[#This Row],[cena/enota brez DDV v EUR]]*Sklop8[[#This Row],[Okvirna količina]]</f>
        <v>0</v>
      </c>
      <c r="T33" s="150">
        <f>+Sklop8[[#This Row],[Končna cena/enoto mere (EUR) z DDV]]*Sklop8[[#This Row],[Okvirna količina]]</f>
        <v>0</v>
      </c>
      <c r="U33" s="151"/>
    </row>
    <row r="34" spans="1:21" s="229" customFormat="1" ht="24">
      <c r="A34" s="238">
        <v>19</v>
      </c>
      <c r="B34" s="282" t="s">
        <v>483</v>
      </c>
      <c r="C34" s="162">
        <v>0.5</v>
      </c>
      <c r="D34" s="295" t="s">
        <v>0</v>
      </c>
      <c r="E34" s="247"/>
      <c r="F34" s="304">
        <v>120</v>
      </c>
      <c r="G34" s="310" t="s">
        <v>0</v>
      </c>
      <c r="H3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4" s="120" t="str">
        <f>IF(Sklop8[[#This Row],[ZAHTEVANA SHEMA KAKOVOSTI]]&lt;&gt;"",Sklop8[[#This Row],[Preračunana masa/volumen/kos na enoto kg]],"")</f>
        <v/>
      </c>
      <c r="J34" s="146"/>
      <c r="K34" s="147"/>
      <c r="L34" s="147"/>
      <c r="M34" s="148"/>
      <c r="N34" s="186"/>
      <c r="O34" s="186"/>
      <c r="P34" s="187"/>
      <c r="Q34" s="186">
        <f>+Sklop8[[#This Row],[cena/enota brez DDV v EUR]]*Sklop8[[#This Row],[Stopnja DDV (%)]]</f>
        <v>0</v>
      </c>
      <c r="R34" s="186">
        <f>+Sklop8[[#This Row],[cena/enota brez DDV v EUR]]+Sklop8[[#This Row],[Davek (EUR)]]</f>
        <v>0</v>
      </c>
      <c r="S34" s="186">
        <f>+Sklop8[[#This Row],[cena/enota brez DDV v EUR]]*Sklop8[[#This Row],[Okvirna količina]]</f>
        <v>0</v>
      </c>
      <c r="T34" s="150">
        <f>+Sklop8[[#This Row],[Končna cena/enoto mere (EUR) z DDV]]*Sklop8[[#This Row],[Okvirna količina]]</f>
        <v>0</v>
      </c>
      <c r="U34" s="151"/>
    </row>
    <row r="35" spans="1:21" s="229" customFormat="1" ht="12">
      <c r="A35" s="238">
        <v>20</v>
      </c>
      <c r="B35" s="282" t="s">
        <v>484</v>
      </c>
      <c r="C35" s="162">
        <v>0.5</v>
      </c>
      <c r="D35" s="295" t="s">
        <v>0</v>
      </c>
      <c r="E35" s="247"/>
      <c r="F35" s="304">
        <v>60</v>
      </c>
      <c r="G35" s="310" t="s">
        <v>0</v>
      </c>
      <c r="H3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5" s="120" t="str">
        <f>IF(Sklop8[[#This Row],[ZAHTEVANA SHEMA KAKOVOSTI]]&lt;&gt;"",Sklop8[[#This Row],[Preračunana masa/volumen/kos na enoto kg]],"")</f>
        <v/>
      </c>
      <c r="J35" s="146"/>
      <c r="K35" s="147"/>
      <c r="L35" s="147"/>
      <c r="M35" s="148"/>
      <c r="N35" s="186"/>
      <c r="O35" s="186"/>
      <c r="P35" s="187"/>
      <c r="Q35" s="186">
        <f>+Sklop8[[#This Row],[cena/enota brez DDV v EUR]]*Sklop8[[#This Row],[Stopnja DDV (%)]]</f>
        <v>0</v>
      </c>
      <c r="R35" s="186">
        <f>+Sklop8[[#This Row],[cena/enota brez DDV v EUR]]+Sklop8[[#This Row],[Davek (EUR)]]</f>
        <v>0</v>
      </c>
      <c r="S35" s="186">
        <f>+Sklop8[[#This Row],[cena/enota brez DDV v EUR]]*Sklop8[[#This Row],[Okvirna količina]]</f>
        <v>0</v>
      </c>
      <c r="T35" s="150">
        <f>+Sklop8[[#This Row],[Končna cena/enoto mere (EUR) z DDV]]*Sklop8[[#This Row],[Okvirna količina]]</f>
        <v>0</v>
      </c>
      <c r="U35" s="151"/>
    </row>
    <row r="36" spans="1:21" s="229" customFormat="1" ht="12">
      <c r="A36" s="238">
        <v>21</v>
      </c>
      <c r="B36" s="282" t="s">
        <v>485</v>
      </c>
      <c r="C36" s="162">
        <v>0.5</v>
      </c>
      <c r="D36" s="295" t="s">
        <v>0</v>
      </c>
      <c r="E36" s="247"/>
      <c r="F36" s="304">
        <v>30</v>
      </c>
      <c r="G36" s="310" t="s">
        <v>0</v>
      </c>
      <c r="H3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6" s="120" t="str">
        <f>IF(Sklop8[[#This Row],[ZAHTEVANA SHEMA KAKOVOSTI]]&lt;&gt;"",Sklop8[[#This Row],[Preračunana masa/volumen/kos na enoto kg]],"")</f>
        <v/>
      </c>
      <c r="J36" s="146"/>
      <c r="K36" s="147"/>
      <c r="L36" s="147"/>
      <c r="M36" s="148"/>
      <c r="N36" s="186"/>
      <c r="O36" s="186"/>
      <c r="P36" s="187"/>
      <c r="Q36" s="186">
        <f>+Sklop8[[#This Row],[cena/enota brez DDV v EUR]]*Sklop8[[#This Row],[Stopnja DDV (%)]]</f>
        <v>0</v>
      </c>
      <c r="R36" s="186">
        <f>+Sklop8[[#This Row],[cena/enota brez DDV v EUR]]+Sklop8[[#This Row],[Davek (EUR)]]</f>
        <v>0</v>
      </c>
      <c r="S36" s="186">
        <f>+Sklop8[[#This Row],[cena/enota brez DDV v EUR]]*Sklop8[[#This Row],[Okvirna količina]]</f>
        <v>0</v>
      </c>
      <c r="T36" s="150">
        <f>+Sklop8[[#This Row],[Končna cena/enoto mere (EUR) z DDV]]*Sklop8[[#This Row],[Okvirna količina]]</f>
        <v>0</v>
      </c>
      <c r="U36" s="151"/>
    </row>
    <row r="37" spans="1:21" s="229" customFormat="1" ht="12">
      <c r="A37" s="238">
        <v>22</v>
      </c>
      <c r="B37" s="282" t="s">
        <v>486</v>
      </c>
      <c r="C37" s="162">
        <v>5</v>
      </c>
      <c r="D37" s="295" t="s">
        <v>0</v>
      </c>
      <c r="E37" s="247"/>
      <c r="F37" s="304">
        <v>200</v>
      </c>
      <c r="G37" s="310" t="s">
        <v>0</v>
      </c>
      <c r="H3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37" s="120" t="str">
        <f>IF(Sklop8[[#This Row],[ZAHTEVANA SHEMA KAKOVOSTI]]&lt;&gt;"",Sklop8[[#This Row],[Preračunana masa/volumen/kos na enoto kg]],"")</f>
        <v/>
      </c>
      <c r="J37" s="146"/>
      <c r="K37" s="147"/>
      <c r="L37" s="147"/>
      <c r="M37" s="148"/>
      <c r="N37" s="186"/>
      <c r="O37" s="186"/>
      <c r="P37" s="187"/>
      <c r="Q37" s="186">
        <f>+Sklop8[[#This Row],[cena/enota brez DDV v EUR]]*Sklop8[[#This Row],[Stopnja DDV (%)]]</f>
        <v>0</v>
      </c>
      <c r="R37" s="186">
        <f>+Sklop8[[#This Row],[cena/enota brez DDV v EUR]]+Sklop8[[#This Row],[Davek (EUR)]]</f>
        <v>0</v>
      </c>
      <c r="S37" s="186">
        <f>+Sklop8[[#This Row],[cena/enota brez DDV v EUR]]*Sklop8[[#This Row],[Okvirna količina]]</f>
        <v>0</v>
      </c>
      <c r="T37" s="150">
        <f>+Sklop8[[#This Row],[Končna cena/enoto mere (EUR) z DDV]]*Sklop8[[#This Row],[Okvirna količina]]</f>
        <v>0</v>
      </c>
      <c r="U37" s="151"/>
    </row>
    <row r="38" spans="1:21" s="229" customFormat="1" ht="12">
      <c r="A38" s="238">
        <v>23</v>
      </c>
      <c r="B38" s="282" t="s">
        <v>487</v>
      </c>
      <c r="C38" s="162">
        <v>1</v>
      </c>
      <c r="D38" s="295" t="s">
        <v>0</v>
      </c>
      <c r="E38" s="247"/>
      <c r="F38" s="304">
        <v>100</v>
      </c>
      <c r="G38" s="310" t="s">
        <v>0</v>
      </c>
      <c r="H3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120" t="str">
        <f>IF(Sklop8[[#This Row],[ZAHTEVANA SHEMA KAKOVOSTI]]&lt;&gt;"",Sklop8[[#This Row],[Preračunana masa/volumen/kos na enoto kg]],"")</f>
        <v/>
      </c>
      <c r="J38" s="146"/>
      <c r="K38" s="147"/>
      <c r="L38" s="147"/>
      <c r="M38" s="148"/>
      <c r="N38" s="186"/>
      <c r="O38" s="186"/>
      <c r="P38" s="187"/>
      <c r="Q38" s="186">
        <f>+Sklop8[[#This Row],[cena/enota brez DDV v EUR]]*Sklop8[[#This Row],[Stopnja DDV (%)]]</f>
        <v>0</v>
      </c>
      <c r="R38" s="186">
        <f>+Sklop8[[#This Row],[cena/enota brez DDV v EUR]]+Sklop8[[#This Row],[Davek (EUR)]]</f>
        <v>0</v>
      </c>
      <c r="S38" s="186">
        <f>+Sklop8[[#This Row],[cena/enota brez DDV v EUR]]*Sklop8[[#This Row],[Okvirna količina]]</f>
        <v>0</v>
      </c>
      <c r="T38" s="150">
        <f>+Sklop8[[#This Row],[Končna cena/enoto mere (EUR) z DDV]]*Sklop8[[#This Row],[Okvirna količina]]</f>
        <v>0</v>
      </c>
      <c r="U38" s="151"/>
    </row>
    <row r="39" spans="1:21" s="229" customFormat="1" ht="12">
      <c r="A39" s="238">
        <v>24</v>
      </c>
      <c r="B39" s="282" t="s">
        <v>488</v>
      </c>
      <c r="C39" s="162">
        <v>1</v>
      </c>
      <c r="D39" s="295" t="s">
        <v>0</v>
      </c>
      <c r="E39" s="247"/>
      <c r="F39" s="304">
        <v>50</v>
      </c>
      <c r="G39" s="310" t="s">
        <v>0</v>
      </c>
      <c r="H3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9" s="120" t="str">
        <f>IF(Sklop8[[#This Row],[ZAHTEVANA SHEMA KAKOVOSTI]]&lt;&gt;"",Sklop8[[#This Row],[Preračunana masa/volumen/kos na enoto kg]],"")</f>
        <v/>
      </c>
      <c r="J39" s="146"/>
      <c r="K39" s="147"/>
      <c r="L39" s="147"/>
      <c r="M39" s="148"/>
      <c r="N39" s="186"/>
      <c r="O39" s="186"/>
      <c r="P39" s="187"/>
      <c r="Q39" s="186">
        <f>+Sklop8[[#This Row],[cena/enota brez DDV v EUR]]*Sklop8[[#This Row],[Stopnja DDV (%)]]</f>
        <v>0</v>
      </c>
      <c r="R39" s="186">
        <f>+Sklop8[[#This Row],[cena/enota brez DDV v EUR]]+Sklop8[[#This Row],[Davek (EUR)]]</f>
        <v>0</v>
      </c>
      <c r="S39" s="186">
        <f>+Sklop8[[#This Row],[cena/enota brez DDV v EUR]]*Sklop8[[#This Row],[Okvirna količina]]</f>
        <v>0</v>
      </c>
      <c r="T39" s="150">
        <f>+Sklop8[[#This Row],[Končna cena/enoto mere (EUR) z DDV]]*Sklop8[[#This Row],[Okvirna količina]]</f>
        <v>0</v>
      </c>
      <c r="U39" s="151"/>
    </row>
    <row r="40" spans="1:21" s="229" customFormat="1" ht="12">
      <c r="A40" s="238">
        <v>25</v>
      </c>
      <c r="B40" s="282" t="s">
        <v>489</v>
      </c>
      <c r="C40" s="162">
        <v>1</v>
      </c>
      <c r="D40" s="295" t="s">
        <v>0</v>
      </c>
      <c r="E40" s="247"/>
      <c r="F40" s="304">
        <v>50</v>
      </c>
      <c r="G40" s="310" t="s">
        <v>0</v>
      </c>
      <c r="H4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0" s="120" t="str">
        <f>IF(Sklop8[[#This Row],[ZAHTEVANA SHEMA KAKOVOSTI]]&lt;&gt;"",Sklop8[[#This Row],[Preračunana masa/volumen/kos na enoto kg]],"")</f>
        <v/>
      </c>
      <c r="J40" s="146"/>
      <c r="K40" s="147"/>
      <c r="L40" s="147"/>
      <c r="M40" s="148"/>
      <c r="N40" s="186"/>
      <c r="O40" s="186"/>
      <c r="P40" s="187"/>
      <c r="Q40" s="186">
        <f>+Sklop8[[#This Row],[cena/enota brez DDV v EUR]]*Sklop8[[#This Row],[Stopnja DDV (%)]]</f>
        <v>0</v>
      </c>
      <c r="R40" s="186">
        <f>+Sklop8[[#This Row],[cena/enota brez DDV v EUR]]+Sklop8[[#This Row],[Davek (EUR)]]</f>
        <v>0</v>
      </c>
      <c r="S40" s="186">
        <f>+Sklop8[[#This Row],[cena/enota brez DDV v EUR]]*Sklop8[[#This Row],[Okvirna količina]]</f>
        <v>0</v>
      </c>
      <c r="T40" s="150">
        <f>+Sklop8[[#This Row],[Končna cena/enoto mere (EUR) z DDV]]*Sklop8[[#This Row],[Okvirna količina]]</f>
        <v>0</v>
      </c>
      <c r="U40" s="151"/>
    </row>
    <row r="41" spans="1:21" s="229" customFormat="1" ht="12">
      <c r="A41" s="238">
        <v>26</v>
      </c>
      <c r="B41" s="282" t="s">
        <v>490</v>
      </c>
      <c r="C41" s="162">
        <v>1</v>
      </c>
      <c r="D41" s="295" t="s">
        <v>0</v>
      </c>
      <c r="E41" s="247"/>
      <c r="F41" s="304">
        <v>50</v>
      </c>
      <c r="G41" s="310" t="s">
        <v>0</v>
      </c>
      <c r="H41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1" s="120" t="str">
        <f>IF(Sklop8[[#This Row],[ZAHTEVANA SHEMA KAKOVOSTI]]&lt;&gt;"",Sklop8[[#This Row],[Preračunana masa/volumen/kos na enoto kg]],"")</f>
        <v/>
      </c>
      <c r="J41" s="146"/>
      <c r="K41" s="147"/>
      <c r="L41" s="147"/>
      <c r="M41" s="148"/>
      <c r="N41" s="186"/>
      <c r="O41" s="186"/>
      <c r="P41" s="187"/>
      <c r="Q41" s="186">
        <f>+Sklop8[[#This Row],[cena/enota brez DDV v EUR]]*Sklop8[[#This Row],[Stopnja DDV (%)]]</f>
        <v>0</v>
      </c>
      <c r="R41" s="186">
        <f>+Sklop8[[#This Row],[cena/enota brez DDV v EUR]]+Sklop8[[#This Row],[Davek (EUR)]]</f>
        <v>0</v>
      </c>
      <c r="S41" s="186">
        <f>+Sklop8[[#This Row],[cena/enota brez DDV v EUR]]*Sklop8[[#This Row],[Okvirna količina]]</f>
        <v>0</v>
      </c>
      <c r="T41" s="150">
        <f>+Sklop8[[#This Row],[Končna cena/enoto mere (EUR) z DDV]]*Sklop8[[#This Row],[Okvirna količina]]</f>
        <v>0</v>
      </c>
      <c r="U41" s="151"/>
    </row>
    <row r="42" spans="1:21" s="229" customFormat="1" ht="12">
      <c r="A42" s="238">
        <v>27</v>
      </c>
      <c r="B42" s="282" t="s">
        <v>491</v>
      </c>
      <c r="C42" s="162">
        <v>1</v>
      </c>
      <c r="D42" s="295" t="s">
        <v>0</v>
      </c>
      <c r="E42" s="247"/>
      <c r="F42" s="304">
        <v>50</v>
      </c>
      <c r="G42" s="310" t="s">
        <v>0</v>
      </c>
      <c r="H42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2" s="120" t="str">
        <f>IF(Sklop8[[#This Row],[ZAHTEVANA SHEMA KAKOVOSTI]]&lt;&gt;"",Sklop8[[#This Row],[Preračunana masa/volumen/kos na enoto kg]],"")</f>
        <v/>
      </c>
      <c r="J42" s="146"/>
      <c r="K42" s="147"/>
      <c r="L42" s="147"/>
      <c r="M42" s="148"/>
      <c r="N42" s="186"/>
      <c r="O42" s="186"/>
      <c r="P42" s="187"/>
      <c r="Q42" s="186">
        <f>+Sklop8[[#This Row],[cena/enota brez DDV v EUR]]*Sklop8[[#This Row],[Stopnja DDV (%)]]</f>
        <v>0</v>
      </c>
      <c r="R42" s="186">
        <f>+Sklop8[[#This Row],[cena/enota brez DDV v EUR]]+Sklop8[[#This Row],[Davek (EUR)]]</f>
        <v>0</v>
      </c>
      <c r="S42" s="186">
        <f>+Sklop8[[#This Row],[cena/enota brez DDV v EUR]]*Sklop8[[#This Row],[Okvirna količina]]</f>
        <v>0</v>
      </c>
      <c r="T42" s="150">
        <f>+Sklop8[[#This Row],[Končna cena/enoto mere (EUR) z DDV]]*Sklop8[[#This Row],[Okvirna količina]]</f>
        <v>0</v>
      </c>
      <c r="U42" s="151"/>
    </row>
    <row r="43" spans="1:21" s="229" customFormat="1" ht="12">
      <c r="A43" s="238">
        <v>28</v>
      </c>
      <c r="B43" s="282" t="s">
        <v>492</v>
      </c>
      <c r="C43" s="162">
        <v>1</v>
      </c>
      <c r="D43" s="295" t="s">
        <v>0</v>
      </c>
      <c r="E43" s="247"/>
      <c r="F43" s="304">
        <v>100</v>
      </c>
      <c r="G43" s="310" t="s">
        <v>0</v>
      </c>
      <c r="H43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3" s="120" t="str">
        <f>IF(Sklop8[[#This Row],[ZAHTEVANA SHEMA KAKOVOSTI]]&lt;&gt;"",Sklop8[[#This Row],[Preračunana masa/volumen/kos na enoto kg]],"")</f>
        <v/>
      </c>
      <c r="J43" s="146"/>
      <c r="K43" s="147"/>
      <c r="L43" s="147"/>
      <c r="M43" s="148"/>
      <c r="N43" s="186"/>
      <c r="O43" s="186"/>
      <c r="P43" s="187"/>
      <c r="Q43" s="186">
        <f>+Sklop8[[#This Row],[cena/enota brez DDV v EUR]]*Sklop8[[#This Row],[Stopnja DDV (%)]]</f>
        <v>0</v>
      </c>
      <c r="R43" s="186">
        <f>+Sklop8[[#This Row],[cena/enota brez DDV v EUR]]+Sklop8[[#This Row],[Davek (EUR)]]</f>
        <v>0</v>
      </c>
      <c r="S43" s="186">
        <f>+Sklop8[[#This Row],[cena/enota brez DDV v EUR]]*Sklop8[[#This Row],[Okvirna količina]]</f>
        <v>0</v>
      </c>
      <c r="T43" s="150">
        <f>+Sklop8[[#This Row],[Končna cena/enoto mere (EUR) z DDV]]*Sklop8[[#This Row],[Okvirna količina]]</f>
        <v>0</v>
      </c>
      <c r="U43" s="151"/>
    </row>
    <row r="44" spans="1:21" s="229" customFormat="1" ht="12">
      <c r="A44" s="238">
        <v>29</v>
      </c>
      <c r="B44" s="282" t="s">
        <v>493</v>
      </c>
      <c r="C44" s="162">
        <v>1</v>
      </c>
      <c r="D44" s="295" t="s">
        <v>0</v>
      </c>
      <c r="E44" s="247"/>
      <c r="F44" s="304">
        <v>100</v>
      </c>
      <c r="G44" s="310" t="s">
        <v>0</v>
      </c>
      <c r="H44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4" s="120" t="str">
        <f>IF(Sklop8[[#This Row],[ZAHTEVANA SHEMA KAKOVOSTI]]&lt;&gt;"",Sklop8[[#This Row],[Preračunana masa/volumen/kos na enoto kg]],"")</f>
        <v/>
      </c>
      <c r="J44" s="146"/>
      <c r="K44" s="147"/>
      <c r="L44" s="147"/>
      <c r="M44" s="148"/>
      <c r="N44" s="186"/>
      <c r="O44" s="186"/>
      <c r="P44" s="187"/>
      <c r="Q44" s="186">
        <f>+Sklop8[[#This Row],[cena/enota brez DDV v EUR]]*Sklop8[[#This Row],[Stopnja DDV (%)]]</f>
        <v>0</v>
      </c>
      <c r="R44" s="186">
        <f>+Sklop8[[#This Row],[cena/enota brez DDV v EUR]]+Sklop8[[#This Row],[Davek (EUR)]]</f>
        <v>0</v>
      </c>
      <c r="S44" s="186">
        <f>+Sklop8[[#This Row],[cena/enota brez DDV v EUR]]*Sklop8[[#This Row],[Okvirna količina]]</f>
        <v>0</v>
      </c>
      <c r="T44" s="150">
        <f>+Sklop8[[#This Row],[Končna cena/enoto mere (EUR) z DDV]]*Sklop8[[#This Row],[Okvirna količina]]</f>
        <v>0</v>
      </c>
      <c r="U44" s="151"/>
    </row>
    <row r="45" spans="1:21" s="229" customFormat="1" ht="12">
      <c r="A45" s="238">
        <v>30</v>
      </c>
      <c r="B45" s="282" t="s">
        <v>494</v>
      </c>
      <c r="C45" s="162">
        <v>1</v>
      </c>
      <c r="D45" s="295" t="s">
        <v>0</v>
      </c>
      <c r="E45" s="247"/>
      <c r="F45" s="304">
        <v>100</v>
      </c>
      <c r="G45" s="310" t="s">
        <v>0</v>
      </c>
      <c r="H45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5" s="120" t="str">
        <f>IF(Sklop8[[#This Row],[ZAHTEVANA SHEMA KAKOVOSTI]]&lt;&gt;"",Sklop8[[#This Row],[Preračunana masa/volumen/kos na enoto kg]],"")</f>
        <v/>
      </c>
      <c r="J45" s="146"/>
      <c r="K45" s="147"/>
      <c r="L45" s="147"/>
      <c r="M45" s="148"/>
      <c r="N45" s="186"/>
      <c r="O45" s="186"/>
      <c r="P45" s="187"/>
      <c r="Q45" s="186">
        <f>+Sklop8[[#This Row],[cena/enota brez DDV v EUR]]*Sklop8[[#This Row],[Stopnja DDV (%)]]</f>
        <v>0</v>
      </c>
      <c r="R45" s="186">
        <f>+Sklop8[[#This Row],[cena/enota brez DDV v EUR]]+Sklop8[[#This Row],[Davek (EUR)]]</f>
        <v>0</v>
      </c>
      <c r="S45" s="186">
        <f>+Sklop8[[#This Row],[cena/enota brez DDV v EUR]]*Sklop8[[#This Row],[Okvirna količina]]</f>
        <v>0</v>
      </c>
      <c r="T45" s="150">
        <f>+Sklop8[[#This Row],[Končna cena/enoto mere (EUR) z DDV]]*Sklop8[[#This Row],[Okvirna količina]]</f>
        <v>0</v>
      </c>
      <c r="U45" s="151"/>
    </row>
    <row r="46" spans="1:21" s="229" customFormat="1" ht="12">
      <c r="A46" s="238">
        <v>31</v>
      </c>
      <c r="B46" s="282" t="s">
        <v>495</v>
      </c>
      <c r="C46" s="162" t="s">
        <v>394</v>
      </c>
      <c r="D46" s="295" t="s">
        <v>0</v>
      </c>
      <c r="E46" s="247"/>
      <c r="F46" s="304">
        <v>100</v>
      </c>
      <c r="G46" s="310" t="s">
        <v>0</v>
      </c>
      <c r="H46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6" s="120" t="str">
        <f>IF(Sklop8[[#This Row],[ZAHTEVANA SHEMA KAKOVOSTI]]&lt;&gt;"",Sklop8[[#This Row],[Preračunana masa/volumen/kos na enoto kg]],"")</f>
        <v/>
      </c>
      <c r="J46" s="146"/>
      <c r="K46" s="147"/>
      <c r="L46" s="147"/>
      <c r="M46" s="148"/>
      <c r="N46" s="186"/>
      <c r="O46" s="186"/>
      <c r="P46" s="187"/>
      <c r="Q46" s="186">
        <f>+Sklop8[[#This Row],[cena/enota brez DDV v EUR]]*Sklop8[[#This Row],[Stopnja DDV (%)]]</f>
        <v>0</v>
      </c>
      <c r="R46" s="186">
        <f>+Sklop8[[#This Row],[cena/enota brez DDV v EUR]]+Sklop8[[#This Row],[Davek (EUR)]]</f>
        <v>0</v>
      </c>
      <c r="S46" s="186">
        <f>+Sklop8[[#This Row],[cena/enota brez DDV v EUR]]*Sklop8[[#This Row],[Okvirna količina]]</f>
        <v>0</v>
      </c>
      <c r="T46" s="150">
        <f>+Sklop8[[#This Row],[Končna cena/enoto mere (EUR) z DDV]]*Sklop8[[#This Row],[Okvirna količina]]</f>
        <v>0</v>
      </c>
      <c r="U46" s="151"/>
    </row>
    <row r="47" spans="1:21" s="229" customFormat="1" ht="12">
      <c r="A47" s="238">
        <v>32</v>
      </c>
      <c r="B47" s="282" t="s">
        <v>364</v>
      </c>
      <c r="C47" s="162">
        <v>1</v>
      </c>
      <c r="D47" s="295" t="s">
        <v>0</v>
      </c>
      <c r="E47" s="247"/>
      <c r="F47" s="304">
        <v>300</v>
      </c>
      <c r="G47" s="310" t="s">
        <v>0</v>
      </c>
      <c r="H4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7" s="120" t="str">
        <f>IF(Sklop8[[#This Row],[ZAHTEVANA SHEMA KAKOVOSTI]]&lt;&gt;"",Sklop8[[#This Row],[Preračunana masa/volumen/kos na enoto kg]],"")</f>
        <v/>
      </c>
      <c r="J47" s="146"/>
      <c r="K47" s="147"/>
      <c r="L47" s="147"/>
      <c r="M47" s="148"/>
      <c r="N47" s="186"/>
      <c r="O47" s="186"/>
      <c r="P47" s="187"/>
      <c r="Q47" s="186">
        <f>+Sklop8[[#This Row],[cena/enota brez DDV v EUR]]*Sklop8[[#This Row],[Stopnja DDV (%)]]</f>
        <v>0</v>
      </c>
      <c r="R47" s="186">
        <f>+Sklop8[[#This Row],[cena/enota brez DDV v EUR]]+Sklop8[[#This Row],[Davek (EUR)]]</f>
        <v>0</v>
      </c>
      <c r="S47" s="186">
        <f>+Sklop8[[#This Row],[cena/enota brez DDV v EUR]]*Sklop8[[#This Row],[Okvirna količina]]</f>
        <v>0</v>
      </c>
      <c r="T47" s="150">
        <f>+Sklop8[[#This Row],[Končna cena/enoto mere (EUR) z DDV]]*Sklop8[[#This Row],[Okvirna količina]]</f>
        <v>0</v>
      </c>
      <c r="U47" s="151"/>
    </row>
    <row r="48" spans="1:21">
      <c r="A48" s="238">
        <v>33</v>
      </c>
      <c r="B48" s="297" t="s">
        <v>496</v>
      </c>
      <c r="C48" s="162">
        <v>1</v>
      </c>
      <c r="D48" s="295" t="s">
        <v>0</v>
      </c>
      <c r="E48" s="247"/>
      <c r="F48" s="303">
        <v>50</v>
      </c>
      <c r="G48" s="310" t="s">
        <v>0</v>
      </c>
      <c r="H48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8" s="120" t="str">
        <f>IF(Sklop8[[#This Row],[ZAHTEVANA SHEMA KAKOVOSTI]]&lt;&gt;"",Sklop8[[#This Row],[Preračunana masa/volumen/kos na enoto kg]],"")</f>
        <v/>
      </c>
      <c r="J48" s="146"/>
      <c r="K48" s="147"/>
      <c r="L48" s="147"/>
      <c r="M48" s="148"/>
      <c r="N48" s="186"/>
      <c r="O48" s="186"/>
      <c r="P48" s="298"/>
      <c r="Q48" s="186">
        <f>+Sklop8[[#This Row],[cena/enota brez DDV v EUR]]*Sklop8[[#This Row],[Stopnja DDV (%)]]</f>
        <v>0</v>
      </c>
      <c r="R48" s="186">
        <f>+Sklop8[[#This Row],[cena/enota brez DDV v EUR]]+Sklop8[[#This Row],[Davek (EUR)]]</f>
        <v>0</v>
      </c>
      <c r="S48" s="186">
        <f>+Sklop8[[#This Row],[cena/enota brez DDV v EUR]]*Sklop8[[#This Row],[Okvirna količina]]</f>
        <v>0</v>
      </c>
      <c r="T48" s="150">
        <f>+Sklop8[[#This Row],[Končna cena/enoto mere (EUR) z DDV]]*Sklop8[[#This Row],[Okvirna količina]]</f>
        <v>0</v>
      </c>
      <c r="U48" s="151"/>
    </row>
    <row r="49" spans="1:22">
      <c r="A49" s="291" t="s">
        <v>134</v>
      </c>
      <c r="B49" s="256"/>
      <c r="C49" s="257"/>
      <c r="D49" s="257"/>
      <c r="E49" s="258"/>
      <c r="F49" s="259"/>
      <c r="G49" s="260"/>
      <c r="H49" s="261">
        <f>SUBTOTAL(109,Sklop8[Preračunana masa/volumen/kos na enoto kg])</f>
        <v>5095</v>
      </c>
      <c r="I49" s="261">
        <f>SUBTOTAL(109,Sklop8[Živila iz shem kakovosti (kg)])</f>
        <v>0</v>
      </c>
      <c r="J49" s="259"/>
      <c r="K49" s="262"/>
      <c r="L49" s="262"/>
      <c r="M49" s="263"/>
      <c r="N49" s="264"/>
      <c r="O49" s="264"/>
      <c r="P49" s="264"/>
      <c r="Q49" s="265"/>
      <c r="R49" s="266"/>
      <c r="S49" s="265">
        <f>SUBTOTAL(109,Sklop8[Vrednost za okvirno količino (EUR) brez DDV])</f>
        <v>0</v>
      </c>
      <c r="T49" s="265">
        <f>SUBTOTAL(109,Sklop8[Vrednost za okvirno količino (EUR) z DDV])</f>
        <v>0</v>
      </c>
      <c r="U49" s="350">
        <f>SUBTOTAL(103,Sklop8[Shema kakovosti
(nacionalne, evropske)
])</f>
        <v>0</v>
      </c>
    </row>
    <row r="50" spans="1:22">
      <c r="A50" s="49" t="s">
        <v>130</v>
      </c>
      <c r="B50" s="17"/>
      <c r="C50" s="29"/>
      <c r="D50" s="29"/>
      <c r="E50" s="102"/>
      <c r="Q50" s="49"/>
      <c r="R50" s="49"/>
      <c r="S50" s="49"/>
      <c r="T50" s="49"/>
    </row>
    <row r="51" spans="1:22">
      <c r="A51" s="12" t="s">
        <v>132</v>
      </c>
      <c r="B51" s="17"/>
      <c r="C51" s="29"/>
      <c r="D51" s="29"/>
      <c r="E51" s="102"/>
    </row>
    <row r="52" spans="1:22">
      <c r="A52" s="96" t="s">
        <v>178</v>
      </c>
      <c r="F52" s="71"/>
      <c r="G52" s="71"/>
      <c r="H52" s="30"/>
      <c r="I52" s="30"/>
      <c r="J52" s="30"/>
      <c r="K52" s="30"/>
      <c r="L52" s="57"/>
      <c r="M52" s="57"/>
      <c r="N52" s="30"/>
      <c r="O52" s="30"/>
      <c r="P52" s="30"/>
      <c r="Q52" s="30"/>
      <c r="R52" s="30"/>
    </row>
    <row r="53" spans="1:22">
      <c r="A53" s="111" t="s">
        <v>170</v>
      </c>
      <c r="F53" s="71"/>
      <c r="G53" s="71"/>
      <c r="H53" s="30"/>
      <c r="I53" s="30"/>
      <c r="J53" s="30"/>
      <c r="K53" s="30"/>
      <c r="L53" s="57"/>
      <c r="M53" s="57"/>
      <c r="N53" s="30"/>
      <c r="O53" s="30"/>
      <c r="P53" s="30"/>
      <c r="Q53" s="30"/>
      <c r="R53" s="30"/>
    </row>
    <row r="54" spans="1:22" ht="12.75" customHeight="1">
      <c r="A54" s="469" t="s">
        <v>171</v>
      </c>
      <c r="B54" s="469"/>
      <c r="C54" s="469"/>
      <c r="D54" s="469"/>
      <c r="E54" s="469"/>
      <c r="F54" s="469"/>
      <c r="G54" s="469"/>
      <c r="H54" s="469"/>
      <c r="I54" s="469"/>
      <c r="J54" s="469"/>
      <c r="K54" s="469"/>
      <c r="L54" s="469"/>
      <c r="M54" s="114"/>
      <c r="N54" s="114"/>
      <c r="O54" s="114"/>
      <c r="P54" s="114"/>
      <c r="Q54" s="114"/>
      <c r="R54" s="114"/>
      <c r="S54" s="114"/>
      <c r="T54" s="114"/>
      <c r="U54" s="114"/>
      <c r="V54" s="114"/>
    </row>
    <row r="55" spans="1:22" ht="12.75" customHeight="1">
      <c r="A55" s="458" t="s">
        <v>212</v>
      </c>
      <c r="B55" s="458"/>
      <c r="C55" s="458"/>
      <c r="D55" s="458"/>
      <c r="E55" s="458"/>
      <c r="F55" s="458"/>
      <c r="G55" s="458"/>
      <c r="H55" s="458"/>
      <c r="I55" s="458"/>
      <c r="J55" s="458"/>
      <c r="K55" s="458"/>
      <c r="L55" s="458"/>
      <c r="M55" s="114"/>
      <c r="N55" s="114"/>
      <c r="O55" s="114"/>
      <c r="P55" s="114"/>
      <c r="Q55" s="114"/>
      <c r="R55" s="114"/>
      <c r="S55" s="114"/>
      <c r="T55" s="114"/>
      <c r="U55" s="114"/>
      <c r="V55" s="114"/>
    </row>
    <row r="56" spans="1:22" ht="12.75" customHeight="1">
      <c r="A56" s="113"/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4"/>
      <c r="N56" s="114"/>
      <c r="O56" s="114"/>
      <c r="P56" s="114"/>
      <c r="Q56" s="114"/>
      <c r="R56" s="114"/>
      <c r="S56" s="114"/>
      <c r="T56" s="114"/>
      <c r="U56" s="114"/>
      <c r="V56" s="114"/>
    </row>
    <row r="57" spans="1:22">
      <c r="A57" s="96" t="s">
        <v>65</v>
      </c>
      <c r="F57" s="71"/>
      <c r="G57" s="71" t="s">
        <v>66</v>
      </c>
      <c r="H57" s="30"/>
      <c r="I57" s="30"/>
      <c r="J57" s="30"/>
      <c r="K57" s="30"/>
      <c r="L57" s="57"/>
      <c r="M57" s="57"/>
      <c r="N57" s="97"/>
      <c r="O57" s="30"/>
      <c r="P57" s="30"/>
      <c r="Q57" s="30" t="s">
        <v>67</v>
      </c>
      <c r="R57" s="30"/>
    </row>
    <row r="58" spans="1:22" ht="15">
      <c r="A58" s="7"/>
      <c r="B58" s="5"/>
      <c r="C58" s="27"/>
      <c r="D58" s="27"/>
      <c r="E58" s="26"/>
      <c r="F58" s="8"/>
      <c r="H58" s="9"/>
      <c r="I58" s="9"/>
      <c r="J58" s="9"/>
      <c r="K58" s="9"/>
      <c r="L58" s="56"/>
      <c r="M58" s="56"/>
      <c r="N58" s="9"/>
      <c r="O58" s="9"/>
      <c r="P58" s="9"/>
      <c r="Q58" s="9"/>
      <c r="R58" s="9"/>
      <c r="S58" s="4"/>
      <c r="T58" s="4"/>
      <c r="U58" s="8"/>
    </row>
    <row r="59" spans="1:22">
      <c r="B59" s="17"/>
      <c r="C59" s="29"/>
      <c r="D59" s="29"/>
      <c r="E59" s="102"/>
    </row>
    <row r="60" spans="1:22">
      <c r="B60" s="17"/>
      <c r="C60" s="29"/>
      <c r="D60" s="29"/>
      <c r="E60" s="102"/>
    </row>
    <row r="61" spans="1:22">
      <c r="B61" s="17"/>
      <c r="C61" s="29"/>
      <c r="D61" s="29"/>
      <c r="E61" s="102"/>
    </row>
    <row r="62" spans="1:22">
      <c r="B62" s="17"/>
      <c r="C62" s="29"/>
      <c r="D62" s="29"/>
      <c r="E62" s="102"/>
    </row>
    <row r="63" spans="1:22">
      <c r="B63" s="17"/>
      <c r="C63" s="29"/>
      <c r="D63" s="29"/>
      <c r="E63" s="102"/>
    </row>
    <row r="64" spans="1:22">
      <c r="B64" s="17"/>
      <c r="C64" s="29"/>
      <c r="D64" s="29"/>
      <c r="E64" s="102"/>
    </row>
    <row r="65" spans="1:22">
      <c r="B65" s="17"/>
      <c r="C65" s="29"/>
      <c r="D65" s="29"/>
      <c r="E65" s="102"/>
    </row>
    <row r="66" spans="1:22">
      <c r="B66" s="17"/>
      <c r="C66" s="29"/>
      <c r="D66" s="29"/>
      <c r="E66" s="102"/>
    </row>
    <row r="67" spans="1:22">
      <c r="B67" s="17"/>
      <c r="C67" s="29"/>
      <c r="D67" s="29"/>
      <c r="E67" s="102"/>
    </row>
    <row r="68" spans="1:22">
      <c r="B68" s="17"/>
      <c r="C68" s="29"/>
      <c r="D68" s="29"/>
      <c r="E68" s="102"/>
    </row>
    <row r="69" spans="1:22">
      <c r="B69" s="17"/>
      <c r="C69" s="29"/>
      <c r="D69" s="29"/>
      <c r="E69" s="102"/>
    </row>
    <row r="70" spans="1:22">
      <c r="B70" s="17"/>
      <c r="C70" s="29"/>
      <c r="D70" s="29"/>
      <c r="E70" s="102"/>
    </row>
    <row r="71" spans="1:22">
      <c r="B71" s="17"/>
      <c r="C71" s="29"/>
      <c r="D71" s="29"/>
      <c r="E71" s="102"/>
    </row>
    <row r="72" spans="1:22">
      <c r="B72" s="17"/>
      <c r="C72" s="29"/>
      <c r="D72" s="29"/>
      <c r="E72" s="10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2"/>
      <c r="F271" s="103"/>
      <c r="G271" s="103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2"/>
      <c r="F272" s="103"/>
      <c r="G272" s="103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2"/>
      <c r="F273" s="103"/>
      <c r="G273" s="103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2"/>
      <c r="F274" s="103"/>
      <c r="G274" s="103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2"/>
      <c r="F275" s="103"/>
      <c r="G275" s="103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2"/>
      <c r="F276" s="103"/>
      <c r="G276" s="103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2"/>
      <c r="F277" s="103"/>
      <c r="G277" s="103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2"/>
      <c r="F278" s="103"/>
      <c r="G278" s="103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2"/>
      <c r="F279" s="103"/>
      <c r="G279" s="103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2"/>
      <c r="F280" s="103"/>
      <c r="G280" s="103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2"/>
      <c r="F281" s="103"/>
      <c r="G281" s="103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</sheetData>
  <sheetProtection insertRows="0" deleteRows="0"/>
  <protectedRanges>
    <protectedRange sqref="U57:U1048576 J57:P1048576 J1:P47 U1:U47 U49:U53 J49:P53" name="Obseg1"/>
    <protectedRange sqref="J54:P54 U54:U56 J56:P56 M55:P55" name="Obseg1_2"/>
    <protectedRange sqref="J55:L55" name="Obseg1_1_2"/>
  </protectedRanges>
  <mergeCells count="9">
    <mergeCell ref="A55:L55"/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4"/>
  <sheetViews>
    <sheetView topLeftCell="A6" zoomScaleNormal="100" zoomScaleSheetLayoutView="100" workbookViewId="0">
      <selection activeCell="M31" sqref="M3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pred_rekapitulacija'!A22</f>
        <v>9.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pred_rekapitulacija'!B22</f>
        <v>RIŽ IN ŽITNE KAŠE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185" t="s">
        <v>1</v>
      </c>
      <c r="B16" s="301" t="s">
        <v>499</v>
      </c>
      <c r="C16" s="162" t="s">
        <v>467</v>
      </c>
      <c r="D16" s="185" t="s">
        <v>0</v>
      </c>
      <c r="E16" s="189"/>
      <c r="F16" s="311">
        <v>100</v>
      </c>
      <c r="G16" s="153" t="s">
        <v>0</v>
      </c>
      <c r="H16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6" s="81" t="str">
        <f>IF(Sklop9[[#This Row],[ZAHTEVANA SHEMA KAKOVOSTI]]&lt;&gt;"",Sklop9[[#This Row],[Preračunana masa/volumen/kos na enoto kg]],"")</f>
        <v/>
      </c>
      <c r="J16" s="87"/>
      <c r="K16" s="82"/>
      <c r="L16" s="82"/>
      <c r="M16" s="83"/>
      <c r="N16" s="84"/>
      <c r="O16" s="84"/>
      <c r="P16" s="89"/>
      <c r="Q16" s="84">
        <f>+Sklop9[[#This Row],[cena/enota brez DDV v EUR]]*Sklop9[[#This Row],[Stopnja DDV (%)]]</f>
        <v>0</v>
      </c>
      <c r="R16" s="84">
        <f>+Sklop9[[#This Row],[cena/enota brez DDV v EUR]]+Sklop9[[#This Row],[Davek (EUR)]]</f>
        <v>0</v>
      </c>
      <c r="S16" s="84">
        <f>+Sklop9[[#This Row],[cena/enota brez DDV v EUR]]*Sklop9[[#This Row],[Okvirna količina]]</f>
        <v>0</v>
      </c>
      <c r="T16" s="84">
        <f>+Sklop9[[#This Row],[Končna cena/enoto mere (EUR) z DDV]]*Sklop9[[#This Row],[Okvirna količina]]</f>
        <v>0</v>
      </c>
      <c r="U16" s="205"/>
    </row>
    <row r="17" spans="1:21" s="58" customFormat="1" ht="12">
      <c r="A17" s="185" t="s">
        <v>3</v>
      </c>
      <c r="B17" s="301" t="s">
        <v>500</v>
      </c>
      <c r="C17" s="162">
        <v>1</v>
      </c>
      <c r="D17" s="185" t="s">
        <v>0</v>
      </c>
      <c r="E17" s="189"/>
      <c r="F17" s="311">
        <v>50</v>
      </c>
      <c r="G17" s="153" t="s">
        <v>0</v>
      </c>
      <c r="H17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81" t="str">
        <f>IF(Sklop9[[#This Row],[ZAHTEVANA SHEMA KAKOVOSTI]]&lt;&gt;"",Sklop9[[#This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+Sklop9[[#This Row],[cena/enota brez DDV v EUR]]*Sklop9[[#This Row],[Stopnja DDV (%)]]</f>
        <v>0</v>
      </c>
      <c r="R17" s="86">
        <f>+Sklop9[[#This Row],[cena/enota brez DDV v EUR]]+Sklop9[[#This Row],[Davek (EUR)]]</f>
        <v>0</v>
      </c>
      <c r="S17" s="86">
        <f>+Sklop9[[#This Row],[cena/enota brez DDV v EUR]]*Sklop9[[#This Row],[Okvirna količina]]</f>
        <v>0</v>
      </c>
      <c r="T17" s="86">
        <f>+Sklop9[[#This Row],[Končna cena/enoto mere (EUR) z DDV]]*Sklop9[[#This Row],[Okvirna količina]]</f>
        <v>0</v>
      </c>
      <c r="U17" s="205"/>
    </row>
    <row r="18" spans="1:21" s="58" customFormat="1" ht="12">
      <c r="A18" s="185" t="s">
        <v>4</v>
      </c>
      <c r="B18" s="289" t="s">
        <v>500</v>
      </c>
      <c r="C18" s="162" t="s">
        <v>684</v>
      </c>
      <c r="D18" s="185" t="s">
        <v>0</v>
      </c>
      <c r="E18" s="189"/>
      <c r="F18" s="311">
        <v>500</v>
      </c>
      <c r="G18" s="153" t="s">
        <v>74</v>
      </c>
      <c r="H18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8" s="81" t="str">
        <f>IF(Sklop9[[#This Row],[ZAHTEVANA SHEMA KAKOVOSTI]]&lt;&gt;"",Sklop9[[#This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+Sklop9[[#This Row],[cena/enota brez DDV v EUR]]*Sklop9[[#This Row],[Stopnja DDV (%)]]</f>
        <v>0</v>
      </c>
      <c r="R18" s="86">
        <f>+Sklop9[[#This Row],[cena/enota brez DDV v EUR]]+Sklop9[[#This Row],[Davek (EUR)]]</f>
        <v>0</v>
      </c>
      <c r="S18" s="86">
        <f>+Sklop9[[#This Row],[cena/enota brez DDV v EUR]]*Sklop9[[#This Row],[Okvirna količina]]</f>
        <v>0</v>
      </c>
      <c r="T18" s="86">
        <f>+Sklop9[[#This Row],[Končna cena/enoto mere (EUR) z DDV]]*Sklop9[[#This Row],[Okvirna količina]]</f>
        <v>0</v>
      </c>
      <c r="U18" s="205"/>
    </row>
    <row r="19" spans="1:21" s="58" customFormat="1" ht="12">
      <c r="A19" s="185" t="s">
        <v>5</v>
      </c>
      <c r="B19" s="289" t="s">
        <v>366</v>
      </c>
      <c r="C19" s="162">
        <v>1</v>
      </c>
      <c r="D19" s="185" t="s">
        <v>0</v>
      </c>
      <c r="E19" s="189"/>
      <c r="F19" s="311">
        <v>5</v>
      </c>
      <c r="G19" s="153" t="s">
        <v>0</v>
      </c>
      <c r="H19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9" s="81" t="str">
        <f>IF(Sklop9[[#This Row],[ZAHTEVANA SHEMA KAKOVOSTI]]&lt;&gt;"",Sklop9[[#This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+Sklop9[[#This Row],[cena/enota brez DDV v EUR]]*Sklop9[[#This Row],[Stopnja DDV (%)]]</f>
        <v>0</v>
      </c>
      <c r="R19" s="86">
        <f>+Sklop9[[#This Row],[cena/enota brez DDV v EUR]]+Sklop9[[#This Row],[Davek (EUR)]]</f>
        <v>0</v>
      </c>
      <c r="S19" s="86">
        <f>+Sklop9[[#This Row],[cena/enota brez DDV v EUR]]*Sklop9[[#This Row],[Okvirna količina]]</f>
        <v>0</v>
      </c>
      <c r="T19" s="86">
        <f>+Sklop9[[#This Row],[Končna cena/enoto mere (EUR) z DDV]]*Sklop9[[#This Row],[Okvirna količina]]</f>
        <v>0</v>
      </c>
      <c r="U19" s="205"/>
    </row>
    <row r="20" spans="1:21" s="58" customFormat="1" ht="12">
      <c r="A20" s="185" t="s">
        <v>6</v>
      </c>
      <c r="B20" s="289" t="s">
        <v>501</v>
      </c>
      <c r="C20" s="162" t="s">
        <v>497</v>
      </c>
      <c r="D20" s="185" t="s">
        <v>0</v>
      </c>
      <c r="E20" s="189"/>
      <c r="F20" s="311">
        <v>60</v>
      </c>
      <c r="G20" s="153" t="s">
        <v>0</v>
      </c>
      <c r="H20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0" s="81" t="str">
        <f>IF(Sklop9[[#This Row],[ZAHTEVANA SHEMA KAKOVOSTI]]&lt;&gt;"",Sklop9[[#This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+Sklop9[[#This Row],[cena/enota brez DDV v EUR]]*Sklop9[[#This Row],[Stopnja DDV (%)]]</f>
        <v>0</v>
      </c>
      <c r="R20" s="86">
        <f>+Sklop9[[#This Row],[cena/enota brez DDV v EUR]]+Sklop9[[#This Row],[Davek (EUR)]]</f>
        <v>0</v>
      </c>
      <c r="S20" s="86">
        <f>+Sklop9[[#This Row],[cena/enota brez DDV v EUR]]*Sklop9[[#This Row],[Okvirna količina]]</f>
        <v>0</v>
      </c>
      <c r="T20" s="86">
        <f>+Sklop9[[#This Row],[Končna cena/enoto mere (EUR) z DDV]]*Sklop9[[#This Row],[Okvirna količina]]</f>
        <v>0</v>
      </c>
      <c r="U20" s="205"/>
    </row>
    <row r="21" spans="1:21" s="58" customFormat="1" ht="12">
      <c r="A21" s="185" t="s">
        <v>7</v>
      </c>
      <c r="B21" s="289" t="s">
        <v>502</v>
      </c>
      <c r="C21" s="162" t="s">
        <v>497</v>
      </c>
      <c r="D21" s="185" t="s">
        <v>0</v>
      </c>
      <c r="E21" s="189"/>
      <c r="F21" s="311">
        <v>120</v>
      </c>
      <c r="G21" s="153" t="s">
        <v>0</v>
      </c>
      <c r="H21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1" s="81" t="str">
        <f>IF(Sklop9[[#This Row],[ZAHTEVANA SHEMA KAKOVOSTI]]&lt;&gt;"",Sklop9[[#This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+Sklop9[[#This Row],[cena/enota brez DDV v EUR]]*Sklop9[[#This Row],[Stopnja DDV (%)]]</f>
        <v>0</v>
      </c>
      <c r="R21" s="86">
        <f>+Sklop9[[#This Row],[cena/enota brez DDV v EUR]]+Sklop9[[#This Row],[Davek (EUR)]]</f>
        <v>0</v>
      </c>
      <c r="S21" s="86">
        <f>+Sklop9[[#This Row],[cena/enota brez DDV v EUR]]*Sklop9[[#This Row],[Okvirna količina]]</f>
        <v>0</v>
      </c>
      <c r="T21" s="86">
        <f>+Sklop9[[#This Row],[Končna cena/enoto mere (EUR) z DDV]]*Sklop9[[#This Row],[Okvirna količina]]</f>
        <v>0</v>
      </c>
      <c r="U21" s="205"/>
    </row>
    <row r="22" spans="1:21" s="58" customFormat="1" ht="12">
      <c r="A22" s="185" t="s">
        <v>8</v>
      </c>
      <c r="B22" s="289" t="s">
        <v>503</v>
      </c>
      <c r="C22" s="162" t="s">
        <v>497</v>
      </c>
      <c r="D22" s="185" t="s">
        <v>0</v>
      </c>
      <c r="E22" s="189"/>
      <c r="F22" s="312">
        <v>80</v>
      </c>
      <c r="G22" s="153" t="s">
        <v>0</v>
      </c>
      <c r="H22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2" s="81" t="str">
        <f>IF(Sklop9[[#This Row],[ZAHTEVANA SHEMA KAKOVOSTI]]&lt;&gt;"",Sklop9[[#This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+Sklop9[[#This Row],[cena/enota brez DDV v EUR]]*Sklop9[[#This Row],[Stopnja DDV (%)]]</f>
        <v>0</v>
      </c>
      <c r="R22" s="86">
        <f>+Sklop9[[#This Row],[cena/enota brez DDV v EUR]]+Sklop9[[#This Row],[Davek (EUR)]]</f>
        <v>0</v>
      </c>
      <c r="S22" s="86">
        <f>+Sklop9[[#This Row],[cena/enota brez DDV v EUR]]*Sklop9[[#This Row],[Okvirna količina]]</f>
        <v>0</v>
      </c>
      <c r="T22" s="86">
        <f>+Sklop9[[#This Row],[Končna cena/enoto mere (EUR) z DDV]]*Sklop9[[#This Row],[Okvirna količina]]</f>
        <v>0</v>
      </c>
      <c r="U22" s="205"/>
    </row>
    <row r="23" spans="1:21" s="58" customFormat="1" ht="12">
      <c r="A23" s="185" t="s">
        <v>9</v>
      </c>
      <c r="B23" s="289" t="s">
        <v>504</v>
      </c>
      <c r="C23" s="162" t="s">
        <v>497</v>
      </c>
      <c r="D23" s="185" t="s">
        <v>0</v>
      </c>
      <c r="E23" s="189"/>
      <c r="F23" s="311">
        <v>60</v>
      </c>
      <c r="G23" s="153" t="s">
        <v>0</v>
      </c>
      <c r="H23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3" s="81" t="str">
        <f>IF(Sklop9[[#This Row],[ZAHTEVANA SHEMA KAKOVOSTI]]&lt;&gt;"",Sklop9[[#This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+Sklop9[[#This Row],[cena/enota brez DDV v EUR]]*Sklop9[[#This Row],[Stopnja DDV (%)]]</f>
        <v>0</v>
      </c>
      <c r="R23" s="86">
        <f>+Sklop9[[#This Row],[cena/enota brez DDV v EUR]]+Sklop9[[#This Row],[Davek (EUR)]]</f>
        <v>0</v>
      </c>
      <c r="S23" s="86">
        <f>+Sklop9[[#This Row],[cena/enota brez DDV v EUR]]*Sklop9[[#This Row],[Okvirna količina]]</f>
        <v>0</v>
      </c>
      <c r="T23" s="86">
        <f>+Sklop9[[#This Row],[Končna cena/enoto mere (EUR) z DDV]]*Sklop9[[#This Row],[Okvirna količina]]</f>
        <v>0</v>
      </c>
      <c r="U23" s="205"/>
    </row>
    <row r="24" spans="1:21" s="58" customFormat="1" ht="12">
      <c r="A24" s="185" t="s">
        <v>10</v>
      </c>
      <c r="B24" s="289" t="s">
        <v>505</v>
      </c>
      <c r="C24" s="162">
        <v>1</v>
      </c>
      <c r="D24" s="185" t="s">
        <v>0</v>
      </c>
      <c r="E24" s="189"/>
      <c r="F24" s="311">
        <v>60</v>
      </c>
      <c r="G24" s="153" t="s">
        <v>0</v>
      </c>
      <c r="H24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4" s="81" t="str">
        <f>IF(Sklop9[[#This Row],[ZAHTEVANA SHEMA KAKOVOSTI]]&lt;&gt;"",Sklop9[[#This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+Sklop9[[#This Row],[cena/enota brez DDV v EUR]]*Sklop9[[#This Row],[Stopnja DDV (%)]]</f>
        <v>0</v>
      </c>
      <c r="R24" s="86">
        <f>+Sklop9[[#This Row],[cena/enota brez DDV v EUR]]+Sklop9[[#This Row],[Davek (EUR)]]</f>
        <v>0</v>
      </c>
      <c r="S24" s="86">
        <f>+Sklop9[[#This Row],[cena/enota brez DDV v EUR]]*Sklop9[[#This Row],[Okvirna količina]]</f>
        <v>0</v>
      </c>
      <c r="T24" s="86">
        <f>+Sklop9[[#This Row],[Končna cena/enoto mere (EUR) z DDV]]*Sklop9[[#This Row],[Okvirna količina]]</f>
        <v>0</v>
      </c>
      <c r="U24" s="205"/>
    </row>
    <row r="25" spans="1:21" s="58" customFormat="1" ht="12">
      <c r="A25" s="185" t="s">
        <v>11</v>
      </c>
      <c r="B25" s="289" t="s">
        <v>506</v>
      </c>
      <c r="C25" s="162" t="s">
        <v>497</v>
      </c>
      <c r="D25" s="185" t="s">
        <v>0</v>
      </c>
      <c r="E25" s="189"/>
      <c r="F25" s="312">
        <v>60</v>
      </c>
      <c r="G25" s="153" t="s">
        <v>0</v>
      </c>
      <c r="H25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5" s="81" t="str">
        <f>IF(Sklop9[[#This Row],[ZAHTEVANA SHEMA KAKOVOSTI]]&lt;&gt;"",Sklop9[[#This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+Sklop9[[#This Row],[cena/enota brez DDV v EUR]]*Sklop9[[#This Row],[Stopnja DDV (%)]]</f>
        <v>0</v>
      </c>
      <c r="R25" s="86">
        <f>+Sklop9[[#This Row],[cena/enota brez DDV v EUR]]+Sklop9[[#This Row],[Davek (EUR)]]</f>
        <v>0</v>
      </c>
      <c r="S25" s="86">
        <f>+Sklop9[[#This Row],[cena/enota brez DDV v EUR]]*Sklop9[[#This Row],[Okvirna količina]]</f>
        <v>0</v>
      </c>
      <c r="T25" s="86">
        <f>+Sklop9[[#This Row],[Končna cena/enoto mere (EUR) z DDV]]*Sklop9[[#This Row],[Okvirna količina]]</f>
        <v>0</v>
      </c>
      <c r="U25" s="205"/>
    </row>
    <row r="26" spans="1:21" s="58" customFormat="1" ht="12">
      <c r="A26" s="185" t="s">
        <v>12</v>
      </c>
      <c r="B26" s="289" t="s">
        <v>217</v>
      </c>
      <c r="C26" s="162" t="s">
        <v>497</v>
      </c>
      <c r="D26" s="185" t="s">
        <v>0</v>
      </c>
      <c r="E26" s="189"/>
      <c r="F26" s="311">
        <v>60</v>
      </c>
      <c r="G26" s="153" t="s">
        <v>0</v>
      </c>
      <c r="H26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6" s="81" t="str">
        <f>IF(Sklop9[[#This Row],[ZAHTEVANA SHEMA KAKOVOSTI]]&lt;&gt;"",Sklop9[[#This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+Sklop9[[#This Row],[cena/enota brez DDV v EUR]]*Sklop9[[#This Row],[Stopnja DDV (%)]]</f>
        <v>0</v>
      </c>
      <c r="R26" s="86">
        <f>+Sklop9[[#This Row],[cena/enota brez DDV v EUR]]+Sklop9[[#This Row],[Davek (EUR)]]</f>
        <v>0</v>
      </c>
      <c r="S26" s="86">
        <f>+Sklop9[[#This Row],[cena/enota brez DDV v EUR]]*Sklop9[[#This Row],[Okvirna količina]]</f>
        <v>0</v>
      </c>
      <c r="T26" s="86">
        <f>+Sklop9[[#This Row],[Končna cena/enoto mere (EUR) z DDV]]*Sklop9[[#This Row],[Okvirna količina]]</f>
        <v>0</v>
      </c>
      <c r="U26" s="205"/>
    </row>
    <row r="27" spans="1:21" s="58" customFormat="1" ht="12">
      <c r="A27" s="185" t="s">
        <v>13</v>
      </c>
      <c r="B27" s="289" t="s">
        <v>507</v>
      </c>
      <c r="C27" s="162" t="s">
        <v>497</v>
      </c>
      <c r="D27" s="185" t="s">
        <v>0</v>
      </c>
      <c r="E27" s="189"/>
      <c r="F27" s="311">
        <v>60</v>
      </c>
      <c r="G27" s="153" t="s">
        <v>0</v>
      </c>
      <c r="H27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7" s="81" t="str">
        <f>IF(Sklop9[[#This Row],[ZAHTEVANA SHEMA KAKOVOSTI]]&lt;&gt;"",Sklop9[[#This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+Sklop9[[#This Row],[cena/enota brez DDV v EUR]]*Sklop9[[#This Row],[Stopnja DDV (%)]]</f>
        <v>0</v>
      </c>
      <c r="R27" s="86">
        <f>+Sklop9[[#This Row],[cena/enota brez DDV v EUR]]+Sklop9[[#This Row],[Davek (EUR)]]</f>
        <v>0</v>
      </c>
      <c r="S27" s="86">
        <f>+Sklop9[[#This Row],[cena/enota brez DDV v EUR]]*Sklop9[[#This Row],[Okvirna količina]]</f>
        <v>0</v>
      </c>
      <c r="T27" s="86">
        <f>+Sklop9[[#This Row],[Končna cena/enoto mere (EUR) z DDV]]*Sklop9[[#This Row],[Okvirna količina]]</f>
        <v>0</v>
      </c>
      <c r="U27" s="205"/>
    </row>
    <row r="28" spans="1:21" s="58" customFormat="1" ht="12">
      <c r="A28" s="185" t="s">
        <v>14</v>
      </c>
      <c r="B28" s="289" t="s">
        <v>376</v>
      </c>
      <c r="C28" s="162" t="s">
        <v>498</v>
      </c>
      <c r="D28" s="185" t="s">
        <v>0</v>
      </c>
      <c r="E28" s="189"/>
      <c r="F28" s="311">
        <v>5</v>
      </c>
      <c r="G28" s="153" t="s">
        <v>0</v>
      </c>
      <c r="H28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8" s="81" t="str">
        <f>IF(Sklop9[[#This Row],[ZAHTEVANA SHEMA KAKOVOSTI]]&lt;&gt;"",Sklop9[[#This Row],[Preračunana masa/volumen/kos na enoto kg]],"")</f>
        <v/>
      </c>
      <c r="J28" s="88"/>
      <c r="K28" s="85"/>
      <c r="L28" s="85"/>
      <c r="M28" s="90"/>
      <c r="N28" s="86"/>
      <c r="O28" s="86"/>
      <c r="P28" s="91"/>
      <c r="Q28" s="86">
        <f>+Sklop9[[#This Row],[cena/enota brez DDV v EUR]]*Sklop9[[#This Row],[Stopnja DDV (%)]]</f>
        <v>0</v>
      </c>
      <c r="R28" s="86">
        <f>+Sklop9[[#This Row],[cena/enota brez DDV v EUR]]+Sklop9[[#This Row],[Davek (EUR)]]</f>
        <v>0</v>
      </c>
      <c r="S28" s="86">
        <f>+Sklop9[[#This Row],[cena/enota brez DDV v EUR]]*Sklop9[[#This Row],[Okvirna količina]]</f>
        <v>0</v>
      </c>
      <c r="T28" s="86">
        <f>+Sklop9[[#This Row],[Končna cena/enoto mere (EUR) z DDV]]*Sklop9[[#This Row],[Okvirna količina]]</f>
        <v>0</v>
      </c>
      <c r="U28" s="205"/>
    </row>
    <row r="29" spans="1:21" s="58" customFormat="1" ht="12">
      <c r="A29" s="185" t="s">
        <v>15</v>
      </c>
      <c r="B29" s="289" t="s">
        <v>508</v>
      </c>
      <c r="C29" s="162" t="s">
        <v>498</v>
      </c>
      <c r="D29" s="185" t="s">
        <v>0</v>
      </c>
      <c r="E29" s="189"/>
      <c r="F29" s="311">
        <v>5</v>
      </c>
      <c r="G29" s="153" t="s">
        <v>0</v>
      </c>
      <c r="H29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9" s="81" t="str">
        <f>IF(Sklop9[[#This Row],[ZAHTEVANA SHEMA KAKOVOSTI]]&lt;&gt;"",Sklop9[[#This Row],[Preračunana masa/volumen/kos na enoto kg]],"")</f>
        <v/>
      </c>
      <c r="J29" s="88"/>
      <c r="K29" s="85"/>
      <c r="L29" s="85"/>
      <c r="M29" s="90"/>
      <c r="N29" s="86"/>
      <c r="O29" s="86"/>
      <c r="P29" s="91"/>
      <c r="Q29" s="86">
        <f>+Sklop9[[#This Row],[cena/enota brez DDV v EUR]]*Sklop9[[#This Row],[Stopnja DDV (%)]]</f>
        <v>0</v>
      </c>
      <c r="R29" s="86">
        <f>+Sklop9[[#This Row],[cena/enota brez DDV v EUR]]+Sklop9[[#This Row],[Davek (EUR)]]</f>
        <v>0</v>
      </c>
      <c r="S29" s="86">
        <f>+Sklop9[[#This Row],[cena/enota brez DDV v EUR]]*Sklop9[[#This Row],[Okvirna količina]]</f>
        <v>0</v>
      </c>
      <c r="T29" s="86">
        <f>+Sklop9[[#This Row],[Končna cena/enoto mere (EUR) z DDV]]*Sklop9[[#This Row],[Okvirna količina]]</f>
        <v>0</v>
      </c>
      <c r="U29" s="205"/>
    </row>
    <row r="30" spans="1:21" s="58" customFormat="1" ht="12">
      <c r="A30" s="185" t="s">
        <v>16</v>
      </c>
      <c r="B30" s="289" t="s">
        <v>367</v>
      </c>
      <c r="C30" s="162">
        <v>1</v>
      </c>
      <c r="D30" s="185" t="s">
        <v>0</v>
      </c>
      <c r="E30" s="189"/>
      <c r="F30" s="311">
        <v>150</v>
      </c>
      <c r="G30" s="153" t="s">
        <v>0</v>
      </c>
      <c r="H30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0" s="81" t="str">
        <f>IF(Sklop9[[#This Row],[ZAHTEVANA SHEMA KAKOVOSTI]]&lt;&gt;"",Sklop9[[#This Row],[Preračunana masa/volumen/kos na enoto kg]],"")</f>
        <v/>
      </c>
      <c r="J30" s="88"/>
      <c r="K30" s="85"/>
      <c r="L30" s="85"/>
      <c r="M30" s="90"/>
      <c r="N30" s="86"/>
      <c r="O30" s="86"/>
      <c r="P30" s="91"/>
      <c r="Q30" s="86">
        <f>+Sklop9[[#This Row],[cena/enota brez DDV v EUR]]*Sklop9[[#This Row],[Stopnja DDV (%)]]</f>
        <v>0</v>
      </c>
      <c r="R30" s="86">
        <f>+Sklop9[[#This Row],[cena/enota brez DDV v EUR]]+Sklop9[[#This Row],[Davek (EUR)]]</f>
        <v>0</v>
      </c>
      <c r="S30" s="86">
        <f>+Sklop9[[#This Row],[cena/enota brez DDV v EUR]]*Sklop9[[#This Row],[Okvirna količina]]</f>
        <v>0</v>
      </c>
      <c r="T30" s="86">
        <f>+Sklop9[[#This Row],[Končna cena/enoto mere (EUR) z DDV]]*Sklop9[[#This Row],[Okvirna količina]]</f>
        <v>0</v>
      </c>
      <c r="U30" s="205"/>
    </row>
    <row r="31" spans="1:21" ht="27" customHeight="1">
      <c r="A31" s="291" t="s">
        <v>134</v>
      </c>
      <c r="B31" s="256"/>
      <c r="C31" s="257"/>
      <c r="D31" s="257"/>
      <c r="E31" s="258"/>
      <c r="F31" s="259"/>
      <c r="G31" s="260"/>
      <c r="H31" s="261">
        <f>SUBTOTAL(109,Sklop9[Preračunana masa/volumen/kos na enoto kg])</f>
        <v>1375</v>
      </c>
      <c r="I31" s="261">
        <f>SUBTOTAL(109,Sklop9[Živila iz shem kakovosti (kg)])</f>
        <v>0</v>
      </c>
      <c r="J31" s="259"/>
      <c r="K31" s="262"/>
      <c r="L31" s="262"/>
      <c r="M31" s="263"/>
      <c r="N31" s="264"/>
      <c r="O31" s="264"/>
      <c r="P31" s="264"/>
      <c r="Q31" s="265"/>
      <c r="R31" s="266"/>
      <c r="S31" s="265">
        <f>SUBTOTAL(109,Sklop9[Vrednost za okvirno količino (EUR) brez DDV])</f>
        <v>0</v>
      </c>
      <c r="T31" s="265">
        <f>SUBTOTAL(109,Sklop9[Vrednost za okvirno količino (EUR) z DDV])</f>
        <v>0</v>
      </c>
      <c r="U31" s="292">
        <f>SUBTOTAL(103,Sklop9[Shema kakovosti
(nacionalne, evropske)
])</f>
        <v>0</v>
      </c>
    </row>
    <row r="32" spans="1:21" ht="15">
      <c r="A32" s="7"/>
      <c r="B32" s="5"/>
      <c r="C32" s="27"/>
      <c r="D32" s="27"/>
      <c r="E32" s="26"/>
      <c r="F32" s="8"/>
      <c r="H32" s="9"/>
      <c r="I32" s="9"/>
      <c r="J32" s="9"/>
      <c r="K32" s="9"/>
      <c r="L32" s="56"/>
      <c r="M32" s="56"/>
      <c r="N32" s="9"/>
      <c r="O32" s="9"/>
      <c r="P32" s="9"/>
      <c r="Q32" s="9"/>
      <c r="R32" s="9"/>
      <c r="S32" s="4"/>
      <c r="T32" s="4"/>
      <c r="U32" s="8"/>
    </row>
    <row r="33" spans="1:22">
      <c r="A33" s="49" t="s">
        <v>130</v>
      </c>
      <c r="B33" s="17"/>
      <c r="C33" s="29"/>
      <c r="D33" s="29"/>
      <c r="E33" s="102"/>
      <c r="Q33" s="49"/>
      <c r="R33" s="49"/>
      <c r="S33" s="49"/>
      <c r="T33" s="49"/>
    </row>
    <row r="34" spans="1:22">
      <c r="A34" s="12" t="s">
        <v>132</v>
      </c>
      <c r="B34" s="17"/>
      <c r="C34" s="29"/>
      <c r="D34" s="29"/>
      <c r="E34" s="102"/>
    </row>
    <row r="35" spans="1:22">
      <c r="A35" s="96" t="s">
        <v>178</v>
      </c>
      <c r="F35" s="71"/>
      <c r="G35" s="71"/>
      <c r="H35" s="30"/>
      <c r="I35" s="30"/>
      <c r="J35" s="30"/>
      <c r="K35" s="30"/>
      <c r="L35" s="57"/>
      <c r="M35" s="57"/>
      <c r="N35" s="30"/>
      <c r="O35" s="30"/>
      <c r="P35" s="30"/>
      <c r="Q35" s="30"/>
      <c r="R35" s="30"/>
    </row>
    <row r="36" spans="1:22">
      <c r="A36" s="111" t="s">
        <v>170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09"/>
    </row>
    <row r="37" spans="1:22">
      <c r="A37" s="469" t="s">
        <v>211</v>
      </c>
      <c r="B37" s="469"/>
      <c r="C37" s="469"/>
      <c r="D37" s="469"/>
      <c r="E37" s="469"/>
      <c r="F37" s="469"/>
      <c r="G37" s="469"/>
      <c r="H37" s="469"/>
      <c r="I37" s="469"/>
      <c r="J37" s="469"/>
      <c r="K37" s="469"/>
      <c r="L37" s="469"/>
      <c r="M37" s="57"/>
      <c r="N37" s="30"/>
      <c r="O37" s="30"/>
      <c r="P37" s="30"/>
      <c r="Q37" s="30"/>
      <c r="R37" s="30"/>
    </row>
    <row r="38" spans="1:22">
      <c r="A38" s="458" t="s">
        <v>212</v>
      </c>
      <c r="B38" s="458"/>
      <c r="C38" s="458"/>
      <c r="D38" s="458"/>
      <c r="E38" s="458"/>
      <c r="F38" s="458"/>
      <c r="G38" s="458"/>
      <c r="H38" s="458"/>
      <c r="I38" s="458"/>
      <c r="J38" s="458"/>
      <c r="K38" s="458"/>
      <c r="L38" s="458"/>
      <c r="N38" s="30"/>
      <c r="O38" s="30"/>
      <c r="P38" s="30"/>
      <c r="Q38" s="30"/>
      <c r="R38" s="30"/>
    </row>
    <row r="39" spans="1:22" s="213" customFormat="1">
      <c r="A39" s="255"/>
      <c r="B39" s="255"/>
      <c r="C39" s="255"/>
      <c r="D39" s="255"/>
      <c r="E39" s="255"/>
      <c r="F39" s="255"/>
      <c r="G39" s="255"/>
      <c r="H39" s="255"/>
      <c r="I39" s="255"/>
      <c r="J39" s="255"/>
      <c r="K39" s="255"/>
      <c r="L39" s="255"/>
      <c r="N39" s="225"/>
      <c r="O39" s="225"/>
      <c r="P39" s="225"/>
      <c r="Q39" s="225"/>
      <c r="R39" s="225"/>
      <c r="U39" s="234"/>
    </row>
    <row r="40" spans="1:22">
      <c r="A40" s="96" t="s">
        <v>65</v>
      </c>
      <c r="F40" s="71"/>
      <c r="G40" s="71" t="s">
        <v>66</v>
      </c>
      <c r="H40" s="30"/>
      <c r="I40" s="30"/>
      <c r="J40" s="30"/>
      <c r="K40" s="30"/>
      <c r="L40" s="57"/>
      <c r="M40" s="57"/>
      <c r="N40" s="97"/>
      <c r="O40" s="30"/>
      <c r="P40" s="30"/>
      <c r="Q40" s="30" t="s">
        <v>67</v>
      </c>
      <c r="R40" s="30"/>
    </row>
    <row r="41" spans="1:22" ht="15">
      <c r="A41" s="7"/>
      <c r="B41" s="5"/>
      <c r="C41" s="27"/>
      <c r="D41" s="27"/>
      <c r="E41" s="26"/>
      <c r="F41" s="8"/>
      <c r="H41" s="9"/>
      <c r="I41" s="9"/>
      <c r="J41" s="9"/>
      <c r="K41" s="9"/>
      <c r="L41" s="56"/>
      <c r="M41" s="56"/>
      <c r="N41" s="9"/>
      <c r="O41" s="9"/>
      <c r="P41" s="9"/>
      <c r="Q41" s="9"/>
      <c r="R41" s="9"/>
      <c r="S41" s="4"/>
      <c r="T41" s="4"/>
      <c r="U41" s="8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>
      <c r="B51" s="17"/>
      <c r="C51" s="29"/>
      <c r="D51" s="29"/>
      <c r="E51" s="102"/>
    </row>
    <row r="52" spans="1:22">
      <c r="B52" s="17"/>
      <c r="C52" s="29"/>
      <c r="D52" s="29"/>
      <c r="E52" s="102"/>
    </row>
    <row r="53" spans="1:22">
      <c r="B53" s="17"/>
      <c r="C53" s="29"/>
      <c r="D53" s="29"/>
      <c r="E53" s="102"/>
    </row>
    <row r="54" spans="1:22">
      <c r="B54" s="17"/>
      <c r="C54" s="29"/>
      <c r="D54" s="29"/>
      <c r="E54" s="102"/>
    </row>
    <row r="55" spans="1:22">
      <c r="B55" s="17"/>
      <c r="C55" s="29"/>
      <c r="D55" s="29"/>
      <c r="E55" s="10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</sheetData>
  <sheetProtection insertRows="0" deleteRows="0"/>
  <protectedRanges>
    <protectedRange sqref="J40:P1048576 M37:P39 J1:P36 U1:U1048576" name="Obseg1"/>
    <protectedRange sqref="J37:L37" name="Obseg1_2"/>
    <protectedRange sqref="J38:L39" name="Obseg1_1"/>
  </protectedRanges>
  <mergeCells count="9">
    <mergeCell ref="A38:L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22:B23 B19 B25:B28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6"/>
  <sheetViews>
    <sheetView topLeftCell="A10" zoomScale="106" zoomScaleNormal="106" zoomScaleSheetLayoutView="100" workbookViewId="0">
      <selection activeCell="T42" sqref="T4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pred_rekapitulacija'!A23</f>
        <v>10.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pred_rekapitulacija'!B23</f>
        <v>SIRUPI ZA AVTOMATE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238" t="s">
        <v>1</v>
      </c>
      <c r="B16" s="289" t="s">
        <v>510</v>
      </c>
      <c r="C16" s="78">
        <v>10.1</v>
      </c>
      <c r="D16" s="369" t="s">
        <v>0</v>
      </c>
      <c r="E16" s="101"/>
      <c r="F16" s="370">
        <v>10</v>
      </c>
      <c r="G16" s="307" t="s">
        <v>74</v>
      </c>
      <c r="H16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101</v>
      </c>
      <c r="I16" s="81" t="str">
        <f>IF(Sklop10[[#This Row],[ZAHTEVANA SHEMA KAKOVOSTI]]&lt;&gt;"",Sklop10[[#This Row],[Preračunana masa/volumen/kos na enoto kg]],"")</f>
        <v/>
      </c>
      <c r="J16" s="325"/>
      <c r="K16" s="155"/>
      <c r="L16" s="155"/>
      <c r="M16" s="155"/>
      <c r="N16" s="156"/>
      <c r="O16" s="156"/>
      <c r="P16" s="242"/>
      <c r="Q16" s="241">
        <f>+Sklop10[[#This Row],[cena/enota brez DDV v EUR]]*Sklop10[[#This Row],[Stopnja DDV (%)]]</f>
        <v>0</v>
      </c>
      <c r="R16" s="241">
        <f>+Sklop10[[#This Row],[cena/enota brez DDV v EUR]]+Sklop10[[#This Row],[Davek (EUR)]]</f>
        <v>0</v>
      </c>
      <c r="S16" s="241">
        <f>+Sklop10[[#This Row],[cena/enota brez DDV v EUR]]*Sklop10[[#This Row],[Okvirna količina]]</f>
        <v>0</v>
      </c>
      <c r="T16" s="241">
        <f>+Sklop10[[#This Row],[Končna cena/enoto mere (EUR) z DDV]]*Sklop10[[#This Row],[Okvirna količina]]</f>
        <v>0</v>
      </c>
      <c r="U16" s="156"/>
    </row>
    <row r="17" spans="1:22" s="58" customFormat="1" ht="12">
      <c r="A17" s="387" t="s">
        <v>3</v>
      </c>
      <c r="B17" s="289" t="s">
        <v>511</v>
      </c>
      <c r="C17" s="78">
        <v>10.1</v>
      </c>
      <c r="D17" s="369" t="s">
        <v>0</v>
      </c>
      <c r="E17" s="101"/>
      <c r="F17" s="370">
        <v>5</v>
      </c>
      <c r="G17" s="307" t="s">
        <v>74</v>
      </c>
      <c r="H17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50.5</v>
      </c>
      <c r="I17" s="81" t="str">
        <f>IF(Sklop10[[#This Row],[ZAHTEVANA SHEMA KAKOVOSTI]]&lt;&gt;"",Sklop10[[#This Row],[Preračunana masa/volumen/kos na enoto kg]],"")</f>
        <v/>
      </c>
      <c r="J17" s="326"/>
      <c r="K17" s="155"/>
      <c r="L17" s="155"/>
      <c r="M17" s="155"/>
      <c r="N17" s="158"/>
      <c r="O17" s="156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56"/>
    </row>
    <row r="18" spans="1:22" s="58" customFormat="1" ht="12">
      <c r="A18" s="387" t="s">
        <v>4</v>
      </c>
      <c r="B18" s="289" t="s">
        <v>513</v>
      </c>
      <c r="C18" s="78">
        <v>10.1</v>
      </c>
      <c r="D18" s="369" t="s">
        <v>0</v>
      </c>
      <c r="E18" s="101"/>
      <c r="F18" s="370">
        <v>10</v>
      </c>
      <c r="G18" s="307" t="s">
        <v>74</v>
      </c>
      <c r="H18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101</v>
      </c>
      <c r="I18" s="81" t="str">
        <f>IF(Sklop10[[#This Row],[ZAHTEVANA SHEMA KAKOVOSTI]]&lt;&gt;"",Sklop10[[#This Row],[Preračunana masa/volumen/kos na enoto kg]],"")</f>
        <v/>
      </c>
      <c r="J18" s="326"/>
      <c r="K18" s="155"/>
      <c r="L18" s="155"/>
      <c r="M18" s="155"/>
      <c r="N18" s="158"/>
      <c r="O18" s="156"/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56"/>
    </row>
    <row r="19" spans="1:22" s="58" customFormat="1" ht="12">
      <c r="A19" s="387" t="s">
        <v>5</v>
      </c>
      <c r="B19" s="289" t="s">
        <v>512</v>
      </c>
      <c r="C19" s="78">
        <v>10.1</v>
      </c>
      <c r="D19" s="369" t="s">
        <v>0</v>
      </c>
      <c r="E19" s="101"/>
      <c r="F19" s="370">
        <v>5</v>
      </c>
      <c r="G19" s="307" t="s">
        <v>74</v>
      </c>
      <c r="H19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50.5</v>
      </c>
      <c r="I19" s="81" t="str">
        <f>IF(Sklop10[[#This Row],[ZAHTEVANA SHEMA KAKOVOSTI]]&lt;&gt;"",Sklop10[[#This Row],[Preračunana masa/volumen/kos na enoto kg]],"")</f>
        <v/>
      </c>
      <c r="J19" s="326"/>
      <c r="K19" s="155"/>
      <c r="L19" s="155"/>
      <c r="M19" s="155"/>
      <c r="N19" s="158"/>
      <c r="O19" s="156"/>
      <c r="P19" s="91"/>
      <c r="Q19" s="86">
        <f>+Sklop10[[#This Row],[cena/enota brez DDV v EUR]]*Sklop10[[#This Row],[Stopnja DDV (%)]]</f>
        <v>0</v>
      </c>
      <c r="R19" s="86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56"/>
    </row>
    <row r="20" spans="1:22" s="58" customFormat="1" ht="12">
      <c r="A20" s="387" t="s">
        <v>6</v>
      </c>
      <c r="B20" s="289" t="s">
        <v>514</v>
      </c>
      <c r="C20" s="78">
        <v>10.1</v>
      </c>
      <c r="D20" s="369" t="s">
        <v>0</v>
      </c>
      <c r="E20" s="101"/>
      <c r="F20" s="370">
        <v>10</v>
      </c>
      <c r="G20" s="307" t="s">
        <v>74</v>
      </c>
      <c r="H20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101</v>
      </c>
      <c r="I20" s="81" t="str">
        <f>IF(Sklop10[[#This Row],[ZAHTEVANA SHEMA KAKOVOSTI]]&lt;&gt;"",Sklop10[[#This Row],[Preračunana masa/volumen/kos na enoto kg]],"")</f>
        <v/>
      </c>
      <c r="J20" s="326"/>
      <c r="K20" s="155"/>
      <c r="L20" s="155"/>
      <c r="M20" s="155"/>
      <c r="N20" s="158"/>
      <c r="O20" s="156"/>
      <c r="P20" s="91"/>
      <c r="Q20" s="86">
        <f>+Sklop10[[#This Row],[cena/enota brez DDV v EUR]]*Sklop10[[#This Row],[Stopnja DDV (%)]]</f>
        <v>0</v>
      </c>
      <c r="R20" s="86">
        <f>+Sklop10[[#This Row],[cena/enota brez DDV v EUR]]+Sklop10[[#This Row],[Davek (EUR)]]</f>
        <v>0</v>
      </c>
      <c r="S20" s="86">
        <f>+Sklop10[[#This Row],[cena/enota brez DDV v EUR]]*Sklop10[[#This Row],[Okvirna količina]]</f>
        <v>0</v>
      </c>
      <c r="T20" s="86">
        <f>+Sklop10[[#This Row],[Končna cena/enoto mere (EUR) z DDV]]*Sklop10[[#This Row],[Okvirna količina]]</f>
        <v>0</v>
      </c>
      <c r="U20" s="156"/>
    </row>
    <row r="21" spans="1:22" s="229" customFormat="1" ht="24">
      <c r="A21" s="387" t="s">
        <v>7</v>
      </c>
      <c r="B21" s="289" t="s">
        <v>522</v>
      </c>
      <c r="C21" s="185">
        <v>5</v>
      </c>
      <c r="D21" s="78" t="s">
        <v>75</v>
      </c>
      <c r="E21" s="247"/>
      <c r="F21" s="308">
        <v>5</v>
      </c>
      <c r="G21" s="310" t="s">
        <v>74</v>
      </c>
      <c r="H21" s="44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1" s="441" t="str">
        <f>IF(Sklop10[[#This Row],[ZAHTEVANA SHEMA KAKOVOSTI]]&lt;&gt;"",Sklop10[[#This Row],[Preračunana masa/volumen/kos na enoto kg]],"")</f>
        <v/>
      </c>
      <c r="J21" s="442"/>
      <c r="K21" s="443"/>
      <c r="L21" s="443"/>
      <c r="M21" s="444"/>
      <c r="N21" s="445"/>
      <c r="O21" s="445"/>
      <c r="P21" s="446"/>
      <c r="Q21" s="447">
        <f>+Sklop10[[#This Row],[cena/enota brez DDV v EUR]]*Sklop10[[#This Row],[Stopnja DDV (%)]]</f>
        <v>0</v>
      </c>
      <c r="R21" s="447">
        <f>+Sklop10[[#This Row],[cena/enota brez DDV v EUR]]+Sklop10[[#This Row],[Davek (EUR)]]</f>
        <v>0</v>
      </c>
      <c r="S21" s="447">
        <f>+Sklop10[[#This Row],[cena/enota brez DDV v EUR]]*Sklop10[[#This Row],[Okvirna količina]]</f>
        <v>0</v>
      </c>
      <c r="T21" s="447">
        <f>+Sklop10[[#This Row],[Končna cena/enoto mere (EUR) z DDV]]*Sklop10[[#This Row],[Okvirna količina]]</f>
        <v>0</v>
      </c>
      <c r="U21" s="448"/>
    </row>
    <row r="22" spans="1:22" s="229" customFormat="1" ht="24">
      <c r="A22" s="387" t="s">
        <v>8</v>
      </c>
      <c r="B22" s="289" t="s">
        <v>523</v>
      </c>
      <c r="C22" s="185">
        <v>5</v>
      </c>
      <c r="D22" s="78" t="s">
        <v>75</v>
      </c>
      <c r="E22" s="247"/>
      <c r="F22" s="308">
        <v>5</v>
      </c>
      <c r="G22" s="310" t="s">
        <v>74</v>
      </c>
      <c r="H22" s="44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2" s="441" t="str">
        <f>IF(Sklop10[[#This Row],[ZAHTEVANA SHEMA KAKOVOSTI]]&lt;&gt;"",Sklop10[[#This Row],[Preračunana masa/volumen/kos na enoto kg]],"")</f>
        <v/>
      </c>
      <c r="J22" s="442"/>
      <c r="K22" s="443"/>
      <c r="L22" s="443"/>
      <c r="M22" s="444"/>
      <c r="N22" s="445"/>
      <c r="O22" s="445"/>
      <c r="P22" s="446"/>
      <c r="Q22" s="447">
        <f>+Sklop10[[#This Row],[cena/enota brez DDV v EUR]]*Sklop10[[#This Row],[Stopnja DDV (%)]]</f>
        <v>0</v>
      </c>
      <c r="R22" s="447">
        <f>+Sklop10[[#This Row],[cena/enota brez DDV v EUR]]+Sklop10[[#This Row],[Davek (EUR)]]</f>
        <v>0</v>
      </c>
      <c r="S22" s="447">
        <f>+Sklop10[[#This Row],[cena/enota brez DDV v EUR]]*Sklop10[[#This Row],[Okvirna količina]]</f>
        <v>0</v>
      </c>
      <c r="T22" s="447">
        <f>+Sklop10[[#This Row],[Končna cena/enoto mere (EUR) z DDV]]*Sklop10[[#This Row],[Okvirna količina]]</f>
        <v>0</v>
      </c>
      <c r="U22" s="448"/>
    </row>
    <row r="23" spans="1:22" s="229" customFormat="1" ht="24">
      <c r="A23" s="387" t="s">
        <v>9</v>
      </c>
      <c r="B23" s="289" t="s">
        <v>524</v>
      </c>
      <c r="C23" s="185">
        <v>5</v>
      </c>
      <c r="D23" s="78" t="s">
        <v>75</v>
      </c>
      <c r="E23" s="247"/>
      <c r="F23" s="308">
        <v>5</v>
      </c>
      <c r="G23" s="310" t="s">
        <v>74</v>
      </c>
      <c r="H23" s="44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3" s="441" t="str">
        <f>IF(Sklop10[[#This Row],[ZAHTEVANA SHEMA KAKOVOSTI]]&lt;&gt;"",Sklop10[[#This Row],[Preračunana masa/volumen/kos na enoto kg]],"")</f>
        <v/>
      </c>
      <c r="J23" s="442"/>
      <c r="K23" s="443"/>
      <c r="L23" s="443"/>
      <c r="M23" s="444"/>
      <c r="N23" s="445"/>
      <c r="O23" s="445"/>
      <c r="P23" s="446"/>
      <c r="Q23" s="447">
        <f>+Sklop10[[#This Row],[cena/enota brez DDV v EUR]]*Sklop10[[#This Row],[Stopnja DDV (%)]]</f>
        <v>0</v>
      </c>
      <c r="R23" s="447">
        <f>+Sklop10[[#This Row],[cena/enota brez DDV v EUR]]+Sklop10[[#This Row],[Davek (EUR)]]</f>
        <v>0</v>
      </c>
      <c r="S23" s="447">
        <f>+Sklop10[[#This Row],[cena/enota brez DDV v EUR]]*Sklop10[[#This Row],[Okvirna količina]]</f>
        <v>0</v>
      </c>
      <c r="T23" s="447">
        <f>+Sklop10[[#This Row],[Končna cena/enoto mere (EUR) z DDV]]*Sklop10[[#This Row],[Okvirna količina]]</f>
        <v>0</v>
      </c>
      <c r="U23" s="448"/>
    </row>
    <row r="24" spans="1:22">
      <c r="A24" s="401" t="s">
        <v>134</v>
      </c>
      <c r="B24" s="373"/>
      <c r="C24" s="374"/>
      <c r="D24" s="374"/>
      <c r="E24" s="375"/>
      <c r="F24" s="376"/>
      <c r="G24" s="377"/>
      <c r="H24" s="378">
        <f>SUBTOTAL(109,Sklop10[Preračunana masa/volumen/kos na enoto kg])</f>
        <v>479</v>
      </c>
      <c r="I24" s="378">
        <f>SUBTOTAL(109,Sklop10[Živila iz shem kakovosti (kg)])</f>
        <v>0</v>
      </c>
      <c r="J24" s="376"/>
      <c r="K24" s="379"/>
      <c r="L24" s="379"/>
      <c r="M24" s="380"/>
      <c r="N24" s="381"/>
      <c r="O24" s="381"/>
      <c r="P24" s="381"/>
      <c r="Q24" s="382"/>
      <c r="R24" s="383"/>
      <c r="S24" s="382">
        <f>SUBTOTAL(109,Sklop10[Vrednost za okvirno količino (EUR) brez DDV])</f>
        <v>0</v>
      </c>
      <c r="T24" s="382">
        <f>SUBTOTAL(109,Sklop10[Vrednost za okvirno količino (EUR) z DDV])</f>
        <v>0</v>
      </c>
      <c r="U24" s="384" t="s">
        <v>509</v>
      </c>
    </row>
    <row r="25" spans="1:22">
      <c r="A25" s="49" t="s">
        <v>130</v>
      </c>
      <c r="B25" s="17"/>
      <c r="C25" s="29"/>
      <c r="D25" s="29"/>
      <c r="E25" s="102"/>
      <c r="Q25" s="49"/>
      <c r="R25" s="49"/>
      <c r="S25" s="49"/>
      <c r="T25" s="49"/>
    </row>
    <row r="26" spans="1:22">
      <c r="A26" s="12" t="s">
        <v>132</v>
      </c>
      <c r="B26" s="17"/>
      <c r="C26" s="29"/>
      <c r="D26" s="29"/>
      <c r="E26" s="102"/>
      <c r="V26" s="109"/>
    </row>
    <row r="27" spans="1:22">
      <c r="A27" s="96" t="s">
        <v>178</v>
      </c>
      <c r="F27" s="71"/>
      <c r="G27" s="71"/>
      <c r="H27" s="30"/>
      <c r="I27" s="30"/>
      <c r="J27" s="30"/>
      <c r="K27" s="30"/>
      <c r="L27" s="57"/>
      <c r="M27" s="57"/>
      <c r="N27" s="30"/>
      <c r="O27" s="30"/>
      <c r="P27" s="30"/>
      <c r="Q27" s="30"/>
      <c r="R27" s="30"/>
    </row>
    <row r="28" spans="1:22">
      <c r="A28" s="111" t="s">
        <v>170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</row>
    <row r="29" spans="1:22">
      <c r="A29" s="469" t="s">
        <v>171</v>
      </c>
      <c r="B29" s="469"/>
      <c r="C29" s="469"/>
      <c r="D29" s="469"/>
      <c r="E29" s="469"/>
      <c r="F29" s="469"/>
      <c r="G29" s="469"/>
      <c r="H29" s="469"/>
      <c r="I29" s="469"/>
      <c r="J29" s="469"/>
      <c r="K29" s="469"/>
      <c r="L29" s="469"/>
      <c r="M29" s="57"/>
      <c r="N29" s="30"/>
      <c r="O29" s="30"/>
      <c r="P29" s="30"/>
      <c r="Q29" s="30"/>
      <c r="R29" s="30"/>
    </row>
    <row r="30" spans="1:22">
      <c r="N30" s="30"/>
      <c r="O30" s="30"/>
      <c r="P30" s="30"/>
      <c r="Q30" s="30"/>
      <c r="R30" s="30"/>
    </row>
    <row r="31" spans="1:22" s="213" customFormat="1">
      <c r="A31" s="250"/>
      <c r="B31" s="218"/>
      <c r="C31" s="223"/>
      <c r="D31" s="223"/>
      <c r="E31" s="245"/>
      <c r="F31" s="103"/>
      <c r="G31" s="103"/>
      <c r="H31" s="19"/>
      <c r="I31" s="19"/>
      <c r="J31" s="19"/>
      <c r="K31" s="19"/>
      <c r="N31" s="225"/>
      <c r="O31" s="225"/>
      <c r="P31" s="225"/>
      <c r="Q31" s="225"/>
      <c r="R31" s="225"/>
      <c r="U31" s="234"/>
    </row>
    <row r="32" spans="1:22">
      <c r="A32" s="96" t="s">
        <v>65</v>
      </c>
      <c r="F32" s="71"/>
      <c r="G32" s="71" t="s">
        <v>66</v>
      </c>
      <c r="H32" s="30"/>
      <c r="I32" s="30"/>
      <c r="J32" s="30"/>
      <c r="K32" s="30"/>
      <c r="L32" s="57"/>
      <c r="M32" s="57"/>
      <c r="N32" s="97"/>
      <c r="O32" s="30"/>
      <c r="P32" s="30"/>
      <c r="Q32" s="30" t="s">
        <v>67</v>
      </c>
      <c r="R32" s="30"/>
    </row>
    <row r="33" spans="1:22" ht="15">
      <c r="A33" s="7"/>
      <c r="B33" s="5"/>
      <c r="C33" s="27"/>
      <c r="D33" s="27"/>
      <c r="E33" s="26"/>
      <c r="F33" s="8"/>
      <c r="H33" s="9"/>
      <c r="I33" s="9"/>
      <c r="J33" s="9"/>
      <c r="K33" s="9"/>
      <c r="L33" s="56"/>
      <c r="M33" s="56"/>
      <c r="N33" s="9"/>
      <c r="O33" s="9"/>
      <c r="P33" s="9"/>
      <c r="Q33" s="9"/>
      <c r="R33" s="9"/>
      <c r="S33" s="4"/>
      <c r="T33" s="4"/>
      <c r="U33" s="8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>
      <c r="B255" s="17"/>
      <c r="C255" s="29"/>
      <c r="D255" s="29"/>
      <c r="E255" s="102"/>
    </row>
    <row r="256" spans="1:22">
      <c r="B256" s="17"/>
      <c r="C256" s="29"/>
      <c r="D256" s="29"/>
      <c r="E256" s="102"/>
    </row>
  </sheetData>
  <sheetProtection insertRows="0" deleteRows="0"/>
  <protectedRanges>
    <protectedRange sqref="J30:P1048576 M29:P29 J24:P28 J1:P23 U1:U1048576" name="Obseg1"/>
    <protectedRange sqref="J29:L29" name="Obseg1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3"/>
  <sheetViews>
    <sheetView topLeftCell="A9" zoomScaleNormal="100" zoomScaleSheetLayoutView="100" workbookViewId="0">
      <selection activeCell="B22" sqref="B2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pred_rekapitulacija'!A24</f>
        <v>11.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pred_rekapitulacija'!B24</f>
        <v>SOKOVI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229" customFormat="1" ht="12">
      <c r="A16" s="238" t="s">
        <v>1</v>
      </c>
      <c r="B16" s="289" t="s">
        <v>515</v>
      </c>
      <c r="C16" s="78">
        <v>0.2</v>
      </c>
      <c r="D16" s="78" t="s">
        <v>75</v>
      </c>
      <c r="E16" s="101"/>
      <c r="F16" s="189">
        <v>600</v>
      </c>
      <c r="G16" s="310" t="s">
        <v>74</v>
      </c>
      <c r="H16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6" s="81" t="str">
        <f>IF(Sklop11[[#This Row],[ZAHTEVANA SHEMA KAKOVOSTI]]&lt;&gt;"",Sklop11[[#This Row],[Preračunana masa/volumen/kos na enoto kg]],"")</f>
        <v/>
      </c>
      <c r="J16" s="325"/>
      <c r="K16" s="205"/>
      <c r="L16" s="205"/>
      <c r="M16" s="205"/>
      <c r="N16" s="156"/>
      <c r="O16" s="205"/>
      <c r="P16" s="242"/>
      <c r="Q16" s="241">
        <f>+Sklop11[[#This Row],[cena/enota brez DDV v EUR]]*Sklop11[[#This Row],[Stopnja DDV (%)]]</f>
        <v>0</v>
      </c>
      <c r="R16" s="241">
        <f>+Sklop11[[#This Row],[cena/enota brez DDV v EUR]]+Sklop11[[#This Row],[Davek (EUR)]]</f>
        <v>0</v>
      </c>
      <c r="S16" s="241">
        <f>+Sklop11[[#This Row],[cena/enota brez DDV v EUR]]*Sklop11[[#This Row],[Okvirna količina]]</f>
        <v>0</v>
      </c>
      <c r="T16" s="241">
        <f>+Sklop11[[#This Row],[Končna cena/enoto mere (EUR) z DDV]]*Sklop11[[#This Row],[Okvirna količina]]</f>
        <v>0</v>
      </c>
      <c r="U16" s="205"/>
    </row>
    <row r="17" spans="1:21" s="229" customFormat="1" ht="12">
      <c r="A17" s="238" t="s">
        <v>3</v>
      </c>
      <c r="B17" s="289" t="s">
        <v>516</v>
      </c>
      <c r="C17" s="185">
        <v>0.2</v>
      </c>
      <c r="D17" s="78" t="s">
        <v>75</v>
      </c>
      <c r="E17" s="247"/>
      <c r="F17" s="308">
        <v>600</v>
      </c>
      <c r="G17" s="310" t="s">
        <v>74</v>
      </c>
      <c r="H1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7" s="120" t="str">
        <f>IF(Sklop11[[#This Row],[ZAHTEVANA SHEMA KAKOVOSTI]]&lt;&gt;"",Sklop11[[#This Row],[Preračunana masa/volumen/kos na enoto kg]],"")</f>
        <v/>
      </c>
      <c r="J17" s="327"/>
      <c r="K17" s="328"/>
      <c r="L17" s="328"/>
      <c r="M17" s="329"/>
      <c r="N17" s="160"/>
      <c r="O17" s="330"/>
      <c r="P17" s="187"/>
      <c r="Q17" s="186">
        <f>+Sklop11[[#This Row],[cena/enota brez DDV v EUR]]*Sklop11[[#This Row],[Stopnja DDV (%)]]</f>
        <v>0</v>
      </c>
      <c r="R17" s="186">
        <f>+Sklop11[[#This Row],[cena/enota brez DDV v EUR]]+Sklop11[[#This Row],[Davek (EUR)]]</f>
        <v>0</v>
      </c>
      <c r="S17" s="186">
        <f>+Sklop11[[#This Row],[cena/enota brez DDV v EUR]]*Sklop11[[#This Row],[Okvirna količina]]</f>
        <v>0</v>
      </c>
      <c r="T17" s="186">
        <f>+Sklop11[[#This Row],[Končna cena/enoto mere (EUR) z DDV]]*Sklop11[[#This Row],[Okvirna količina]]</f>
        <v>0</v>
      </c>
      <c r="U17" s="188"/>
    </row>
    <row r="18" spans="1:21" s="229" customFormat="1" ht="12">
      <c r="A18" s="238" t="s">
        <v>4</v>
      </c>
      <c r="B18" s="289" t="s">
        <v>517</v>
      </c>
      <c r="C18" s="185">
        <v>0.2</v>
      </c>
      <c r="D18" s="78" t="s">
        <v>75</v>
      </c>
      <c r="E18" s="247"/>
      <c r="F18" s="308">
        <v>600</v>
      </c>
      <c r="G18" s="310" t="s">
        <v>74</v>
      </c>
      <c r="H1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8" s="120" t="str">
        <f>IF(Sklop11[[#This Row],[ZAHTEVANA SHEMA KAKOVOSTI]]&lt;&gt;"",Sklop11[[#This Row],[Preračunana masa/volumen/kos na enoto kg]],"")</f>
        <v/>
      </c>
      <c r="J18" s="327"/>
      <c r="K18" s="328"/>
      <c r="L18" s="328"/>
      <c r="M18" s="329"/>
      <c r="N18" s="160"/>
      <c r="O18" s="330"/>
      <c r="P18" s="187"/>
      <c r="Q18" s="186">
        <f>+Sklop11[[#This Row],[cena/enota brez DDV v EUR]]*Sklop11[[#This Row],[Stopnja DDV (%)]]</f>
        <v>0</v>
      </c>
      <c r="R18" s="186">
        <f>+Sklop11[[#This Row],[cena/enota brez DDV v EUR]]+Sklop11[[#This Row],[Davek (EUR)]]</f>
        <v>0</v>
      </c>
      <c r="S18" s="186">
        <f>+Sklop11[[#This Row],[cena/enota brez DDV v EUR]]*Sklop11[[#This Row],[Okvirna količina]]</f>
        <v>0</v>
      </c>
      <c r="T18" s="186">
        <f>+Sklop11[[#This Row],[Končna cena/enoto mere (EUR) z DDV]]*Sklop11[[#This Row],[Okvirna količina]]</f>
        <v>0</v>
      </c>
      <c r="U18" s="188"/>
    </row>
    <row r="19" spans="1:21" s="229" customFormat="1" ht="12">
      <c r="A19" s="238" t="s">
        <v>5</v>
      </c>
      <c r="B19" s="289" t="s">
        <v>687</v>
      </c>
      <c r="C19" s="185">
        <v>0.2</v>
      </c>
      <c r="D19" s="78" t="s">
        <v>75</v>
      </c>
      <c r="E19" s="247"/>
      <c r="F19" s="308">
        <v>600</v>
      </c>
      <c r="G19" s="310" t="s">
        <v>74</v>
      </c>
      <c r="H1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9" s="120" t="str">
        <f>IF(Sklop11[[#This Row],[ZAHTEVANA SHEMA KAKOVOSTI]]&lt;&gt;"",Sklop11[[#This Row],[Preračunana masa/volumen/kos na enoto kg]],"")</f>
        <v/>
      </c>
      <c r="J19" s="327"/>
      <c r="K19" s="328"/>
      <c r="L19" s="328"/>
      <c r="M19" s="329"/>
      <c r="N19" s="160"/>
      <c r="O19" s="330"/>
      <c r="P19" s="187"/>
      <c r="Q19" s="186">
        <f>+Sklop11[[#This Row],[cena/enota brez DDV v EUR]]*Sklop11[[#This Row],[Stopnja DDV (%)]]</f>
        <v>0</v>
      </c>
      <c r="R19" s="186">
        <f>+Sklop11[[#This Row],[cena/enota brez DDV v EUR]]+Sklop11[[#This Row],[Davek (EUR)]]</f>
        <v>0</v>
      </c>
      <c r="S19" s="186">
        <f>+Sklop11[[#This Row],[cena/enota brez DDV v EUR]]*Sklop11[[#This Row],[Okvirna količina]]</f>
        <v>0</v>
      </c>
      <c r="T19" s="186">
        <f>+Sklop11[[#This Row],[Končna cena/enoto mere (EUR) z DDV]]*Sklop11[[#This Row],[Okvirna količina]]</f>
        <v>0</v>
      </c>
      <c r="U19" s="188"/>
    </row>
    <row r="20" spans="1:21" s="229" customFormat="1" ht="12">
      <c r="A20" s="238" t="s">
        <v>6</v>
      </c>
      <c r="B20" s="289" t="s">
        <v>518</v>
      </c>
      <c r="C20" s="185">
        <v>0.2</v>
      </c>
      <c r="D20" s="78" t="s">
        <v>75</v>
      </c>
      <c r="E20" s="247"/>
      <c r="F20" s="308">
        <v>600</v>
      </c>
      <c r="G20" s="310" t="s">
        <v>74</v>
      </c>
      <c r="H2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0" s="120" t="str">
        <f>IF(Sklop11[[#This Row],[ZAHTEVANA SHEMA KAKOVOSTI]]&lt;&gt;"",Sklop11[[#This Row],[Preračunana masa/volumen/kos na enoto kg]],"")</f>
        <v/>
      </c>
      <c r="J20" s="327"/>
      <c r="K20" s="328"/>
      <c r="L20" s="328"/>
      <c r="M20" s="329"/>
      <c r="N20" s="160"/>
      <c r="O20" s="330"/>
      <c r="P20" s="187"/>
      <c r="Q20" s="186">
        <f>+Sklop11[[#This Row],[cena/enota brez DDV v EUR]]*Sklop11[[#This Row],[Stopnja DDV (%)]]</f>
        <v>0</v>
      </c>
      <c r="R20" s="186">
        <f>+Sklop11[[#This Row],[cena/enota brez DDV v EUR]]+Sklop11[[#This Row],[Davek (EUR)]]</f>
        <v>0</v>
      </c>
      <c r="S20" s="186">
        <f>+Sklop11[[#This Row],[cena/enota brez DDV v EUR]]*Sklop11[[#This Row],[Okvirna količina]]</f>
        <v>0</v>
      </c>
      <c r="T20" s="186">
        <f>+Sklop11[[#This Row],[Končna cena/enoto mere (EUR) z DDV]]*Sklop11[[#This Row],[Okvirna količina]]</f>
        <v>0</v>
      </c>
      <c r="U20" s="188"/>
    </row>
    <row r="21" spans="1:21" s="229" customFormat="1" ht="12">
      <c r="A21" s="238" t="s">
        <v>7</v>
      </c>
      <c r="B21" s="289" t="s">
        <v>686</v>
      </c>
      <c r="C21" s="185">
        <v>0.2</v>
      </c>
      <c r="D21" s="78" t="s">
        <v>75</v>
      </c>
      <c r="E21" s="247"/>
      <c r="F21" s="308">
        <v>600</v>
      </c>
      <c r="G21" s="310" t="s">
        <v>74</v>
      </c>
      <c r="H2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1" s="120" t="str">
        <f>IF(Sklop11[[#This Row],[ZAHTEVANA SHEMA KAKOVOSTI]]&lt;&gt;"",Sklop11[[#This Row],[Preračunana masa/volumen/kos na enoto kg]],"")</f>
        <v/>
      </c>
      <c r="J21" s="327"/>
      <c r="K21" s="328"/>
      <c r="L21" s="328"/>
      <c r="M21" s="329"/>
      <c r="N21" s="160"/>
      <c r="O21" s="330"/>
      <c r="P21" s="187"/>
      <c r="Q21" s="186">
        <f>+Sklop11[[#This Row],[cena/enota brez DDV v EUR]]*Sklop11[[#This Row],[Stopnja DDV (%)]]</f>
        <v>0</v>
      </c>
      <c r="R21" s="186">
        <f>+Sklop11[[#This Row],[cena/enota brez DDV v EUR]]+Sklop11[[#This Row],[Davek (EUR)]]</f>
        <v>0</v>
      </c>
      <c r="S21" s="186">
        <f>+Sklop11[[#This Row],[cena/enota brez DDV v EUR]]*Sklop11[[#This Row],[Okvirna količina]]</f>
        <v>0</v>
      </c>
      <c r="T21" s="186">
        <f>+Sklop11[[#This Row],[Končna cena/enoto mere (EUR) z DDV]]*Sklop11[[#This Row],[Okvirna količina]]</f>
        <v>0</v>
      </c>
      <c r="U21" s="188"/>
    </row>
    <row r="22" spans="1:21" s="229" customFormat="1" ht="12">
      <c r="A22" s="238" t="s">
        <v>8</v>
      </c>
      <c r="B22" s="289" t="s">
        <v>519</v>
      </c>
      <c r="C22" s="185">
        <v>1</v>
      </c>
      <c r="D22" s="78" t="s">
        <v>75</v>
      </c>
      <c r="E22" s="247"/>
      <c r="F22" s="308">
        <v>30</v>
      </c>
      <c r="G22" s="310" t="s">
        <v>75</v>
      </c>
      <c r="H2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2" s="120" t="str">
        <f>IF(Sklop11[[#This Row],[ZAHTEVANA SHEMA KAKOVOSTI]]&lt;&gt;"",Sklop11[[#This Row],[Preračunana masa/volumen/kos na enoto kg]],"")</f>
        <v/>
      </c>
      <c r="J22" s="327"/>
      <c r="K22" s="328"/>
      <c r="L22" s="328"/>
      <c r="M22" s="329"/>
      <c r="N22" s="160"/>
      <c r="O22" s="330"/>
      <c r="P22" s="187"/>
      <c r="Q22" s="186">
        <f>+Sklop11[[#This Row],[cena/enota brez DDV v EUR]]*Sklop11[[#This Row],[Stopnja DDV (%)]]</f>
        <v>0</v>
      </c>
      <c r="R22" s="186">
        <f>+Sklop11[[#This Row],[cena/enota brez DDV v EUR]]+Sklop11[[#This Row],[Davek (EUR)]]</f>
        <v>0</v>
      </c>
      <c r="S22" s="186">
        <f>+Sklop11[[#This Row],[cena/enota brez DDV v EUR]]*Sklop11[[#This Row],[Okvirna količina]]</f>
        <v>0</v>
      </c>
      <c r="T22" s="186">
        <f>+Sklop11[[#This Row],[Končna cena/enoto mere (EUR) z DDV]]*Sklop11[[#This Row],[Okvirna količina]]</f>
        <v>0</v>
      </c>
      <c r="U22" s="188"/>
    </row>
    <row r="23" spans="1:21" s="229" customFormat="1" ht="12">
      <c r="A23" s="238" t="s">
        <v>9</v>
      </c>
      <c r="B23" s="289" t="s">
        <v>520</v>
      </c>
      <c r="C23" s="185">
        <v>1</v>
      </c>
      <c r="D23" s="78" t="s">
        <v>75</v>
      </c>
      <c r="E23" s="247"/>
      <c r="F23" s="308">
        <v>300</v>
      </c>
      <c r="G23" s="310" t="s">
        <v>75</v>
      </c>
      <c r="H2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3" s="120" t="str">
        <f>IF(Sklop11[[#This Row],[ZAHTEVANA SHEMA KAKOVOSTI]]&lt;&gt;"",Sklop11[[#This Row],[Preračunana masa/volumen/kos na enoto kg]],"")</f>
        <v/>
      </c>
      <c r="J23" s="327"/>
      <c r="K23" s="328"/>
      <c r="L23" s="328"/>
      <c r="M23" s="329"/>
      <c r="N23" s="160"/>
      <c r="O23" s="330"/>
      <c r="P23" s="187"/>
      <c r="Q23" s="186">
        <f>+Sklop11[[#This Row],[cena/enota brez DDV v EUR]]*Sklop11[[#This Row],[Stopnja DDV (%)]]</f>
        <v>0</v>
      </c>
      <c r="R23" s="186">
        <f>+Sklop11[[#This Row],[cena/enota brez DDV v EUR]]+Sklop11[[#This Row],[Davek (EUR)]]</f>
        <v>0</v>
      </c>
      <c r="S23" s="186">
        <f>+Sklop11[[#This Row],[cena/enota brez DDV v EUR]]*Sklop11[[#This Row],[Okvirna količina]]</f>
        <v>0</v>
      </c>
      <c r="T23" s="186">
        <f>+Sklop11[[#This Row],[Končna cena/enoto mere (EUR) z DDV]]*Sklop11[[#This Row],[Okvirna količina]]</f>
        <v>0</v>
      </c>
      <c r="U23" s="188"/>
    </row>
    <row r="24" spans="1:21" s="229" customFormat="1" ht="12">
      <c r="A24" s="238" t="s">
        <v>10</v>
      </c>
      <c r="B24" s="289" t="s">
        <v>521</v>
      </c>
      <c r="C24" s="185">
        <v>1</v>
      </c>
      <c r="D24" s="78" t="s">
        <v>75</v>
      </c>
      <c r="E24" s="247"/>
      <c r="F24" s="308">
        <v>300</v>
      </c>
      <c r="G24" s="310" t="s">
        <v>75</v>
      </c>
      <c r="H2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4" s="120" t="str">
        <f>IF(Sklop11[[#This Row],[ZAHTEVANA SHEMA KAKOVOSTI]]&lt;&gt;"",Sklop11[[#This Row],[Preračunana masa/volumen/kos na enoto kg]],"")</f>
        <v/>
      </c>
      <c r="J24" s="327"/>
      <c r="K24" s="328"/>
      <c r="L24" s="328"/>
      <c r="M24" s="329"/>
      <c r="N24" s="160"/>
      <c r="O24" s="330"/>
      <c r="P24" s="187"/>
      <c r="Q24" s="186">
        <f>+Sklop11[[#This Row],[cena/enota brez DDV v EUR]]*Sklop11[[#This Row],[Stopnja DDV (%)]]</f>
        <v>0</v>
      </c>
      <c r="R24" s="186">
        <f>+Sklop11[[#This Row],[cena/enota brez DDV v EUR]]+Sklop11[[#This Row],[Davek (EUR)]]</f>
        <v>0</v>
      </c>
      <c r="S24" s="186">
        <f>+Sklop11[[#This Row],[cena/enota brez DDV v EUR]]*Sklop11[[#This Row],[Okvirna količina]]</f>
        <v>0</v>
      </c>
      <c r="T24" s="186">
        <f>+Sklop11[[#This Row],[Končna cena/enoto mere (EUR) z DDV]]*Sklop11[[#This Row],[Okvirna količina]]</f>
        <v>0</v>
      </c>
      <c r="U24" s="188"/>
    </row>
    <row r="25" spans="1:21" s="229" customFormat="1" ht="12">
      <c r="A25" s="238" t="s">
        <v>11</v>
      </c>
      <c r="B25" s="289" t="s">
        <v>686</v>
      </c>
      <c r="C25" s="185">
        <v>1</v>
      </c>
      <c r="D25" s="78" t="s">
        <v>75</v>
      </c>
      <c r="E25" s="247"/>
      <c r="F25" s="308">
        <v>200</v>
      </c>
      <c r="G25" s="310" t="s">
        <v>75</v>
      </c>
      <c r="H2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5" s="120" t="str">
        <f>IF(Sklop11[[#This Row],[ZAHTEVANA SHEMA KAKOVOSTI]]&lt;&gt;"",Sklop11[[#This Row],[Preračunana masa/volumen/kos na enoto kg]],"")</f>
        <v/>
      </c>
      <c r="J25" s="327"/>
      <c r="K25" s="328"/>
      <c r="L25" s="328"/>
      <c r="M25" s="329"/>
      <c r="N25" s="160"/>
      <c r="O25" s="330"/>
      <c r="P25" s="187"/>
      <c r="Q25" s="186">
        <f>+Sklop11[[#This Row],[cena/enota brez DDV v EUR]]*Sklop11[[#This Row],[Stopnja DDV (%)]]</f>
        <v>0</v>
      </c>
      <c r="R25" s="186">
        <f>+Sklop11[[#This Row],[cena/enota brez DDV v EUR]]+Sklop11[[#This Row],[Davek (EUR)]]</f>
        <v>0</v>
      </c>
      <c r="S25" s="186">
        <f>+Sklop11[[#This Row],[cena/enota brez DDV v EUR]]*Sklop11[[#This Row],[Okvirna količina]]</f>
        <v>0</v>
      </c>
      <c r="T25" s="186">
        <f>+Sklop11[[#This Row],[Končna cena/enoto mere (EUR) z DDV]]*Sklop11[[#This Row],[Okvirna količina]]</f>
        <v>0</v>
      </c>
      <c r="U25" s="188"/>
    </row>
    <row r="26" spans="1:21" s="229" customFormat="1" ht="12">
      <c r="A26" s="238" t="s">
        <v>12</v>
      </c>
      <c r="B26" s="289" t="s">
        <v>688</v>
      </c>
      <c r="C26" s="185">
        <v>1</v>
      </c>
      <c r="D26" s="78" t="s">
        <v>75</v>
      </c>
      <c r="E26" s="247"/>
      <c r="F26" s="308">
        <v>100</v>
      </c>
      <c r="G26" s="310" t="s">
        <v>75</v>
      </c>
      <c r="H2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6" s="120" t="str">
        <f>IF(Sklop11[[#This Row],[ZAHTEVANA SHEMA KAKOVOSTI]]&lt;&gt;"",Sklop11[[#This Row],[Preračunana masa/volumen/kos na enoto kg]],"")</f>
        <v/>
      </c>
      <c r="J26" s="327"/>
      <c r="K26" s="328"/>
      <c r="L26" s="328"/>
      <c r="M26" s="329"/>
      <c r="N26" s="160"/>
      <c r="O26" s="330"/>
      <c r="P26" s="187"/>
      <c r="Q26" s="186">
        <f>+Sklop11[[#This Row],[cena/enota brez DDV v EUR]]*Sklop11[[#This Row],[Stopnja DDV (%)]]</f>
        <v>0</v>
      </c>
      <c r="R26" s="186">
        <f>+Sklop11[[#This Row],[cena/enota brez DDV v EUR]]+Sklop11[[#This Row],[Davek (EUR)]]</f>
        <v>0</v>
      </c>
      <c r="S26" s="186">
        <f>+Sklop11[[#This Row],[cena/enota brez DDV v EUR]]*Sklop11[[#This Row],[Okvirna količina]]</f>
        <v>0</v>
      </c>
      <c r="T26" s="186">
        <f>+Sklop11[[#This Row],[Končna cena/enoto mere (EUR) z DDV]]*Sklop11[[#This Row],[Okvirna količina]]</f>
        <v>0</v>
      </c>
      <c r="U26" s="188"/>
    </row>
    <row r="27" spans="1:21" s="229" customFormat="1" ht="12">
      <c r="A27" s="238" t="s">
        <v>13</v>
      </c>
      <c r="B27" s="289" t="s">
        <v>689</v>
      </c>
      <c r="C27" s="185">
        <v>1</v>
      </c>
      <c r="D27" s="78" t="s">
        <v>75</v>
      </c>
      <c r="E27" s="247"/>
      <c r="F27" s="308">
        <v>100</v>
      </c>
      <c r="G27" s="310" t="s">
        <v>75</v>
      </c>
      <c r="H2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7" s="120" t="str">
        <f>IF(Sklop11[[#This Row],[ZAHTEVANA SHEMA KAKOVOSTI]]&lt;&gt;"",Sklop11[[#This Row],[Preračunana masa/volumen/kos na enoto kg]],"")</f>
        <v/>
      </c>
      <c r="J27" s="327"/>
      <c r="K27" s="328"/>
      <c r="L27" s="328"/>
      <c r="M27" s="329"/>
      <c r="N27" s="160"/>
      <c r="O27" s="330"/>
      <c r="P27" s="187"/>
      <c r="Q27" s="186">
        <f>+Sklop11[[#This Row],[cena/enota brez DDV v EUR]]*Sklop11[[#This Row],[Stopnja DDV (%)]]</f>
        <v>0</v>
      </c>
      <c r="R27" s="186">
        <f>+Sklop11[[#This Row],[cena/enota brez DDV v EUR]]+Sklop11[[#This Row],[Davek (EUR)]]</f>
        <v>0</v>
      </c>
      <c r="S27" s="186">
        <f>+Sklop11[[#This Row],[cena/enota brez DDV v EUR]]*Sklop11[[#This Row],[Okvirna količina]]</f>
        <v>0</v>
      </c>
      <c r="T27" s="186">
        <f>+Sklop11[[#This Row],[Končna cena/enoto mere (EUR) z DDV]]*Sklop11[[#This Row],[Okvirna količina]]</f>
        <v>0</v>
      </c>
      <c r="U27" s="188"/>
    </row>
    <row r="28" spans="1:21" s="229" customFormat="1" ht="12">
      <c r="A28" s="238" t="s">
        <v>14</v>
      </c>
      <c r="B28" s="289" t="s">
        <v>690</v>
      </c>
      <c r="C28" s="185">
        <v>1</v>
      </c>
      <c r="D28" s="78" t="s">
        <v>75</v>
      </c>
      <c r="E28" s="247"/>
      <c r="F28" s="308">
        <v>300</v>
      </c>
      <c r="G28" s="310" t="s">
        <v>75</v>
      </c>
      <c r="H2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8" s="120" t="str">
        <f>IF(Sklop11[[#This Row],[ZAHTEVANA SHEMA KAKOVOSTI]]&lt;&gt;"",Sklop11[[#This Row],[Preračunana masa/volumen/kos na enoto kg]],"")</f>
        <v/>
      </c>
      <c r="J28" s="327"/>
      <c r="K28" s="328"/>
      <c r="L28" s="328"/>
      <c r="M28" s="329"/>
      <c r="N28" s="160"/>
      <c r="O28" s="330"/>
      <c r="P28" s="187"/>
      <c r="Q28" s="186">
        <f>+Sklop11[[#This Row],[cena/enota brez DDV v EUR]]*Sklop11[[#This Row],[Stopnja DDV (%)]]</f>
        <v>0</v>
      </c>
      <c r="R28" s="186">
        <f>+Sklop11[[#This Row],[cena/enota brez DDV v EUR]]+Sklop11[[#This Row],[Davek (EUR)]]</f>
        <v>0</v>
      </c>
      <c r="S28" s="186">
        <f>+Sklop11[[#This Row],[cena/enota brez DDV v EUR]]*Sklop11[[#This Row],[Okvirna količina]]</f>
        <v>0</v>
      </c>
      <c r="T28" s="186">
        <f>+Sklop11[[#This Row],[Končna cena/enoto mere (EUR) z DDV]]*Sklop11[[#This Row],[Okvirna količina]]</f>
        <v>0</v>
      </c>
      <c r="U28" s="188"/>
    </row>
    <row r="29" spans="1:21" s="229" customFormat="1" ht="12">
      <c r="A29" s="238" t="s">
        <v>15</v>
      </c>
      <c r="B29" s="289" t="s">
        <v>691</v>
      </c>
      <c r="C29" s="185">
        <v>1</v>
      </c>
      <c r="D29" s="78" t="s">
        <v>75</v>
      </c>
      <c r="E29" s="247"/>
      <c r="F29" s="308">
        <v>100</v>
      </c>
      <c r="G29" s="310" t="s">
        <v>75</v>
      </c>
      <c r="H2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120" t="str">
        <f>IF(Sklop11[[#This Row],[ZAHTEVANA SHEMA KAKOVOSTI]]&lt;&gt;"",Sklop11[[#This Row],[Preračunana masa/volumen/kos na enoto kg]],"")</f>
        <v/>
      </c>
      <c r="J29" s="327"/>
      <c r="K29" s="328"/>
      <c r="L29" s="328"/>
      <c r="M29" s="329"/>
      <c r="N29" s="160"/>
      <c r="O29" s="330"/>
      <c r="P29" s="187"/>
      <c r="Q29" s="186">
        <f>+Sklop11[[#This Row],[cena/enota brez DDV v EUR]]*Sklop11[[#This Row],[Stopnja DDV (%)]]</f>
        <v>0</v>
      </c>
      <c r="R29" s="186">
        <f>+Sklop11[[#This Row],[cena/enota brez DDV v EUR]]+Sklop11[[#This Row],[Davek (EUR)]]</f>
        <v>0</v>
      </c>
      <c r="S29" s="186">
        <f>+Sklop11[[#This Row],[cena/enota brez DDV v EUR]]*Sklop11[[#This Row],[Okvirna količina]]</f>
        <v>0</v>
      </c>
      <c r="T29" s="186">
        <f>+Sklop11[[#This Row],[Končna cena/enoto mere (EUR) z DDV]]*Sklop11[[#This Row],[Okvirna količina]]</f>
        <v>0</v>
      </c>
      <c r="U29" s="188"/>
    </row>
    <row r="30" spans="1:21" s="229" customFormat="1" ht="12">
      <c r="A30" s="238" t="s">
        <v>16</v>
      </c>
      <c r="B30" s="289" t="s">
        <v>692</v>
      </c>
      <c r="C30" s="185">
        <v>1</v>
      </c>
      <c r="D30" s="78" t="s">
        <v>75</v>
      </c>
      <c r="E30" s="247"/>
      <c r="F30" s="308">
        <v>100</v>
      </c>
      <c r="G30" s="310" t="s">
        <v>74</v>
      </c>
      <c r="H3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0" s="120" t="str">
        <f>IF(Sklop11[[#This Row],[ZAHTEVANA SHEMA KAKOVOSTI]]&lt;&gt;"",Sklop11[[#This Row],[Preračunana masa/volumen/kos na enoto kg]],"")</f>
        <v/>
      </c>
      <c r="J30" s="327"/>
      <c r="K30" s="328"/>
      <c r="L30" s="328"/>
      <c r="M30" s="329"/>
      <c r="N30" s="160"/>
      <c r="O30" s="330"/>
      <c r="P30" s="187"/>
      <c r="Q30" s="186">
        <f>+Sklop11[[#This Row],[cena/enota brez DDV v EUR]]*Sklop11[[#This Row],[Stopnja DDV (%)]]</f>
        <v>0</v>
      </c>
      <c r="R30" s="186">
        <f>+Sklop11[[#This Row],[cena/enota brez DDV v EUR]]+Sklop11[[#This Row],[Davek (EUR)]]</f>
        <v>0</v>
      </c>
      <c r="S30" s="186">
        <f>+Sklop11[[#This Row],[cena/enota brez DDV v EUR]]*Sklop11[[#This Row],[Okvirna količina]]</f>
        <v>0</v>
      </c>
      <c r="T30" s="186">
        <f>+Sklop11[[#This Row],[Končna cena/enoto mere (EUR) z DDV]]*Sklop11[[#This Row],[Okvirna količina]]</f>
        <v>0</v>
      </c>
      <c r="U30" s="188"/>
    </row>
    <row r="31" spans="1:21" ht="27" customHeight="1">
      <c r="A31" s="338" t="s">
        <v>134</v>
      </c>
      <c r="B31" s="339"/>
      <c r="C31" s="340"/>
      <c r="D31" s="340"/>
      <c r="E31" s="341"/>
      <c r="F31" s="342"/>
      <c r="G31" s="343"/>
      <c r="H31" s="344">
        <f>SUBTOTAL(109,Sklop11[Preračunana masa/volumen/kos na enoto kg])</f>
        <v>2250</v>
      </c>
      <c r="I31" s="344">
        <f>SUBTOTAL(109,Sklop11[Živila iz shem kakovosti (kg)])</f>
        <v>0</v>
      </c>
      <c r="J31" s="342"/>
      <c r="K31" s="345"/>
      <c r="L31" s="345"/>
      <c r="M31" s="346"/>
      <c r="N31" s="347"/>
      <c r="O31" s="347"/>
      <c r="P31" s="347"/>
      <c r="Q31" s="348"/>
      <c r="R31" s="349"/>
      <c r="S31" s="348">
        <f>SUBTOTAL(109,Sklop11[Vrednost za okvirno količino (EUR) brez DDV])</f>
        <v>0</v>
      </c>
      <c r="T31" s="348">
        <f>SUBTOTAL(109,Sklop11[Vrednost za okvirno količino (EUR) z DDV])</f>
        <v>0</v>
      </c>
      <c r="U31" s="350" t="s">
        <v>509</v>
      </c>
    </row>
    <row r="32" spans="1:21" ht="15">
      <c r="A32" s="7"/>
      <c r="B32" s="5"/>
      <c r="C32" s="27"/>
      <c r="D32" s="27"/>
      <c r="E32" s="26"/>
      <c r="F32" s="8"/>
      <c r="H32" s="9"/>
      <c r="I32" s="9"/>
      <c r="J32" s="9"/>
      <c r="K32" s="9"/>
      <c r="L32" s="56"/>
      <c r="M32" s="56"/>
      <c r="N32" s="9"/>
      <c r="O32" s="9"/>
      <c r="P32" s="9"/>
      <c r="Q32" s="9"/>
      <c r="R32" s="9"/>
      <c r="S32" s="4"/>
      <c r="T32" s="4"/>
      <c r="U32" s="8"/>
    </row>
    <row r="33" spans="1:22">
      <c r="A33" s="49" t="s">
        <v>130</v>
      </c>
      <c r="B33" s="17"/>
      <c r="C33" s="29"/>
      <c r="D33" s="29"/>
      <c r="E33" s="102"/>
      <c r="Q33" s="49"/>
      <c r="R33" s="49"/>
      <c r="S33" s="49"/>
      <c r="T33" s="49"/>
    </row>
    <row r="34" spans="1:22">
      <c r="A34" s="12" t="s">
        <v>132</v>
      </c>
      <c r="B34" s="17"/>
      <c r="C34" s="29"/>
      <c r="D34" s="29"/>
      <c r="E34" s="102"/>
    </row>
    <row r="35" spans="1:22">
      <c r="A35" s="96" t="s">
        <v>178</v>
      </c>
      <c r="F35" s="71"/>
      <c r="G35" s="71"/>
      <c r="H35" s="30"/>
      <c r="I35" s="30"/>
      <c r="J35" s="30"/>
      <c r="K35" s="30"/>
      <c r="L35" s="57"/>
      <c r="M35" s="57"/>
      <c r="N35" s="30"/>
      <c r="O35" s="30"/>
      <c r="P35" s="30"/>
      <c r="Q35" s="30"/>
      <c r="R35" s="30"/>
    </row>
    <row r="36" spans="1:22">
      <c r="A36" s="111" t="s">
        <v>170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09"/>
    </row>
    <row r="37" spans="1:22" ht="12.75" customHeight="1">
      <c r="A37" s="469" t="s">
        <v>171</v>
      </c>
      <c r="B37" s="469"/>
      <c r="C37" s="469"/>
      <c r="D37" s="469"/>
      <c r="E37" s="469"/>
      <c r="F37" s="469"/>
      <c r="G37" s="469"/>
      <c r="H37" s="469"/>
      <c r="I37" s="469"/>
      <c r="J37" s="469"/>
      <c r="K37" s="469"/>
      <c r="L37" s="469"/>
      <c r="M37" s="109"/>
      <c r="N37" s="109"/>
      <c r="O37" s="109"/>
      <c r="P37" s="109"/>
      <c r="Q37" s="109"/>
      <c r="R37" s="109"/>
      <c r="S37" s="109"/>
      <c r="T37" s="109"/>
      <c r="U37" s="109"/>
      <c r="V37" s="109"/>
    </row>
    <row r="38" spans="1:22">
      <c r="N38" s="30"/>
      <c r="O38" s="30"/>
      <c r="P38" s="30"/>
      <c r="Q38" s="30"/>
      <c r="R38" s="30"/>
    </row>
    <row r="39" spans="1:22">
      <c r="A39" s="96" t="s">
        <v>65</v>
      </c>
      <c r="F39" s="71"/>
      <c r="G39" s="71" t="s">
        <v>66</v>
      </c>
      <c r="H39" s="30"/>
      <c r="I39" s="30"/>
      <c r="J39" s="30"/>
      <c r="K39" s="30"/>
      <c r="L39" s="57"/>
      <c r="M39" s="57"/>
      <c r="N39" s="97"/>
      <c r="O39" s="30"/>
      <c r="P39" s="30"/>
      <c r="Q39" s="30" t="s">
        <v>67</v>
      </c>
      <c r="R39" s="30"/>
    </row>
    <row r="40" spans="1:22" ht="15">
      <c r="A40" s="7"/>
      <c r="B40" s="5"/>
      <c r="C40" s="27"/>
      <c r="D40" s="27"/>
      <c r="E40" s="26"/>
      <c r="F40" s="8"/>
      <c r="H40" s="9"/>
      <c r="I40" s="9"/>
      <c r="J40" s="9"/>
      <c r="K40" s="9"/>
      <c r="L40" s="56"/>
      <c r="M40" s="56"/>
      <c r="N40" s="9"/>
      <c r="O40" s="9"/>
      <c r="P40" s="9"/>
      <c r="Q40" s="9"/>
      <c r="R40" s="9"/>
      <c r="S40" s="4"/>
      <c r="T40" s="4"/>
      <c r="U40" s="8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>
      <c r="B51" s="17"/>
      <c r="C51" s="29"/>
      <c r="D51" s="29"/>
      <c r="E51" s="102"/>
    </row>
    <row r="52" spans="1:22">
      <c r="B52" s="17"/>
      <c r="C52" s="29"/>
      <c r="D52" s="29"/>
      <c r="E52" s="102"/>
    </row>
    <row r="53" spans="1:22">
      <c r="B53" s="17"/>
      <c r="C53" s="29"/>
      <c r="D53" s="29"/>
      <c r="E53" s="102"/>
    </row>
    <row r="54" spans="1:22">
      <c r="B54" s="17"/>
      <c r="C54" s="29"/>
      <c r="D54" s="29"/>
      <c r="E54" s="10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</sheetData>
  <sheetProtection insertRows="0" deleteRows="0"/>
  <protectedRanges>
    <protectedRange sqref="J38:P1048576 U38:U1048576 J31:P36 J1:P30 U1:U36" name="Obseg1"/>
    <protectedRange sqref="U37 M37:P37" name="Obseg1_1"/>
    <protectedRange sqref="J37:L37" name="Obseg1_2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2"/>
  <sheetViews>
    <sheetView zoomScale="110" zoomScaleNormal="110" zoomScaleSheetLayoutView="100" workbookViewId="0">
      <selection activeCell="L28" sqref="L2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pred_rekapitulacija'!A25</f>
        <v>12.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pred_rekapitulacija'!B25</f>
        <v>MED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80" t="s">
        <v>1</v>
      </c>
      <c r="B16" s="299" t="s">
        <v>525</v>
      </c>
      <c r="C16" s="169" t="s">
        <v>112</v>
      </c>
      <c r="D16" s="78" t="s">
        <v>0</v>
      </c>
      <c r="E16" s="101"/>
      <c r="F16" s="170">
        <v>20</v>
      </c>
      <c r="G16" s="105" t="s">
        <v>0</v>
      </c>
      <c r="H1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6" s="81" t="str">
        <f>IF(Sklop12[[#This Row],[ZAHTEVANA SHEMA KAKOVOSTI]]&lt;&gt;"",Sklop12[[#This Row],[Preračunana masa/volumen/kos na enoto kg]],"")</f>
        <v/>
      </c>
      <c r="J16" s="87"/>
      <c r="K16" s="82"/>
      <c r="L16" s="82"/>
      <c r="M16" s="83"/>
      <c r="N16" s="84"/>
      <c r="O16" s="84"/>
      <c r="P16" s="89"/>
      <c r="Q16" s="84">
        <f>+Sklop12[[#This Row],[cena/enota brez DDV v EUR]]*Sklop12[[#This Row],[Stopnja DDV (%)]]</f>
        <v>0</v>
      </c>
      <c r="R16" s="84">
        <f>+Sklop12[[#This Row],[cena/enota brez DDV v EUR]]+Sklop12[[#This Row],[Davek (EUR)]]</f>
        <v>0</v>
      </c>
      <c r="S16" s="84">
        <f>+Sklop12[[#This Row],[cena/enota brez DDV v EUR]]*Sklop12[[#This Row],[Okvirna količina]]</f>
        <v>0</v>
      </c>
      <c r="T16" s="84">
        <f>+Sklop12[[#This Row],[Končna cena/enoto mere (EUR) z DDV]]*Sklop12[[#This Row],[Okvirna količina]]</f>
        <v>0</v>
      </c>
      <c r="U16" s="92"/>
    </row>
    <row r="17" spans="1:22" s="58" customFormat="1" ht="12">
      <c r="A17" s="80" t="s">
        <v>3</v>
      </c>
      <c r="B17" s="299" t="s">
        <v>526</v>
      </c>
      <c r="C17" s="169" t="s">
        <v>112</v>
      </c>
      <c r="D17" s="78" t="s">
        <v>0</v>
      </c>
      <c r="E17" s="101"/>
      <c r="F17" s="170">
        <v>20</v>
      </c>
      <c r="G17" s="105" t="s">
        <v>0</v>
      </c>
      <c r="H17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7" s="81" t="str">
        <f>IF(Sklop12[[#This Row],[ZAHTEVANA SHEMA KAKOVOSTI]]&lt;&gt;"",Sklop12[[#This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+Sklop12[[#This Row],[cena/enota brez DDV v EUR]]*Sklop12[[#This Row],[Stopnja DDV (%)]]</f>
        <v>0</v>
      </c>
      <c r="R17" s="86">
        <f>+Sklop12[[#This Row],[cena/enota brez DDV v EUR]]+Sklop12[[#This Row],[Davek (EUR)]]</f>
        <v>0</v>
      </c>
      <c r="S17" s="86">
        <f>+Sklop12[[#This Row],[cena/enota brez DDV v EUR]]*Sklop12[[#This Row],[Okvirna količina]]</f>
        <v>0</v>
      </c>
      <c r="T17" s="86">
        <f>+Sklop12[[#This Row],[Končna cena/enoto mere (EUR) z DDV]]*Sklop12[[#This Row],[Okvirna količina]]</f>
        <v>0</v>
      </c>
      <c r="U17" s="93"/>
    </row>
    <row r="18" spans="1:22" s="58" customFormat="1" ht="12">
      <c r="A18" s="80" t="s">
        <v>4</v>
      </c>
      <c r="B18" s="299" t="s">
        <v>527</v>
      </c>
      <c r="C18" s="169" t="s">
        <v>112</v>
      </c>
      <c r="D18" s="78" t="s">
        <v>0</v>
      </c>
      <c r="E18" s="101"/>
      <c r="F18" s="170">
        <v>20</v>
      </c>
      <c r="G18" s="105" t="s">
        <v>0</v>
      </c>
      <c r="H18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81" t="str">
        <f>IF(Sklop12[[#This Row],[ZAHTEVANA SHEMA KAKOVOSTI]]&lt;&gt;"",Sklop12[[#This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+Sklop12[[#This Row],[cena/enota brez DDV v EUR]]*Sklop12[[#This Row],[Stopnja DDV (%)]]</f>
        <v>0</v>
      </c>
      <c r="R18" s="86">
        <f>+Sklop12[[#This Row],[cena/enota brez DDV v EUR]]+Sklop12[[#This Row],[Davek (EUR)]]</f>
        <v>0</v>
      </c>
      <c r="S18" s="86">
        <f>+Sklop12[[#This Row],[cena/enota brez DDV v EUR]]*Sklop12[[#This Row],[Okvirna količina]]</f>
        <v>0</v>
      </c>
      <c r="T18" s="86">
        <f>+Sklop12[[#This Row],[Končna cena/enoto mere (EUR) z DDV]]*Sklop12[[#This Row],[Okvirna količina]]</f>
        <v>0</v>
      </c>
      <c r="U18" s="93"/>
    </row>
    <row r="19" spans="1:22" s="58" customFormat="1" ht="12">
      <c r="A19" s="80" t="s">
        <v>5</v>
      </c>
      <c r="B19" s="299" t="s">
        <v>528</v>
      </c>
      <c r="C19" s="169" t="s">
        <v>112</v>
      </c>
      <c r="D19" s="78" t="s">
        <v>0</v>
      </c>
      <c r="E19" s="101"/>
      <c r="F19" s="170">
        <v>20</v>
      </c>
      <c r="G19" s="105" t="s">
        <v>0</v>
      </c>
      <c r="H19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9" s="81" t="str">
        <f>IF(Sklop12[[#This Row],[ZAHTEVANA SHEMA KAKOVOSTI]]&lt;&gt;"",Sklop12[[#This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+Sklop12[[#This Row],[cena/enota brez DDV v EUR]]*Sklop12[[#This Row],[Stopnja DDV (%)]]</f>
        <v>0</v>
      </c>
      <c r="R19" s="86">
        <f>+Sklop12[[#This Row],[cena/enota brez DDV v EUR]]+Sklop12[[#This Row],[Davek (EUR)]]</f>
        <v>0</v>
      </c>
      <c r="S19" s="86">
        <f>+Sklop12[[#This Row],[cena/enota brez DDV v EUR]]*Sklop12[[#This Row],[Okvirna količina]]</f>
        <v>0</v>
      </c>
      <c r="T19" s="86">
        <f>+Sklop12[[#This Row],[Končna cena/enoto mere (EUR) z DDV]]*Sklop12[[#This Row],[Okvirna količina]]</f>
        <v>0</v>
      </c>
      <c r="U19" s="93"/>
    </row>
    <row r="20" spans="1:22" ht="27" customHeight="1">
      <c r="A20" s="401" t="s">
        <v>134</v>
      </c>
      <c r="B20" s="133"/>
      <c r="C20" s="134"/>
      <c r="D20" s="134"/>
      <c r="E20" s="135"/>
      <c r="F20" s="136"/>
      <c r="G20" s="137"/>
      <c r="H20" s="138">
        <f>SUBTOTAL(109,Sklop12[Preračunana masa/volumen/kos na enoto kg])</f>
        <v>80</v>
      </c>
      <c r="I20" s="138">
        <f>SUBTOTAL(109,Sklop12[Živila iz shem kakovosti (kg)])</f>
        <v>0</v>
      </c>
      <c r="J20" s="136"/>
      <c r="K20" s="139"/>
      <c r="L20" s="139"/>
      <c r="M20" s="140"/>
      <c r="N20" s="141"/>
      <c r="O20" s="141"/>
      <c r="P20" s="141"/>
      <c r="Q20" s="142"/>
      <c r="R20" s="143"/>
      <c r="S20" s="142">
        <f>SUBTOTAL(109,Sklop12[Vrednost za okvirno količino (EUR) brez DDV])</f>
        <v>0</v>
      </c>
      <c r="T20" s="142">
        <f>SUBTOTAL(109,Sklop12[Vrednost za okvirno količino (EUR) z DDV])</f>
        <v>0</v>
      </c>
      <c r="U20" s="402">
        <f>SUBTOTAL(103,Sklop12[Shema kakovosti
(nacionalne, evropske)
])</f>
        <v>0</v>
      </c>
    </row>
    <row r="21" spans="1:22" ht="15">
      <c r="A21" s="7"/>
      <c r="B21" s="5"/>
      <c r="C21" s="27"/>
      <c r="D21" s="27"/>
      <c r="E21" s="26"/>
      <c r="F21" s="8"/>
      <c r="H21" s="9"/>
      <c r="I21" s="9"/>
      <c r="J21" s="9"/>
      <c r="K21" s="9"/>
      <c r="L21" s="56"/>
      <c r="M21" s="56"/>
      <c r="N21" s="9"/>
      <c r="O21" s="9"/>
      <c r="P21" s="9"/>
      <c r="Q21" s="9"/>
      <c r="R21" s="9"/>
      <c r="S21" s="4"/>
      <c r="T21" s="4"/>
      <c r="U21" s="8"/>
    </row>
    <row r="22" spans="1:22">
      <c r="A22" s="49" t="s">
        <v>130</v>
      </c>
      <c r="B22" s="17"/>
      <c r="C22" s="29"/>
      <c r="D22" s="29"/>
      <c r="E22" s="102"/>
      <c r="Q22" s="49"/>
      <c r="R22" s="49"/>
      <c r="S22" s="49"/>
      <c r="T22" s="49"/>
    </row>
    <row r="23" spans="1:22">
      <c r="A23" s="12" t="s">
        <v>132</v>
      </c>
      <c r="B23" s="17"/>
      <c r="C23" s="29"/>
      <c r="D23" s="29"/>
      <c r="E23" s="102"/>
    </row>
    <row r="24" spans="1:22">
      <c r="A24" s="96" t="s">
        <v>178</v>
      </c>
      <c r="F24" s="71"/>
      <c r="G24" s="71"/>
      <c r="H24" s="30"/>
      <c r="I24" s="30"/>
      <c r="J24" s="30"/>
      <c r="K24" s="30"/>
      <c r="L24" s="57"/>
      <c r="M24" s="57"/>
      <c r="N24" s="30"/>
      <c r="O24" s="30"/>
      <c r="P24" s="30"/>
      <c r="Q24" s="30"/>
      <c r="R24" s="30"/>
    </row>
    <row r="25" spans="1:22">
      <c r="A25" s="111" t="s">
        <v>170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09"/>
    </row>
    <row r="26" spans="1:22">
      <c r="A26" s="469" t="s">
        <v>171</v>
      </c>
      <c r="B26" s="469"/>
      <c r="C26" s="469"/>
      <c r="D26" s="469"/>
      <c r="E26" s="469"/>
      <c r="F26" s="469"/>
      <c r="G26" s="469"/>
      <c r="H26" s="469"/>
      <c r="I26" s="469"/>
      <c r="J26" s="469"/>
      <c r="K26" s="469"/>
      <c r="L26" s="469"/>
      <c r="M26" s="57"/>
      <c r="N26" s="30"/>
      <c r="O26" s="30"/>
      <c r="P26" s="30"/>
      <c r="Q26" s="30"/>
      <c r="R26" s="30"/>
    </row>
    <row r="27" spans="1:22">
      <c r="N27" s="30"/>
      <c r="O27" s="30"/>
      <c r="P27" s="30"/>
      <c r="Q27" s="30"/>
      <c r="R27" s="30"/>
    </row>
    <row r="28" spans="1:22">
      <c r="A28" s="96" t="s">
        <v>65</v>
      </c>
      <c r="F28" s="71"/>
      <c r="G28" s="71" t="s">
        <v>66</v>
      </c>
      <c r="H28" s="30"/>
      <c r="I28" s="30"/>
      <c r="J28" s="30"/>
      <c r="K28" s="30"/>
      <c r="L28" s="57"/>
      <c r="M28" s="57"/>
      <c r="N28" s="97"/>
      <c r="O28" s="30"/>
      <c r="P28" s="30"/>
      <c r="Q28" s="30" t="s">
        <v>67</v>
      </c>
      <c r="R28" s="30"/>
    </row>
    <row r="29" spans="1:22" ht="15">
      <c r="A29" s="7"/>
      <c r="B29" s="5"/>
      <c r="C29" s="27"/>
      <c r="D29" s="27"/>
      <c r="E29" s="26"/>
      <c r="F29" s="8"/>
      <c r="H29" s="9"/>
      <c r="I29" s="9"/>
      <c r="J29" s="9"/>
      <c r="K29" s="9"/>
      <c r="L29" s="56"/>
      <c r="M29" s="56"/>
      <c r="N29" s="9"/>
      <c r="O29" s="9"/>
      <c r="P29" s="9"/>
      <c r="Q29" s="9"/>
      <c r="R29" s="9"/>
      <c r="S29" s="4"/>
      <c r="T29" s="4"/>
      <c r="U29" s="8"/>
    </row>
    <row r="30" spans="1:22">
      <c r="B30" s="17"/>
      <c r="C30" s="29"/>
      <c r="D30" s="29"/>
      <c r="E30" s="102"/>
    </row>
    <row r="31" spans="1:22">
      <c r="B31" s="17"/>
      <c r="C31" s="29"/>
      <c r="D31" s="29"/>
      <c r="E31" s="102"/>
    </row>
    <row r="32" spans="1:22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 s="19" customFormat="1">
      <c r="A44" s="12"/>
      <c r="B44" s="17"/>
      <c r="C44" s="29"/>
      <c r="D44" s="29"/>
      <c r="E44" s="102"/>
      <c r="F44" s="103"/>
      <c r="G44" s="103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2"/>
      <c r="F45" s="103"/>
      <c r="G45" s="103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</sheetData>
  <sheetProtection insertRows="0" deleteRows="0"/>
  <protectedRanges>
    <protectedRange sqref="J27:P1048576 M26:P26 J1:P25 U1:U1048576" name="Obseg1"/>
    <protectedRange sqref="J26:L26" name="Obseg1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45"/>
  <sheetViews>
    <sheetView tabSelected="1" zoomScaleNormal="100" zoomScaleSheetLayoutView="100" workbookViewId="0">
      <selection activeCell="L10" sqref="L10"/>
    </sheetView>
  </sheetViews>
  <sheetFormatPr defaultColWidth="8.85546875" defaultRowHeight="12.75"/>
  <cols>
    <col min="1" max="1" width="3.5703125" style="213" customWidth="1"/>
    <col min="2" max="2" width="34.5703125" style="218" customWidth="1"/>
    <col min="3" max="3" width="10.7109375" style="223" customWidth="1"/>
    <col min="4" max="4" width="10.28515625" style="223" customWidth="1"/>
    <col min="5" max="5" width="9.42578125" style="245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213" customWidth="1"/>
    <col min="13" max="13" width="10.7109375" style="213" customWidth="1"/>
    <col min="14" max="14" width="9.28515625" style="213" customWidth="1"/>
    <col min="15" max="15" width="12.140625" style="213" customWidth="1"/>
    <col min="16" max="16" width="6.28515625" style="213" customWidth="1"/>
    <col min="17" max="17" width="9.140625" style="213" customWidth="1"/>
    <col min="18" max="20" width="11" style="213" customWidth="1"/>
    <col min="21" max="21" width="9.42578125" style="234" customWidth="1"/>
    <col min="22" max="22" width="8.85546875" style="213" customWidth="1"/>
    <col min="23" max="16384" width="8.85546875" style="213"/>
  </cols>
  <sheetData>
    <row r="1" spans="1:21" ht="15">
      <c r="B1" s="227" t="s">
        <v>82</v>
      </c>
    </row>
    <row r="2" spans="1:21" ht="15">
      <c r="B2" s="51" t="s">
        <v>83</v>
      </c>
      <c r="C2" s="470" t="str">
        <f>+'prva stran'!B6</f>
        <v xml:space="preserve"> JAVNI ZAVOD OSNOVNA ŠOLA IN VRTEC ANKARAN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84</v>
      </c>
      <c r="C3" s="472" t="str">
        <f>+'prva stran'!B7</f>
        <v>Regentova 2, 6280 Ankaran</v>
      </c>
      <c r="D3" s="473"/>
      <c r="E3" s="473"/>
      <c r="F3" s="473"/>
      <c r="G3" s="473"/>
      <c r="H3" s="473"/>
      <c r="I3" s="473"/>
      <c r="J3" s="473"/>
    </row>
    <row r="4" spans="1:21" ht="15">
      <c r="B4" s="235"/>
    </row>
    <row r="5" spans="1:21" ht="15">
      <c r="B5" s="227" t="s">
        <v>86</v>
      </c>
    </row>
    <row r="6" spans="1:21" ht="17.25" customHeight="1">
      <c r="B6" s="52" t="s">
        <v>83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84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85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214" customFormat="1" ht="17.25" customHeight="1">
      <c r="A9" s="211"/>
      <c r="B9" s="53" t="s">
        <v>87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212"/>
      <c r="L9" s="212"/>
      <c r="M9" s="212"/>
      <c r="N9" s="212"/>
      <c r="O9" s="212"/>
      <c r="P9" s="212"/>
      <c r="Q9" s="212"/>
      <c r="R9" s="212"/>
      <c r="S9" s="212"/>
      <c r="T9" s="211"/>
      <c r="U9" s="209"/>
    </row>
    <row r="10" spans="1:21" s="214" customFormat="1" ht="15">
      <c r="B10" s="215"/>
      <c r="C10" s="220"/>
      <c r="D10" s="220"/>
      <c r="E10" s="221"/>
      <c r="F10" s="104"/>
      <c r="G10" s="104"/>
      <c r="H10" s="15"/>
      <c r="I10" s="15"/>
      <c r="J10" s="15"/>
      <c r="K10" s="15"/>
      <c r="U10" s="209"/>
    </row>
    <row r="11" spans="1:21" s="214" customFormat="1" ht="15">
      <c r="B11" s="216" t="s">
        <v>79</v>
      </c>
      <c r="C11" s="221"/>
      <c r="D11" s="221"/>
      <c r="E11" s="221"/>
      <c r="F11" s="104"/>
      <c r="G11" s="104"/>
      <c r="H11" s="15"/>
      <c r="I11" s="15"/>
      <c r="J11" s="15"/>
      <c r="K11" s="15"/>
      <c r="U11" s="209"/>
    </row>
    <row r="12" spans="1:21" s="214" customFormat="1" ht="21" customHeight="1">
      <c r="B12" s="237" t="str">
        <f>+'Ponudbeni pred_rekapitulacija'!A26</f>
        <v>13. sklop:</v>
      </c>
      <c r="C12" s="237"/>
      <c r="D12" s="220"/>
      <c r="E12" s="221"/>
      <c r="F12" s="104"/>
      <c r="G12" s="104"/>
      <c r="H12" s="15"/>
      <c r="I12" s="15"/>
      <c r="J12" s="15"/>
      <c r="K12" s="15"/>
      <c r="U12" s="209"/>
    </row>
    <row r="13" spans="1:21" s="214" customFormat="1" ht="21" customHeight="1">
      <c r="B13" s="459" t="str">
        <f>+'Ponudbeni pred_rekapitulacija'!B26</f>
        <v>RAZNO PREHRAMBENI BLAGO</v>
      </c>
      <c r="C13" s="459"/>
      <c r="D13" s="459"/>
      <c r="E13" s="459"/>
      <c r="F13" s="459"/>
      <c r="G13" s="459"/>
      <c r="H13" s="459"/>
      <c r="I13" s="459"/>
      <c r="J13" s="459"/>
      <c r="K13" s="459"/>
      <c r="U13" s="209"/>
    </row>
    <row r="14" spans="1:21" s="23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233" customFormat="1" ht="56.25" customHeight="1">
      <c r="A15" s="230" t="s">
        <v>2</v>
      </c>
      <c r="B15" s="230" t="s">
        <v>166</v>
      </c>
      <c r="C15" s="230" t="s">
        <v>156</v>
      </c>
      <c r="D15" s="230" t="s">
        <v>157</v>
      </c>
      <c r="E15" s="230" t="s">
        <v>165</v>
      </c>
      <c r="F15" s="230" t="s">
        <v>97</v>
      </c>
      <c r="G15" s="230" t="s">
        <v>98</v>
      </c>
      <c r="H15" s="60" t="s">
        <v>133</v>
      </c>
      <c r="I15" s="60" t="s">
        <v>152</v>
      </c>
      <c r="J15" s="231" t="s">
        <v>105</v>
      </c>
      <c r="K15" s="231" t="s">
        <v>76</v>
      </c>
      <c r="L15" s="231" t="s">
        <v>77</v>
      </c>
      <c r="M15" s="231" t="s">
        <v>104</v>
      </c>
      <c r="N15" s="231" t="s">
        <v>63</v>
      </c>
      <c r="O15" s="231" t="s">
        <v>123</v>
      </c>
      <c r="P15" s="231" t="s">
        <v>101</v>
      </c>
      <c r="Q15" s="232" t="s">
        <v>102</v>
      </c>
      <c r="R15" s="232" t="s">
        <v>115</v>
      </c>
      <c r="S15" s="232" t="s">
        <v>106</v>
      </c>
      <c r="T15" s="232" t="s">
        <v>107</v>
      </c>
      <c r="U15" s="231" t="s">
        <v>120</v>
      </c>
    </row>
    <row r="16" spans="1:21" s="229" customFormat="1" ht="12">
      <c r="A16" s="238" t="s">
        <v>1</v>
      </c>
      <c r="B16" s="152" t="s">
        <v>561</v>
      </c>
      <c r="C16" s="78" t="s">
        <v>550</v>
      </c>
      <c r="D16" s="78" t="s">
        <v>111</v>
      </c>
      <c r="E16" s="189"/>
      <c r="F16" s="290">
        <v>12</v>
      </c>
      <c r="G16" s="153" t="s">
        <v>0</v>
      </c>
      <c r="H16" s="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6" s="81" t="str">
        <f>IF(Sklop13[[#This Row],[ZAHTEVANA SHEMA KAKOVOSTI]]&lt;&gt;"",Sklop13[[#This Row],[Preračunana masa/volumen/kos na enoto kg]],"")</f>
        <v/>
      </c>
      <c r="J16" s="87"/>
      <c r="K16" s="239"/>
      <c r="L16" s="239"/>
      <c r="M16" s="240"/>
      <c r="N16" s="241"/>
      <c r="O16" s="241"/>
      <c r="P16" s="242"/>
      <c r="Q16" s="241">
        <f>+Sklop13[[#This Row],[cena/enota brez DDV v EUR]]*Sklop13[[#This Row],[Stopnja DDV (%)]]</f>
        <v>0</v>
      </c>
      <c r="R16" s="241">
        <f>+Sklop13[[#This Row],[cena/enota brez DDV v EUR]]+Sklop13[[#This Row],[Davek (EUR)]]</f>
        <v>0</v>
      </c>
      <c r="S16" s="241">
        <f>+Sklop13[[#This Row],[cena/enota brez DDV v EUR]]*Sklop13[[#This Row],[Okvirna količina]]</f>
        <v>0</v>
      </c>
      <c r="T16" s="241">
        <f>+Sklop13[[#This Row],[Končna cena/enoto mere (EUR) z DDV]]*Sklop13[[#This Row],[Okvirna količina]]</f>
        <v>0</v>
      </c>
      <c r="U16" s="92"/>
    </row>
    <row r="17" spans="1:21" s="229" customFormat="1" ht="12">
      <c r="A17" s="238" t="s">
        <v>3</v>
      </c>
      <c r="B17" s="152" t="s">
        <v>562</v>
      </c>
      <c r="C17" s="162">
        <v>38</v>
      </c>
      <c r="D17" s="78" t="s">
        <v>111</v>
      </c>
      <c r="E17" s="189"/>
      <c r="F17" s="290">
        <v>60</v>
      </c>
      <c r="G17" s="153" t="s">
        <v>74</v>
      </c>
      <c r="H17" s="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2.2799999999999998</v>
      </c>
      <c r="I17" s="81" t="str">
        <f>IF(Sklop13[[#This Row],[ZAHTEVANA SHEMA KAKOVOSTI]]&lt;&gt;"",Sklop13[[#This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+Sklop13[[#This Row],[cena/enota brez DDV v EUR]]*Sklop13[[#This Row],[Stopnja DDV (%)]]</f>
        <v>0</v>
      </c>
      <c r="R17" s="86">
        <f>+Sklop13[[#This Row],[cena/enota brez DDV v EUR]]+Sklop13[[#This Row],[Davek (EUR)]]</f>
        <v>0</v>
      </c>
      <c r="S17" s="86">
        <f>+Sklop13[[#This Row],[cena/enota brez DDV v EUR]]*Sklop13[[#This Row],[Okvirna količina]]</f>
        <v>0</v>
      </c>
      <c r="T17" s="86">
        <f>+Sklop13[[#This Row],[Končna cena/enoto mere (EUR) z DDV]]*Sklop13[[#This Row],[Okvirna količina]]</f>
        <v>0</v>
      </c>
      <c r="U17" s="93"/>
    </row>
    <row r="18" spans="1:21" s="229" customFormat="1" ht="12">
      <c r="A18" s="238" t="s">
        <v>4</v>
      </c>
      <c r="B18" s="152" t="s">
        <v>563</v>
      </c>
      <c r="C18" s="162" t="s">
        <v>550</v>
      </c>
      <c r="D18" s="78" t="s">
        <v>111</v>
      </c>
      <c r="E18" s="189"/>
      <c r="F18" s="290">
        <v>4</v>
      </c>
      <c r="G18" s="153" t="s">
        <v>0</v>
      </c>
      <c r="H18" s="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8" s="81" t="str">
        <f>IF(Sklop13[[#This Row],[ZAHTEVANA SHEMA KAKOVOSTI]]&lt;&gt;"",Sklop13[[#This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+Sklop13[[#This Row],[cena/enota brez DDV v EUR]]*Sklop13[[#This Row],[Stopnja DDV (%)]]</f>
        <v>0</v>
      </c>
      <c r="R18" s="86">
        <f>+Sklop13[[#This Row],[cena/enota brez DDV v EUR]]+Sklop13[[#This Row],[Davek (EUR)]]</f>
        <v>0</v>
      </c>
      <c r="S18" s="86">
        <f>+Sklop13[[#This Row],[cena/enota brez DDV v EUR]]*Sklop13[[#This Row],[Okvirna količina]]</f>
        <v>0</v>
      </c>
      <c r="T18" s="86">
        <f>+Sklop13[[#This Row],[Končna cena/enoto mere (EUR) z DDV]]*Sklop13[[#This Row],[Okvirna količina]]</f>
        <v>0</v>
      </c>
      <c r="U18" s="93"/>
    </row>
    <row r="19" spans="1:21" s="229" customFormat="1" ht="12">
      <c r="A19" s="238" t="s">
        <v>5</v>
      </c>
      <c r="B19" s="152" t="s">
        <v>564</v>
      </c>
      <c r="C19" s="185" t="s">
        <v>550</v>
      </c>
      <c r="D19" s="78" t="s">
        <v>111</v>
      </c>
      <c r="E19" s="189"/>
      <c r="F19" s="171">
        <v>4</v>
      </c>
      <c r="G19" s="154" t="s">
        <v>0</v>
      </c>
      <c r="H1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9" s="120" t="str">
        <f>IF(Sklop13[[#This Row],[ZAHTEVANA SHEMA KAKOVOSTI]]&lt;&gt;"",Sklop13[[#This Row],[Preračunana masa/volumen/kos na enoto kg]],"")</f>
        <v/>
      </c>
      <c r="J19" s="146"/>
      <c r="K19" s="147"/>
      <c r="L19" s="147"/>
      <c r="M19" s="148"/>
      <c r="N19" s="186"/>
      <c r="O19" s="186"/>
      <c r="P19" s="187"/>
      <c r="Q19" s="186">
        <f>+Sklop13[[#This Row],[cena/enota brez DDV v EUR]]*Sklop13[[#This Row],[Stopnja DDV (%)]]</f>
        <v>0</v>
      </c>
      <c r="R19" s="186">
        <f>+Sklop13[[#This Row],[cena/enota brez DDV v EUR]]+Sklop13[[#This Row],[Davek (EUR)]]</f>
        <v>0</v>
      </c>
      <c r="S19" s="186">
        <f>+Sklop13[[#This Row],[cena/enota brez DDV v EUR]]*Sklop13[[#This Row],[Okvirna količina]]</f>
        <v>0</v>
      </c>
      <c r="T19" s="150">
        <f>+Sklop13[[#This Row],[Končna cena/enoto mere (EUR) z DDV]]*Sklop13[[#This Row],[Okvirna količina]]</f>
        <v>0</v>
      </c>
      <c r="U19" s="151"/>
    </row>
    <row r="20" spans="1:21" s="229" customFormat="1" ht="12">
      <c r="A20" s="238" t="s">
        <v>6</v>
      </c>
      <c r="B20" s="152" t="s">
        <v>565</v>
      </c>
      <c r="C20" s="185">
        <v>1</v>
      </c>
      <c r="D20" s="295" t="s">
        <v>0</v>
      </c>
      <c r="E20" s="189"/>
      <c r="F20" s="171">
        <v>4</v>
      </c>
      <c r="G20" s="154" t="s">
        <v>0</v>
      </c>
      <c r="H2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0" s="120" t="str">
        <f>IF(Sklop13[[#This Row],[ZAHTEVANA SHEMA KAKOVOSTI]]&lt;&gt;"",Sklop13[[#This Row],[Preračunana masa/volumen/kos na enoto kg]],"")</f>
        <v/>
      </c>
      <c r="J20" s="146"/>
      <c r="K20" s="147"/>
      <c r="L20" s="147"/>
      <c r="M20" s="148"/>
      <c r="N20" s="186"/>
      <c r="O20" s="186"/>
      <c r="P20" s="187"/>
      <c r="Q20" s="186">
        <f>+Sklop13[[#This Row],[cena/enota brez DDV v EUR]]*Sklop13[[#This Row],[Stopnja DDV (%)]]</f>
        <v>0</v>
      </c>
      <c r="R20" s="186">
        <f>+Sklop13[[#This Row],[cena/enota brez DDV v EUR]]+Sklop13[[#This Row],[Davek (EUR)]]</f>
        <v>0</v>
      </c>
      <c r="S20" s="186">
        <f>+Sklop13[[#This Row],[cena/enota brez DDV v EUR]]*Sklop13[[#This Row],[Okvirna količina]]</f>
        <v>0</v>
      </c>
      <c r="T20" s="150">
        <f>+Sklop13[[#This Row],[Končna cena/enoto mere (EUR) z DDV]]*Sklop13[[#This Row],[Okvirna količina]]</f>
        <v>0</v>
      </c>
      <c r="U20" s="151"/>
    </row>
    <row r="21" spans="1:21" s="229" customFormat="1" ht="12">
      <c r="A21" s="238" t="s">
        <v>7</v>
      </c>
      <c r="B21" s="152" t="s">
        <v>566</v>
      </c>
      <c r="C21" s="185">
        <v>1</v>
      </c>
      <c r="D21" s="295" t="s">
        <v>0</v>
      </c>
      <c r="E21" s="189"/>
      <c r="F21" s="171">
        <v>100</v>
      </c>
      <c r="G21" s="154" t="s">
        <v>0</v>
      </c>
      <c r="H2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1" s="120" t="str">
        <f>IF(Sklop13[[#This Row],[ZAHTEVANA SHEMA KAKOVOSTI]]&lt;&gt;"",Sklop13[[#This Row],[Preračunana masa/volumen/kos na enoto kg]],"")</f>
        <v/>
      </c>
      <c r="J21" s="146"/>
      <c r="K21" s="147"/>
      <c r="L21" s="147"/>
      <c r="M21" s="148"/>
      <c r="N21" s="186"/>
      <c r="O21" s="186"/>
      <c r="P21" s="187"/>
      <c r="Q21" s="186">
        <f>+Sklop13[[#This Row],[cena/enota brez DDV v EUR]]*Sklop13[[#This Row],[Stopnja DDV (%)]]</f>
        <v>0</v>
      </c>
      <c r="R21" s="186">
        <f>+Sklop13[[#This Row],[cena/enota brez DDV v EUR]]+Sklop13[[#This Row],[Davek (EUR)]]</f>
        <v>0</v>
      </c>
      <c r="S21" s="186">
        <f>+Sklop13[[#This Row],[cena/enota brez DDV v EUR]]*Sklop13[[#This Row],[Okvirna količina]]</f>
        <v>0</v>
      </c>
      <c r="T21" s="150">
        <f>+Sklop13[[#This Row],[Končna cena/enoto mere (EUR) z DDV]]*Sklop13[[#This Row],[Okvirna količina]]</f>
        <v>0</v>
      </c>
      <c r="U21" s="151"/>
    </row>
    <row r="22" spans="1:21" s="229" customFormat="1" ht="12">
      <c r="A22" s="238" t="s">
        <v>8</v>
      </c>
      <c r="B22" s="152" t="s">
        <v>567</v>
      </c>
      <c r="C22" s="185">
        <v>25</v>
      </c>
      <c r="D22" s="295" t="s">
        <v>111</v>
      </c>
      <c r="E22" s="189"/>
      <c r="F22" s="171">
        <v>10</v>
      </c>
      <c r="G22" s="154" t="s">
        <v>74</v>
      </c>
      <c r="H2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0.25</v>
      </c>
      <c r="I22" s="120" t="str">
        <f>IF(Sklop13[[#This Row],[ZAHTEVANA SHEMA KAKOVOSTI]]&lt;&gt;"",Sklop13[[#This Row],[Preračunana masa/volumen/kos na enoto kg]],"")</f>
        <v/>
      </c>
      <c r="J22" s="146"/>
      <c r="K22" s="147"/>
      <c r="L22" s="147"/>
      <c r="M22" s="148"/>
      <c r="N22" s="186"/>
      <c r="O22" s="186"/>
      <c r="P22" s="187"/>
      <c r="Q22" s="186">
        <f>+Sklop13[[#This Row],[cena/enota brez DDV v EUR]]*Sklop13[[#This Row],[Stopnja DDV (%)]]</f>
        <v>0</v>
      </c>
      <c r="R22" s="186">
        <f>+Sklop13[[#This Row],[cena/enota brez DDV v EUR]]+Sklop13[[#This Row],[Davek (EUR)]]</f>
        <v>0</v>
      </c>
      <c r="S22" s="186">
        <f>+Sklop13[[#This Row],[cena/enota brez DDV v EUR]]*Sklop13[[#This Row],[Okvirna količina]]</f>
        <v>0</v>
      </c>
      <c r="T22" s="150">
        <f>+Sklop13[[#This Row],[Končna cena/enoto mere (EUR) z DDV]]*Sklop13[[#This Row],[Okvirna količina]]</f>
        <v>0</v>
      </c>
      <c r="U22" s="151"/>
    </row>
    <row r="23" spans="1:21" s="229" customFormat="1" ht="12">
      <c r="A23" s="238" t="s">
        <v>9</v>
      </c>
      <c r="B23" s="152" t="s">
        <v>568</v>
      </c>
      <c r="C23" s="185">
        <v>1</v>
      </c>
      <c r="D23" s="295" t="s">
        <v>0</v>
      </c>
      <c r="E23" s="189"/>
      <c r="F23" s="171">
        <v>6</v>
      </c>
      <c r="G23" s="154" t="s">
        <v>0</v>
      </c>
      <c r="H23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23" s="120" t="str">
        <f>IF(Sklop13[[#This Row],[ZAHTEVANA SHEMA KAKOVOSTI]]&lt;&gt;"",Sklop13[[#This Row],[Preračunana masa/volumen/kos na enoto kg]],"")</f>
        <v/>
      </c>
      <c r="J23" s="146"/>
      <c r="K23" s="147"/>
      <c r="L23" s="147"/>
      <c r="M23" s="148"/>
      <c r="N23" s="186"/>
      <c r="O23" s="186"/>
      <c r="P23" s="187"/>
      <c r="Q23" s="186">
        <f>+Sklop13[[#This Row],[cena/enota brez DDV v EUR]]*Sklop13[[#This Row],[Stopnja DDV (%)]]</f>
        <v>0</v>
      </c>
      <c r="R23" s="186">
        <f>+Sklop13[[#This Row],[cena/enota brez DDV v EUR]]+Sklop13[[#This Row],[Davek (EUR)]]</f>
        <v>0</v>
      </c>
      <c r="S23" s="186">
        <f>+Sklop13[[#This Row],[cena/enota brez DDV v EUR]]*Sklop13[[#This Row],[Okvirna količina]]</f>
        <v>0</v>
      </c>
      <c r="T23" s="150">
        <f>+Sklop13[[#This Row],[Končna cena/enoto mere (EUR) z DDV]]*Sklop13[[#This Row],[Okvirna količina]]</f>
        <v>0</v>
      </c>
      <c r="U23" s="151"/>
    </row>
    <row r="24" spans="1:21" s="229" customFormat="1" ht="12">
      <c r="A24" s="238" t="s">
        <v>10</v>
      </c>
      <c r="B24" s="152" t="s">
        <v>569</v>
      </c>
      <c r="C24" s="185">
        <v>34</v>
      </c>
      <c r="D24" s="295" t="s">
        <v>111</v>
      </c>
      <c r="E24" s="189"/>
      <c r="F24" s="171">
        <v>10</v>
      </c>
      <c r="G24" s="154" t="s">
        <v>74</v>
      </c>
      <c r="H24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0.34</v>
      </c>
      <c r="I24" s="120" t="str">
        <f>IF(Sklop13[[#This Row],[ZAHTEVANA SHEMA KAKOVOSTI]]&lt;&gt;"",Sklop13[[#This Row],[Preračunana masa/volumen/kos na enoto kg]],"")</f>
        <v/>
      </c>
      <c r="J24" s="146"/>
      <c r="K24" s="147"/>
      <c r="L24" s="147"/>
      <c r="M24" s="148"/>
      <c r="N24" s="186"/>
      <c r="O24" s="186"/>
      <c r="P24" s="187"/>
      <c r="Q24" s="186">
        <f>+Sklop13[[#This Row],[cena/enota brez DDV v EUR]]*Sklop13[[#This Row],[Stopnja DDV (%)]]</f>
        <v>0</v>
      </c>
      <c r="R24" s="186">
        <f>+Sklop13[[#This Row],[cena/enota brez DDV v EUR]]+Sklop13[[#This Row],[Davek (EUR)]]</f>
        <v>0</v>
      </c>
      <c r="S24" s="186">
        <f>+Sklop13[[#This Row],[cena/enota brez DDV v EUR]]*Sklop13[[#This Row],[Okvirna količina]]</f>
        <v>0</v>
      </c>
      <c r="T24" s="150">
        <f>+Sklop13[[#This Row],[Končna cena/enoto mere (EUR) z DDV]]*Sklop13[[#This Row],[Okvirna količina]]</f>
        <v>0</v>
      </c>
      <c r="U24" s="151"/>
    </row>
    <row r="25" spans="1:21" s="229" customFormat="1" ht="12">
      <c r="A25" s="238" t="s">
        <v>11</v>
      </c>
      <c r="B25" s="152" t="s">
        <v>570</v>
      </c>
      <c r="C25" s="185">
        <v>1</v>
      </c>
      <c r="D25" s="295" t="s">
        <v>0</v>
      </c>
      <c r="E25" s="189"/>
      <c r="F25" s="171">
        <v>4</v>
      </c>
      <c r="G25" s="154" t="s">
        <v>0</v>
      </c>
      <c r="H25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5" s="120" t="str">
        <f>IF(Sklop13[[#This Row],[ZAHTEVANA SHEMA KAKOVOSTI]]&lt;&gt;"",Sklop13[[#This Row],[Preračunana masa/volumen/kos na enoto kg]],"")</f>
        <v/>
      </c>
      <c r="J25" s="146"/>
      <c r="K25" s="147"/>
      <c r="L25" s="147"/>
      <c r="M25" s="148"/>
      <c r="N25" s="186"/>
      <c r="O25" s="186"/>
      <c r="P25" s="187"/>
      <c r="Q25" s="186">
        <f>+Sklop13[[#This Row],[cena/enota brez DDV v EUR]]*Sklop13[[#This Row],[Stopnja DDV (%)]]</f>
        <v>0</v>
      </c>
      <c r="R25" s="186">
        <f>+Sklop13[[#This Row],[cena/enota brez DDV v EUR]]+Sklop13[[#This Row],[Davek (EUR)]]</f>
        <v>0</v>
      </c>
      <c r="S25" s="186">
        <f>+Sklop13[[#This Row],[cena/enota brez DDV v EUR]]*Sklop13[[#This Row],[Okvirna količina]]</f>
        <v>0</v>
      </c>
      <c r="T25" s="150">
        <f>+Sklop13[[#This Row],[Končna cena/enoto mere (EUR) z DDV]]*Sklop13[[#This Row],[Okvirna količina]]</f>
        <v>0</v>
      </c>
      <c r="U25" s="151"/>
    </row>
    <row r="26" spans="1:21" s="229" customFormat="1" ht="12">
      <c r="A26" s="238" t="s">
        <v>12</v>
      </c>
      <c r="B26" s="152" t="s">
        <v>571</v>
      </c>
      <c r="C26" s="185">
        <v>38</v>
      </c>
      <c r="D26" s="295" t="s">
        <v>111</v>
      </c>
      <c r="E26" s="189"/>
      <c r="F26" s="171">
        <v>50</v>
      </c>
      <c r="G26" s="154" t="s">
        <v>74</v>
      </c>
      <c r="H26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1.9</v>
      </c>
      <c r="I26" s="120" t="str">
        <f>IF(Sklop13[[#This Row],[ZAHTEVANA SHEMA KAKOVOSTI]]&lt;&gt;"",Sklop13[[#This Row],[Preračunana masa/volumen/kos na enoto kg]],"")</f>
        <v/>
      </c>
      <c r="J26" s="146"/>
      <c r="K26" s="147"/>
      <c r="L26" s="147"/>
      <c r="M26" s="148"/>
      <c r="N26" s="186"/>
      <c r="O26" s="186"/>
      <c r="P26" s="187"/>
      <c r="Q26" s="186">
        <f>+Sklop13[[#This Row],[cena/enota brez DDV v EUR]]*Sklop13[[#This Row],[Stopnja DDV (%)]]</f>
        <v>0</v>
      </c>
      <c r="R26" s="186">
        <f>+Sklop13[[#This Row],[cena/enota brez DDV v EUR]]+Sklop13[[#This Row],[Davek (EUR)]]</f>
        <v>0</v>
      </c>
      <c r="S26" s="186">
        <f>+Sklop13[[#This Row],[cena/enota brez DDV v EUR]]*Sklop13[[#This Row],[Okvirna količina]]</f>
        <v>0</v>
      </c>
      <c r="T26" s="150">
        <f>+Sklop13[[#This Row],[Končna cena/enoto mere (EUR) z DDV]]*Sklop13[[#This Row],[Okvirna količina]]</f>
        <v>0</v>
      </c>
      <c r="U26" s="151"/>
    </row>
    <row r="27" spans="1:21" s="229" customFormat="1" ht="12">
      <c r="A27" s="238" t="s">
        <v>13</v>
      </c>
      <c r="B27" s="152" t="s">
        <v>572</v>
      </c>
      <c r="C27" s="185">
        <v>1</v>
      </c>
      <c r="D27" s="295" t="s">
        <v>0</v>
      </c>
      <c r="E27" s="189"/>
      <c r="F27" s="171">
        <v>4</v>
      </c>
      <c r="G27" s="154" t="s">
        <v>0</v>
      </c>
      <c r="H27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7" s="120" t="str">
        <f>IF(Sklop13[[#This Row],[ZAHTEVANA SHEMA KAKOVOSTI]]&lt;&gt;"",Sklop13[[#This Row],[Preračunana masa/volumen/kos na enoto kg]],"")</f>
        <v/>
      </c>
      <c r="J27" s="146"/>
      <c r="K27" s="147"/>
      <c r="L27" s="147"/>
      <c r="M27" s="148"/>
      <c r="N27" s="186"/>
      <c r="O27" s="186"/>
      <c r="P27" s="187"/>
      <c r="Q27" s="186">
        <f>+Sklop13[[#This Row],[cena/enota brez DDV v EUR]]*Sklop13[[#This Row],[Stopnja DDV (%)]]</f>
        <v>0</v>
      </c>
      <c r="R27" s="186">
        <f>+Sklop13[[#This Row],[cena/enota brez DDV v EUR]]+Sklop13[[#This Row],[Davek (EUR)]]</f>
        <v>0</v>
      </c>
      <c r="S27" s="186">
        <f>+Sklop13[[#This Row],[cena/enota brez DDV v EUR]]*Sklop13[[#This Row],[Okvirna količina]]</f>
        <v>0</v>
      </c>
      <c r="T27" s="150">
        <f>+Sklop13[[#This Row],[Končna cena/enoto mere (EUR) z DDV]]*Sklop13[[#This Row],[Okvirna količina]]</f>
        <v>0</v>
      </c>
      <c r="U27" s="151"/>
    </row>
    <row r="28" spans="1:21" s="229" customFormat="1" ht="12">
      <c r="A28" s="238" t="s">
        <v>14</v>
      </c>
      <c r="B28" s="152" t="s">
        <v>573</v>
      </c>
      <c r="C28" s="185" t="s">
        <v>497</v>
      </c>
      <c r="D28" s="295" t="s">
        <v>0</v>
      </c>
      <c r="E28" s="189"/>
      <c r="F28" s="171">
        <v>4</v>
      </c>
      <c r="G28" s="154" t="s">
        <v>0</v>
      </c>
      <c r="H28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8" s="120" t="str">
        <f>IF(Sklop13[[#This Row],[ZAHTEVANA SHEMA KAKOVOSTI]]&lt;&gt;"",Sklop13[[#This Row],[Preračunana masa/volumen/kos na enoto kg]],"")</f>
        <v/>
      </c>
      <c r="J28" s="146"/>
      <c r="K28" s="147"/>
      <c r="L28" s="147"/>
      <c r="M28" s="148"/>
      <c r="N28" s="186"/>
      <c r="O28" s="186"/>
      <c r="P28" s="187"/>
      <c r="Q28" s="186">
        <f>+Sklop13[[#This Row],[cena/enota brez DDV v EUR]]*Sklop13[[#This Row],[Stopnja DDV (%)]]</f>
        <v>0</v>
      </c>
      <c r="R28" s="186">
        <f>+Sklop13[[#This Row],[cena/enota brez DDV v EUR]]+Sklop13[[#This Row],[Davek (EUR)]]</f>
        <v>0</v>
      </c>
      <c r="S28" s="186">
        <f>+Sklop13[[#This Row],[cena/enota brez DDV v EUR]]*Sklop13[[#This Row],[Okvirna količina]]</f>
        <v>0</v>
      </c>
      <c r="T28" s="150">
        <f>+Sklop13[[#This Row],[Končna cena/enoto mere (EUR) z DDV]]*Sklop13[[#This Row],[Okvirna količina]]</f>
        <v>0</v>
      </c>
      <c r="U28" s="151"/>
    </row>
    <row r="29" spans="1:21" s="229" customFormat="1" ht="12">
      <c r="A29" s="238" t="s">
        <v>15</v>
      </c>
      <c r="B29" s="152" t="s">
        <v>574</v>
      </c>
      <c r="C29" s="185">
        <v>14</v>
      </c>
      <c r="D29" s="295" t="s">
        <v>111</v>
      </c>
      <c r="E29" s="189"/>
      <c r="F29" s="171">
        <v>10</v>
      </c>
      <c r="G29" s="154" t="s">
        <v>74</v>
      </c>
      <c r="H2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0.14000000000000001</v>
      </c>
      <c r="I29" s="120" t="str">
        <f>IF(Sklop13[[#This Row],[ZAHTEVANA SHEMA KAKOVOSTI]]&lt;&gt;"",Sklop13[[#This Row],[Preračunana masa/volumen/kos na enoto kg]],"")</f>
        <v/>
      </c>
      <c r="J29" s="146"/>
      <c r="K29" s="147"/>
      <c r="L29" s="147"/>
      <c r="M29" s="148"/>
      <c r="N29" s="186"/>
      <c r="O29" s="186"/>
      <c r="P29" s="187"/>
      <c r="Q29" s="186">
        <f>+Sklop13[[#This Row],[cena/enota brez DDV v EUR]]*Sklop13[[#This Row],[Stopnja DDV (%)]]</f>
        <v>0</v>
      </c>
      <c r="R29" s="186">
        <f>+Sklop13[[#This Row],[cena/enota brez DDV v EUR]]+Sklop13[[#This Row],[Davek (EUR)]]</f>
        <v>0</v>
      </c>
      <c r="S29" s="186">
        <f>+Sklop13[[#This Row],[cena/enota brez DDV v EUR]]*Sklop13[[#This Row],[Okvirna količina]]</f>
        <v>0</v>
      </c>
      <c r="T29" s="150">
        <f>+Sklop13[[#This Row],[Končna cena/enoto mere (EUR) z DDV]]*Sklop13[[#This Row],[Okvirna količina]]</f>
        <v>0</v>
      </c>
      <c r="U29" s="151"/>
    </row>
    <row r="30" spans="1:21" s="229" customFormat="1" ht="12">
      <c r="A30" s="238" t="s">
        <v>16</v>
      </c>
      <c r="B30" s="152" t="s">
        <v>575</v>
      </c>
      <c r="C30" s="185">
        <v>40</v>
      </c>
      <c r="D30" s="295" t="s">
        <v>111</v>
      </c>
      <c r="E30" s="189"/>
      <c r="F30" s="171">
        <v>10</v>
      </c>
      <c r="G30" s="154" t="s">
        <v>74</v>
      </c>
      <c r="H3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0.4</v>
      </c>
      <c r="I30" s="120" t="str">
        <f>IF(Sklop13[[#This Row],[ZAHTEVANA SHEMA KAKOVOSTI]]&lt;&gt;"",Sklop13[[#This Row],[Preračunana masa/volumen/kos na enoto kg]],"")</f>
        <v/>
      </c>
      <c r="J30" s="146"/>
      <c r="K30" s="147"/>
      <c r="L30" s="147"/>
      <c r="M30" s="148"/>
      <c r="N30" s="186"/>
      <c r="O30" s="186"/>
      <c r="P30" s="187"/>
      <c r="Q30" s="186">
        <f>+Sklop13[[#This Row],[cena/enota brez DDV v EUR]]*Sklop13[[#This Row],[Stopnja DDV (%)]]</f>
        <v>0</v>
      </c>
      <c r="R30" s="186">
        <f>+Sklop13[[#This Row],[cena/enota brez DDV v EUR]]+Sklop13[[#This Row],[Davek (EUR)]]</f>
        <v>0</v>
      </c>
      <c r="S30" s="186">
        <f>+Sklop13[[#This Row],[cena/enota brez DDV v EUR]]*Sklop13[[#This Row],[Okvirna količina]]</f>
        <v>0</v>
      </c>
      <c r="T30" s="150">
        <f>+Sklop13[[#This Row],[Končna cena/enoto mere (EUR) z DDV]]*Sklop13[[#This Row],[Okvirna količina]]</f>
        <v>0</v>
      </c>
      <c r="U30" s="151"/>
    </row>
    <row r="31" spans="1:21" s="229" customFormat="1" ht="12">
      <c r="A31" s="238" t="s">
        <v>17</v>
      </c>
      <c r="B31" s="152" t="s">
        <v>576</v>
      </c>
      <c r="C31" s="185">
        <v>1</v>
      </c>
      <c r="D31" s="295" t="s">
        <v>0</v>
      </c>
      <c r="E31" s="189"/>
      <c r="F31" s="171">
        <v>40</v>
      </c>
      <c r="G31" s="154" t="s">
        <v>0</v>
      </c>
      <c r="H3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1" s="120" t="str">
        <f>IF(Sklop13[[#This Row],[ZAHTEVANA SHEMA KAKOVOSTI]]&lt;&gt;"",Sklop13[[#This Row],[Preračunana masa/volumen/kos na enoto kg]],"")</f>
        <v/>
      </c>
      <c r="J31" s="146"/>
      <c r="K31" s="147"/>
      <c r="L31" s="147"/>
      <c r="M31" s="148"/>
      <c r="N31" s="186"/>
      <c r="O31" s="186"/>
      <c r="P31" s="187"/>
      <c r="Q31" s="186">
        <f>+Sklop13[[#This Row],[cena/enota brez DDV v EUR]]*Sklop13[[#This Row],[Stopnja DDV (%)]]</f>
        <v>0</v>
      </c>
      <c r="R31" s="186">
        <f>+Sklop13[[#This Row],[cena/enota brez DDV v EUR]]+Sklop13[[#This Row],[Davek (EUR)]]</f>
        <v>0</v>
      </c>
      <c r="S31" s="186">
        <f>+Sklop13[[#This Row],[cena/enota brez DDV v EUR]]*Sklop13[[#This Row],[Okvirna količina]]</f>
        <v>0</v>
      </c>
      <c r="T31" s="150">
        <f>+Sklop13[[#This Row],[Končna cena/enoto mere (EUR) z DDV]]*Sklop13[[#This Row],[Okvirna količina]]</f>
        <v>0</v>
      </c>
      <c r="U31" s="151"/>
    </row>
    <row r="32" spans="1:21" s="229" customFormat="1" ht="12">
      <c r="A32" s="238" t="s">
        <v>18</v>
      </c>
      <c r="B32" s="152" t="s">
        <v>577</v>
      </c>
      <c r="C32" s="185">
        <v>1</v>
      </c>
      <c r="D32" s="295" t="s">
        <v>0</v>
      </c>
      <c r="E32" s="189"/>
      <c r="F32" s="171">
        <v>4</v>
      </c>
      <c r="G32" s="154" t="s">
        <v>0</v>
      </c>
      <c r="H3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32" s="120" t="str">
        <f>IF(Sklop13[[#This Row],[ZAHTEVANA SHEMA KAKOVOSTI]]&lt;&gt;"",Sklop13[[#This Row],[Preračunana masa/volumen/kos na enoto kg]],"")</f>
        <v/>
      </c>
      <c r="J32" s="146"/>
      <c r="K32" s="147"/>
      <c r="L32" s="147"/>
      <c r="M32" s="148"/>
      <c r="N32" s="186"/>
      <c r="O32" s="186"/>
      <c r="P32" s="187"/>
      <c r="Q32" s="186">
        <f>+Sklop13[[#This Row],[cena/enota brez DDV v EUR]]*Sklop13[[#This Row],[Stopnja DDV (%)]]</f>
        <v>0</v>
      </c>
      <c r="R32" s="186">
        <f>+Sklop13[[#This Row],[cena/enota brez DDV v EUR]]+Sklop13[[#This Row],[Davek (EUR)]]</f>
        <v>0</v>
      </c>
      <c r="S32" s="186">
        <f>+Sklop13[[#This Row],[cena/enota brez DDV v EUR]]*Sklop13[[#This Row],[Okvirna količina]]</f>
        <v>0</v>
      </c>
      <c r="T32" s="150">
        <f>+Sklop13[[#This Row],[Končna cena/enoto mere (EUR) z DDV]]*Sklop13[[#This Row],[Okvirna količina]]</f>
        <v>0</v>
      </c>
      <c r="U32" s="151"/>
    </row>
    <row r="33" spans="1:21" s="229" customFormat="1" ht="24">
      <c r="A33" s="238" t="s">
        <v>19</v>
      </c>
      <c r="B33" s="152" t="s">
        <v>578</v>
      </c>
      <c r="C33" s="317" t="s">
        <v>552</v>
      </c>
      <c r="D33" s="295" t="s">
        <v>0</v>
      </c>
      <c r="E33" s="189"/>
      <c r="F33" s="171">
        <v>10</v>
      </c>
      <c r="G33" s="154" t="s">
        <v>0</v>
      </c>
      <c r="H33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3" s="120" t="str">
        <f>IF(Sklop13[[#This Row],[ZAHTEVANA SHEMA KAKOVOSTI]]&lt;&gt;"",Sklop13[[#This Row],[Preračunana masa/volumen/kos na enoto kg]],"")</f>
        <v/>
      </c>
      <c r="J33" s="146"/>
      <c r="K33" s="147"/>
      <c r="L33" s="147"/>
      <c r="M33" s="148"/>
      <c r="N33" s="186"/>
      <c r="O33" s="186"/>
      <c r="P33" s="187"/>
      <c r="Q33" s="186">
        <f>+Sklop13[[#This Row],[cena/enota brez DDV v EUR]]*Sklop13[[#This Row],[Stopnja DDV (%)]]</f>
        <v>0</v>
      </c>
      <c r="R33" s="186">
        <f>+Sklop13[[#This Row],[cena/enota brez DDV v EUR]]+Sklop13[[#This Row],[Davek (EUR)]]</f>
        <v>0</v>
      </c>
      <c r="S33" s="186">
        <f>+Sklop13[[#This Row],[cena/enota brez DDV v EUR]]*Sklop13[[#This Row],[Okvirna količina]]</f>
        <v>0</v>
      </c>
      <c r="T33" s="150">
        <f>+Sklop13[[#This Row],[Končna cena/enoto mere (EUR) z DDV]]*Sklop13[[#This Row],[Okvirna količina]]</f>
        <v>0</v>
      </c>
      <c r="U33" s="151"/>
    </row>
    <row r="34" spans="1:21" s="229" customFormat="1" ht="36">
      <c r="A34" s="238" t="s">
        <v>20</v>
      </c>
      <c r="B34" s="152" t="s">
        <v>579</v>
      </c>
      <c r="C34" s="185">
        <v>780</v>
      </c>
      <c r="D34" s="295" t="s">
        <v>111</v>
      </c>
      <c r="E34" s="189"/>
      <c r="F34" s="171">
        <v>360</v>
      </c>
      <c r="G34" s="154" t="s">
        <v>180</v>
      </c>
      <c r="H34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280.8</v>
      </c>
      <c r="I34" s="120" t="str">
        <f>IF(Sklop13[[#This Row],[ZAHTEVANA SHEMA KAKOVOSTI]]&lt;&gt;"",Sklop13[[#This Row],[Preračunana masa/volumen/kos na enoto kg]],"")</f>
        <v/>
      </c>
      <c r="J34" s="146"/>
      <c r="K34" s="147"/>
      <c r="L34" s="147"/>
      <c r="M34" s="148"/>
      <c r="N34" s="186"/>
      <c r="O34" s="186"/>
      <c r="P34" s="187"/>
      <c r="Q34" s="186">
        <f>+Sklop13[[#This Row],[cena/enota brez DDV v EUR]]*Sklop13[[#This Row],[Stopnja DDV (%)]]</f>
        <v>0</v>
      </c>
      <c r="R34" s="186">
        <f>+Sklop13[[#This Row],[cena/enota brez DDV v EUR]]+Sklop13[[#This Row],[Davek (EUR)]]</f>
        <v>0</v>
      </c>
      <c r="S34" s="186">
        <f>+Sklop13[[#This Row],[cena/enota brez DDV v EUR]]*Sklop13[[#This Row],[Okvirna količina]]</f>
        <v>0</v>
      </c>
      <c r="T34" s="150">
        <f>+Sklop13[[#This Row],[Končna cena/enoto mere (EUR) z DDV]]*Sklop13[[#This Row],[Okvirna količina]]</f>
        <v>0</v>
      </c>
      <c r="U34" s="151"/>
    </row>
    <row r="35" spans="1:21" s="229" customFormat="1" ht="24">
      <c r="A35" s="238" t="s">
        <v>21</v>
      </c>
      <c r="B35" s="152" t="s">
        <v>580</v>
      </c>
      <c r="C35" s="185">
        <v>860</v>
      </c>
      <c r="D35" s="295" t="s">
        <v>111</v>
      </c>
      <c r="E35" s="189"/>
      <c r="F35" s="171">
        <v>120</v>
      </c>
      <c r="G35" s="154" t="s">
        <v>180</v>
      </c>
      <c r="H35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103.2</v>
      </c>
      <c r="I35" s="120" t="str">
        <f>IF(Sklop13[[#This Row],[ZAHTEVANA SHEMA KAKOVOSTI]]&lt;&gt;"",Sklop13[[#This Row],[Preračunana masa/volumen/kos na enoto kg]],"")</f>
        <v/>
      </c>
      <c r="J35" s="146"/>
      <c r="K35" s="147"/>
      <c r="L35" s="147"/>
      <c r="M35" s="148"/>
      <c r="N35" s="186"/>
      <c r="O35" s="186"/>
      <c r="P35" s="187"/>
      <c r="Q35" s="186">
        <f>+Sklop13[[#This Row],[cena/enota brez DDV v EUR]]*Sklop13[[#This Row],[Stopnja DDV (%)]]</f>
        <v>0</v>
      </c>
      <c r="R35" s="186">
        <f>+Sklop13[[#This Row],[cena/enota brez DDV v EUR]]+Sklop13[[#This Row],[Davek (EUR)]]</f>
        <v>0</v>
      </c>
      <c r="S35" s="186">
        <f>+Sklop13[[#This Row],[cena/enota brez DDV v EUR]]*Sklop13[[#This Row],[Okvirna količina]]</f>
        <v>0</v>
      </c>
      <c r="T35" s="150">
        <f>+Sklop13[[#This Row],[Končna cena/enoto mere (EUR) z DDV]]*Sklop13[[#This Row],[Okvirna količina]]</f>
        <v>0</v>
      </c>
      <c r="U35" s="151"/>
    </row>
    <row r="36" spans="1:21" s="229" customFormat="1" ht="24">
      <c r="A36" s="238" t="s">
        <v>22</v>
      </c>
      <c r="B36" s="152" t="s">
        <v>581</v>
      </c>
      <c r="C36" s="185">
        <v>760</v>
      </c>
      <c r="D36" s="295" t="s">
        <v>111</v>
      </c>
      <c r="E36" s="189"/>
      <c r="F36" s="171">
        <v>120</v>
      </c>
      <c r="G36" s="154" t="s">
        <v>180</v>
      </c>
      <c r="H36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91.2</v>
      </c>
      <c r="I36" s="120" t="str">
        <f>IF(Sklop13[[#This Row],[ZAHTEVANA SHEMA KAKOVOSTI]]&lt;&gt;"",Sklop13[[#This Row],[Preračunana masa/volumen/kos na enoto kg]],"")</f>
        <v/>
      </c>
      <c r="J36" s="146"/>
      <c r="K36" s="147"/>
      <c r="L36" s="147"/>
      <c r="M36" s="148"/>
      <c r="N36" s="186"/>
      <c r="O36" s="186"/>
      <c r="P36" s="187"/>
      <c r="Q36" s="186">
        <f>+Sklop13[[#This Row],[cena/enota brez DDV v EUR]]*Sklop13[[#This Row],[Stopnja DDV (%)]]</f>
        <v>0</v>
      </c>
      <c r="R36" s="186">
        <f>+Sklop13[[#This Row],[cena/enota brez DDV v EUR]]+Sklop13[[#This Row],[Davek (EUR)]]</f>
        <v>0</v>
      </c>
      <c r="S36" s="186">
        <f>+Sklop13[[#This Row],[cena/enota brez DDV v EUR]]*Sklop13[[#This Row],[Okvirna količina]]</f>
        <v>0</v>
      </c>
      <c r="T36" s="150">
        <f>+Sklop13[[#This Row],[Končna cena/enoto mere (EUR) z DDV]]*Sklop13[[#This Row],[Okvirna količina]]</f>
        <v>0</v>
      </c>
      <c r="U36" s="151"/>
    </row>
    <row r="37" spans="1:21" s="229" customFormat="1" ht="24">
      <c r="A37" s="238" t="s">
        <v>23</v>
      </c>
      <c r="B37" s="152" t="s">
        <v>582</v>
      </c>
      <c r="C37" s="185">
        <v>760</v>
      </c>
      <c r="D37" s="295" t="s">
        <v>111</v>
      </c>
      <c r="E37" s="189"/>
      <c r="F37" s="171">
        <v>120</v>
      </c>
      <c r="G37" s="154" t="s">
        <v>180</v>
      </c>
      <c r="H37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91.2</v>
      </c>
      <c r="I37" s="120" t="str">
        <f>IF(Sklop13[[#This Row],[ZAHTEVANA SHEMA KAKOVOSTI]]&lt;&gt;"",Sklop13[[#This Row],[Preračunana masa/volumen/kos na enoto kg]],"")</f>
        <v/>
      </c>
      <c r="J37" s="146"/>
      <c r="K37" s="147"/>
      <c r="L37" s="147"/>
      <c r="M37" s="148"/>
      <c r="N37" s="186"/>
      <c r="O37" s="186"/>
      <c r="P37" s="187"/>
      <c r="Q37" s="186">
        <f>+Sklop13[[#This Row],[cena/enota brez DDV v EUR]]*Sklop13[[#This Row],[Stopnja DDV (%)]]</f>
        <v>0</v>
      </c>
      <c r="R37" s="186">
        <f>+Sklop13[[#This Row],[cena/enota brez DDV v EUR]]+Sklop13[[#This Row],[Davek (EUR)]]</f>
        <v>0</v>
      </c>
      <c r="S37" s="186">
        <f>+Sklop13[[#This Row],[cena/enota brez DDV v EUR]]*Sklop13[[#This Row],[Okvirna količina]]</f>
        <v>0</v>
      </c>
      <c r="T37" s="150">
        <f>+Sklop13[[#This Row],[Končna cena/enoto mere (EUR) z DDV]]*Sklop13[[#This Row],[Okvirna količina]]</f>
        <v>0</v>
      </c>
      <c r="U37" s="151"/>
    </row>
    <row r="38" spans="1:21" s="229" customFormat="1" ht="24">
      <c r="A38" s="238" t="s">
        <v>24</v>
      </c>
      <c r="B38" s="152" t="s">
        <v>583</v>
      </c>
      <c r="C38" s="185" t="s">
        <v>497</v>
      </c>
      <c r="D38" s="295" t="s">
        <v>0</v>
      </c>
      <c r="E38" s="189"/>
      <c r="F38" s="171">
        <v>20</v>
      </c>
      <c r="G38" s="154" t="s">
        <v>0</v>
      </c>
      <c r="H38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8" s="120" t="str">
        <f>IF(Sklop13[[#This Row],[ZAHTEVANA SHEMA KAKOVOSTI]]&lt;&gt;"",Sklop13[[#This Row],[Preračunana masa/volumen/kos na enoto kg]],"")</f>
        <v/>
      </c>
      <c r="J38" s="146"/>
      <c r="K38" s="147"/>
      <c r="L38" s="147"/>
      <c r="M38" s="148"/>
      <c r="N38" s="186"/>
      <c r="O38" s="186"/>
      <c r="P38" s="187"/>
      <c r="Q38" s="186">
        <f>+Sklop13[[#This Row],[cena/enota brez DDV v EUR]]*Sklop13[[#This Row],[Stopnja DDV (%)]]</f>
        <v>0</v>
      </c>
      <c r="R38" s="186">
        <f>+Sklop13[[#This Row],[cena/enota brez DDV v EUR]]+Sklop13[[#This Row],[Davek (EUR)]]</f>
        <v>0</v>
      </c>
      <c r="S38" s="186">
        <f>+Sklop13[[#This Row],[cena/enota brez DDV v EUR]]*Sklop13[[#This Row],[Okvirna količina]]</f>
        <v>0</v>
      </c>
      <c r="T38" s="150">
        <f>+Sklop13[[#This Row],[Končna cena/enoto mere (EUR) z DDV]]*Sklop13[[#This Row],[Okvirna količina]]</f>
        <v>0</v>
      </c>
      <c r="U38" s="151"/>
    </row>
    <row r="39" spans="1:21" s="229" customFormat="1" ht="24">
      <c r="A39" s="238" t="s">
        <v>25</v>
      </c>
      <c r="B39" s="152" t="s">
        <v>584</v>
      </c>
      <c r="C39" s="185">
        <v>760</v>
      </c>
      <c r="D39" s="295" t="s">
        <v>111</v>
      </c>
      <c r="E39" s="189"/>
      <c r="F39" s="171">
        <v>300</v>
      </c>
      <c r="G39" s="154" t="s">
        <v>180</v>
      </c>
      <c r="H3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228</v>
      </c>
      <c r="I39" s="120" t="str">
        <f>IF(Sklop13[[#This Row],[ZAHTEVANA SHEMA KAKOVOSTI]]&lt;&gt;"",Sklop13[[#This Row],[Preračunana masa/volumen/kos na enoto kg]],"")</f>
        <v/>
      </c>
      <c r="J39" s="146"/>
      <c r="K39" s="147"/>
      <c r="L39" s="147"/>
      <c r="M39" s="148"/>
      <c r="N39" s="186"/>
      <c r="O39" s="186"/>
      <c r="P39" s="187"/>
      <c r="Q39" s="186">
        <f>+Sklop13[[#This Row],[cena/enota brez DDV v EUR]]*Sklop13[[#This Row],[Stopnja DDV (%)]]</f>
        <v>0</v>
      </c>
      <c r="R39" s="186">
        <f>+Sklop13[[#This Row],[cena/enota brez DDV v EUR]]+Sklop13[[#This Row],[Davek (EUR)]]</f>
        <v>0</v>
      </c>
      <c r="S39" s="186">
        <f>+Sklop13[[#This Row],[cena/enota brez DDV v EUR]]*Sklop13[[#This Row],[Okvirna količina]]</f>
        <v>0</v>
      </c>
      <c r="T39" s="150">
        <f>+Sklop13[[#This Row],[Končna cena/enoto mere (EUR) z DDV]]*Sklop13[[#This Row],[Okvirna količina]]</f>
        <v>0</v>
      </c>
      <c r="U39" s="151"/>
    </row>
    <row r="40" spans="1:21" s="229" customFormat="1" ht="12">
      <c r="A40" s="238" t="s">
        <v>26</v>
      </c>
      <c r="B40" s="152" t="s">
        <v>585</v>
      </c>
      <c r="C40" s="185" t="s">
        <v>552</v>
      </c>
      <c r="D40" s="295" t="s">
        <v>0</v>
      </c>
      <c r="E40" s="189"/>
      <c r="F40" s="171">
        <v>160</v>
      </c>
      <c r="G40" s="154" t="s">
        <v>0</v>
      </c>
      <c r="H4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40" s="120" t="str">
        <f>IF(Sklop13[[#This Row],[ZAHTEVANA SHEMA KAKOVOSTI]]&lt;&gt;"",Sklop13[[#This Row],[Preračunana masa/volumen/kos na enoto kg]],"")</f>
        <v/>
      </c>
      <c r="J40" s="146"/>
      <c r="K40" s="147"/>
      <c r="L40" s="147"/>
      <c r="M40" s="148"/>
      <c r="N40" s="186"/>
      <c r="O40" s="186"/>
      <c r="P40" s="187"/>
      <c r="Q40" s="186">
        <f>+Sklop13[[#This Row],[cena/enota brez DDV v EUR]]*Sklop13[[#This Row],[Stopnja DDV (%)]]</f>
        <v>0</v>
      </c>
      <c r="R40" s="186">
        <f>+Sklop13[[#This Row],[cena/enota brez DDV v EUR]]+Sklop13[[#This Row],[Davek (EUR)]]</f>
        <v>0</v>
      </c>
      <c r="S40" s="186">
        <f>+Sklop13[[#This Row],[cena/enota brez DDV v EUR]]*Sklop13[[#This Row],[Okvirna količina]]</f>
        <v>0</v>
      </c>
      <c r="T40" s="150">
        <f>+Sklop13[[#This Row],[Končna cena/enoto mere (EUR) z DDV]]*Sklop13[[#This Row],[Okvirna količina]]</f>
        <v>0</v>
      </c>
      <c r="U40" s="151"/>
    </row>
    <row r="41" spans="1:21" s="229" customFormat="1" ht="12">
      <c r="A41" s="238" t="s">
        <v>27</v>
      </c>
      <c r="B41" s="152" t="s">
        <v>586</v>
      </c>
      <c r="C41" s="185">
        <v>4.2</v>
      </c>
      <c r="D41" s="295" t="s">
        <v>0</v>
      </c>
      <c r="E41" s="189"/>
      <c r="F41" s="171">
        <v>120</v>
      </c>
      <c r="G41" s="154" t="s">
        <v>180</v>
      </c>
      <c r="H4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504</v>
      </c>
      <c r="I41" s="120" t="str">
        <f>IF(Sklop13[[#This Row],[ZAHTEVANA SHEMA KAKOVOSTI]]&lt;&gt;"",Sklop13[[#This Row],[Preračunana masa/volumen/kos na enoto kg]],"")</f>
        <v/>
      </c>
      <c r="J41" s="146"/>
      <c r="K41" s="147"/>
      <c r="L41" s="147"/>
      <c r="M41" s="148"/>
      <c r="N41" s="186"/>
      <c r="O41" s="186"/>
      <c r="P41" s="187"/>
      <c r="Q41" s="186">
        <f>+Sklop13[[#This Row],[cena/enota brez DDV v EUR]]*Sklop13[[#This Row],[Stopnja DDV (%)]]</f>
        <v>0</v>
      </c>
      <c r="R41" s="186">
        <f>+Sklop13[[#This Row],[cena/enota brez DDV v EUR]]+Sklop13[[#This Row],[Davek (EUR)]]</f>
        <v>0</v>
      </c>
      <c r="S41" s="186">
        <f>+Sklop13[[#This Row],[cena/enota brez DDV v EUR]]*Sklop13[[#This Row],[Okvirna količina]]</f>
        <v>0</v>
      </c>
      <c r="T41" s="150">
        <f>+Sklop13[[#This Row],[Končna cena/enoto mere (EUR) z DDV]]*Sklop13[[#This Row],[Okvirna količina]]</f>
        <v>0</v>
      </c>
      <c r="U41" s="151"/>
    </row>
    <row r="42" spans="1:21" s="229" customFormat="1" ht="12">
      <c r="A42" s="238" t="s">
        <v>28</v>
      </c>
      <c r="B42" s="152" t="s">
        <v>587</v>
      </c>
      <c r="C42" s="185" t="s">
        <v>551</v>
      </c>
      <c r="D42" s="295" t="s">
        <v>0</v>
      </c>
      <c r="E42" s="189"/>
      <c r="F42" s="171">
        <v>50</v>
      </c>
      <c r="G42" s="154" t="s">
        <v>0</v>
      </c>
      <c r="H4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2" s="120" t="str">
        <f>IF(Sklop13[[#This Row],[ZAHTEVANA SHEMA KAKOVOSTI]]&lt;&gt;"",Sklop13[[#This Row],[Preračunana masa/volumen/kos na enoto kg]],"")</f>
        <v/>
      </c>
      <c r="J42" s="146"/>
      <c r="K42" s="147"/>
      <c r="L42" s="147"/>
      <c r="M42" s="148"/>
      <c r="N42" s="186"/>
      <c r="O42" s="186"/>
      <c r="P42" s="187"/>
      <c r="Q42" s="186">
        <f>+Sklop13[[#This Row],[cena/enota brez DDV v EUR]]*Sklop13[[#This Row],[Stopnja DDV (%)]]</f>
        <v>0</v>
      </c>
      <c r="R42" s="186">
        <f>+Sklop13[[#This Row],[cena/enota brez DDV v EUR]]+Sklop13[[#This Row],[Davek (EUR)]]</f>
        <v>0</v>
      </c>
      <c r="S42" s="186">
        <f>+Sklop13[[#This Row],[cena/enota brez DDV v EUR]]*Sklop13[[#This Row],[Okvirna količina]]</f>
        <v>0</v>
      </c>
      <c r="T42" s="150">
        <f>+Sklop13[[#This Row],[Končna cena/enoto mere (EUR) z DDV]]*Sklop13[[#This Row],[Okvirna količina]]</f>
        <v>0</v>
      </c>
      <c r="U42" s="151"/>
    </row>
    <row r="43" spans="1:21" s="229" customFormat="1" ht="12">
      <c r="A43" s="238" t="s">
        <v>29</v>
      </c>
      <c r="B43" s="152" t="s">
        <v>588</v>
      </c>
      <c r="C43" s="185" t="s">
        <v>553</v>
      </c>
      <c r="D43" s="295" t="s">
        <v>0</v>
      </c>
      <c r="E43" s="189"/>
      <c r="F43" s="171">
        <v>12</v>
      </c>
      <c r="G43" s="154" t="s">
        <v>0</v>
      </c>
      <c r="H43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43" s="120" t="str">
        <f>IF(Sklop13[[#This Row],[ZAHTEVANA SHEMA KAKOVOSTI]]&lt;&gt;"",Sklop13[[#This Row],[Preračunana masa/volumen/kos na enoto kg]],"")</f>
        <v/>
      </c>
      <c r="J43" s="146"/>
      <c r="K43" s="147"/>
      <c r="L43" s="147"/>
      <c r="M43" s="148"/>
      <c r="N43" s="186"/>
      <c r="O43" s="186"/>
      <c r="P43" s="187"/>
      <c r="Q43" s="186">
        <f>+Sklop13[[#This Row],[cena/enota brez DDV v EUR]]*Sklop13[[#This Row],[Stopnja DDV (%)]]</f>
        <v>0</v>
      </c>
      <c r="R43" s="186">
        <f>+Sklop13[[#This Row],[cena/enota brez DDV v EUR]]+Sklop13[[#This Row],[Davek (EUR)]]</f>
        <v>0</v>
      </c>
      <c r="S43" s="186">
        <f>+Sklop13[[#This Row],[cena/enota brez DDV v EUR]]*Sklop13[[#This Row],[Okvirna količina]]</f>
        <v>0</v>
      </c>
      <c r="T43" s="150">
        <f>+Sklop13[[#This Row],[Končna cena/enoto mere (EUR) z DDV]]*Sklop13[[#This Row],[Okvirna količina]]</f>
        <v>0</v>
      </c>
      <c r="U43" s="151"/>
    </row>
    <row r="44" spans="1:21" s="229" customFormat="1" ht="12">
      <c r="A44" s="238" t="s">
        <v>30</v>
      </c>
      <c r="B44" s="152" t="s">
        <v>589</v>
      </c>
      <c r="C44" s="185" t="s">
        <v>497</v>
      </c>
      <c r="D44" s="295" t="s">
        <v>0</v>
      </c>
      <c r="E44" s="189"/>
      <c r="F44" s="171">
        <v>60</v>
      </c>
      <c r="G44" s="154" t="s">
        <v>0</v>
      </c>
      <c r="H44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4" s="120" t="str">
        <f>IF(Sklop13[[#This Row],[ZAHTEVANA SHEMA KAKOVOSTI]]&lt;&gt;"",Sklop13[[#This Row],[Preračunana masa/volumen/kos na enoto kg]],"")</f>
        <v/>
      </c>
      <c r="J44" s="146"/>
      <c r="K44" s="147"/>
      <c r="L44" s="147"/>
      <c r="M44" s="148"/>
      <c r="N44" s="186"/>
      <c r="O44" s="186"/>
      <c r="P44" s="187"/>
      <c r="Q44" s="186">
        <f>+Sklop13[[#This Row],[cena/enota brez DDV v EUR]]*Sklop13[[#This Row],[Stopnja DDV (%)]]</f>
        <v>0</v>
      </c>
      <c r="R44" s="186">
        <f>+Sklop13[[#This Row],[cena/enota brez DDV v EUR]]+Sklop13[[#This Row],[Davek (EUR)]]</f>
        <v>0</v>
      </c>
      <c r="S44" s="186">
        <f>+Sklop13[[#This Row],[cena/enota brez DDV v EUR]]*Sklop13[[#This Row],[Okvirna količina]]</f>
        <v>0</v>
      </c>
      <c r="T44" s="150">
        <f>+Sklop13[[#This Row],[Končna cena/enoto mere (EUR) z DDV]]*Sklop13[[#This Row],[Okvirna količina]]</f>
        <v>0</v>
      </c>
      <c r="U44" s="151"/>
    </row>
    <row r="45" spans="1:21" s="229" customFormat="1" ht="24">
      <c r="A45" s="238" t="s">
        <v>31</v>
      </c>
      <c r="B45" s="152" t="s">
        <v>590</v>
      </c>
      <c r="C45" s="185" t="s">
        <v>497</v>
      </c>
      <c r="D45" s="295" t="s">
        <v>0</v>
      </c>
      <c r="E45" s="189"/>
      <c r="F45" s="171">
        <v>50</v>
      </c>
      <c r="G45" s="154" t="s">
        <v>0</v>
      </c>
      <c r="H45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5" s="120" t="str">
        <f>IF(Sklop13[[#This Row],[ZAHTEVANA SHEMA KAKOVOSTI]]&lt;&gt;"",Sklop13[[#This Row],[Preračunana masa/volumen/kos na enoto kg]],"")</f>
        <v/>
      </c>
      <c r="J45" s="146"/>
      <c r="K45" s="147"/>
      <c r="L45" s="147"/>
      <c r="M45" s="148"/>
      <c r="N45" s="186"/>
      <c r="O45" s="186"/>
      <c r="P45" s="187"/>
      <c r="Q45" s="186">
        <f>+Sklop13[[#This Row],[cena/enota brez DDV v EUR]]*Sklop13[[#This Row],[Stopnja DDV (%)]]</f>
        <v>0</v>
      </c>
      <c r="R45" s="186">
        <f>+Sklop13[[#This Row],[cena/enota brez DDV v EUR]]+Sklop13[[#This Row],[Davek (EUR)]]</f>
        <v>0</v>
      </c>
      <c r="S45" s="186">
        <f>+Sklop13[[#This Row],[cena/enota brez DDV v EUR]]*Sklop13[[#This Row],[Okvirna količina]]</f>
        <v>0</v>
      </c>
      <c r="T45" s="150">
        <f>+Sklop13[[#This Row],[Končna cena/enoto mere (EUR) z DDV]]*Sklop13[[#This Row],[Okvirna količina]]</f>
        <v>0</v>
      </c>
      <c r="U45" s="151"/>
    </row>
    <row r="46" spans="1:21" s="229" customFormat="1" ht="12">
      <c r="A46" s="238" t="s">
        <v>32</v>
      </c>
      <c r="B46" s="152" t="s">
        <v>591</v>
      </c>
      <c r="C46" s="317" t="s">
        <v>554</v>
      </c>
      <c r="D46" s="295" t="s">
        <v>0</v>
      </c>
      <c r="E46" s="189"/>
      <c r="F46" s="171">
        <v>50</v>
      </c>
      <c r="G46" s="154" t="s">
        <v>0</v>
      </c>
      <c r="H46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6" s="120" t="str">
        <f>IF(Sklop13[[#This Row],[ZAHTEVANA SHEMA KAKOVOSTI]]&lt;&gt;"",Sklop13[[#This Row],[Preračunana masa/volumen/kos na enoto kg]],"")</f>
        <v/>
      </c>
      <c r="J46" s="146"/>
      <c r="K46" s="147"/>
      <c r="L46" s="147"/>
      <c r="M46" s="148"/>
      <c r="N46" s="186"/>
      <c r="O46" s="186"/>
      <c r="P46" s="187"/>
      <c r="Q46" s="186">
        <f>+Sklop13[[#This Row],[cena/enota brez DDV v EUR]]*Sklop13[[#This Row],[Stopnja DDV (%)]]</f>
        <v>0</v>
      </c>
      <c r="R46" s="186">
        <f>+Sklop13[[#This Row],[cena/enota brez DDV v EUR]]+Sklop13[[#This Row],[Davek (EUR)]]</f>
        <v>0</v>
      </c>
      <c r="S46" s="186">
        <f>+Sklop13[[#This Row],[cena/enota brez DDV v EUR]]*Sklop13[[#This Row],[Okvirna količina]]</f>
        <v>0</v>
      </c>
      <c r="T46" s="150">
        <f>+Sklop13[[#This Row],[Končna cena/enoto mere (EUR) z DDV]]*Sklop13[[#This Row],[Okvirna količina]]</f>
        <v>0</v>
      </c>
      <c r="U46" s="151"/>
    </row>
    <row r="47" spans="1:21" s="229" customFormat="1" ht="24">
      <c r="A47" s="238" t="s">
        <v>33</v>
      </c>
      <c r="B47" s="152" t="s">
        <v>592</v>
      </c>
      <c r="C47" s="185" t="s">
        <v>555</v>
      </c>
      <c r="D47" s="295" t="s">
        <v>0</v>
      </c>
      <c r="E47" s="189"/>
      <c r="F47" s="171">
        <v>50</v>
      </c>
      <c r="G47" s="154" t="s">
        <v>0</v>
      </c>
      <c r="H47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7" s="120" t="str">
        <f>IF(Sklop13[[#This Row],[ZAHTEVANA SHEMA KAKOVOSTI]]&lt;&gt;"",Sklop13[[#This Row],[Preračunana masa/volumen/kos na enoto kg]],"")</f>
        <v/>
      </c>
      <c r="J47" s="146"/>
      <c r="K47" s="147"/>
      <c r="L47" s="147"/>
      <c r="M47" s="148"/>
      <c r="N47" s="186"/>
      <c r="O47" s="186"/>
      <c r="P47" s="187"/>
      <c r="Q47" s="186">
        <f>+Sklop13[[#This Row],[cena/enota brez DDV v EUR]]*Sklop13[[#This Row],[Stopnja DDV (%)]]</f>
        <v>0</v>
      </c>
      <c r="R47" s="186">
        <f>+Sklop13[[#This Row],[cena/enota brez DDV v EUR]]+Sklop13[[#This Row],[Davek (EUR)]]</f>
        <v>0</v>
      </c>
      <c r="S47" s="186">
        <f>+Sklop13[[#This Row],[cena/enota brez DDV v EUR]]*Sklop13[[#This Row],[Okvirna količina]]</f>
        <v>0</v>
      </c>
      <c r="T47" s="150">
        <f>+Sklop13[[#This Row],[Končna cena/enoto mere (EUR) z DDV]]*Sklop13[[#This Row],[Okvirna količina]]</f>
        <v>0</v>
      </c>
      <c r="U47" s="151"/>
    </row>
    <row r="48" spans="1:21" s="229" customFormat="1" ht="24">
      <c r="A48" s="238" t="s">
        <v>34</v>
      </c>
      <c r="B48" s="152" t="s">
        <v>593</v>
      </c>
      <c r="C48" s="185" t="s">
        <v>556</v>
      </c>
      <c r="D48" s="295" t="s">
        <v>0</v>
      </c>
      <c r="E48" s="189"/>
      <c r="F48" s="171">
        <v>50</v>
      </c>
      <c r="G48" s="154" t="s">
        <v>0</v>
      </c>
      <c r="H48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8" s="120" t="str">
        <f>IF(Sklop13[[#This Row],[ZAHTEVANA SHEMA KAKOVOSTI]]&lt;&gt;"",Sklop13[[#This Row],[Preračunana masa/volumen/kos na enoto kg]],"")</f>
        <v/>
      </c>
      <c r="J48" s="146"/>
      <c r="K48" s="147"/>
      <c r="L48" s="147"/>
      <c r="M48" s="148"/>
      <c r="N48" s="186"/>
      <c r="O48" s="186"/>
      <c r="P48" s="187"/>
      <c r="Q48" s="186">
        <f>+Sklop13[[#This Row],[cena/enota brez DDV v EUR]]*Sklop13[[#This Row],[Stopnja DDV (%)]]</f>
        <v>0</v>
      </c>
      <c r="R48" s="186">
        <f>+Sklop13[[#This Row],[cena/enota brez DDV v EUR]]+Sklop13[[#This Row],[Davek (EUR)]]</f>
        <v>0</v>
      </c>
      <c r="S48" s="186">
        <f>+Sklop13[[#This Row],[cena/enota brez DDV v EUR]]*Sklop13[[#This Row],[Okvirna količina]]</f>
        <v>0</v>
      </c>
      <c r="T48" s="150">
        <f>+Sklop13[[#This Row],[Končna cena/enoto mere (EUR) z DDV]]*Sklop13[[#This Row],[Okvirna količina]]</f>
        <v>0</v>
      </c>
      <c r="U48" s="151"/>
    </row>
    <row r="49" spans="1:21" s="229" customFormat="1" ht="12">
      <c r="A49" s="238" t="s">
        <v>35</v>
      </c>
      <c r="B49" s="152" t="s">
        <v>594</v>
      </c>
      <c r="C49" s="185" t="s">
        <v>554</v>
      </c>
      <c r="D49" s="295" t="s">
        <v>0</v>
      </c>
      <c r="E49" s="189"/>
      <c r="F49" s="171">
        <v>50</v>
      </c>
      <c r="G49" s="154" t="s">
        <v>0</v>
      </c>
      <c r="H4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9" s="120" t="str">
        <f>IF(Sklop13[[#This Row],[ZAHTEVANA SHEMA KAKOVOSTI]]&lt;&gt;"",Sklop13[[#This Row],[Preračunana masa/volumen/kos na enoto kg]],"")</f>
        <v/>
      </c>
      <c r="J49" s="146"/>
      <c r="K49" s="147"/>
      <c r="L49" s="147"/>
      <c r="M49" s="148"/>
      <c r="N49" s="186"/>
      <c r="O49" s="186"/>
      <c r="P49" s="187"/>
      <c r="Q49" s="186">
        <f>+Sklop13[[#This Row],[cena/enota brez DDV v EUR]]*Sklop13[[#This Row],[Stopnja DDV (%)]]</f>
        <v>0</v>
      </c>
      <c r="R49" s="186">
        <f>+Sklop13[[#This Row],[cena/enota brez DDV v EUR]]+Sklop13[[#This Row],[Davek (EUR)]]</f>
        <v>0</v>
      </c>
      <c r="S49" s="186">
        <f>+Sklop13[[#This Row],[cena/enota brez DDV v EUR]]*Sklop13[[#This Row],[Okvirna količina]]</f>
        <v>0</v>
      </c>
      <c r="T49" s="150">
        <f>+Sklop13[[#This Row],[Končna cena/enoto mere (EUR) z DDV]]*Sklop13[[#This Row],[Okvirna količina]]</f>
        <v>0</v>
      </c>
      <c r="U49" s="151"/>
    </row>
    <row r="50" spans="1:21" s="229" customFormat="1" ht="12">
      <c r="A50" s="238" t="s">
        <v>36</v>
      </c>
      <c r="B50" s="152" t="s">
        <v>595</v>
      </c>
      <c r="C50" s="185" t="s">
        <v>467</v>
      </c>
      <c r="D50" s="295" t="s">
        <v>0</v>
      </c>
      <c r="E50" s="189"/>
      <c r="F50" s="171">
        <v>50</v>
      </c>
      <c r="G50" s="154" t="s">
        <v>0</v>
      </c>
      <c r="H5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0" s="120" t="str">
        <f>IF(Sklop13[[#This Row],[ZAHTEVANA SHEMA KAKOVOSTI]]&lt;&gt;"",Sklop13[[#This Row],[Preračunana masa/volumen/kos na enoto kg]],"")</f>
        <v/>
      </c>
      <c r="J50" s="146"/>
      <c r="K50" s="147"/>
      <c r="L50" s="147"/>
      <c r="M50" s="148"/>
      <c r="N50" s="186"/>
      <c r="O50" s="186"/>
      <c r="P50" s="187"/>
      <c r="Q50" s="186">
        <f>+Sklop13[[#This Row],[cena/enota brez DDV v EUR]]*Sklop13[[#This Row],[Stopnja DDV (%)]]</f>
        <v>0</v>
      </c>
      <c r="R50" s="186">
        <f>+Sklop13[[#This Row],[cena/enota brez DDV v EUR]]+Sklop13[[#This Row],[Davek (EUR)]]</f>
        <v>0</v>
      </c>
      <c r="S50" s="186">
        <f>+Sklop13[[#This Row],[cena/enota brez DDV v EUR]]*Sklop13[[#This Row],[Okvirna količina]]</f>
        <v>0</v>
      </c>
      <c r="T50" s="150">
        <f>+Sklop13[[#This Row],[Končna cena/enoto mere (EUR) z DDV]]*Sklop13[[#This Row],[Okvirna količina]]</f>
        <v>0</v>
      </c>
      <c r="U50" s="151"/>
    </row>
    <row r="51" spans="1:21" s="229" customFormat="1" ht="24">
      <c r="A51" s="238" t="s">
        <v>37</v>
      </c>
      <c r="B51" s="152" t="s">
        <v>601</v>
      </c>
      <c r="C51" s="185" t="s">
        <v>497</v>
      </c>
      <c r="D51" s="295" t="s">
        <v>0</v>
      </c>
      <c r="E51" s="189"/>
      <c r="F51" s="171">
        <v>60</v>
      </c>
      <c r="G51" s="154" t="s">
        <v>0</v>
      </c>
      <c r="H5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1" s="120" t="str">
        <f>IF(Sklop13[[#This Row],[ZAHTEVANA SHEMA KAKOVOSTI]]&lt;&gt;"",Sklop13[[#This Row],[Preračunana masa/volumen/kos na enoto kg]],"")</f>
        <v/>
      </c>
      <c r="J51" s="146"/>
      <c r="K51" s="147"/>
      <c r="L51" s="147"/>
      <c r="M51" s="148"/>
      <c r="N51" s="186"/>
      <c r="O51" s="186"/>
      <c r="P51" s="187"/>
      <c r="Q51" s="186">
        <f>+Sklop13[[#This Row],[cena/enota brez DDV v EUR]]*Sklop13[[#This Row],[Stopnja DDV (%)]]</f>
        <v>0</v>
      </c>
      <c r="R51" s="186">
        <f>+Sklop13[[#This Row],[cena/enota brez DDV v EUR]]+Sklop13[[#This Row],[Davek (EUR)]]</f>
        <v>0</v>
      </c>
      <c r="S51" s="186">
        <f>+Sklop13[[#This Row],[cena/enota brez DDV v EUR]]*Sklop13[[#This Row],[Okvirna količina]]</f>
        <v>0</v>
      </c>
      <c r="T51" s="150">
        <f>+Sklop13[[#This Row],[Končna cena/enoto mere (EUR) z DDV]]*Sklop13[[#This Row],[Okvirna količina]]</f>
        <v>0</v>
      </c>
      <c r="U51" s="151"/>
    </row>
    <row r="52" spans="1:21" s="229" customFormat="1" ht="24">
      <c r="A52" s="238" t="s">
        <v>38</v>
      </c>
      <c r="B52" s="152" t="s">
        <v>596</v>
      </c>
      <c r="C52" s="185" t="s">
        <v>497</v>
      </c>
      <c r="D52" s="295" t="s">
        <v>0</v>
      </c>
      <c r="E52" s="189"/>
      <c r="F52" s="171">
        <v>80</v>
      </c>
      <c r="G52" s="154" t="s">
        <v>0</v>
      </c>
      <c r="H5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2" s="120" t="str">
        <f>IF(Sklop13[[#This Row],[ZAHTEVANA SHEMA KAKOVOSTI]]&lt;&gt;"",Sklop13[[#This Row],[Preračunana masa/volumen/kos na enoto kg]],"")</f>
        <v/>
      </c>
      <c r="J52" s="146"/>
      <c r="K52" s="147"/>
      <c r="L52" s="147"/>
      <c r="M52" s="148"/>
      <c r="N52" s="186"/>
      <c r="O52" s="186"/>
      <c r="P52" s="187"/>
      <c r="Q52" s="186">
        <f>+Sklop13[[#This Row],[cena/enota brez DDV v EUR]]*Sklop13[[#This Row],[Stopnja DDV (%)]]</f>
        <v>0</v>
      </c>
      <c r="R52" s="186">
        <f>+Sklop13[[#This Row],[cena/enota brez DDV v EUR]]+Sklop13[[#This Row],[Davek (EUR)]]</f>
        <v>0</v>
      </c>
      <c r="S52" s="186">
        <f>+Sklop13[[#This Row],[cena/enota brez DDV v EUR]]*Sklop13[[#This Row],[Okvirna količina]]</f>
        <v>0</v>
      </c>
      <c r="T52" s="150">
        <f>+Sklop13[[#This Row],[Končna cena/enoto mere (EUR) z DDV]]*Sklop13[[#This Row],[Okvirna količina]]</f>
        <v>0</v>
      </c>
      <c r="U52" s="151"/>
    </row>
    <row r="53" spans="1:21" s="229" customFormat="1" ht="24">
      <c r="A53" s="238" t="s">
        <v>39</v>
      </c>
      <c r="B53" s="152" t="s">
        <v>597</v>
      </c>
      <c r="C53" s="185" t="s">
        <v>394</v>
      </c>
      <c r="D53" s="295" t="s">
        <v>0</v>
      </c>
      <c r="E53" s="189"/>
      <c r="F53" s="171">
        <v>50</v>
      </c>
      <c r="G53" s="154" t="s">
        <v>0</v>
      </c>
      <c r="H53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3" s="120" t="str">
        <f>IF(Sklop13[[#This Row],[ZAHTEVANA SHEMA KAKOVOSTI]]&lt;&gt;"",Sklop13[[#This Row],[Preračunana masa/volumen/kos na enoto kg]],"")</f>
        <v/>
      </c>
      <c r="J53" s="146"/>
      <c r="K53" s="147"/>
      <c r="L53" s="147"/>
      <c r="M53" s="148"/>
      <c r="N53" s="186"/>
      <c r="O53" s="186"/>
      <c r="P53" s="187"/>
      <c r="Q53" s="186">
        <f>+Sklop13[[#This Row],[cena/enota brez DDV v EUR]]*Sklop13[[#This Row],[Stopnja DDV (%)]]</f>
        <v>0</v>
      </c>
      <c r="R53" s="186">
        <f>+Sklop13[[#This Row],[cena/enota brez DDV v EUR]]+Sklop13[[#This Row],[Davek (EUR)]]</f>
        <v>0</v>
      </c>
      <c r="S53" s="186">
        <f>+Sklop13[[#This Row],[cena/enota brez DDV v EUR]]*Sklop13[[#This Row],[Okvirna količina]]</f>
        <v>0</v>
      </c>
      <c r="T53" s="150">
        <f>+Sklop13[[#This Row],[Končna cena/enoto mere (EUR) z DDV]]*Sklop13[[#This Row],[Okvirna količina]]</f>
        <v>0</v>
      </c>
      <c r="U53" s="151"/>
    </row>
    <row r="54" spans="1:21" s="229" customFormat="1" ht="24">
      <c r="A54" s="238" t="s">
        <v>40</v>
      </c>
      <c r="B54" s="152" t="s">
        <v>598</v>
      </c>
      <c r="C54" s="185">
        <v>1</v>
      </c>
      <c r="D54" s="295" t="s">
        <v>0</v>
      </c>
      <c r="E54" s="189"/>
      <c r="F54" s="171">
        <v>50</v>
      </c>
      <c r="G54" s="154" t="s">
        <v>0</v>
      </c>
      <c r="H54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4" s="120" t="str">
        <f>IF(Sklop13[[#This Row],[ZAHTEVANA SHEMA KAKOVOSTI]]&lt;&gt;"",Sklop13[[#This Row],[Preračunana masa/volumen/kos na enoto kg]],"")</f>
        <v/>
      </c>
      <c r="J54" s="146"/>
      <c r="K54" s="147"/>
      <c r="L54" s="147"/>
      <c r="M54" s="148"/>
      <c r="N54" s="186"/>
      <c r="O54" s="186"/>
      <c r="P54" s="187"/>
      <c r="Q54" s="186">
        <f>+Sklop13[[#This Row],[cena/enota brez DDV v EUR]]*Sklop13[[#This Row],[Stopnja DDV (%)]]</f>
        <v>0</v>
      </c>
      <c r="R54" s="186">
        <f>+Sklop13[[#This Row],[cena/enota brez DDV v EUR]]+Sklop13[[#This Row],[Davek (EUR)]]</f>
        <v>0</v>
      </c>
      <c r="S54" s="186">
        <f>+Sklop13[[#This Row],[cena/enota brez DDV v EUR]]*Sklop13[[#This Row],[Okvirna količina]]</f>
        <v>0</v>
      </c>
      <c r="T54" s="150">
        <f>+Sklop13[[#This Row],[Končna cena/enoto mere (EUR) z DDV]]*Sklop13[[#This Row],[Okvirna količina]]</f>
        <v>0</v>
      </c>
      <c r="U54" s="151"/>
    </row>
    <row r="55" spans="1:21" s="229" customFormat="1" ht="24">
      <c r="A55" s="238" t="s">
        <v>41</v>
      </c>
      <c r="B55" s="152" t="s">
        <v>599</v>
      </c>
      <c r="C55" s="185">
        <v>1</v>
      </c>
      <c r="D55" s="295" t="s">
        <v>0</v>
      </c>
      <c r="E55" s="189"/>
      <c r="F55" s="171">
        <v>20</v>
      </c>
      <c r="G55" s="154" t="s">
        <v>0</v>
      </c>
      <c r="H55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5" s="120" t="str">
        <f>IF(Sklop13[[#This Row],[ZAHTEVANA SHEMA KAKOVOSTI]]&lt;&gt;"",Sklop13[[#This Row],[Preračunana masa/volumen/kos na enoto kg]],"")</f>
        <v/>
      </c>
      <c r="J55" s="146"/>
      <c r="K55" s="147"/>
      <c r="L55" s="147"/>
      <c r="M55" s="148"/>
      <c r="N55" s="186"/>
      <c r="O55" s="186"/>
      <c r="P55" s="187"/>
      <c r="Q55" s="186">
        <f>+Sklop13[[#This Row],[cena/enota brez DDV v EUR]]*Sklop13[[#This Row],[Stopnja DDV (%)]]</f>
        <v>0</v>
      </c>
      <c r="R55" s="186">
        <f>+Sklop13[[#This Row],[cena/enota brez DDV v EUR]]+Sklop13[[#This Row],[Davek (EUR)]]</f>
        <v>0</v>
      </c>
      <c r="S55" s="186">
        <f>+Sklop13[[#This Row],[cena/enota brez DDV v EUR]]*Sklop13[[#This Row],[Okvirna količina]]</f>
        <v>0</v>
      </c>
      <c r="T55" s="150">
        <f>+Sklop13[[#This Row],[Končna cena/enoto mere (EUR) z DDV]]*Sklop13[[#This Row],[Okvirna količina]]</f>
        <v>0</v>
      </c>
      <c r="U55" s="151"/>
    </row>
    <row r="56" spans="1:21" s="229" customFormat="1" ht="36">
      <c r="A56" s="238" t="s">
        <v>42</v>
      </c>
      <c r="B56" s="152" t="s">
        <v>600</v>
      </c>
      <c r="C56" s="185">
        <v>1</v>
      </c>
      <c r="D56" s="295" t="s">
        <v>0</v>
      </c>
      <c r="E56" s="189"/>
      <c r="F56" s="171">
        <v>20</v>
      </c>
      <c r="G56" s="154" t="s">
        <v>0</v>
      </c>
      <c r="H56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6" s="120" t="str">
        <f>IF(Sklop13[[#This Row],[ZAHTEVANA SHEMA KAKOVOSTI]]&lt;&gt;"",Sklop13[[#This Row],[Preračunana masa/volumen/kos na enoto kg]],"")</f>
        <v/>
      </c>
      <c r="J56" s="146"/>
      <c r="K56" s="147"/>
      <c r="L56" s="147"/>
      <c r="M56" s="148"/>
      <c r="N56" s="186"/>
      <c r="O56" s="186"/>
      <c r="P56" s="187"/>
      <c r="Q56" s="186">
        <f>+Sklop13[[#This Row],[cena/enota brez DDV v EUR]]*Sklop13[[#This Row],[Stopnja DDV (%)]]</f>
        <v>0</v>
      </c>
      <c r="R56" s="186">
        <f>+Sklop13[[#This Row],[cena/enota brez DDV v EUR]]+Sklop13[[#This Row],[Davek (EUR)]]</f>
        <v>0</v>
      </c>
      <c r="S56" s="186">
        <f>+Sklop13[[#This Row],[cena/enota brez DDV v EUR]]*Sklop13[[#This Row],[Okvirna količina]]</f>
        <v>0</v>
      </c>
      <c r="T56" s="150">
        <f>+Sklop13[[#This Row],[Končna cena/enoto mere (EUR) z DDV]]*Sklop13[[#This Row],[Okvirna količina]]</f>
        <v>0</v>
      </c>
      <c r="U56" s="151"/>
    </row>
    <row r="57" spans="1:21" s="229" customFormat="1" ht="24">
      <c r="A57" s="238" t="s">
        <v>43</v>
      </c>
      <c r="B57" s="152" t="s">
        <v>602</v>
      </c>
      <c r="C57" s="185">
        <v>1</v>
      </c>
      <c r="D57" s="295" t="s">
        <v>0</v>
      </c>
      <c r="E57" s="189"/>
      <c r="F57" s="171">
        <v>20</v>
      </c>
      <c r="G57" s="154" t="s">
        <v>0</v>
      </c>
      <c r="H57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7" s="120" t="str">
        <f>IF(Sklop13[[#This Row],[ZAHTEVANA SHEMA KAKOVOSTI]]&lt;&gt;"",Sklop13[[#This Row],[Preračunana masa/volumen/kos na enoto kg]],"")</f>
        <v/>
      </c>
      <c r="J57" s="146"/>
      <c r="K57" s="147"/>
      <c r="L57" s="147"/>
      <c r="M57" s="148"/>
      <c r="N57" s="186"/>
      <c r="O57" s="186"/>
      <c r="P57" s="187"/>
      <c r="Q57" s="186">
        <f>+Sklop13[[#This Row],[cena/enota brez DDV v EUR]]*Sklop13[[#This Row],[Stopnja DDV (%)]]</f>
        <v>0</v>
      </c>
      <c r="R57" s="186">
        <f>+Sklop13[[#This Row],[cena/enota brez DDV v EUR]]+Sklop13[[#This Row],[Davek (EUR)]]</f>
        <v>0</v>
      </c>
      <c r="S57" s="186">
        <f>+Sklop13[[#This Row],[cena/enota brez DDV v EUR]]*Sklop13[[#This Row],[Okvirna količina]]</f>
        <v>0</v>
      </c>
      <c r="T57" s="150">
        <f>+Sklop13[[#This Row],[Končna cena/enoto mere (EUR) z DDV]]*Sklop13[[#This Row],[Okvirna količina]]</f>
        <v>0</v>
      </c>
      <c r="U57" s="151"/>
    </row>
    <row r="58" spans="1:21" s="229" customFormat="1" ht="24">
      <c r="A58" s="238" t="s">
        <v>48</v>
      </c>
      <c r="B58" s="152" t="s">
        <v>603</v>
      </c>
      <c r="C58" s="185">
        <v>1</v>
      </c>
      <c r="D58" s="295" t="s">
        <v>0</v>
      </c>
      <c r="E58" s="189"/>
      <c r="F58" s="171">
        <v>20</v>
      </c>
      <c r="G58" s="154" t="s">
        <v>0</v>
      </c>
      <c r="H58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8" s="120" t="str">
        <f>IF(Sklop13[[#This Row],[ZAHTEVANA SHEMA KAKOVOSTI]]&lt;&gt;"",Sklop13[[#This Row],[Preračunana masa/volumen/kos na enoto kg]],"")</f>
        <v/>
      </c>
      <c r="J58" s="146"/>
      <c r="K58" s="147"/>
      <c r="L58" s="147"/>
      <c r="M58" s="148"/>
      <c r="N58" s="186"/>
      <c r="O58" s="186"/>
      <c r="P58" s="187"/>
      <c r="Q58" s="186">
        <f>+Sklop13[[#This Row],[cena/enota brez DDV v EUR]]*Sklop13[[#This Row],[Stopnja DDV (%)]]</f>
        <v>0</v>
      </c>
      <c r="R58" s="186">
        <f>+Sklop13[[#This Row],[cena/enota brez DDV v EUR]]+Sklop13[[#This Row],[Davek (EUR)]]</f>
        <v>0</v>
      </c>
      <c r="S58" s="186">
        <f>+Sklop13[[#This Row],[cena/enota brez DDV v EUR]]*Sklop13[[#This Row],[Okvirna količina]]</f>
        <v>0</v>
      </c>
      <c r="T58" s="150">
        <f>+Sklop13[[#This Row],[Končna cena/enoto mere (EUR) z DDV]]*Sklop13[[#This Row],[Okvirna količina]]</f>
        <v>0</v>
      </c>
      <c r="U58" s="151"/>
    </row>
    <row r="59" spans="1:21" s="229" customFormat="1" ht="24">
      <c r="A59" s="238" t="s">
        <v>44</v>
      </c>
      <c r="B59" s="152" t="s">
        <v>604</v>
      </c>
      <c r="C59" s="185">
        <v>1</v>
      </c>
      <c r="D59" s="295" t="s">
        <v>0</v>
      </c>
      <c r="E59" s="189"/>
      <c r="F59" s="171">
        <v>30</v>
      </c>
      <c r="G59" s="154" t="s">
        <v>0</v>
      </c>
      <c r="H5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59" s="120" t="str">
        <f>IF(Sklop13[[#This Row],[ZAHTEVANA SHEMA KAKOVOSTI]]&lt;&gt;"",Sklop13[[#This Row],[Preračunana masa/volumen/kos na enoto kg]],"")</f>
        <v/>
      </c>
      <c r="J59" s="146"/>
      <c r="K59" s="147"/>
      <c r="L59" s="147"/>
      <c r="M59" s="148"/>
      <c r="N59" s="186"/>
      <c r="O59" s="186"/>
      <c r="P59" s="187"/>
      <c r="Q59" s="186">
        <f>+Sklop13[[#This Row],[cena/enota brez DDV v EUR]]*Sklop13[[#This Row],[Stopnja DDV (%)]]</f>
        <v>0</v>
      </c>
      <c r="R59" s="186">
        <f>+Sklop13[[#This Row],[cena/enota brez DDV v EUR]]+Sklop13[[#This Row],[Davek (EUR)]]</f>
        <v>0</v>
      </c>
      <c r="S59" s="186">
        <f>+Sklop13[[#This Row],[cena/enota brez DDV v EUR]]*Sklop13[[#This Row],[Okvirna količina]]</f>
        <v>0</v>
      </c>
      <c r="T59" s="150">
        <f>+Sklop13[[#This Row],[Končna cena/enoto mere (EUR) z DDV]]*Sklop13[[#This Row],[Okvirna količina]]</f>
        <v>0</v>
      </c>
      <c r="U59" s="151"/>
    </row>
    <row r="60" spans="1:21" s="229" customFormat="1" ht="24">
      <c r="A60" s="238" t="s">
        <v>45</v>
      </c>
      <c r="B60" s="152" t="s">
        <v>605</v>
      </c>
      <c r="C60" s="185">
        <v>1</v>
      </c>
      <c r="D60" s="295" t="s">
        <v>0</v>
      </c>
      <c r="E60" s="189"/>
      <c r="F60" s="171">
        <v>20</v>
      </c>
      <c r="G60" s="154" t="s">
        <v>0</v>
      </c>
      <c r="H6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0" s="120" t="str">
        <f>IF(Sklop13[[#This Row],[ZAHTEVANA SHEMA KAKOVOSTI]]&lt;&gt;"",Sklop13[[#This Row],[Preračunana masa/volumen/kos na enoto kg]],"")</f>
        <v/>
      </c>
      <c r="J60" s="146"/>
      <c r="K60" s="147"/>
      <c r="L60" s="147"/>
      <c r="M60" s="148"/>
      <c r="N60" s="186"/>
      <c r="O60" s="186"/>
      <c r="P60" s="187"/>
      <c r="Q60" s="186">
        <f>+Sklop13[[#This Row],[cena/enota brez DDV v EUR]]*Sklop13[[#This Row],[Stopnja DDV (%)]]</f>
        <v>0</v>
      </c>
      <c r="R60" s="186">
        <f>+Sklop13[[#This Row],[cena/enota brez DDV v EUR]]+Sklop13[[#This Row],[Davek (EUR)]]</f>
        <v>0</v>
      </c>
      <c r="S60" s="186">
        <f>+Sklop13[[#This Row],[cena/enota brez DDV v EUR]]*Sklop13[[#This Row],[Okvirna količina]]</f>
        <v>0</v>
      </c>
      <c r="T60" s="150">
        <f>+Sklop13[[#This Row],[Končna cena/enoto mere (EUR) z DDV]]*Sklop13[[#This Row],[Okvirna količina]]</f>
        <v>0</v>
      </c>
      <c r="U60" s="151"/>
    </row>
    <row r="61" spans="1:21" s="229" customFormat="1" ht="24">
      <c r="A61" s="238" t="s">
        <v>49</v>
      </c>
      <c r="B61" s="152" t="s">
        <v>606</v>
      </c>
      <c r="C61" s="185">
        <v>250</v>
      </c>
      <c r="D61" s="295" t="s">
        <v>111</v>
      </c>
      <c r="E61" s="189"/>
      <c r="F61" s="171">
        <v>100</v>
      </c>
      <c r="G61" s="154" t="s">
        <v>74</v>
      </c>
      <c r="H6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61" s="120" t="str">
        <f>IF(Sklop13[[#This Row],[ZAHTEVANA SHEMA KAKOVOSTI]]&lt;&gt;"",Sklop13[[#This Row],[Preračunana masa/volumen/kos na enoto kg]],"")</f>
        <v/>
      </c>
      <c r="J61" s="146"/>
      <c r="K61" s="147"/>
      <c r="L61" s="147"/>
      <c r="M61" s="148"/>
      <c r="N61" s="186"/>
      <c r="O61" s="186"/>
      <c r="P61" s="187"/>
      <c r="Q61" s="186">
        <f>+Sklop13[[#This Row],[cena/enota brez DDV v EUR]]*Sklop13[[#This Row],[Stopnja DDV (%)]]</f>
        <v>0</v>
      </c>
      <c r="R61" s="186">
        <f>+Sklop13[[#This Row],[cena/enota brez DDV v EUR]]+Sklop13[[#This Row],[Davek (EUR)]]</f>
        <v>0</v>
      </c>
      <c r="S61" s="186">
        <f>+Sklop13[[#This Row],[cena/enota brez DDV v EUR]]*Sklop13[[#This Row],[Okvirna količina]]</f>
        <v>0</v>
      </c>
      <c r="T61" s="150">
        <f>+Sklop13[[#This Row],[Končna cena/enoto mere (EUR) z DDV]]*Sklop13[[#This Row],[Okvirna količina]]</f>
        <v>0</v>
      </c>
      <c r="U61" s="151"/>
    </row>
    <row r="62" spans="1:21" s="229" customFormat="1" ht="36">
      <c r="A62" s="238" t="s">
        <v>50</v>
      </c>
      <c r="B62" s="386" t="s">
        <v>678</v>
      </c>
      <c r="C62" s="185">
        <v>100</v>
      </c>
      <c r="D62" s="295" t="s">
        <v>111</v>
      </c>
      <c r="E62" s="189"/>
      <c r="F62" s="171">
        <v>200</v>
      </c>
      <c r="G62" s="154" t="s">
        <v>180</v>
      </c>
      <c r="H6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2" s="120" t="str">
        <f>IF(Sklop13[[#This Row],[ZAHTEVANA SHEMA KAKOVOSTI]]&lt;&gt;"",Sklop13[[#This Row],[Preračunana masa/volumen/kos na enoto kg]],"")</f>
        <v/>
      </c>
      <c r="J62" s="146"/>
      <c r="K62" s="147"/>
      <c r="L62" s="147"/>
      <c r="M62" s="148"/>
      <c r="N62" s="186"/>
      <c r="O62" s="186"/>
      <c r="P62" s="187"/>
      <c r="Q62" s="186">
        <f>+Sklop13[[#This Row],[cena/enota brez DDV v EUR]]*Sklop13[[#This Row],[Stopnja DDV (%)]]</f>
        <v>0</v>
      </c>
      <c r="R62" s="186">
        <f>+Sklop13[[#This Row],[cena/enota brez DDV v EUR]]+Sklop13[[#This Row],[Davek (EUR)]]</f>
        <v>0</v>
      </c>
      <c r="S62" s="186">
        <f>+Sklop13[[#This Row],[cena/enota brez DDV v EUR]]*Sklop13[[#This Row],[Okvirna količina]]</f>
        <v>0</v>
      </c>
      <c r="T62" s="150">
        <f>+Sklop13[[#This Row],[Končna cena/enoto mere (EUR) z DDV]]*Sklop13[[#This Row],[Okvirna količina]]</f>
        <v>0</v>
      </c>
      <c r="U62" s="151"/>
    </row>
    <row r="63" spans="1:21" s="229" customFormat="1" ht="24">
      <c r="A63" s="238" t="s">
        <v>46</v>
      </c>
      <c r="B63" s="152" t="s">
        <v>607</v>
      </c>
      <c r="C63" s="185">
        <v>100</v>
      </c>
      <c r="D63" s="295" t="s">
        <v>111</v>
      </c>
      <c r="E63" s="189"/>
      <c r="F63" s="171">
        <v>170</v>
      </c>
      <c r="G63" s="154" t="s">
        <v>74</v>
      </c>
      <c r="H63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</v>
      </c>
      <c r="I63" s="120" t="str">
        <f>IF(Sklop13[[#This Row],[ZAHTEVANA SHEMA KAKOVOSTI]]&lt;&gt;"",Sklop13[[#This Row],[Preračunana masa/volumen/kos na enoto kg]],"")</f>
        <v/>
      </c>
      <c r="J63" s="146"/>
      <c r="K63" s="147"/>
      <c r="L63" s="147"/>
      <c r="M63" s="148"/>
      <c r="N63" s="186"/>
      <c r="O63" s="186"/>
      <c r="P63" s="187"/>
      <c r="Q63" s="186">
        <f>+Sklop13[[#This Row],[cena/enota brez DDV v EUR]]*Sklop13[[#This Row],[Stopnja DDV (%)]]</f>
        <v>0</v>
      </c>
      <c r="R63" s="186">
        <f>+Sklop13[[#This Row],[cena/enota brez DDV v EUR]]+Sklop13[[#This Row],[Davek (EUR)]]</f>
        <v>0</v>
      </c>
      <c r="S63" s="186">
        <f>+Sklop13[[#This Row],[cena/enota brez DDV v EUR]]*Sklop13[[#This Row],[Okvirna količina]]</f>
        <v>0</v>
      </c>
      <c r="T63" s="150">
        <f>+Sklop13[[#This Row],[Končna cena/enoto mere (EUR) z DDV]]*Sklop13[[#This Row],[Okvirna količina]]</f>
        <v>0</v>
      </c>
      <c r="U63" s="151"/>
    </row>
    <row r="64" spans="1:21" s="229" customFormat="1" ht="12">
      <c r="A64" s="238" t="s">
        <v>51</v>
      </c>
      <c r="B64" s="152" t="s">
        <v>679</v>
      </c>
      <c r="C64" s="185">
        <v>400</v>
      </c>
      <c r="D64" s="295" t="s">
        <v>111</v>
      </c>
      <c r="E64" s="189"/>
      <c r="F64" s="171">
        <v>40</v>
      </c>
      <c r="G64" s="154" t="s">
        <v>74</v>
      </c>
      <c r="H64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</v>
      </c>
      <c r="I64" s="120" t="str">
        <f>IF(Sklop13[[#This Row],[ZAHTEVANA SHEMA KAKOVOSTI]]&lt;&gt;"",Sklop13[[#This Row],[Preračunana masa/volumen/kos na enoto kg]],"")</f>
        <v/>
      </c>
      <c r="J64" s="146"/>
      <c r="K64" s="147"/>
      <c r="L64" s="147"/>
      <c r="M64" s="148"/>
      <c r="N64" s="186"/>
      <c r="O64" s="186"/>
      <c r="P64" s="187"/>
      <c r="Q64" s="186">
        <f>+Sklop13[[#This Row],[cena/enota brez DDV v EUR]]*Sklop13[[#This Row],[Stopnja DDV (%)]]</f>
        <v>0</v>
      </c>
      <c r="R64" s="186">
        <f>+Sklop13[[#This Row],[cena/enota brez DDV v EUR]]+Sklop13[[#This Row],[Davek (EUR)]]</f>
        <v>0</v>
      </c>
      <c r="S64" s="186">
        <f>+Sklop13[[#This Row],[cena/enota brez DDV v EUR]]*Sklop13[[#This Row],[Okvirna količina]]</f>
        <v>0</v>
      </c>
      <c r="T64" s="150">
        <f>+Sklop13[[#This Row],[Končna cena/enoto mere (EUR) z DDV]]*Sklop13[[#This Row],[Okvirna količina]]</f>
        <v>0</v>
      </c>
      <c r="U64" s="151"/>
    </row>
    <row r="65" spans="1:21" s="229" customFormat="1" ht="12">
      <c r="A65" s="238" t="s">
        <v>47</v>
      </c>
      <c r="B65" s="152" t="s">
        <v>608</v>
      </c>
      <c r="C65" s="185">
        <v>1</v>
      </c>
      <c r="D65" s="295" t="s">
        <v>0</v>
      </c>
      <c r="E65" s="189"/>
      <c r="F65" s="171">
        <v>120</v>
      </c>
      <c r="G65" s="154" t="s">
        <v>0</v>
      </c>
      <c r="H65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5" s="120" t="str">
        <f>IF(Sklop13[[#This Row],[ZAHTEVANA SHEMA KAKOVOSTI]]&lt;&gt;"",Sklop13[[#This Row],[Preračunana masa/volumen/kos na enoto kg]],"")</f>
        <v/>
      </c>
      <c r="J65" s="146"/>
      <c r="K65" s="147"/>
      <c r="L65" s="147"/>
      <c r="M65" s="148"/>
      <c r="N65" s="186"/>
      <c r="O65" s="186"/>
      <c r="P65" s="187"/>
      <c r="Q65" s="186">
        <f>+Sklop13[[#This Row],[cena/enota brez DDV v EUR]]*Sklop13[[#This Row],[Stopnja DDV (%)]]</f>
        <v>0</v>
      </c>
      <c r="R65" s="186">
        <f>+Sklop13[[#This Row],[cena/enota brez DDV v EUR]]+Sklop13[[#This Row],[Davek (EUR)]]</f>
        <v>0</v>
      </c>
      <c r="S65" s="186">
        <f>+Sklop13[[#This Row],[cena/enota brez DDV v EUR]]*Sklop13[[#This Row],[Okvirna količina]]</f>
        <v>0</v>
      </c>
      <c r="T65" s="150">
        <f>+Sklop13[[#This Row],[Končna cena/enoto mere (EUR) z DDV]]*Sklop13[[#This Row],[Okvirna količina]]</f>
        <v>0</v>
      </c>
      <c r="U65" s="151"/>
    </row>
    <row r="66" spans="1:21" s="229" customFormat="1" ht="12">
      <c r="A66" s="238" t="s">
        <v>52</v>
      </c>
      <c r="B66" s="152" t="s">
        <v>609</v>
      </c>
      <c r="C66" s="185">
        <v>1</v>
      </c>
      <c r="D66" s="295" t="s">
        <v>0</v>
      </c>
      <c r="E66" s="189"/>
      <c r="F66" s="171">
        <v>12</v>
      </c>
      <c r="G66" s="154" t="s">
        <v>0</v>
      </c>
      <c r="H66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66" s="120" t="str">
        <f>IF(Sklop13[[#This Row],[ZAHTEVANA SHEMA KAKOVOSTI]]&lt;&gt;"",Sklop13[[#This Row],[Preračunana masa/volumen/kos na enoto kg]],"")</f>
        <v/>
      </c>
      <c r="J66" s="146"/>
      <c r="K66" s="147"/>
      <c r="L66" s="147"/>
      <c r="M66" s="148"/>
      <c r="N66" s="186"/>
      <c r="O66" s="186"/>
      <c r="P66" s="187"/>
      <c r="Q66" s="186">
        <f>+Sklop13[[#This Row],[cena/enota brez DDV v EUR]]*Sklop13[[#This Row],[Stopnja DDV (%)]]</f>
        <v>0</v>
      </c>
      <c r="R66" s="186">
        <f>+Sklop13[[#This Row],[cena/enota brez DDV v EUR]]+Sklop13[[#This Row],[Davek (EUR)]]</f>
        <v>0</v>
      </c>
      <c r="S66" s="186">
        <f>+Sklop13[[#This Row],[cena/enota brez DDV v EUR]]*Sklop13[[#This Row],[Okvirna količina]]</f>
        <v>0</v>
      </c>
      <c r="T66" s="150">
        <f>+Sklop13[[#This Row],[Končna cena/enoto mere (EUR) z DDV]]*Sklop13[[#This Row],[Okvirna količina]]</f>
        <v>0</v>
      </c>
      <c r="U66" s="151"/>
    </row>
    <row r="67" spans="1:21" s="229" customFormat="1" ht="12">
      <c r="A67" s="238" t="s">
        <v>53</v>
      </c>
      <c r="B67" s="152" t="s">
        <v>610</v>
      </c>
      <c r="C67" s="185">
        <v>1</v>
      </c>
      <c r="D67" s="295" t="s">
        <v>0</v>
      </c>
      <c r="E67" s="189"/>
      <c r="F67" s="171">
        <v>50</v>
      </c>
      <c r="G67" s="154" t="s">
        <v>0</v>
      </c>
      <c r="H67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67" s="120" t="str">
        <f>IF(Sklop13[[#This Row],[ZAHTEVANA SHEMA KAKOVOSTI]]&lt;&gt;"",Sklop13[[#This Row],[Preračunana masa/volumen/kos na enoto kg]],"")</f>
        <v/>
      </c>
      <c r="J67" s="146"/>
      <c r="K67" s="147"/>
      <c r="L67" s="147"/>
      <c r="M67" s="148"/>
      <c r="N67" s="186"/>
      <c r="O67" s="186"/>
      <c r="P67" s="187"/>
      <c r="Q67" s="186">
        <f>+Sklop13[[#This Row],[cena/enota brez DDV v EUR]]*Sklop13[[#This Row],[Stopnja DDV (%)]]</f>
        <v>0</v>
      </c>
      <c r="R67" s="186">
        <f>+Sklop13[[#This Row],[cena/enota brez DDV v EUR]]+Sklop13[[#This Row],[Davek (EUR)]]</f>
        <v>0</v>
      </c>
      <c r="S67" s="186">
        <f>+Sklop13[[#This Row],[cena/enota brez DDV v EUR]]*Sklop13[[#This Row],[Okvirna količina]]</f>
        <v>0</v>
      </c>
      <c r="T67" s="150">
        <f>+Sklop13[[#This Row],[Končna cena/enoto mere (EUR) z DDV]]*Sklop13[[#This Row],[Okvirna količina]]</f>
        <v>0</v>
      </c>
      <c r="U67" s="151"/>
    </row>
    <row r="68" spans="1:21" s="229" customFormat="1" ht="12">
      <c r="A68" s="238" t="s">
        <v>54</v>
      </c>
      <c r="B68" s="152" t="s">
        <v>609</v>
      </c>
      <c r="C68" s="185" t="s">
        <v>218</v>
      </c>
      <c r="D68" s="295" t="s">
        <v>111</v>
      </c>
      <c r="E68" s="189"/>
      <c r="F68" s="171">
        <v>12</v>
      </c>
      <c r="G68" s="154" t="s">
        <v>0</v>
      </c>
      <c r="H68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68" s="120" t="str">
        <f>IF(Sklop13[[#This Row],[ZAHTEVANA SHEMA KAKOVOSTI]]&lt;&gt;"",Sklop13[[#This Row],[Preračunana masa/volumen/kos na enoto kg]],"")</f>
        <v/>
      </c>
      <c r="J68" s="146"/>
      <c r="K68" s="147"/>
      <c r="L68" s="147"/>
      <c r="M68" s="148"/>
      <c r="N68" s="186"/>
      <c r="O68" s="186"/>
      <c r="P68" s="187"/>
      <c r="Q68" s="186">
        <f>+Sklop13[[#This Row],[cena/enota brez DDV v EUR]]*Sklop13[[#This Row],[Stopnja DDV (%)]]</f>
        <v>0</v>
      </c>
      <c r="R68" s="186">
        <f>+Sklop13[[#This Row],[cena/enota brez DDV v EUR]]+Sklop13[[#This Row],[Davek (EUR)]]</f>
        <v>0</v>
      </c>
      <c r="S68" s="186">
        <f>+Sklop13[[#This Row],[cena/enota brez DDV v EUR]]*Sklop13[[#This Row],[Okvirna količina]]</f>
        <v>0</v>
      </c>
      <c r="T68" s="150">
        <f>+Sklop13[[#This Row],[Končna cena/enoto mere (EUR) z DDV]]*Sklop13[[#This Row],[Okvirna količina]]</f>
        <v>0</v>
      </c>
      <c r="U68" s="151"/>
    </row>
    <row r="69" spans="1:21" s="229" customFormat="1" ht="12">
      <c r="A69" s="238" t="s">
        <v>55</v>
      </c>
      <c r="B69" s="152" t="s">
        <v>611</v>
      </c>
      <c r="C69" s="185" t="s">
        <v>557</v>
      </c>
      <c r="D69" s="295" t="s">
        <v>0</v>
      </c>
      <c r="E69" s="189"/>
      <c r="F69" s="171">
        <v>60</v>
      </c>
      <c r="G69" s="154" t="s">
        <v>0</v>
      </c>
      <c r="H6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69" s="120" t="str">
        <f>IF(Sklop13[[#This Row],[ZAHTEVANA SHEMA KAKOVOSTI]]&lt;&gt;"",Sklop13[[#This Row],[Preračunana masa/volumen/kos na enoto kg]],"")</f>
        <v/>
      </c>
      <c r="J69" s="146"/>
      <c r="K69" s="147"/>
      <c r="L69" s="147"/>
      <c r="M69" s="148"/>
      <c r="N69" s="186"/>
      <c r="O69" s="186"/>
      <c r="P69" s="187"/>
      <c r="Q69" s="186">
        <f>+Sklop13[[#This Row],[cena/enota brez DDV v EUR]]*Sklop13[[#This Row],[Stopnja DDV (%)]]</f>
        <v>0</v>
      </c>
      <c r="R69" s="186">
        <f>+Sklop13[[#This Row],[cena/enota brez DDV v EUR]]+Sklop13[[#This Row],[Davek (EUR)]]</f>
        <v>0</v>
      </c>
      <c r="S69" s="186">
        <f>+Sklop13[[#This Row],[cena/enota brez DDV v EUR]]*Sklop13[[#This Row],[Okvirna količina]]</f>
        <v>0</v>
      </c>
      <c r="T69" s="150">
        <f>+Sklop13[[#This Row],[Končna cena/enoto mere (EUR) z DDV]]*Sklop13[[#This Row],[Okvirna količina]]</f>
        <v>0</v>
      </c>
      <c r="U69" s="151"/>
    </row>
    <row r="70" spans="1:21" s="229" customFormat="1" ht="12">
      <c r="A70" s="238" t="s">
        <v>56</v>
      </c>
      <c r="B70" s="152" t="s">
        <v>368</v>
      </c>
      <c r="C70" s="185" t="s">
        <v>112</v>
      </c>
      <c r="D70" s="295" t="s">
        <v>0</v>
      </c>
      <c r="E70" s="189"/>
      <c r="F70" s="171">
        <v>10</v>
      </c>
      <c r="G70" s="154" t="s">
        <v>75</v>
      </c>
      <c r="H7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0" s="120" t="str">
        <f>IF(Sklop13[[#This Row],[ZAHTEVANA SHEMA KAKOVOSTI]]&lt;&gt;"",Sklop13[[#This Row],[Preračunana masa/volumen/kos na enoto kg]],"")</f>
        <v/>
      </c>
      <c r="J70" s="146"/>
      <c r="K70" s="147"/>
      <c r="L70" s="147"/>
      <c r="M70" s="148"/>
      <c r="N70" s="186"/>
      <c r="O70" s="186"/>
      <c r="P70" s="187"/>
      <c r="Q70" s="186">
        <f>+Sklop13[[#This Row],[cena/enota brez DDV v EUR]]*Sklop13[[#This Row],[Stopnja DDV (%)]]</f>
        <v>0</v>
      </c>
      <c r="R70" s="186">
        <f>+Sklop13[[#This Row],[cena/enota brez DDV v EUR]]+Sklop13[[#This Row],[Davek (EUR)]]</f>
        <v>0</v>
      </c>
      <c r="S70" s="186">
        <f>+Sklop13[[#This Row],[cena/enota brez DDV v EUR]]*Sklop13[[#This Row],[Okvirna količina]]</f>
        <v>0</v>
      </c>
      <c r="T70" s="150">
        <f>+Sklop13[[#This Row],[Končna cena/enoto mere (EUR) z DDV]]*Sklop13[[#This Row],[Okvirna količina]]</f>
        <v>0</v>
      </c>
      <c r="U70" s="151"/>
    </row>
    <row r="71" spans="1:21" s="229" customFormat="1" ht="12">
      <c r="A71" s="238" t="s">
        <v>57</v>
      </c>
      <c r="B71" s="152" t="s">
        <v>612</v>
      </c>
      <c r="C71" s="185">
        <v>375</v>
      </c>
      <c r="D71" s="295" t="s">
        <v>111</v>
      </c>
      <c r="E71" s="189"/>
      <c r="F71" s="171">
        <v>40</v>
      </c>
      <c r="G71" s="154" t="s">
        <v>180</v>
      </c>
      <c r="H7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71" s="120" t="str">
        <f>IF(Sklop13[[#This Row],[ZAHTEVANA SHEMA KAKOVOSTI]]&lt;&gt;"",Sklop13[[#This Row],[Preračunana masa/volumen/kos na enoto kg]],"")</f>
        <v/>
      </c>
      <c r="J71" s="146"/>
      <c r="K71" s="147"/>
      <c r="L71" s="147"/>
      <c r="M71" s="148"/>
      <c r="N71" s="186"/>
      <c r="O71" s="186"/>
      <c r="P71" s="187"/>
      <c r="Q71" s="186">
        <f>+Sklop13[[#This Row],[cena/enota brez DDV v EUR]]*Sklop13[[#This Row],[Stopnja DDV (%)]]</f>
        <v>0</v>
      </c>
      <c r="R71" s="186">
        <f>+Sklop13[[#This Row],[cena/enota brez DDV v EUR]]+Sklop13[[#This Row],[Davek (EUR)]]</f>
        <v>0</v>
      </c>
      <c r="S71" s="186">
        <f>+Sklop13[[#This Row],[cena/enota brez DDV v EUR]]*Sklop13[[#This Row],[Okvirna količina]]</f>
        <v>0</v>
      </c>
      <c r="T71" s="150">
        <f>+Sklop13[[#This Row],[Končna cena/enoto mere (EUR) z DDV]]*Sklop13[[#This Row],[Okvirna količina]]</f>
        <v>0</v>
      </c>
      <c r="U71" s="151"/>
    </row>
    <row r="72" spans="1:21" s="229" customFormat="1" ht="12">
      <c r="A72" s="238" t="s">
        <v>58</v>
      </c>
      <c r="B72" s="152" t="s">
        <v>693</v>
      </c>
      <c r="C72" s="185" t="s">
        <v>112</v>
      </c>
      <c r="D72" s="295" t="s">
        <v>0</v>
      </c>
      <c r="E72" s="189"/>
      <c r="F72" s="171">
        <v>300</v>
      </c>
      <c r="G72" s="154" t="s">
        <v>0</v>
      </c>
      <c r="H7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72" s="120" t="str">
        <f>IF(Sklop13[[#This Row],[ZAHTEVANA SHEMA KAKOVOSTI]]&lt;&gt;"",Sklop13[[#This Row],[Preračunana masa/volumen/kos na enoto kg]],"")</f>
        <v/>
      </c>
      <c r="J72" s="146"/>
      <c r="K72" s="147"/>
      <c r="L72" s="147"/>
      <c r="M72" s="148"/>
      <c r="N72" s="186"/>
      <c r="O72" s="186"/>
      <c r="P72" s="187"/>
      <c r="Q72" s="186">
        <f>+Sklop13[[#This Row],[cena/enota brez DDV v EUR]]*Sklop13[[#This Row],[Stopnja DDV (%)]]</f>
        <v>0</v>
      </c>
      <c r="R72" s="186">
        <f>+Sklop13[[#This Row],[cena/enota brez DDV v EUR]]+Sklop13[[#This Row],[Davek (EUR)]]</f>
        <v>0</v>
      </c>
      <c r="S72" s="186">
        <f>+Sklop13[[#This Row],[cena/enota brez DDV v EUR]]*Sklop13[[#This Row],[Okvirna količina]]</f>
        <v>0</v>
      </c>
      <c r="T72" s="150">
        <f>+Sklop13[[#This Row],[Končna cena/enoto mere (EUR) z DDV]]*Sklop13[[#This Row],[Okvirna količina]]</f>
        <v>0</v>
      </c>
      <c r="U72" s="151"/>
    </row>
    <row r="73" spans="1:21" s="229" customFormat="1" ht="24">
      <c r="A73" s="238" t="s">
        <v>59</v>
      </c>
      <c r="B73" s="152" t="s">
        <v>613</v>
      </c>
      <c r="C73" s="185" t="s">
        <v>558</v>
      </c>
      <c r="D73" s="295" t="s">
        <v>0</v>
      </c>
      <c r="E73" s="189"/>
      <c r="F73" s="171">
        <v>50</v>
      </c>
      <c r="G73" s="154" t="s">
        <v>0</v>
      </c>
      <c r="H73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3" s="120" t="str">
        <f>IF(Sklop13[[#This Row],[ZAHTEVANA SHEMA KAKOVOSTI]]&lt;&gt;"",Sklop13[[#This Row],[Preračunana masa/volumen/kos na enoto kg]],"")</f>
        <v/>
      </c>
      <c r="J73" s="146"/>
      <c r="K73" s="147"/>
      <c r="L73" s="147"/>
      <c r="M73" s="148"/>
      <c r="N73" s="186"/>
      <c r="O73" s="186"/>
      <c r="P73" s="187"/>
      <c r="Q73" s="186">
        <f>+Sklop13[[#This Row],[cena/enota brez DDV v EUR]]*Sklop13[[#This Row],[Stopnja DDV (%)]]</f>
        <v>0</v>
      </c>
      <c r="R73" s="186">
        <f>+Sklop13[[#This Row],[cena/enota brez DDV v EUR]]+Sklop13[[#This Row],[Davek (EUR)]]</f>
        <v>0</v>
      </c>
      <c r="S73" s="186">
        <f>+Sklop13[[#This Row],[cena/enota brez DDV v EUR]]*Sklop13[[#This Row],[Okvirna količina]]</f>
        <v>0</v>
      </c>
      <c r="T73" s="150">
        <f>+Sklop13[[#This Row],[Končna cena/enoto mere (EUR) z DDV]]*Sklop13[[#This Row],[Okvirna količina]]</f>
        <v>0</v>
      </c>
      <c r="U73" s="151"/>
    </row>
    <row r="74" spans="1:21" s="229" customFormat="1" ht="12">
      <c r="A74" s="238" t="s">
        <v>60</v>
      </c>
      <c r="B74" s="152" t="s">
        <v>614</v>
      </c>
      <c r="C74" s="185">
        <v>50</v>
      </c>
      <c r="D74" s="295" t="s">
        <v>111</v>
      </c>
      <c r="E74" s="189"/>
      <c r="F74" s="171">
        <v>500</v>
      </c>
      <c r="G74" s="154" t="s">
        <v>180</v>
      </c>
      <c r="H74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74" s="120" t="str">
        <f>IF(Sklop13[[#This Row],[ZAHTEVANA SHEMA KAKOVOSTI]]&lt;&gt;"",Sklop13[[#This Row],[Preračunana masa/volumen/kos na enoto kg]],"")</f>
        <v/>
      </c>
      <c r="J74" s="146"/>
      <c r="K74" s="147"/>
      <c r="L74" s="147"/>
      <c r="M74" s="148"/>
      <c r="N74" s="186"/>
      <c r="O74" s="186"/>
      <c r="P74" s="187"/>
      <c r="Q74" s="186">
        <f>+Sklop13[[#This Row],[cena/enota brez DDV v EUR]]*Sklop13[[#This Row],[Stopnja DDV (%)]]</f>
        <v>0</v>
      </c>
      <c r="R74" s="186">
        <f>+Sklop13[[#This Row],[cena/enota brez DDV v EUR]]+Sklop13[[#This Row],[Davek (EUR)]]</f>
        <v>0</v>
      </c>
      <c r="S74" s="186">
        <f>+Sklop13[[#This Row],[cena/enota brez DDV v EUR]]*Sklop13[[#This Row],[Okvirna količina]]</f>
        <v>0</v>
      </c>
      <c r="T74" s="150">
        <f>+Sklop13[[#This Row],[Končna cena/enoto mere (EUR) z DDV]]*Sklop13[[#This Row],[Okvirna količina]]</f>
        <v>0</v>
      </c>
      <c r="U74" s="151"/>
    </row>
    <row r="75" spans="1:21" s="229" customFormat="1" ht="12">
      <c r="A75" s="238" t="s">
        <v>61</v>
      </c>
      <c r="B75" s="152" t="s">
        <v>615</v>
      </c>
      <c r="C75" s="185">
        <v>50</v>
      </c>
      <c r="D75" s="295" t="s">
        <v>111</v>
      </c>
      <c r="E75" s="189"/>
      <c r="F75" s="171">
        <v>500</v>
      </c>
      <c r="G75" s="154" t="s">
        <v>180</v>
      </c>
      <c r="H75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75" s="120" t="str">
        <f>IF(Sklop13[[#This Row],[ZAHTEVANA SHEMA KAKOVOSTI]]&lt;&gt;"",Sklop13[[#This Row],[Preračunana masa/volumen/kos na enoto kg]],"")</f>
        <v/>
      </c>
      <c r="J75" s="146"/>
      <c r="K75" s="147"/>
      <c r="L75" s="147"/>
      <c r="M75" s="148"/>
      <c r="N75" s="186"/>
      <c r="O75" s="186"/>
      <c r="P75" s="187"/>
      <c r="Q75" s="186">
        <f>+Sklop13[[#This Row],[cena/enota brez DDV v EUR]]*Sklop13[[#This Row],[Stopnja DDV (%)]]</f>
        <v>0</v>
      </c>
      <c r="R75" s="186">
        <f>+Sklop13[[#This Row],[cena/enota brez DDV v EUR]]+Sklop13[[#This Row],[Davek (EUR)]]</f>
        <v>0</v>
      </c>
      <c r="S75" s="186">
        <f>+Sklop13[[#This Row],[cena/enota brez DDV v EUR]]*Sklop13[[#This Row],[Okvirna količina]]</f>
        <v>0</v>
      </c>
      <c r="T75" s="150">
        <f>+Sklop13[[#This Row],[Končna cena/enoto mere (EUR) z DDV]]*Sklop13[[#This Row],[Okvirna količina]]</f>
        <v>0</v>
      </c>
      <c r="U75" s="151"/>
    </row>
    <row r="76" spans="1:21" s="229" customFormat="1" ht="12">
      <c r="A76" s="238" t="s">
        <v>62</v>
      </c>
      <c r="B76" s="152" t="s">
        <v>616</v>
      </c>
      <c r="C76" s="185">
        <v>50</v>
      </c>
      <c r="D76" s="295" t="s">
        <v>111</v>
      </c>
      <c r="E76" s="189"/>
      <c r="F76" s="171">
        <v>2000</v>
      </c>
      <c r="G76" s="154" t="s">
        <v>180</v>
      </c>
      <c r="H76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76" s="120" t="str">
        <f>IF(Sklop13[[#This Row],[ZAHTEVANA SHEMA KAKOVOSTI]]&lt;&gt;"",Sklop13[[#This Row],[Preračunana masa/volumen/kos na enoto kg]],"")</f>
        <v/>
      </c>
      <c r="J76" s="146"/>
      <c r="K76" s="147"/>
      <c r="L76" s="147"/>
      <c r="M76" s="148"/>
      <c r="N76" s="186"/>
      <c r="O76" s="186"/>
      <c r="P76" s="187"/>
      <c r="Q76" s="186">
        <f>+Sklop13[[#This Row],[cena/enota brez DDV v EUR]]*Sklop13[[#This Row],[Stopnja DDV (%)]]</f>
        <v>0</v>
      </c>
      <c r="R76" s="186">
        <f>+Sklop13[[#This Row],[cena/enota brez DDV v EUR]]+Sklop13[[#This Row],[Davek (EUR)]]</f>
        <v>0</v>
      </c>
      <c r="S76" s="186">
        <f>+Sklop13[[#This Row],[cena/enota brez DDV v EUR]]*Sklop13[[#This Row],[Okvirna količina]]</f>
        <v>0</v>
      </c>
      <c r="T76" s="150">
        <f>+Sklop13[[#This Row],[Končna cena/enoto mere (EUR) z DDV]]*Sklop13[[#This Row],[Okvirna količina]]</f>
        <v>0</v>
      </c>
      <c r="U76" s="151"/>
    </row>
    <row r="77" spans="1:21" s="229" customFormat="1" ht="12">
      <c r="A77" s="238" t="s">
        <v>68</v>
      </c>
      <c r="B77" s="152" t="s">
        <v>617</v>
      </c>
      <c r="C77" s="185">
        <v>50</v>
      </c>
      <c r="D77" s="295" t="s">
        <v>111</v>
      </c>
      <c r="E77" s="189"/>
      <c r="F77" s="171">
        <v>2000</v>
      </c>
      <c r="G77" s="154" t="s">
        <v>180</v>
      </c>
      <c r="H77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77" s="120" t="str">
        <f>IF(Sklop13[[#This Row],[ZAHTEVANA SHEMA KAKOVOSTI]]&lt;&gt;"",Sklop13[[#This Row],[Preračunana masa/volumen/kos na enoto kg]],"")</f>
        <v/>
      </c>
      <c r="J77" s="146"/>
      <c r="K77" s="147"/>
      <c r="L77" s="147"/>
      <c r="M77" s="148"/>
      <c r="N77" s="186"/>
      <c r="O77" s="186"/>
      <c r="P77" s="187"/>
      <c r="Q77" s="186">
        <f>+Sklop13[[#This Row],[cena/enota brez DDV v EUR]]*Sklop13[[#This Row],[Stopnja DDV (%)]]</f>
        <v>0</v>
      </c>
      <c r="R77" s="186">
        <f>+Sklop13[[#This Row],[cena/enota brez DDV v EUR]]+Sklop13[[#This Row],[Davek (EUR)]]</f>
        <v>0</v>
      </c>
      <c r="S77" s="186">
        <f>+Sklop13[[#This Row],[cena/enota brez DDV v EUR]]*Sklop13[[#This Row],[Okvirna količina]]</f>
        <v>0</v>
      </c>
      <c r="T77" s="150">
        <f>+Sklop13[[#This Row],[Končna cena/enoto mere (EUR) z DDV]]*Sklop13[[#This Row],[Okvirna količina]]</f>
        <v>0</v>
      </c>
      <c r="U77" s="151"/>
    </row>
    <row r="78" spans="1:21" s="229" customFormat="1" ht="12">
      <c r="A78" s="238" t="s">
        <v>69</v>
      </c>
      <c r="B78" s="152" t="s">
        <v>618</v>
      </c>
      <c r="C78" s="185" t="s">
        <v>551</v>
      </c>
      <c r="D78" s="295" t="s">
        <v>0</v>
      </c>
      <c r="E78" s="189"/>
      <c r="F78" s="171">
        <v>50</v>
      </c>
      <c r="G78" s="154" t="s">
        <v>0</v>
      </c>
      <c r="H78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8" s="120" t="str">
        <f>IF(Sklop13[[#This Row],[ZAHTEVANA SHEMA KAKOVOSTI]]&lt;&gt;"",Sklop13[[#This Row],[Preračunana masa/volumen/kos na enoto kg]],"")</f>
        <v/>
      </c>
      <c r="J78" s="146"/>
      <c r="K78" s="147"/>
      <c r="L78" s="147"/>
      <c r="M78" s="148"/>
      <c r="N78" s="186"/>
      <c r="O78" s="186"/>
      <c r="P78" s="187"/>
      <c r="Q78" s="186">
        <f>+Sklop13[[#This Row],[cena/enota brez DDV v EUR]]*Sklop13[[#This Row],[Stopnja DDV (%)]]</f>
        <v>0</v>
      </c>
      <c r="R78" s="186">
        <f>+Sklop13[[#This Row],[cena/enota brez DDV v EUR]]+Sklop13[[#This Row],[Davek (EUR)]]</f>
        <v>0</v>
      </c>
      <c r="S78" s="186">
        <f>+Sklop13[[#This Row],[cena/enota brez DDV v EUR]]*Sklop13[[#This Row],[Okvirna količina]]</f>
        <v>0</v>
      </c>
      <c r="T78" s="150">
        <f>+Sklop13[[#This Row],[Končna cena/enoto mere (EUR) z DDV]]*Sklop13[[#This Row],[Okvirna količina]]</f>
        <v>0</v>
      </c>
      <c r="U78" s="151"/>
    </row>
    <row r="79" spans="1:21" s="229" customFormat="1" ht="12">
      <c r="A79" s="238" t="s">
        <v>70</v>
      </c>
      <c r="B79" s="152" t="s">
        <v>619</v>
      </c>
      <c r="C79" s="185" t="s">
        <v>497</v>
      </c>
      <c r="D79" s="295" t="s">
        <v>0</v>
      </c>
      <c r="E79" s="189"/>
      <c r="F79" s="171">
        <v>50</v>
      </c>
      <c r="G79" s="154" t="s">
        <v>0</v>
      </c>
      <c r="H7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9" s="120" t="str">
        <f>IF(Sklop13[[#This Row],[ZAHTEVANA SHEMA KAKOVOSTI]]&lt;&gt;"",Sklop13[[#This Row],[Preračunana masa/volumen/kos na enoto kg]],"")</f>
        <v/>
      </c>
      <c r="J79" s="146"/>
      <c r="K79" s="147"/>
      <c r="L79" s="147"/>
      <c r="M79" s="148"/>
      <c r="N79" s="186"/>
      <c r="O79" s="186"/>
      <c r="P79" s="187"/>
      <c r="Q79" s="186">
        <f>+Sklop13[[#This Row],[cena/enota brez DDV v EUR]]*Sklop13[[#This Row],[Stopnja DDV (%)]]</f>
        <v>0</v>
      </c>
      <c r="R79" s="186">
        <f>+Sklop13[[#This Row],[cena/enota brez DDV v EUR]]+Sklop13[[#This Row],[Davek (EUR)]]</f>
        <v>0</v>
      </c>
      <c r="S79" s="186">
        <f>+Sklop13[[#This Row],[cena/enota brez DDV v EUR]]*Sklop13[[#This Row],[Okvirna količina]]</f>
        <v>0</v>
      </c>
      <c r="T79" s="150">
        <f>+Sklop13[[#This Row],[Končna cena/enoto mere (EUR) z DDV]]*Sklop13[[#This Row],[Okvirna količina]]</f>
        <v>0</v>
      </c>
      <c r="U79" s="151"/>
    </row>
    <row r="80" spans="1:21" s="229" customFormat="1" ht="12">
      <c r="A80" s="238" t="s">
        <v>71</v>
      </c>
      <c r="B80" s="152" t="s">
        <v>620</v>
      </c>
      <c r="C80" s="185" t="s">
        <v>497</v>
      </c>
      <c r="D80" s="295" t="s">
        <v>0</v>
      </c>
      <c r="E80" s="189"/>
      <c r="F80" s="171">
        <v>40</v>
      </c>
      <c r="G80" s="154" t="s">
        <v>0</v>
      </c>
      <c r="H8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80" s="120" t="str">
        <f>IF(Sklop13[[#This Row],[ZAHTEVANA SHEMA KAKOVOSTI]]&lt;&gt;"",Sklop13[[#This Row],[Preračunana masa/volumen/kos na enoto kg]],"")</f>
        <v/>
      </c>
      <c r="J80" s="146"/>
      <c r="K80" s="147"/>
      <c r="L80" s="147"/>
      <c r="M80" s="148"/>
      <c r="N80" s="186"/>
      <c r="O80" s="186"/>
      <c r="P80" s="187"/>
      <c r="Q80" s="186">
        <f>+Sklop13[[#This Row],[cena/enota brez DDV v EUR]]*Sklop13[[#This Row],[Stopnja DDV (%)]]</f>
        <v>0</v>
      </c>
      <c r="R80" s="186">
        <f>+Sklop13[[#This Row],[cena/enota brez DDV v EUR]]+Sklop13[[#This Row],[Davek (EUR)]]</f>
        <v>0</v>
      </c>
      <c r="S80" s="186">
        <f>+Sklop13[[#This Row],[cena/enota brez DDV v EUR]]*Sklop13[[#This Row],[Okvirna količina]]</f>
        <v>0</v>
      </c>
      <c r="T80" s="150">
        <f>+Sklop13[[#This Row],[Končna cena/enoto mere (EUR) z DDV]]*Sklop13[[#This Row],[Okvirna količina]]</f>
        <v>0</v>
      </c>
      <c r="U80" s="151"/>
    </row>
    <row r="81" spans="1:21" s="229" customFormat="1" ht="12">
      <c r="A81" s="238" t="s">
        <v>72</v>
      </c>
      <c r="B81" s="152" t="s">
        <v>621</v>
      </c>
      <c r="C81" s="185" t="s">
        <v>497</v>
      </c>
      <c r="D81" s="295" t="s">
        <v>0</v>
      </c>
      <c r="E81" s="189"/>
      <c r="F81" s="171">
        <v>100</v>
      </c>
      <c r="G81" s="154" t="s">
        <v>0</v>
      </c>
      <c r="H8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81" s="120" t="str">
        <f>IF(Sklop13[[#This Row],[ZAHTEVANA SHEMA KAKOVOSTI]]&lt;&gt;"",Sklop13[[#This Row],[Preračunana masa/volumen/kos na enoto kg]],"")</f>
        <v/>
      </c>
      <c r="J81" s="146"/>
      <c r="K81" s="147"/>
      <c r="L81" s="147"/>
      <c r="M81" s="148"/>
      <c r="N81" s="186"/>
      <c r="O81" s="186"/>
      <c r="P81" s="187"/>
      <c r="Q81" s="186">
        <f>+Sklop13[[#This Row],[cena/enota brez DDV v EUR]]*Sklop13[[#This Row],[Stopnja DDV (%)]]</f>
        <v>0</v>
      </c>
      <c r="R81" s="186">
        <f>+Sklop13[[#This Row],[cena/enota brez DDV v EUR]]+Sklop13[[#This Row],[Davek (EUR)]]</f>
        <v>0</v>
      </c>
      <c r="S81" s="186">
        <f>+Sklop13[[#This Row],[cena/enota brez DDV v EUR]]*Sklop13[[#This Row],[Okvirna količina]]</f>
        <v>0</v>
      </c>
      <c r="T81" s="150">
        <f>+Sklop13[[#This Row],[Končna cena/enoto mere (EUR) z DDV]]*Sklop13[[#This Row],[Okvirna količina]]</f>
        <v>0</v>
      </c>
      <c r="U81" s="151"/>
    </row>
    <row r="82" spans="1:21" s="229" customFormat="1" ht="12">
      <c r="A82" s="238" t="s">
        <v>73</v>
      </c>
      <c r="B82" s="152" t="s">
        <v>369</v>
      </c>
      <c r="C82" s="185">
        <v>12</v>
      </c>
      <c r="D82" s="295" t="s">
        <v>111</v>
      </c>
      <c r="E82" s="189"/>
      <c r="F82" s="171">
        <v>1000</v>
      </c>
      <c r="G82" s="154" t="s">
        <v>74</v>
      </c>
      <c r="H8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82" s="120" t="str">
        <f>IF(Sklop13[[#This Row],[ZAHTEVANA SHEMA KAKOVOSTI]]&lt;&gt;"",Sklop13[[#This Row],[Preračunana masa/volumen/kos na enoto kg]],"")</f>
        <v/>
      </c>
      <c r="J82" s="146"/>
      <c r="K82" s="147"/>
      <c r="L82" s="147"/>
      <c r="M82" s="148"/>
      <c r="N82" s="186"/>
      <c r="O82" s="186"/>
      <c r="P82" s="187"/>
      <c r="Q82" s="186">
        <f>+Sklop13[[#This Row],[cena/enota brez DDV v EUR]]*Sklop13[[#This Row],[Stopnja DDV (%)]]</f>
        <v>0</v>
      </c>
      <c r="R82" s="186">
        <f>+Sklop13[[#This Row],[cena/enota brez DDV v EUR]]+Sklop13[[#This Row],[Davek (EUR)]]</f>
        <v>0</v>
      </c>
      <c r="S82" s="186">
        <f>+Sklop13[[#This Row],[cena/enota brez DDV v EUR]]*Sklop13[[#This Row],[Okvirna količina]]</f>
        <v>0</v>
      </c>
      <c r="T82" s="150">
        <f>+Sklop13[[#This Row],[Končna cena/enoto mere (EUR) z DDV]]*Sklop13[[#This Row],[Okvirna količina]]</f>
        <v>0</v>
      </c>
      <c r="U82" s="151"/>
    </row>
    <row r="83" spans="1:21" s="229" customFormat="1" ht="12">
      <c r="A83" s="238" t="s">
        <v>181</v>
      </c>
      <c r="B83" s="152" t="s">
        <v>622</v>
      </c>
      <c r="C83" s="185" t="s">
        <v>551</v>
      </c>
      <c r="D83" s="295" t="s">
        <v>0</v>
      </c>
      <c r="E83" s="189"/>
      <c r="F83" s="171">
        <v>5</v>
      </c>
      <c r="G83" s="154" t="s">
        <v>0</v>
      </c>
      <c r="H83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83" s="120" t="str">
        <f>IF(Sklop13[[#This Row],[ZAHTEVANA SHEMA KAKOVOSTI]]&lt;&gt;"",Sklop13[[#This Row],[Preračunana masa/volumen/kos na enoto kg]],"")</f>
        <v/>
      </c>
      <c r="J83" s="146"/>
      <c r="K83" s="147"/>
      <c r="L83" s="147"/>
      <c r="M83" s="148"/>
      <c r="N83" s="186"/>
      <c r="O83" s="186"/>
      <c r="P83" s="187"/>
      <c r="Q83" s="186">
        <f>+Sklop13[[#This Row],[cena/enota brez DDV v EUR]]*Sklop13[[#This Row],[Stopnja DDV (%)]]</f>
        <v>0</v>
      </c>
      <c r="R83" s="186">
        <f>+Sklop13[[#This Row],[cena/enota brez DDV v EUR]]+Sklop13[[#This Row],[Davek (EUR)]]</f>
        <v>0</v>
      </c>
      <c r="S83" s="186">
        <f>+Sklop13[[#This Row],[cena/enota brez DDV v EUR]]*Sklop13[[#This Row],[Okvirna količina]]</f>
        <v>0</v>
      </c>
      <c r="T83" s="150">
        <f>+Sklop13[[#This Row],[Končna cena/enoto mere (EUR) z DDV]]*Sklop13[[#This Row],[Okvirna količina]]</f>
        <v>0</v>
      </c>
      <c r="U83" s="151"/>
    </row>
    <row r="84" spans="1:21" s="229" customFormat="1" ht="12">
      <c r="A84" s="238" t="s">
        <v>182</v>
      </c>
      <c r="B84" s="152" t="s">
        <v>623</v>
      </c>
      <c r="C84" s="185">
        <v>42</v>
      </c>
      <c r="D84" s="295" t="s">
        <v>111</v>
      </c>
      <c r="E84" s="189"/>
      <c r="F84" s="171">
        <v>920</v>
      </c>
      <c r="G84" s="154" t="s">
        <v>74</v>
      </c>
      <c r="H84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38.64</v>
      </c>
      <c r="I84" s="120" t="str">
        <f>IF(Sklop13[[#This Row],[ZAHTEVANA SHEMA KAKOVOSTI]]&lt;&gt;"",Sklop13[[#This Row],[Preračunana masa/volumen/kos na enoto kg]],"")</f>
        <v/>
      </c>
      <c r="J84" s="146"/>
      <c r="K84" s="147"/>
      <c r="L84" s="147"/>
      <c r="M84" s="148"/>
      <c r="N84" s="186"/>
      <c r="O84" s="186"/>
      <c r="P84" s="187"/>
      <c r="Q84" s="186">
        <f>+Sklop13[[#This Row],[cena/enota brez DDV v EUR]]*Sklop13[[#This Row],[Stopnja DDV (%)]]</f>
        <v>0</v>
      </c>
      <c r="R84" s="186">
        <f>+Sklop13[[#This Row],[cena/enota brez DDV v EUR]]+Sklop13[[#This Row],[Davek (EUR)]]</f>
        <v>0</v>
      </c>
      <c r="S84" s="186">
        <f>+Sklop13[[#This Row],[cena/enota brez DDV v EUR]]*Sklop13[[#This Row],[Okvirna količina]]</f>
        <v>0</v>
      </c>
      <c r="T84" s="150">
        <f>+Sklop13[[#This Row],[Končna cena/enoto mere (EUR) z DDV]]*Sklop13[[#This Row],[Okvirna količina]]</f>
        <v>0</v>
      </c>
      <c r="U84" s="151"/>
    </row>
    <row r="85" spans="1:21" s="229" customFormat="1" ht="12">
      <c r="A85" s="238" t="s">
        <v>183</v>
      </c>
      <c r="B85" s="152" t="s">
        <v>370</v>
      </c>
      <c r="C85" s="185">
        <v>1</v>
      </c>
      <c r="D85" s="295" t="s">
        <v>0</v>
      </c>
      <c r="E85" s="189"/>
      <c r="F85" s="171">
        <v>150</v>
      </c>
      <c r="G85" s="154" t="s">
        <v>0</v>
      </c>
      <c r="H85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85" s="120" t="str">
        <f>IF(Sklop13[[#This Row],[ZAHTEVANA SHEMA KAKOVOSTI]]&lt;&gt;"",Sklop13[[#This Row],[Preračunana masa/volumen/kos na enoto kg]],"")</f>
        <v/>
      </c>
      <c r="J85" s="146"/>
      <c r="K85" s="147"/>
      <c r="L85" s="147"/>
      <c r="M85" s="148"/>
      <c r="N85" s="186"/>
      <c r="O85" s="186"/>
      <c r="P85" s="187"/>
      <c r="Q85" s="186">
        <f>+Sklop13[[#This Row],[cena/enota brez DDV v EUR]]*Sklop13[[#This Row],[Stopnja DDV (%)]]</f>
        <v>0</v>
      </c>
      <c r="R85" s="186">
        <f>+Sklop13[[#This Row],[cena/enota brez DDV v EUR]]+Sklop13[[#This Row],[Davek (EUR)]]</f>
        <v>0</v>
      </c>
      <c r="S85" s="186">
        <f>+Sklop13[[#This Row],[cena/enota brez DDV v EUR]]*Sklop13[[#This Row],[Okvirna količina]]</f>
        <v>0</v>
      </c>
      <c r="T85" s="150">
        <f>+Sklop13[[#This Row],[Končna cena/enoto mere (EUR) z DDV]]*Sklop13[[#This Row],[Okvirna količina]]</f>
        <v>0</v>
      </c>
      <c r="U85" s="151"/>
    </row>
    <row r="86" spans="1:21" s="229" customFormat="1" ht="12">
      <c r="A86" s="238" t="s">
        <v>184</v>
      </c>
      <c r="B86" s="152" t="s">
        <v>624</v>
      </c>
      <c r="C86" s="185">
        <v>1</v>
      </c>
      <c r="D86" s="295" t="s">
        <v>0</v>
      </c>
      <c r="E86" s="189"/>
      <c r="F86" s="171">
        <v>250</v>
      </c>
      <c r="G86" s="154" t="s">
        <v>0</v>
      </c>
      <c r="H86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86" s="120" t="str">
        <f>IF(Sklop13[[#This Row],[ZAHTEVANA SHEMA KAKOVOSTI]]&lt;&gt;"",Sklop13[[#This Row],[Preračunana masa/volumen/kos na enoto kg]],"")</f>
        <v/>
      </c>
      <c r="J86" s="146"/>
      <c r="K86" s="147"/>
      <c r="L86" s="147"/>
      <c r="M86" s="148"/>
      <c r="N86" s="186"/>
      <c r="O86" s="186"/>
      <c r="P86" s="187"/>
      <c r="Q86" s="186">
        <f>+Sklop13[[#This Row],[cena/enota brez DDV v EUR]]*Sklop13[[#This Row],[Stopnja DDV (%)]]</f>
        <v>0</v>
      </c>
      <c r="R86" s="186">
        <f>+Sklop13[[#This Row],[cena/enota brez DDV v EUR]]+Sklop13[[#This Row],[Davek (EUR)]]</f>
        <v>0</v>
      </c>
      <c r="S86" s="186">
        <f>+Sklop13[[#This Row],[cena/enota brez DDV v EUR]]*Sklop13[[#This Row],[Okvirna količina]]</f>
        <v>0</v>
      </c>
      <c r="T86" s="150">
        <f>+Sklop13[[#This Row],[Končna cena/enoto mere (EUR) z DDV]]*Sklop13[[#This Row],[Okvirna količina]]</f>
        <v>0</v>
      </c>
      <c r="U86" s="151"/>
    </row>
    <row r="87" spans="1:21" s="229" customFormat="1" ht="12">
      <c r="A87" s="238" t="s">
        <v>185</v>
      </c>
      <c r="B87" s="152" t="s">
        <v>625</v>
      </c>
      <c r="C87" s="185" t="s">
        <v>497</v>
      </c>
      <c r="D87" s="295" t="s">
        <v>0</v>
      </c>
      <c r="E87" s="189"/>
      <c r="F87" s="171">
        <v>20</v>
      </c>
      <c r="G87" s="154" t="s">
        <v>0</v>
      </c>
      <c r="H87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87" s="120" t="str">
        <f>IF(Sklop13[[#This Row],[ZAHTEVANA SHEMA KAKOVOSTI]]&lt;&gt;"",Sklop13[[#This Row],[Preračunana masa/volumen/kos na enoto kg]],"")</f>
        <v/>
      </c>
      <c r="J87" s="146"/>
      <c r="K87" s="147"/>
      <c r="L87" s="147"/>
      <c r="M87" s="148"/>
      <c r="N87" s="186"/>
      <c r="O87" s="186"/>
      <c r="P87" s="187"/>
      <c r="Q87" s="186">
        <f>+Sklop13[[#This Row],[cena/enota brez DDV v EUR]]*Sklop13[[#This Row],[Stopnja DDV (%)]]</f>
        <v>0</v>
      </c>
      <c r="R87" s="186">
        <f>+Sklop13[[#This Row],[cena/enota brez DDV v EUR]]+Sklop13[[#This Row],[Davek (EUR)]]</f>
        <v>0</v>
      </c>
      <c r="S87" s="186">
        <f>+Sklop13[[#This Row],[cena/enota brez DDV v EUR]]*Sklop13[[#This Row],[Okvirna količina]]</f>
        <v>0</v>
      </c>
      <c r="T87" s="150">
        <f>+Sklop13[[#This Row],[Končna cena/enoto mere (EUR) z DDV]]*Sklop13[[#This Row],[Okvirna količina]]</f>
        <v>0</v>
      </c>
      <c r="U87" s="151"/>
    </row>
    <row r="88" spans="1:21" s="229" customFormat="1" ht="12">
      <c r="A88" s="238" t="s">
        <v>186</v>
      </c>
      <c r="B88" s="152" t="s">
        <v>626</v>
      </c>
      <c r="C88" s="185">
        <v>1</v>
      </c>
      <c r="D88" s="295" t="s">
        <v>0</v>
      </c>
      <c r="E88" s="189"/>
      <c r="F88" s="171">
        <v>50</v>
      </c>
      <c r="G88" s="154" t="s">
        <v>0</v>
      </c>
      <c r="H88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88" s="120" t="str">
        <f>IF(Sklop13[[#This Row],[ZAHTEVANA SHEMA KAKOVOSTI]]&lt;&gt;"",Sklop13[[#This Row],[Preračunana masa/volumen/kos na enoto kg]],"")</f>
        <v/>
      </c>
      <c r="J88" s="146"/>
      <c r="K88" s="147"/>
      <c r="L88" s="147"/>
      <c r="M88" s="148"/>
      <c r="N88" s="186"/>
      <c r="O88" s="186"/>
      <c r="P88" s="187"/>
      <c r="Q88" s="186">
        <f>+Sklop13[[#This Row],[cena/enota brez DDV v EUR]]*Sklop13[[#This Row],[Stopnja DDV (%)]]</f>
        <v>0</v>
      </c>
      <c r="R88" s="186">
        <f>+Sklop13[[#This Row],[cena/enota brez DDV v EUR]]+Sklop13[[#This Row],[Davek (EUR)]]</f>
        <v>0</v>
      </c>
      <c r="S88" s="186">
        <f>+Sklop13[[#This Row],[cena/enota brez DDV v EUR]]*Sklop13[[#This Row],[Okvirna količina]]</f>
        <v>0</v>
      </c>
      <c r="T88" s="150">
        <f>+Sklop13[[#This Row],[Končna cena/enoto mere (EUR) z DDV]]*Sklop13[[#This Row],[Okvirna količina]]</f>
        <v>0</v>
      </c>
      <c r="U88" s="151"/>
    </row>
    <row r="89" spans="1:21" s="229" customFormat="1" ht="12">
      <c r="A89" s="238" t="s">
        <v>187</v>
      </c>
      <c r="B89" s="152" t="s">
        <v>627</v>
      </c>
      <c r="C89" s="185">
        <v>10</v>
      </c>
      <c r="D89" s="295" t="s">
        <v>111</v>
      </c>
      <c r="E89" s="189"/>
      <c r="F89" s="171">
        <v>100</v>
      </c>
      <c r="G89" s="154" t="s">
        <v>74</v>
      </c>
      <c r="H8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89" s="120" t="str">
        <f>IF(Sklop13[[#This Row],[ZAHTEVANA SHEMA KAKOVOSTI]]&lt;&gt;"",Sklop13[[#This Row],[Preračunana masa/volumen/kos na enoto kg]],"")</f>
        <v/>
      </c>
      <c r="J89" s="146"/>
      <c r="K89" s="147"/>
      <c r="L89" s="147"/>
      <c r="M89" s="148"/>
      <c r="N89" s="186"/>
      <c r="O89" s="186"/>
      <c r="P89" s="187"/>
      <c r="Q89" s="186">
        <f>+Sklop13[[#This Row],[cena/enota brez DDV v EUR]]*Sklop13[[#This Row],[Stopnja DDV (%)]]</f>
        <v>0</v>
      </c>
      <c r="R89" s="186">
        <f>+Sklop13[[#This Row],[cena/enota brez DDV v EUR]]+Sklop13[[#This Row],[Davek (EUR)]]</f>
        <v>0</v>
      </c>
      <c r="S89" s="186">
        <f>+Sklop13[[#This Row],[cena/enota brez DDV v EUR]]*Sklop13[[#This Row],[Okvirna količina]]</f>
        <v>0</v>
      </c>
      <c r="T89" s="150">
        <f>+Sklop13[[#This Row],[Končna cena/enoto mere (EUR) z DDV]]*Sklop13[[#This Row],[Okvirna količina]]</f>
        <v>0</v>
      </c>
      <c r="U89" s="151"/>
    </row>
    <row r="90" spans="1:21" s="229" customFormat="1" ht="12">
      <c r="A90" s="238" t="s">
        <v>188</v>
      </c>
      <c r="B90" s="152" t="s">
        <v>628</v>
      </c>
      <c r="C90" s="185">
        <v>10</v>
      </c>
      <c r="D90" s="295" t="s">
        <v>111</v>
      </c>
      <c r="E90" s="189"/>
      <c r="F90" s="171">
        <v>20</v>
      </c>
      <c r="G90" s="154" t="s">
        <v>74</v>
      </c>
      <c r="H9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0.2</v>
      </c>
      <c r="I90" s="120" t="str">
        <f>IF(Sklop13[[#This Row],[ZAHTEVANA SHEMA KAKOVOSTI]]&lt;&gt;"",Sklop13[[#This Row],[Preračunana masa/volumen/kos na enoto kg]],"")</f>
        <v/>
      </c>
      <c r="J90" s="146"/>
      <c r="K90" s="147"/>
      <c r="L90" s="147"/>
      <c r="M90" s="148"/>
      <c r="N90" s="186"/>
      <c r="O90" s="186"/>
      <c r="P90" s="187"/>
      <c r="Q90" s="186">
        <f>+Sklop13[[#This Row],[cena/enota brez DDV v EUR]]*Sklop13[[#This Row],[Stopnja DDV (%)]]</f>
        <v>0</v>
      </c>
      <c r="R90" s="186">
        <f>+Sklop13[[#This Row],[cena/enota brez DDV v EUR]]+Sklop13[[#This Row],[Davek (EUR)]]</f>
        <v>0</v>
      </c>
      <c r="S90" s="186">
        <f>+Sklop13[[#This Row],[cena/enota brez DDV v EUR]]*Sklop13[[#This Row],[Okvirna količina]]</f>
        <v>0</v>
      </c>
      <c r="T90" s="150">
        <f>+Sklop13[[#This Row],[Končna cena/enoto mere (EUR) z DDV]]*Sklop13[[#This Row],[Okvirna količina]]</f>
        <v>0</v>
      </c>
      <c r="U90" s="151"/>
    </row>
    <row r="91" spans="1:21" s="229" customFormat="1" ht="12">
      <c r="A91" s="238" t="s">
        <v>189</v>
      </c>
      <c r="B91" s="152" t="s">
        <v>629</v>
      </c>
      <c r="C91" s="185">
        <v>13</v>
      </c>
      <c r="D91" s="295" t="s">
        <v>111</v>
      </c>
      <c r="E91" s="189"/>
      <c r="F91" s="171">
        <v>1000</v>
      </c>
      <c r="G91" s="154" t="s">
        <v>74</v>
      </c>
      <c r="H9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</v>
      </c>
      <c r="I91" s="120" t="str">
        <f>IF(Sklop13[[#This Row],[ZAHTEVANA SHEMA KAKOVOSTI]]&lt;&gt;"",Sklop13[[#This Row],[Preračunana masa/volumen/kos na enoto kg]],"")</f>
        <v/>
      </c>
      <c r="J91" s="146"/>
      <c r="K91" s="147"/>
      <c r="L91" s="147"/>
      <c r="M91" s="148"/>
      <c r="N91" s="186"/>
      <c r="O91" s="186"/>
      <c r="P91" s="187"/>
      <c r="Q91" s="186">
        <f>+Sklop13[[#This Row],[cena/enota brez DDV v EUR]]*Sklop13[[#This Row],[Stopnja DDV (%)]]</f>
        <v>0</v>
      </c>
      <c r="R91" s="186">
        <f>+Sklop13[[#This Row],[cena/enota brez DDV v EUR]]+Sklop13[[#This Row],[Davek (EUR)]]</f>
        <v>0</v>
      </c>
      <c r="S91" s="186">
        <f>+Sklop13[[#This Row],[cena/enota brez DDV v EUR]]*Sklop13[[#This Row],[Okvirna količina]]</f>
        <v>0</v>
      </c>
      <c r="T91" s="150">
        <f>+Sklop13[[#This Row],[Končna cena/enoto mere (EUR) z DDV]]*Sklop13[[#This Row],[Okvirna količina]]</f>
        <v>0</v>
      </c>
      <c r="U91" s="151"/>
    </row>
    <row r="92" spans="1:21" s="229" customFormat="1" ht="12">
      <c r="A92" s="238" t="s">
        <v>190</v>
      </c>
      <c r="B92" s="152" t="s">
        <v>630</v>
      </c>
      <c r="C92" s="185">
        <v>1</v>
      </c>
      <c r="D92" s="295" t="s">
        <v>0</v>
      </c>
      <c r="E92" s="189"/>
      <c r="F92" s="171">
        <v>10</v>
      </c>
      <c r="G92" s="154" t="s">
        <v>0</v>
      </c>
      <c r="H9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2" s="120" t="str">
        <f>IF(Sklop13[[#This Row],[ZAHTEVANA SHEMA KAKOVOSTI]]&lt;&gt;"",Sklop13[[#This Row],[Preračunana masa/volumen/kos na enoto kg]],"")</f>
        <v/>
      </c>
      <c r="J92" s="146"/>
      <c r="K92" s="147"/>
      <c r="L92" s="147"/>
      <c r="M92" s="148"/>
      <c r="N92" s="186"/>
      <c r="O92" s="186"/>
      <c r="P92" s="187"/>
      <c r="Q92" s="186">
        <f>+Sklop13[[#This Row],[cena/enota brez DDV v EUR]]*Sklop13[[#This Row],[Stopnja DDV (%)]]</f>
        <v>0</v>
      </c>
      <c r="R92" s="186">
        <f>+Sklop13[[#This Row],[cena/enota brez DDV v EUR]]+Sklop13[[#This Row],[Davek (EUR)]]</f>
        <v>0</v>
      </c>
      <c r="S92" s="186">
        <f>+Sklop13[[#This Row],[cena/enota brez DDV v EUR]]*Sklop13[[#This Row],[Okvirna količina]]</f>
        <v>0</v>
      </c>
      <c r="T92" s="150">
        <f>+Sklop13[[#This Row],[Končna cena/enoto mere (EUR) z DDV]]*Sklop13[[#This Row],[Okvirna količina]]</f>
        <v>0</v>
      </c>
      <c r="U92" s="151"/>
    </row>
    <row r="93" spans="1:21" s="229" customFormat="1" ht="12">
      <c r="A93" s="238" t="s">
        <v>191</v>
      </c>
      <c r="B93" s="152" t="s">
        <v>631</v>
      </c>
      <c r="C93" s="185">
        <v>1</v>
      </c>
      <c r="D93" s="295" t="s">
        <v>0</v>
      </c>
      <c r="E93" s="189"/>
      <c r="F93" s="171">
        <v>20</v>
      </c>
      <c r="G93" s="154" t="s">
        <v>0</v>
      </c>
      <c r="H93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93" s="120" t="str">
        <f>IF(Sklop13[[#This Row],[ZAHTEVANA SHEMA KAKOVOSTI]]&lt;&gt;"",Sklop13[[#This Row],[Preračunana masa/volumen/kos na enoto kg]],"")</f>
        <v/>
      </c>
      <c r="J93" s="146"/>
      <c r="K93" s="147"/>
      <c r="L93" s="147"/>
      <c r="M93" s="148"/>
      <c r="N93" s="186"/>
      <c r="O93" s="186"/>
      <c r="P93" s="187"/>
      <c r="Q93" s="186">
        <f>+Sklop13[[#This Row],[cena/enota brez DDV v EUR]]*Sklop13[[#This Row],[Stopnja DDV (%)]]</f>
        <v>0</v>
      </c>
      <c r="R93" s="186">
        <f>+Sklop13[[#This Row],[cena/enota brez DDV v EUR]]+Sklop13[[#This Row],[Davek (EUR)]]</f>
        <v>0</v>
      </c>
      <c r="S93" s="186">
        <f>+Sklop13[[#This Row],[cena/enota brez DDV v EUR]]*Sklop13[[#This Row],[Okvirna količina]]</f>
        <v>0</v>
      </c>
      <c r="T93" s="150">
        <f>+Sklop13[[#This Row],[Končna cena/enoto mere (EUR) z DDV]]*Sklop13[[#This Row],[Okvirna količina]]</f>
        <v>0</v>
      </c>
      <c r="U93" s="151"/>
    </row>
    <row r="94" spans="1:21" s="229" customFormat="1" ht="12">
      <c r="A94" s="238" t="s">
        <v>192</v>
      </c>
      <c r="B94" s="152" t="s">
        <v>632</v>
      </c>
      <c r="C94" s="185" t="s">
        <v>497</v>
      </c>
      <c r="D94" s="295" t="s">
        <v>0</v>
      </c>
      <c r="E94" s="189"/>
      <c r="F94" s="171">
        <v>40</v>
      </c>
      <c r="G94" s="154" t="s">
        <v>0</v>
      </c>
      <c r="H94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4" s="120" t="str">
        <f>IF(Sklop13[[#This Row],[ZAHTEVANA SHEMA KAKOVOSTI]]&lt;&gt;"",Sklop13[[#This Row],[Preračunana masa/volumen/kos na enoto kg]],"")</f>
        <v/>
      </c>
      <c r="J94" s="146"/>
      <c r="K94" s="147"/>
      <c r="L94" s="147"/>
      <c r="M94" s="148"/>
      <c r="N94" s="186"/>
      <c r="O94" s="186"/>
      <c r="P94" s="187"/>
      <c r="Q94" s="186">
        <f>+Sklop13[[#This Row],[cena/enota brez DDV v EUR]]*Sklop13[[#This Row],[Stopnja DDV (%)]]</f>
        <v>0</v>
      </c>
      <c r="R94" s="186">
        <f>+Sklop13[[#This Row],[cena/enota brez DDV v EUR]]+Sklop13[[#This Row],[Davek (EUR)]]</f>
        <v>0</v>
      </c>
      <c r="S94" s="186">
        <f>+Sklop13[[#This Row],[cena/enota brez DDV v EUR]]*Sklop13[[#This Row],[Okvirna količina]]</f>
        <v>0</v>
      </c>
      <c r="T94" s="150">
        <f>+Sklop13[[#This Row],[Končna cena/enoto mere (EUR) z DDV]]*Sklop13[[#This Row],[Okvirna količina]]</f>
        <v>0</v>
      </c>
      <c r="U94" s="151"/>
    </row>
    <row r="95" spans="1:21" s="229" customFormat="1" ht="12">
      <c r="A95" s="238" t="s">
        <v>193</v>
      </c>
      <c r="B95" s="152" t="s">
        <v>371</v>
      </c>
      <c r="C95" s="185" t="s">
        <v>497</v>
      </c>
      <c r="D95" s="295" t="s">
        <v>0</v>
      </c>
      <c r="E95" s="189"/>
      <c r="F95" s="171">
        <v>40</v>
      </c>
      <c r="G95" s="154" t="s">
        <v>0</v>
      </c>
      <c r="H95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5" s="120" t="str">
        <f>IF(Sklop13[[#This Row],[ZAHTEVANA SHEMA KAKOVOSTI]]&lt;&gt;"",Sklop13[[#This Row],[Preračunana masa/volumen/kos na enoto kg]],"")</f>
        <v/>
      </c>
      <c r="J95" s="146"/>
      <c r="K95" s="147"/>
      <c r="L95" s="147"/>
      <c r="M95" s="148"/>
      <c r="N95" s="186"/>
      <c r="O95" s="186"/>
      <c r="P95" s="187"/>
      <c r="Q95" s="186">
        <f>+Sklop13[[#This Row],[cena/enota brez DDV v EUR]]*Sklop13[[#This Row],[Stopnja DDV (%)]]</f>
        <v>0</v>
      </c>
      <c r="R95" s="186">
        <f>+Sklop13[[#This Row],[cena/enota brez DDV v EUR]]+Sklop13[[#This Row],[Davek (EUR)]]</f>
        <v>0</v>
      </c>
      <c r="S95" s="186">
        <f>+Sklop13[[#This Row],[cena/enota brez DDV v EUR]]*Sklop13[[#This Row],[Okvirna količina]]</f>
        <v>0</v>
      </c>
      <c r="T95" s="150">
        <f>+Sklop13[[#This Row],[Končna cena/enoto mere (EUR) z DDV]]*Sklop13[[#This Row],[Okvirna količina]]</f>
        <v>0</v>
      </c>
      <c r="U95" s="151"/>
    </row>
    <row r="96" spans="1:21" s="229" customFormat="1" ht="12">
      <c r="A96" s="238" t="s">
        <v>194</v>
      </c>
      <c r="B96" s="152" t="s">
        <v>633</v>
      </c>
      <c r="C96" s="185" t="s">
        <v>467</v>
      </c>
      <c r="D96" s="295" t="s">
        <v>0</v>
      </c>
      <c r="E96" s="189"/>
      <c r="F96" s="171"/>
      <c r="G96" s="154" t="s">
        <v>0</v>
      </c>
      <c r="H96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96" s="120" t="str">
        <f>IF(Sklop13[[#This Row],[ZAHTEVANA SHEMA KAKOVOSTI]]&lt;&gt;"",Sklop13[[#This Row],[Preračunana masa/volumen/kos na enoto kg]],"")</f>
        <v/>
      </c>
      <c r="J96" s="146"/>
      <c r="K96" s="147"/>
      <c r="L96" s="147"/>
      <c r="M96" s="148"/>
      <c r="N96" s="186"/>
      <c r="O96" s="186"/>
      <c r="P96" s="187"/>
      <c r="Q96" s="186">
        <f>+Sklop13[[#This Row],[cena/enota brez DDV v EUR]]*Sklop13[[#This Row],[Stopnja DDV (%)]]</f>
        <v>0</v>
      </c>
      <c r="R96" s="186">
        <f>+Sklop13[[#This Row],[cena/enota brez DDV v EUR]]+Sklop13[[#This Row],[Davek (EUR)]]</f>
        <v>0</v>
      </c>
      <c r="S96" s="186">
        <f>+Sklop13[[#This Row],[cena/enota brez DDV v EUR]]*Sklop13[[#This Row],[Okvirna količina]]</f>
        <v>0</v>
      </c>
      <c r="T96" s="150">
        <f>+Sklop13[[#This Row],[Končna cena/enoto mere (EUR) z DDV]]*Sklop13[[#This Row],[Okvirna količina]]</f>
        <v>0</v>
      </c>
      <c r="U96" s="151"/>
    </row>
    <row r="97" spans="1:21" s="229" customFormat="1" ht="24">
      <c r="A97" s="238" t="s">
        <v>195</v>
      </c>
      <c r="B97" s="152" t="s">
        <v>634</v>
      </c>
      <c r="C97" s="185">
        <v>1</v>
      </c>
      <c r="D97" s="295" t="s">
        <v>75</v>
      </c>
      <c r="E97" s="189"/>
      <c r="F97" s="171">
        <v>80</v>
      </c>
      <c r="G97" s="154" t="s">
        <v>75</v>
      </c>
      <c r="H97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97" s="120" t="str">
        <f>IF(Sklop13[[#This Row],[ZAHTEVANA SHEMA KAKOVOSTI]]&lt;&gt;"",Sklop13[[#This Row],[Preračunana masa/volumen/kos na enoto kg]],"")</f>
        <v/>
      </c>
      <c r="J97" s="146"/>
      <c r="K97" s="147"/>
      <c r="L97" s="147"/>
      <c r="M97" s="148"/>
      <c r="N97" s="186"/>
      <c r="O97" s="186"/>
      <c r="P97" s="187"/>
      <c r="Q97" s="186">
        <f>+Sklop13[[#This Row],[cena/enota brez DDV v EUR]]*Sklop13[[#This Row],[Stopnja DDV (%)]]</f>
        <v>0</v>
      </c>
      <c r="R97" s="186">
        <f>+Sklop13[[#This Row],[cena/enota brez DDV v EUR]]+Sklop13[[#This Row],[Davek (EUR)]]</f>
        <v>0</v>
      </c>
      <c r="S97" s="186">
        <f>+Sklop13[[#This Row],[cena/enota brez DDV v EUR]]*Sklop13[[#This Row],[Okvirna količina]]</f>
        <v>0</v>
      </c>
      <c r="T97" s="150">
        <f>+Sklop13[[#This Row],[Končna cena/enoto mere (EUR) z DDV]]*Sklop13[[#This Row],[Okvirna količina]]</f>
        <v>0</v>
      </c>
      <c r="U97" s="151"/>
    </row>
    <row r="98" spans="1:21" s="229" customFormat="1" ht="72">
      <c r="A98" s="238" t="s">
        <v>196</v>
      </c>
      <c r="B98" s="152" t="s">
        <v>635</v>
      </c>
      <c r="C98" s="185">
        <v>1</v>
      </c>
      <c r="D98" s="295" t="s">
        <v>75</v>
      </c>
      <c r="E98" s="189"/>
      <c r="F98" s="171">
        <v>80</v>
      </c>
      <c r="G98" s="154" t="s">
        <v>75</v>
      </c>
      <c r="H98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98" s="120" t="str">
        <f>IF(Sklop13[[#This Row],[ZAHTEVANA SHEMA KAKOVOSTI]]&lt;&gt;"",Sklop13[[#This Row],[Preračunana masa/volumen/kos na enoto kg]],"")</f>
        <v/>
      </c>
      <c r="J98" s="146"/>
      <c r="K98" s="147"/>
      <c r="L98" s="147"/>
      <c r="M98" s="148"/>
      <c r="N98" s="186"/>
      <c r="O98" s="186"/>
      <c r="P98" s="187"/>
      <c r="Q98" s="186">
        <f>+Sklop13[[#This Row],[cena/enota brez DDV v EUR]]*Sklop13[[#This Row],[Stopnja DDV (%)]]</f>
        <v>0</v>
      </c>
      <c r="R98" s="186">
        <f>+Sklop13[[#This Row],[cena/enota brez DDV v EUR]]+Sklop13[[#This Row],[Davek (EUR)]]</f>
        <v>0</v>
      </c>
      <c r="S98" s="186">
        <f>+Sklop13[[#This Row],[cena/enota brez DDV v EUR]]*Sklop13[[#This Row],[Okvirna količina]]</f>
        <v>0</v>
      </c>
      <c r="T98" s="150">
        <f>+Sklop13[[#This Row],[Končna cena/enoto mere (EUR) z DDV]]*Sklop13[[#This Row],[Okvirna količina]]</f>
        <v>0</v>
      </c>
      <c r="U98" s="151"/>
    </row>
    <row r="99" spans="1:21" s="229" customFormat="1" ht="12">
      <c r="A99" s="238" t="s">
        <v>197</v>
      </c>
      <c r="B99" s="152" t="s">
        <v>636</v>
      </c>
      <c r="C99" s="185">
        <v>3.7</v>
      </c>
      <c r="D99" s="295" t="s">
        <v>75</v>
      </c>
      <c r="E99" s="189"/>
      <c r="F99" s="171">
        <v>20</v>
      </c>
      <c r="G99" s="154" t="s">
        <v>74</v>
      </c>
      <c r="H9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74</v>
      </c>
      <c r="I99" s="120" t="str">
        <f>IF(Sklop13[[#This Row],[ZAHTEVANA SHEMA KAKOVOSTI]]&lt;&gt;"",Sklop13[[#This Row],[Preračunana masa/volumen/kos na enoto kg]],"")</f>
        <v/>
      </c>
      <c r="J99" s="146"/>
      <c r="K99" s="147"/>
      <c r="L99" s="147"/>
      <c r="M99" s="148"/>
      <c r="N99" s="186"/>
      <c r="O99" s="186"/>
      <c r="P99" s="187"/>
      <c r="Q99" s="186">
        <f>+Sklop13[[#This Row],[cena/enota brez DDV v EUR]]*Sklop13[[#This Row],[Stopnja DDV (%)]]</f>
        <v>0</v>
      </c>
      <c r="R99" s="186">
        <f>+Sklop13[[#This Row],[cena/enota brez DDV v EUR]]+Sklop13[[#This Row],[Davek (EUR)]]</f>
        <v>0</v>
      </c>
      <c r="S99" s="186">
        <f>+Sklop13[[#This Row],[cena/enota brez DDV v EUR]]*Sklop13[[#This Row],[Okvirna količina]]</f>
        <v>0</v>
      </c>
      <c r="T99" s="150">
        <f>+Sklop13[[#This Row],[Končna cena/enoto mere (EUR) z DDV]]*Sklop13[[#This Row],[Okvirna količina]]</f>
        <v>0</v>
      </c>
      <c r="U99" s="151"/>
    </row>
    <row r="100" spans="1:21" s="229" customFormat="1" ht="12">
      <c r="A100" s="238" t="s">
        <v>198</v>
      </c>
      <c r="B100" s="152" t="s">
        <v>637</v>
      </c>
      <c r="C100" s="185">
        <v>1.5</v>
      </c>
      <c r="D100" s="295" t="s">
        <v>75</v>
      </c>
      <c r="E100" s="189"/>
      <c r="F100" s="171">
        <v>50</v>
      </c>
      <c r="G100" s="154" t="s">
        <v>74</v>
      </c>
      <c r="H10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100" s="120" t="str">
        <f>IF(Sklop13[[#This Row],[ZAHTEVANA SHEMA KAKOVOSTI]]&lt;&gt;"",Sklop13[[#This Row],[Preračunana masa/volumen/kos na enoto kg]],"")</f>
        <v/>
      </c>
      <c r="J100" s="146"/>
      <c r="K100" s="147"/>
      <c r="L100" s="147"/>
      <c r="M100" s="148"/>
      <c r="N100" s="186"/>
      <c r="O100" s="186"/>
      <c r="P100" s="187"/>
      <c r="Q100" s="186">
        <f>+Sklop13[[#This Row],[cena/enota brez DDV v EUR]]*Sklop13[[#This Row],[Stopnja DDV (%)]]</f>
        <v>0</v>
      </c>
      <c r="R100" s="186">
        <f>+Sklop13[[#This Row],[cena/enota brez DDV v EUR]]+Sklop13[[#This Row],[Davek (EUR)]]</f>
        <v>0</v>
      </c>
      <c r="S100" s="186">
        <f>+Sklop13[[#This Row],[cena/enota brez DDV v EUR]]*Sklop13[[#This Row],[Okvirna količina]]</f>
        <v>0</v>
      </c>
      <c r="T100" s="150">
        <f>+Sklop13[[#This Row],[Končna cena/enoto mere (EUR) z DDV]]*Sklop13[[#This Row],[Okvirna količina]]</f>
        <v>0</v>
      </c>
      <c r="U100" s="151"/>
    </row>
    <row r="101" spans="1:21" s="229" customFormat="1" ht="12">
      <c r="A101" s="238" t="s">
        <v>199</v>
      </c>
      <c r="B101" s="152" t="s">
        <v>638</v>
      </c>
      <c r="C101" s="185">
        <v>0.5</v>
      </c>
      <c r="D101" s="295" t="s">
        <v>75</v>
      </c>
      <c r="E101" s="189"/>
      <c r="F101" s="171">
        <v>50</v>
      </c>
      <c r="G101" s="154" t="s">
        <v>74</v>
      </c>
      <c r="H10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01" s="120" t="str">
        <f>IF(Sklop13[[#This Row],[ZAHTEVANA SHEMA KAKOVOSTI]]&lt;&gt;"",Sklop13[[#This Row],[Preračunana masa/volumen/kos na enoto kg]],"")</f>
        <v/>
      </c>
      <c r="J101" s="146"/>
      <c r="K101" s="147"/>
      <c r="L101" s="147"/>
      <c r="M101" s="148"/>
      <c r="N101" s="186"/>
      <c r="O101" s="186"/>
      <c r="P101" s="187"/>
      <c r="Q101" s="186">
        <f>+Sklop13[[#This Row],[cena/enota brez DDV v EUR]]*Sklop13[[#This Row],[Stopnja DDV (%)]]</f>
        <v>0</v>
      </c>
      <c r="R101" s="186">
        <f>+Sklop13[[#This Row],[cena/enota brez DDV v EUR]]+Sklop13[[#This Row],[Davek (EUR)]]</f>
        <v>0</v>
      </c>
      <c r="S101" s="186">
        <f>+Sklop13[[#This Row],[cena/enota brez DDV v EUR]]*Sklop13[[#This Row],[Okvirna količina]]</f>
        <v>0</v>
      </c>
      <c r="T101" s="150">
        <f>+Sklop13[[#This Row],[Končna cena/enoto mere (EUR) z DDV]]*Sklop13[[#This Row],[Okvirna količina]]</f>
        <v>0</v>
      </c>
      <c r="U101" s="151"/>
    </row>
    <row r="102" spans="1:21" s="229" customFormat="1" ht="12">
      <c r="A102" s="238" t="s">
        <v>200</v>
      </c>
      <c r="B102" s="152" t="s">
        <v>639</v>
      </c>
      <c r="C102" s="185">
        <v>0.5</v>
      </c>
      <c r="D102" s="295" t="s">
        <v>75</v>
      </c>
      <c r="E102" s="189"/>
      <c r="F102" s="171">
        <v>2000</v>
      </c>
      <c r="G102" s="154" t="s">
        <v>74</v>
      </c>
      <c r="H10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02" s="120" t="str">
        <f>IF(Sklop13[[#This Row],[ZAHTEVANA SHEMA KAKOVOSTI]]&lt;&gt;"",Sklop13[[#This Row],[Preračunana masa/volumen/kos na enoto kg]],"")</f>
        <v/>
      </c>
      <c r="J102" s="146"/>
      <c r="K102" s="147"/>
      <c r="L102" s="147"/>
      <c r="M102" s="148"/>
      <c r="N102" s="186"/>
      <c r="O102" s="186"/>
      <c r="P102" s="187"/>
      <c r="Q102" s="186">
        <f>+Sklop13[[#This Row],[cena/enota brez DDV v EUR]]*Sklop13[[#This Row],[Stopnja DDV (%)]]</f>
        <v>0</v>
      </c>
      <c r="R102" s="186">
        <f>+Sklop13[[#This Row],[cena/enota brez DDV v EUR]]+Sklop13[[#This Row],[Davek (EUR)]]</f>
        <v>0</v>
      </c>
      <c r="S102" s="186">
        <f>+Sklop13[[#This Row],[cena/enota brez DDV v EUR]]*Sklop13[[#This Row],[Okvirna količina]]</f>
        <v>0</v>
      </c>
      <c r="T102" s="150">
        <f>+Sklop13[[#This Row],[Končna cena/enoto mere (EUR) z DDV]]*Sklop13[[#This Row],[Okvirna količina]]</f>
        <v>0</v>
      </c>
      <c r="U102" s="151"/>
    </row>
    <row r="103" spans="1:21" s="229" customFormat="1" ht="24">
      <c r="A103" s="238" t="s">
        <v>201</v>
      </c>
      <c r="B103" s="152" t="s">
        <v>640</v>
      </c>
      <c r="C103" s="185">
        <v>5</v>
      </c>
      <c r="D103" s="295" t="s">
        <v>75</v>
      </c>
      <c r="E103" s="189"/>
      <c r="F103" s="171">
        <v>40</v>
      </c>
      <c r="G103" s="154" t="s">
        <v>74</v>
      </c>
      <c r="H103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03" s="120" t="str">
        <f>IF(Sklop13[[#This Row],[ZAHTEVANA SHEMA KAKOVOSTI]]&lt;&gt;"",Sklop13[[#This Row],[Preračunana masa/volumen/kos na enoto kg]],"")</f>
        <v/>
      </c>
      <c r="J103" s="146"/>
      <c r="K103" s="147"/>
      <c r="L103" s="147"/>
      <c r="M103" s="148"/>
      <c r="N103" s="186"/>
      <c r="O103" s="186"/>
      <c r="P103" s="187"/>
      <c r="Q103" s="186">
        <f>+Sklop13[[#This Row],[cena/enota brez DDV v EUR]]*Sklop13[[#This Row],[Stopnja DDV (%)]]</f>
        <v>0</v>
      </c>
      <c r="R103" s="186">
        <f>+Sklop13[[#This Row],[cena/enota brez DDV v EUR]]+Sklop13[[#This Row],[Davek (EUR)]]</f>
        <v>0</v>
      </c>
      <c r="S103" s="186">
        <f>+Sklop13[[#This Row],[cena/enota brez DDV v EUR]]*Sklop13[[#This Row],[Okvirna količina]]</f>
        <v>0</v>
      </c>
      <c r="T103" s="150">
        <f>+Sklop13[[#This Row],[Končna cena/enoto mere (EUR) z DDV]]*Sklop13[[#This Row],[Okvirna količina]]</f>
        <v>0</v>
      </c>
      <c r="U103" s="151"/>
    </row>
    <row r="104" spans="1:21" s="229" customFormat="1" ht="24">
      <c r="A104" s="238" t="s">
        <v>202</v>
      </c>
      <c r="B104" s="152" t="s">
        <v>641</v>
      </c>
      <c r="C104" s="185">
        <v>2</v>
      </c>
      <c r="D104" s="295" t="s">
        <v>75</v>
      </c>
      <c r="E104" s="189"/>
      <c r="F104" s="171">
        <v>450</v>
      </c>
      <c r="G104" s="154" t="s">
        <v>74</v>
      </c>
      <c r="H104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104" s="120" t="str">
        <f>IF(Sklop13[[#This Row],[ZAHTEVANA SHEMA KAKOVOSTI]]&lt;&gt;"",Sklop13[[#This Row],[Preračunana masa/volumen/kos na enoto kg]],"")</f>
        <v/>
      </c>
      <c r="J104" s="146"/>
      <c r="K104" s="147"/>
      <c r="L104" s="147"/>
      <c r="M104" s="148"/>
      <c r="N104" s="186"/>
      <c r="O104" s="186"/>
      <c r="P104" s="187"/>
      <c r="Q104" s="186">
        <f>+Sklop13[[#This Row],[cena/enota brez DDV v EUR]]*Sklop13[[#This Row],[Stopnja DDV (%)]]</f>
        <v>0</v>
      </c>
      <c r="R104" s="186">
        <f>+Sklop13[[#This Row],[cena/enota brez DDV v EUR]]+Sklop13[[#This Row],[Davek (EUR)]]</f>
        <v>0</v>
      </c>
      <c r="S104" s="186">
        <f>+Sklop13[[#This Row],[cena/enota brez DDV v EUR]]*Sklop13[[#This Row],[Okvirna količina]]</f>
        <v>0</v>
      </c>
      <c r="T104" s="150">
        <f>+Sklop13[[#This Row],[Končna cena/enoto mere (EUR) z DDV]]*Sklop13[[#This Row],[Okvirna količina]]</f>
        <v>0</v>
      </c>
      <c r="U104" s="151"/>
    </row>
    <row r="105" spans="1:21" s="229" customFormat="1" ht="12">
      <c r="A105" s="238" t="s">
        <v>203</v>
      </c>
      <c r="B105" s="152" t="s">
        <v>642</v>
      </c>
      <c r="C105" s="185">
        <v>1</v>
      </c>
      <c r="D105" s="295" t="s">
        <v>75</v>
      </c>
      <c r="E105" s="189"/>
      <c r="F105" s="171">
        <v>20</v>
      </c>
      <c r="G105" s="154" t="s">
        <v>75</v>
      </c>
      <c r="H105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5" s="120" t="str">
        <f>IF(Sklop13[[#This Row],[ZAHTEVANA SHEMA KAKOVOSTI]]&lt;&gt;"",Sklop13[[#This Row],[Preračunana masa/volumen/kos na enoto kg]],"")</f>
        <v/>
      </c>
      <c r="J105" s="146"/>
      <c r="K105" s="147"/>
      <c r="L105" s="147"/>
      <c r="M105" s="148"/>
      <c r="N105" s="186"/>
      <c r="O105" s="186"/>
      <c r="P105" s="187"/>
      <c r="Q105" s="186">
        <f>+Sklop13[[#This Row],[cena/enota brez DDV v EUR]]*Sklop13[[#This Row],[Stopnja DDV (%)]]</f>
        <v>0</v>
      </c>
      <c r="R105" s="186">
        <f>+Sklop13[[#This Row],[cena/enota brez DDV v EUR]]+Sklop13[[#This Row],[Davek (EUR)]]</f>
        <v>0</v>
      </c>
      <c r="S105" s="186">
        <f>+Sklop13[[#This Row],[cena/enota brez DDV v EUR]]*Sklop13[[#This Row],[Okvirna količina]]</f>
        <v>0</v>
      </c>
      <c r="T105" s="150">
        <f>+Sklop13[[#This Row],[Končna cena/enoto mere (EUR) z DDV]]*Sklop13[[#This Row],[Okvirna količina]]</f>
        <v>0</v>
      </c>
      <c r="U105" s="151"/>
    </row>
    <row r="106" spans="1:21" s="229" customFormat="1" ht="12">
      <c r="A106" s="238" t="s">
        <v>204</v>
      </c>
      <c r="B106" s="152" t="s">
        <v>372</v>
      </c>
      <c r="C106" s="185" t="s">
        <v>497</v>
      </c>
      <c r="D106" s="295" t="s">
        <v>75</v>
      </c>
      <c r="E106" s="189"/>
      <c r="F106" s="171">
        <v>20</v>
      </c>
      <c r="G106" s="154" t="s">
        <v>75</v>
      </c>
      <c r="H106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6" s="120" t="str">
        <f>IF(Sklop13[[#This Row],[ZAHTEVANA SHEMA KAKOVOSTI]]&lt;&gt;"",Sklop13[[#This Row],[Preračunana masa/volumen/kos na enoto kg]],"")</f>
        <v/>
      </c>
      <c r="J106" s="146"/>
      <c r="K106" s="147"/>
      <c r="L106" s="147"/>
      <c r="M106" s="148"/>
      <c r="N106" s="186"/>
      <c r="O106" s="186"/>
      <c r="P106" s="187"/>
      <c r="Q106" s="186">
        <f>+Sklop13[[#This Row],[cena/enota brez DDV v EUR]]*Sklop13[[#This Row],[Stopnja DDV (%)]]</f>
        <v>0</v>
      </c>
      <c r="R106" s="186">
        <f>+Sklop13[[#This Row],[cena/enota brez DDV v EUR]]+Sklop13[[#This Row],[Davek (EUR)]]</f>
        <v>0</v>
      </c>
      <c r="S106" s="186">
        <f>+Sklop13[[#This Row],[cena/enota brez DDV v EUR]]*Sklop13[[#This Row],[Okvirna količina]]</f>
        <v>0</v>
      </c>
      <c r="T106" s="150">
        <f>+Sklop13[[#This Row],[Končna cena/enoto mere (EUR) z DDV]]*Sklop13[[#This Row],[Okvirna količina]]</f>
        <v>0</v>
      </c>
      <c r="U106" s="151"/>
    </row>
    <row r="107" spans="1:21" s="229" customFormat="1" ht="24">
      <c r="A107" s="238" t="s">
        <v>205</v>
      </c>
      <c r="B107" s="152" t="s">
        <v>643</v>
      </c>
      <c r="C107" s="185">
        <v>1</v>
      </c>
      <c r="D107" s="295" t="s">
        <v>75</v>
      </c>
      <c r="E107" s="189"/>
      <c r="F107" s="171">
        <v>100</v>
      </c>
      <c r="G107" s="154" t="s">
        <v>75</v>
      </c>
      <c r="H107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7" s="120" t="str">
        <f>IF(Sklop13[[#This Row],[ZAHTEVANA SHEMA KAKOVOSTI]]&lt;&gt;"",Sklop13[[#This Row],[Preračunana masa/volumen/kos na enoto kg]],"")</f>
        <v/>
      </c>
      <c r="J107" s="146"/>
      <c r="K107" s="147"/>
      <c r="L107" s="147"/>
      <c r="M107" s="148"/>
      <c r="N107" s="186"/>
      <c r="O107" s="186"/>
      <c r="P107" s="187"/>
      <c r="Q107" s="186">
        <f>+Sklop13[[#This Row],[cena/enota brez DDV v EUR]]*Sklop13[[#This Row],[Stopnja DDV (%)]]</f>
        <v>0</v>
      </c>
      <c r="R107" s="186">
        <f>+Sklop13[[#This Row],[cena/enota brez DDV v EUR]]+Sklop13[[#This Row],[Davek (EUR)]]</f>
        <v>0</v>
      </c>
      <c r="S107" s="186">
        <f>+Sklop13[[#This Row],[cena/enota brez DDV v EUR]]*Sklop13[[#This Row],[Okvirna količina]]</f>
        <v>0</v>
      </c>
      <c r="T107" s="150">
        <f>+Sklop13[[#This Row],[Končna cena/enoto mere (EUR) z DDV]]*Sklop13[[#This Row],[Okvirna količina]]</f>
        <v>0</v>
      </c>
      <c r="U107" s="151"/>
    </row>
    <row r="108" spans="1:21" s="229" customFormat="1" ht="12">
      <c r="A108" s="238" t="s">
        <v>206</v>
      </c>
      <c r="B108" s="152" t="s">
        <v>373</v>
      </c>
      <c r="C108" s="185" t="s">
        <v>112</v>
      </c>
      <c r="D108" s="295" t="s">
        <v>0</v>
      </c>
      <c r="E108" s="189"/>
      <c r="F108" s="171">
        <v>20</v>
      </c>
      <c r="G108" s="154" t="s">
        <v>0</v>
      </c>
      <c r="H108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08" s="120" t="str">
        <f>IF(Sklop13[[#This Row],[ZAHTEVANA SHEMA KAKOVOSTI]]&lt;&gt;"",Sklop13[[#This Row],[Preračunana masa/volumen/kos na enoto kg]],"")</f>
        <v/>
      </c>
      <c r="J108" s="146"/>
      <c r="K108" s="147"/>
      <c r="L108" s="147"/>
      <c r="M108" s="148"/>
      <c r="N108" s="186"/>
      <c r="O108" s="186"/>
      <c r="P108" s="187"/>
      <c r="Q108" s="186">
        <f>+Sklop13[[#This Row],[cena/enota brez DDV v EUR]]*Sklop13[[#This Row],[Stopnja DDV (%)]]</f>
        <v>0</v>
      </c>
      <c r="R108" s="186">
        <f>+Sklop13[[#This Row],[cena/enota brez DDV v EUR]]+Sklop13[[#This Row],[Davek (EUR)]]</f>
        <v>0</v>
      </c>
      <c r="S108" s="186">
        <f>+Sklop13[[#This Row],[cena/enota brez DDV v EUR]]*Sklop13[[#This Row],[Okvirna količina]]</f>
        <v>0</v>
      </c>
      <c r="T108" s="150">
        <f>+Sklop13[[#This Row],[Končna cena/enoto mere (EUR) z DDV]]*Sklop13[[#This Row],[Okvirna količina]]</f>
        <v>0</v>
      </c>
      <c r="U108" s="151"/>
    </row>
    <row r="109" spans="1:21" s="229" customFormat="1" ht="24">
      <c r="A109" s="238" t="s">
        <v>207</v>
      </c>
      <c r="B109" s="152" t="s">
        <v>644</v>
      </c>
      <c r="C109" s="185" t="s">
        <v>559</v>
      </c>
      <c r="D109" s="295" t="s">
        <v>0</v>
      </c>
      <c r="E109" s="189"/>
      <c r="F109" s="171">
        <v>100</v>
      </c>
      <c r="G109" s="154" t="s">
        <v>0</v>
      </c>
      <c r="H109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09" s="120" t="str">
        <f>IF(Sklop13[[#This Row],[ZAHTEVANA SHEMA KAKOVOSTI]]&lt;&gt;"",Sklop13[[#This Row],[Preračunana masa/volumen/kos na enoto kg]],"")</f>
        <v/>
      </c>
      <c r="J109" s="146"/>
      <c r="K109" s="147"/>
      <c r="L109" s="147"/>
      <c r="M109" s="148"/>
      <c r="N109" s="186"/>
      <c r="O109" s="186"/>
      <c r="P109" s="187"/>
      <c r="Q109" s="186">
        <f>+Sklop13[[#This Row],[cena/enota brez DDV v EUR]]*Sklop13[[#This Row],[Stopnja DDV (%)]]</f>
        <v>0</v>
      </c>
      <c r="R109" s="186">
        <f>+Sklop13[[#This Row],[cena/enota brez DDV v EUR]]+Sklop13[[#This Row],[Davek (EUR)]]</f>
        <v>0</v>
      </c>
      <c r="S109" s="186">
        <f>+Sklop13[[#This Row],[cena/enota brez DDV v EUR]]*Sklop13[[#This Row],[Okvirna količina]]</f>
        <v>0</v>
      </c>
      <c r="T109" s="150">
        <f>+Sklop13[[#This Row],[Končna cena/enoto mere (EUR) z DDV]]*Sklop13[[#This Row],[Okvirna količina]]</f>
        <v>0</v>
      </c>
      <c r="U109" s="151"/>
    </row>
    <row r="110" spans="1:21" s="229" customFormat="1" ht="24">
      <c r="A110" s="238" t="s">
        <v>208</v>
      </c>
      <c r="B110" s="152" t="s">
        <v>644</v>
      </c>
      <c r="C110" s="185" t="s">
        <v>560</v>
      </c>
      <c r="D110" s="295" t="s">
        <v>111</v>
      </c>
      <c r="E110" s="189"/>
      <c r="F110" s="171">
        <v>10</v>
      </c>
      <c r="G110" s="154" t="s">
        <v>0</v>
      </c>
      <c r="H110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10" s="120" t="str">
        <f>IF(Sklop13[[#This Row],[ZAHTEVANA SHEMA KAKOVOSTI]]&lt;&gt;"",Sklop13[[#This Row],[Preračunana masa/volumen/kos na enoto kg]],"")</f>
        <v/>
      </c>
      <c r="J110" s="146"/>
      <c r="K110" s="147"/>
      <c r="L110" s="147"/>
      <c r="M110" s="148"/>
      <c r="N110" s="186"/>
      <c r="O110" s="186"/>
      <c r="P110" s="187"/>
      <c r="Q110" s="186">
        <f>+Sklop13[[#This Row],[cena/enota brez DDV v EUR]]*Sklop13[[#This Row],[Stopnja DDV (%)]]</f>
        <v>0</v>
      </c>
      <c r="R110" s="186">
        <f>+Sklop13[[#This Row],[cena/enota brez DDV v EUR]]+Sklop13[[#This Row],[Davek (EUR)]]</f>
        <v>0</v>
      </c>
      <c r="S110" s="186">
        <f>+Sklop13[[#This Row],[cena/enota brez DDV v EUR]]*Sklop13[[#This Row],[Okvirna količina]]</f>
        <v>0</v>
      </c>
      <c r="T110" s="150">
        <f>+Sklop13[[#This Row],[Končna cena/enoto mere (EUR) z DDV]]*Sklop13[[#This Row],[Okvirna količina]]</f>
        <v>0</v>
      </c>
      <c r="U110" s="151"/>
    </row>
    <row r="111" spans="1:21" s="229" customFormat="1" ht="12">
      <c r="A111" s="238" t="s">
        <v>209</v>
      </c>
      <c r="B111" s="152" t="s">
        <v>374</v>
      </c>
      <c r="C111" s="185" t="s">
        <v>112</v>
      </c>
      <c r="D111" s="295" t="s">
        <v>0</v>
      </c>
      <c r="E111" s="189"/>
      <c r="F111" s="171">
        <v>20</v>
      </c>
      <c r="G111" s="154" t="s">
        <v>0</v>
      </c>
      <c r="H111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11" s="120" t="str">
        <f>IF(Sklop13[[#This Row],[ZAHTEVANA SHEMA KAKOVOSTI]]&lt;&gt;"",Sklop13[[#This Row],[Preračunana masa/volumen/kos na enoto kg]],"")</f>
        <v/>
      </c>
      <c r="J111" s="146"/>
      <c r="K111" s="147"/>
      <c r="L111" s="147"/>
      <c r="M111" s="148"/>
      <c r="N111" s="186"/>
      <c r="O111" s="186"/>
      <c r="P111" s="187"/>
      <c r="Q111" s="186">
        <f>+Sklop13[[#This Row],[cena/enota brez DDV v EUR]]*Sklop13[[#This Row],[Stopnja DDV (%)]]</f>
        <v>0</v>
      </c>
      <c r="R111" s="186">
        <f>+Sklop13[[#This Row],[cena/enota brez DDV v EUR]]+Sklop13[[#This Row],[Davek (EUR)]]</f>
        <v>0</v>
      </c>
      <c r="S111" s="186">
        <f>+Sklop13[[#This Row],[cena/enota brez DDV v EUR]]*Sklop13[[#This Row],[Okvirna količina]]</f>
        <v>0</v>
      </c>
      <c r="T111" s="150">
        <f>+Sklop13[[#This Row],[Končna cena/enoto mere (EUR) z DDV]]*Sklop13[[#This Row],[Okvirna količina]]</f>
        <v>0</v>
      </c>
      <c r="U111" s="151"/>
    </row>
    <row r="112" spans="1:21" s="229" customFormat="1" ht="24">
      <c r="A112" s="238" t="s">
        <v>375</v>
      </c>
      <c r="B112" s="152" t="s">
        <v>645</v>
      </c>
      <c r="C112" s="185" t="s">
        <v>559</v>
      </c>
      <c r="D112" s="295" t="s">
        <v>0</v>
      </c>
      <c r="E112" s="189"/>
      <c r="F112" s="171">
        <v>100</v>
      </c>
      <c r="G112" s="154" t="s">
        <v>0</v>
      </c>
      <c r="H112" s="10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12" s="120" t="str">
        <f>IF(Sklop13[[#This Row],[ZAHTEVANA SHEMA KAKOVOSTI]]&lt;&gt;"",Sklop13[[#This Row],[Preračunana masa/volumen/kos na enoto kg]],"")</f>
        <v/>
      </c>
      <c r="J112" s="146"/>
      <c r="K112" s="147"/>
      <c r="L112" s="147"/>
      <c r="M112" s="148"/>
      <c r="N112" s="186"/>
      <c r="O112" s="186"/>
      <c r="P112" s="187"/>
      <c r="Q112" s="186">
        <f>+Sklop13[[#This Row],[cena/enota brez DDV v EUR]]*Sklop13[[#This Row],[Stopnja DDV (%)]]</f>
        <v>0</v>
      </c>
      <c r="R112" s="186">
        <f>+Sklop13[[#This Row],[cena/enota brez DDV v EUR]]+Sklop13[[#This Row],[Davek (EUR)]]</f>
        <v>0</v>
      </c>
      <c r="S112" s="186">
        <f>+Sklop13[[#This Row],[cena/enota brez DDV v EUR]]*Sklop13[[#This Row],[Okvirna količina]]</f>
        <v>0</v>
      </c>
      <c r="T112" s="150">
        <f>+Sklop13[[#This Row],[Končna cena/enoto mere (EUR) z DDV]]*Sklop13[[#This Row],[Okvirna količina]]</f>
        <v>0</v>
      </c>
      <c r="U112" s="151"/>
    </row>
    <row r="113" spans="1:22" ht="27" customHeight="1">
      <c r="A113" s="401" t="s">
        <v>134</v>
      </c>
      <c r="B113" s="133"/>
      <c r="C113" s="134"/>
      <c r="D113" s="134"/>
      <c r="E113" s="135"/>
      <c r="F113" s="136"/>
      <c r="G113" s="137"/>
      <c r="H113" s="138">
        <f>SUBTOTAL(109,Sklop13[Preračunana masa/volumen/kos na enoto kg])</f>
        <v>7142.55</v>
      </c>
      <c r="I113" s="138">
        <f>SUBTOTAL(109,Sklop13[Živila iz shem kakovosti (kg)])</f>
        <v>0</v>
      </c>
      <c r="J113" s="136"/>
      <c r="K113" s="139"/>
      <c r="L113" s="139"/>
      <c r="M113" s="140"/>
      <c r="N113" s="141"/>
      <c r="O113" s="141"/>
      <c r="P113" s="141"/>
      <c r="Q113" s="142"/>
      <c r="R113" s="143"/>
      <c r="S113" s="142">
        <f>SUBTOTAL(109,Sklop13[Vrednost za okvirno količino (EUR) brez DDV])</f>
        <v>0</v>
      </c>
      <c r="T113" s="142">
        <f>SUBTOTAL(109,Sklop13[Vrednost za okvirno količino (EUR) z DDV])</f>
        <v>0</v>
      </c>
      <c r="U113" s="402">
        <f>SUBTOTAL(103,Sklop13[Shema kakovosti
(nacionalne, evropske)
])</f>
        <v>0</v>
      </c>
    </row>
    <row r="114" spans="1:22" ht="15">
      <c r="A114" s="208"/>
      <c r="B114" s="207"/>
      <c r="C114" s="222"/>
      <c r="D114" s="222"/>
      <c r="E114" s="221"/>
      <c r="F114" s="209"/>
      <c r="H114" s="210"/>
      <c r="I114" s="210"/>
      <c r="J114" s="210"/>
      <c r="K114" s="210"/>
      <c r="L114" s="219"/>
      <c r="M114" s="219"/>
      <c r="N114" s="210"/>
      <c r="O114" s="210"/>
      <c r="P114" s="210"/>
      <c r="Q114" s="210"/>
      <c r="R114" s="210"/>
      <c r="S114" s="206"/>
      <c r="T114" s="206"/>
      <c r="U114" s="209"/>
    </row>
    <row r="115" spans="1:22">
      <c r="A115" s="226" t="s">
        <v>130</v>
      </c>
      <c r="B115" s="217"/>
      <c r="C115" s="224"/>
      <c r="D115" s="224"/>
      <c r="E115" s="246"/>
      <c r="Q115" s="226"/>
      <c r="R115" s="226"/>
      <c r="S115" s="226"/>
      <c r="T115" s="226"/>
    </row>
    <row r="116" spans="1:22">
      <c r="A116" s="213" t="s">
        <v>132</v>
      </c>
      <c r="B116" s="217"/>
      <c r="C116" s="224"/>
      <c r="D116" s="224"/>
      <c r="E116" s="246"/>
    </row>
    <row r="117" spans="1:22">
      <c r="A117" s="243" t="s">
        <v>178</v>
      </c>
      <c r="F117" s="234"/>
      <c r="G117" s="234"/>
      <c r="H117" s="225"/>
      <c r="I117" s="225"/>
      <c r="J117" s="225"/>
      <c r="K117" s="225"/>
      <c r="L117" s="228"/>
      <c r="M117" s="228"/>
      <c r="N117" s="225"/>
      <c r="O117" s="225"/>
      <c r="P117" s="225"/>
      <c r="Q117" s="225"/>
      <c r="R117" s="225"/>
    </row>
    <row r="118" spans="1:22">
      <c r="A118" s="250" t="s">
        <v>170</v>
      </c>
      <c r="B118" s="249"/>
      <c r="C118" s="249"/>
      <c r="D118" s="249"/>
      <c r="E118" s="249"/>
      <c r="F118" s="249"/>
      <c r="G118" s="249"/>
      <c r="H118" s="249"/>
      <c r="I118" s="249"/>
      <c r="J118" s="249"/>
      <c r="K118" s="249"/>
      <c r="L118" s="249"/>
      <c r="M118" s="249"/>
      <c r="N118" s="249"/>
      <c r="O118" s="249"/>
      <c r="P118" s="249"/>
      <c r="Q118" s="249"/>
      <c r="R118" s="249"/>
      <c r="S118" s="249"/>
      <c r="T118" s="249"/>
      <c r="U118" s="249"/>
      <c r="V118" s="248"/>
    </row>
    <row r="119" spans="1:22">
      <c r="A119" s="469" t="s">
        <v>171</v>
      </c>
      <c r="B119" s="469"/>
      <c r="C119" s="469"/>
      <c r="D119" s="469"/>
      <c r="E119" s="469"/>
      <c r="F119" s="469"/>
      <c r="G119" s="469"/>
      <c r="H119" s="469"/>
      <c r="I119" s="469"/>
      <c r="J119" s="469"/>
      <c r="K119" s="469"/>
      <c r="L119" s="469"/>
      <c r="M119" s="228"/>
      <c r="N119" s="225"/>
      <c r="O119" s="225"/>
      <c r="P119" s="225"/>
      <c r="Q119" s="225"/>
      <c r="R119" s="225"/>
    </row>
    <row r="120" spans="1:22" ht="12.75" customHeight="1">
      <c r="A120" s="458" t="s">
        <v>212</v>
      </c>
      <c r="B120" s="458"/>
      <c r="C120" s="458"/>
      <c r="D120" s="458"/>
      <c r="E120" s="458"/>
      <c r="F120" s="458"/>
      <c r="G120" s="458"/>
      <c r="H120" s="458"/>
      <c r="I120" s="458"/>
      <c r="J120" s="458"/>
      <c r="K120" s="458"/>
      <c r="L120" s="458"/>
      <c r="N120" s="225"/>
      <c r="O120" s="225"/>
      <c r="P120" s="225"/>
      <c r="Q120" s="225"/>
      <c r="R120" s="225"/>
    </row>
    <row r="121" spans="1:22">
      <c r="A121" s="243" t="s">
        <v>65</v>
      </c>
      <c r="F121" s="234"/>
      <c r="G121" s="234" t="s">
        <v>66</v>
      </c>
      <c r="H121" s="225"/>
      <c r="I121" s="225"/>
      <c r="J121" s="225"/>
      <c r="K121" s="225"/>
      <c r="L121" s="228"/>
      <c r="M121" s="228"/>
      <c r="N121" s="244"/>
      <c r="O121" s="225"/>
      <c r="P121" s="225"/>
      <c r="Q121" s="225" t="s">
        <v>67</v>
      </c>
      <c r="R121" s="225"/>
    </row>
    <row r="122" spans="1:22" ht="15">
      <c r="A122" s="208"/>
      <c r="B122" s="207"/>
      <c r="C122" s="222"/>
      <c r="D122" s="222"/>
      <c r="E122" s="221"/>
      <c r="F122" s="209"/>
      <c r="H122" s="210"/>
      <c r="I122" s="210"/>
      <c r="J122" s="210"/>
      <c r="K122" s="210"/>
      <c r="L122" s="219"/>
      <c r="M122" s="219"/>
      <c r="N122" s="210"/>
      <c r="O122" s="210"/>
      <c r="P122" s="210"/>
      <c r="Q122" s="210"/>
      <c r="R122" s="210"/>
      <c r="S122" s="206"/>
      <c r="T122" s="206"/>
      <c r="U122" s="209"/>
    </row>
    <row r="123" spans="1:22">
      <c r="B123" s="217"/>
      <c r="C123" s="224"/>
      <c r="D123" s="224"/>
      <c r="E123" s="246"/>
    </row>
    <row r="124" spans="1:22">
      <c r="B124" s="217"/>
      <c r="C124" s="224"/>
      <c r="D124" s="224"/>
      <c r="E124" s="246"/>
    </row>
    <row r="125" spans="1:22">
      <c r="B125" s="217"/>
      <c r="C125" s="224"/>
      <c r="D125" s="224"/>
      <c r="E125" s="246"/>
    </row>
    <row r="126" spans="1:22">
      <c r="B126" s="217"/>
      <c r="C126" s="224"/>
      <c r="D126" s="224"/>
      <c r="E126" s="246"/>
    </row>
    <row r="127" spans="1:22">
      <c r="B127" s="217"/>
      <c r="C127" s="224"/>
      <c r="D127" s="224"/>
      <c r="E127" s="246"/>
    </row>
    <row r="128" spans="1:22">
      <c r="B128" s="217"/>
      <c r="C128" s="224"/>
      <c r="D128" s="224"/>
      <c r="E128" s="246"/>
    </row>
    <row r="129" spans="1:22">
      <c r="B129" s="217"/>
      <c r="C129" s="224"/>
      <c r="D129" s="224"/>
      <c r="E129" s="246"/>
    </row>
    <row r="130" spans="1:22">
      <c r="B130" s="217"/>
      <c r="C130" s="224"/>
      <c r="D130" s="224"/>
      <c r="E130" s="246"/>
    </row>
    <row r="131" spans="1:22">
      <c r="B131" s="217"/>
      <c r="C131" s="224"/>
      <c r="D131" s="224"/>
      <c r="E131" s="246"/>
    </row>
    <row r="132" spans="1:22">
      <c r="B132" s="217"/>
      <c r="C132" s="224"/>
      <c r="D132" s="224"/>
      <c r="E132" s="246"/>
    </row>
    <row r="133" spans="1:22">
      <c r="B133" s="217"/>
      <c r="C133" s="224"/>
      <c r="D133" s="224"/>
      <c r="E133" s="246"/>
    </row>
    <row r="134" spans="1:22">
      <c r="B134" s="217"/>
      <c r="C134" s="224"/>
      <c r="D134" s="224"/>
      <c r="E134" s="246"/>
    </row>
    <row r="135" spans="1:22">
      <c r="B135" s="217"/>
      <c r="C135" s="224"/>
      <c r="D135" s="224"/>
      <c r="E135" s="246"/>
    </row>
    <row r="136" spans="1:22">
      <c r="B136" s="217"/>
      <c r="C136" s="224"/>
      <c r="D136" s="224"/>
      <c r="E136" s="246"/>
    </row>
    <row r="137" spans="1:22" s="19" customFormat="1">
      <c r="A137" s="213"/>
      <c r="B137" s="217"/>
      <c r="C137" s="224"/>
      <c r="D137" s="224"/>
      <c r="E137" s="246"/>
      <c r="F137" s="103"/>
      <c r="G137" s="103"/>
      <c r="L137" s="213"/>
      <c r="M137" s="213"/>
      <c r="N137" s="213"/>
      <c r="O137" s="213"/>
      <c r="P137" s="213"/>
      <c r="Q137" s="213"/>
      <c r="R137" s="213"/>
      <c r="S137" s="213"/>
      <c r="T137" s="213"/>
      <c r="U137" s="234"/>
      <c r="V137" s="213"/>
    </row>
    <row r="138" spans="1:22" s="19" customFormat="1">
      <c r="A138" s="213"/>
      <c r="B138" s="217"/>
      <c r="C138" s="224"/>
      <c r="D138" s="224"/>
      <c r="E138" s="246"/>
      <c r="F138" s="103"/>
      <c r="G138" s="103"/>
      <c r="L138" s="213"/>
      <c r="M138" s="213"/>
      <c r="N138" s="213"/>
      <c r="O138" s="213"/>
      <c r="P138" s="213"/>
      <c r="Q138" s="213"/>
      <c r="R138" s="213"/>
      <c r="S138" s="213"/>
      <c r="T138" s="213"/>
      <c r="U138" s="234"/>
      <c r="V138" s="213"/>
    </row>
    <row r="139" spans="1:22" s="19" customFormat="1">
      <c r="A139" s="213"/>
      <c r="B139" s="217"/>
      <c r="C139" s="224"/>
      <c r="D139" s="224"/>
      <c r="E139" s="246"/>
      <c r="F139" s="103"/>
      <c r="G139" s="103"/>
      <c r="L139" s="213"/>
      <c r="M139" s="213"/>
      <c r="N139" s="213"/>
      <c r="O139" s="213"/>
      <c r="P139" s="213"/>
      <c r="Q139" s="213"/>
      <c r="R139" s="213"/>
      <c r="S139" s="213"/>
      <c r="T139" s="213"/>
      <c r="U139" s="234"/>
      <c r="V139" s="213"/>
    </row>
    <row r="140" spans="1:22" s="19" customFormat="1">
      <c r="A140" s="213"/>
      <c r="B140" s="217"/>
      <c r="C140" s="224"/>
      <c r="D140" s="224"/>
      <c r="E140" s="246"/>
      <c r="F140" s="103"/>
      <c r="G140" s="103"/>
      <c r="L140" s="213"/>
      <c r="M140" s="213"/>
      <c r="N140" s="213"/>
      <c r="O140" s="213"/>
      <c r="P140" s="213"/>
      <c r="Q140" s="213"/>
      <c r="R140" s="213"/>
      <c r="S140" s="213"/>
      <c r="T140" s="213"/>
      <c r="U140" s="234"/>
      <c r="V140" s="213"/>
    </row>
    <row r="141" spans="1:22" s="19" customFormat="1">
      <c r="A141" s="213"/>
      <c r="B141" s="217"/>
      <c r="C141" s="224"/>
      <c r="D141" s="224"/>
      <c r="E141" s="246"/>
      <c r="F141" s="103"/>
      <c r="G141" s="103"/>
      <c r="L141" s="213"/>
      <c r="M141" s="213"/>
      <c r="N141" s="213"/>
      <c r="O141" s="213"/>
      <c r="P141" s="213"/>
      <c r="Q141" s="213"/>
      <c r="R141" s="213"/>
      <c r="S141" s="213"/>
      <c r="T141" s="213"/>
      <c r="U141" s="234"/>
      <c r="V141" s="213"/>
    </row>
    <row r="142" spans="1:22" s="19" customFormat="1">
      <c r="A142" s="213"/>
      <c r="B142" s="217"/>
      <c r="C142" s="224"/>
      <c r="D142" s="224"/>
      <c r="E142" s="246"/>
      <c r="F142" s="103"/>
      <c r="G142" s="103"/>
      <c r="L142" s="213"/>
      <c r="M142" s="213"/>
      <c r="N142" s="213"/>
      <c r="O142" s="213"/>
      <c r="P142" s="213"/>
      <c r="Q142" s="213"/>
      <c r="R142" s="213"/>
      <c r="S142" s="213"/>
      <c r="T142" s="213"/>
      <c r="U142" s="234"/>
      <c r="V142" s="213"/>
    </row>
    <row r="143" spans="1:22" s="19" customFormat="1">
      <c r="A143" s="213"/>
      <c r="B143" s="217"/>
      <c r="C143" s="224"/>
      <c r="D143" s="224"/>
      <c r="E143" s="246"/>
      <c r="F143" s="103"/>
      <c r="G143" s="103"/>
      <c r="L143" s="213"/>
      <c r="M143" s="213"/>
      <c r="N143" s="213"/>
      <c r="O143" s="213"/>
      <c r="P143" s="213"/>
      <c r="Q143" s="213"/>
      <c r="R143" s="213"/>
      <c r="S143" s="213"/>
      <c r="T143" s="213"/>
      <c r="U143" s="234"/>
      <c r="V143" s="213"/>
    </row>
    <row r="144" spans="1:22" s="19" customFormat="1">
      <c r="A144" s="213"/>
      <c r="B144" s="217"/>
      <c r="C144" s="224"/>
      <c r="D144" s="224"/>
      <c r="E144" s="246"/>
      <c r="F144" s="103"/>
      <c r="G144" s="103"/>
      <c r="L144" s="213"/>
      <c r="M144" s="213"/>
      <c r="N144" s="213"/>
      <c r="O144" s="213"/>
      <c r="P144" s="213"/>
      <c r="Q144" s="213"/>
      <c r="R144" s="213"/>
      <c r="S144" s="213"/>
      <c r="T144" s="213"/>
      <c r="U144" s="234"/>
      <c r="V144" s="213"/>
    </row>
    <row r="145" spans="1:22" s="19" customFormat="1">
      <c r="A145" s="213"/>
      <c r="B145" s="217"/>
      <c r="C145" s="224"/>
      <c r="D145" s="224"/>
      <c r="E145" s="246"/>
      <c r="F145" s="103"/>
      <c r="G145" s="103"/>
      <c r="L145" s="213"/>
      <c r="M145" s="213"/>
      <c r="N145" s="213"/>
      <c r="O145" s="213"/>
      <c r="P145" s="213"/>
      <c r="Q145" s="213"/>
      <c r="R145" s="213"/>
      <c r="S145" s="213"/>
      <c r="T145" s="213"/>
      <c r="U145" s="234"/>
      <c r="V145" s="213"/>
    </row>
    <row r="146" spans="1:22" s="19" customFormat="1">
      <c r="A146" s="213"/>
      <c r="B146" s="217"/>
      <c r="C146" s="224"/>
      <c r="D146" s="224"/>
      <c r="E146" s="246"/>
      <c r="F146" s="103"/>
      <c r="G146" s="103"/>
      <c r="L146" s="213"/>
      <c r="M146" s="213"/>
      <c r="N146" s="213"/>
      <c r="O146" s="213"/>
      <c r="P146" s="213"/>
      <c r="Q146" s="213"/>
      <c r="R146" s="213"/>
      <c r="S146" s="213"/>
      <c r="T146" s="213"/>
      <c r="U146" s="234"/>
      <c r="V146" s="213"/>
    </row>
    <row r="147" spans="1:22" s="19" customFormat="1">
      <c r="A147" s="213"/>
      <c r="B147" s="217"/>
      <c r="C147" s="224"/>
      <c r="D147" s="224"/>
      <c r="E147" s="246"/>
      <c r="F147" s="103"/>
      <c r="G147" s="103"/>
      <c r="L147" s="213"/>
      <c r="M147" s="213"/>
      <c r="N147" s="213"/>
      <c r="O147" s="213"/>
      <c r="P147" s="213"/>
      <c r="Q147" s="213"/>
      <c r="R147" s="213"/>
      <c r="S147" s="213"/>
      <c r="T147" s="213"/>
      <c r="U147" s="234"/>
      <c r="V147" s="213"/>
    </row>
    <row r="148" spans="1:22" s="19" customFormat="1">
      <c r="A148" s="213"/>
      <c r="B148" s="217"/>
      <c r="C148" s="224"/>
      <c r="D148" s="224"/>
      <c r="E148" s="246"/>
      <c r="F148" s="103"/>
      <c r="G148" s="103"/>
      <c r="L148" s="213"/>
      <c r="M148" s="213"/>
      <c r="N148" s="213"/>
      <c r="O148" s="213"/>
      <c r="P148" s="213"/>
      <c r="Q148" s="213"/>
      <c r="R148" s="213"/>
      <c r="S148" s="213"/>
      <c r="T148" s="213"/>
      <c r="U148" s="234"/>
      <c r="V148" s="213"/>
    </row>
    <row r="149" spans="1:22" s="19" customFormat="1">
      <c r="A149" s="213"/>
      <c r="B149" s="217"/>
      <c r="C149" s="224"/>
      <c r="D149" s="224"/>
      <c r="E149" s="246"/>
      <c r="F149" s="103"/>
      <c r="G149" s="103"/>
      <c r="L149" s="213"/>
      <c r="M149" s="213"/>
      <c r="N149" s="213"/>
      <c r="O149" s="213"/>
      <c r="P149" s="213"/>
      <c r="Q149" s="213"/>
      <c r="R149" s="213"/>
      <c r="S149" s="213"/>
      <c r="T149" s="213"/>
      <c r="U149" s="234"/>
      <c r="V149" s="213"/>
    </row>
    <row r="150" spans="1:22" s="19" customFormat="1">
      <c r="A150" s="213"/>
      <c r="B150" s="217"/>
      <c r="C150" s="224"/>
      <c r="D150" s="224"/>
      <c r="E150" s="246"/>
      <c r="F150" s="103"/>
      <c r="G150" s="103"/>
      <c r="L150" s="213"/>
      <c r="M150" s="213"/>
      <c r="N150" s="213"/>
      <c r="O150" s="213"/>
      <c r="P150" s="213"/>
      <c r="Q150" s="213"/>
      <c r="R150" s="213"/>
      <c r="S150" s="213"/>
      <c r="T150" s="213"/>
      <c r="U150" s="234"/>
      <c r="V150" s="213"/>
    </row>
    <row r="151" spans="1:22" s="19" customFormat="1">
      <c r="A151" s="213"/>
      <c r="B151" s="217"/>
      <c r="C151" s="224"/>
      <c r="D151" s="224"/>
      <c r="E151" s="246"/>
      <c r="F151" s="103"/>
      <c r="G151" s="103"/>
      <c r="L151" s="213"/>
      <c r="M151" s="213"/>
      <c r="N151" s="213"/>
      <c r="O151" s="213"/>
      <c r="P151" s="213"/>
      <c r="Q151" s="213"/>
      <c r="R151" s="213"/>
      <c r="S151" s="213"/>
      <c r="T151" s="213"/>
      <c r="U151" s="234"/>
      <c r="V151" s="213"/>
    </row>
    <row r="152" spans="1:22" s="19" customFormat="1">
      <c r="A152" s="213"/>
      <c r="B152" s="217"/>
      <c r="C152" s="224"/>
      <c r="D152" s="224"/>
      <c r="E152" s="246"/>
      <c r="F152" s="103"/>
      <c r="G152" s="103"/>
      <c r="L152" s="213"/>
      <c r="M152" s="213"/>
      <c r="N152" s="213"/>
      <c r="O152" s="213"/>
      <c r="P152" s="213"/>
      <c r="Q152" s="213"/>
      <c r="R152" s="213"/>
      <c r="S152" s="213"/>
      <c r="T152" s="213"/>
      <c r="U152" s="234"/>
      <c r="V152" s="213"/>
    </row>
    <row r="153" spans="1:22" s="19" customFormat="1">
      <c r="A153" s="213"/>
      <c r="B153" s="217"/>
      <c r="C153" s="224"/>
      <c r="D153" s="224"/>
      <c r="E153" s="246"/>
      <c r="F153" s="103"/>
      <c r="G153" s="103"/>
      <c r="L153" s="213"/>
      <c r="M153" s="213"/>
      <c r="N153" s="213"/>
      <c r="O153" s="213"/>
      <c r="P153" s="213"/>
      <c r="Q153" s="213"/>
      <c r="R153" s="213"/>
      <c r="S153" s="213"/>
      <c r="T153" s="213"/>
      <c r="U153" s="234"/>
      <c r="V153" s="213"/>
    </row>
    <row r="154" spans="1:22" s="19" customFormat="1">
      <c r="A154" s="213"/>
      <c r="B154" s="217"/>
      <c r="C154" s="224"/>
      <c r="D154" s="224"/>
      <c r="E154" s="246"/>
      <c r="F154" s="103"/>
      <c r="G154" s="103"/>
      <c r="L154" s="213"/>
      <c r="M154" s="213"/>
      <c r="N154" s="213"/>
      <c r="O154" s="213"/>
      <c r="P154" s="213"/>
      <c r="Q154" s="213"/>
      <c r="R154" s="213"/>
      <c r="S154" s="213"/>
      <c r="T154" s="213"/>
      <c r="U154" s="234"/>
      <c r="V154" s="213"/>
    </row>
    <row r="155" spans="1:22" s="19" customFormat="1">
      <c r="A155" s="213"/>
      <c r="B155" s="217"/>
      <c r="C155" s="224"/>
      <c r="D155" s="224"/>
      <c r="E155" s="246"/>
      <c r="F155" s="103"/>
      <c r="G155" s="103"/>
      <c r="L155" s="213"/>
      <c r="M155" s="213"/>
      <c r="N155" s="213"/>
      <c r="O155" s="213"/>
      <c r="P155" s="213"/>
      <c r="Q155" s="213"/>
      <c r="R155" s="213"/>
      <c r="S155" s="213"/>
      <c r="T155" s="213"/>
      <c r="U155" s="234"/>
      <c r="V155" s="213"/>
    </row>
    <row r="156" spans="1:22" s="19" customFormat="1">
      <c r="A156" s="213"/>
      <c r="B156" s="217"/>
      <c r="C156" s="224"/>
      <c r="D156" s="224"/>
      <c r="E156" s="246"/>
      <c r="F156" s="103"/>
      <c r="G156" s="103"/>
      <c r="L156" s="213"/>
      <c r="M156" s="213"/>
      <c r="N156" s="213"/>
      <c r="O156" s="213"/>
      <c r="P156" s="213"/>
      <c r="Q156" s="213"/>
      <c r="R156" s="213"/>
      <c r="S156" s="213"/>
      <c r="T156" s="213"/>
      <c r="U156" s="234"/>
      <c r="V156" s="213"/>
    </row>
    <row r="157" spans="1:22" s="19" customFormat="1">
      <c r="A157" s="213"/>
      <c r="B157" s="217"/>
      <c r="C157" s="224"/>
      <c r="D157" s="224"/>
      <c r="E157" s="246"/>
      <c r="F157" s="103"/>
      <c r="G157" s="103"/>
      <c r="L157" s="213"/>
      <c r="M157" s="213"/>
      <c r="N157" s="213"/>
      <c r="O157" s="213"/>
      <c r="P157" s="213"/>
      <c r="Q157" s="213"/>
      <c r="R157" s="213"/>
      <c r="S157" s="213"/>
      <c r="T157" s="213"/>
      <c r="U157" s="234"/>
      <c r="V157" s="213"/>
    </row>
    <row r="158" spans="1:22" s="19" customFormat="1">
      <c r="A158" s="213"/>
      <c r="B158" s="217"/>
      <c r="C158" s="224"/>
      <c r="D158" s="224"/>
      <c r="E158" s="246"/>
      <c r="F158" s="103"/>
      <c r="G158" s="103"/>
      <c r="L158" s="213"/>
      <c r="M158" s="213"/>
      <c r="N158" s="213"/>
      <c r="O158" s="213"/>
      <c r="P158" s="213"/>
      <c r="Q158" s="213"/>
      <c r="R158" s="213"/>
      <c r="S158" s="213"/>
      <c r="T158" s="213"/>
      <c r="U158" s="234"/>
      <c r="V158" s="213"/>
    </row>
    <row r="159" spans="1:22" s="19" customFormat="1">
      <c r="A159" s="213"/>
      <c r="B159" s="217"/>
      <c r="C159" s="224"/>
      <c r="D159" s="224"/>
      <c r="E159" s="246"/>
      <c r="F159" s="103"/>
      <c r="G159" s="103"/>
      <c r="L159" s="213"/>
      <c r="M159" s="213"/>
      <c r="N159" s="213"/>
      <c r="O159" s="213"/>
      <c r="P159" s="213"/>
      <c r="Q159" s="213"/>
      <c r="R159" s="213"/>
      <c r="S159" s="213"/>
      <c r="T159" s="213"/>
      <c r="U159" s="234"/>
      <c r="V159" s="213"/>
    </row>
    <row r="160" spans="1:22" s="19" customFormat="1">
      <c r="A160" s="213"/>
      <c r="B160" s="217"/>
      <c r="C160" s="224"/>
      <c r="D160" s="224"/>
      <c r="E160" s="246"/>
      <c r="F160" s="103"/>
      <c r="G160" s="103"/>
      <c r="L160" s="213"/>
      <c r="M160" s="213"/>
      <c r="N160" s="213"/>
      <c r="O160" s="213"/>
      <c r="P160" s="213"/>
      <c r="Q160" s="213"/>
      <c r="R160" s="213"/>
      <c r="S160" s="213"/>
      <c r="T160" s="213"/>
      <c r="U160" s="234"/>
      <c r="V160" s="213"/>
    </row>
    <row r="161" spans="1:22" s="19" customFormat="1">
      <c r="A161" s="213"/>
      <c r="B161" s="217"/>
      <c r="C161" s="224"/>
      <c r="D161" s="224"/>
      <c r="E161" s="246"/>
      <c r="F161" s="103"/>
      <c r="G161" s="103"/>
      <c r="L161" s="213"/>
      <c r="M161" s="213"/>
      <c r="N161" s="213"/>
      <c r="O161" s="213"/>
      <c r="P161" s="213"/>
      <c r="Q161" s="213"/>
      <c r="R161" s="213"/>
      <c r="S161" s="213"/>
      <c r="T161" s="213"/>
      <c r="U161" s="234"/>
      <c r="V161" s="213"/>
    </row>
    <row r="162" spans="1:22" s="19" customFormat="1">
      <c r="A162" s="213"/>
      <c r="B162" s="217"/>
      <c r="C162" s="224"/>
      <c r="D162" s="224"/>
      <c r="E162" s="246"/>
      <c r="F162" s="103"/>
      <c r="G162" s="103"/>
      <c r="L162" s="213"/>
      <c r="M162" s="213"/>
      <c r="N162" s="213"/>
      <c r="O162" s="213"/>
      <c r="P162" s="213"/>
      <c r="Q162" s="213"/>
      <c r="R162" s="213"/>
      <c r="S162" s="213"/>
      <c r="T162" s="213"/>
      <c r="U162" s="234"/>
      <c r="V162" s="213"/>
    </row>
    <row r="163" spans="1:22" s="19" customFormat="1">
      <c r="A163" s="213"/>
      <c r="B163" s="217"/>
      <c r="C163" s="224"/>
      <c r="D163" s="224"/>
      <c r="E163" s="246"/>
      <c r="F163" s="103"/>
      <c r="G163" s="103"/>
      <c r="L163" s="213"/>
      <c r="M163" s="213"/>
      <c r="N163" s="213"/>
      <c r="O163" s="213"/>
      <c r="P163" s="213"/>
      <c r="Q163" s="213"/>
      <c r="R163" s="213"/>
      <c r="S163" s="213"/>
      <c r="T163" s="213"/>
      <c r="U163" s="234"/>
      <c r="V163" s="213"/>
    </row>
    <row r="164" spans="1:22" s="19" customFormat="1">
      <c r="A164" s="213"/>
      <c r="B164" s="217"/>
      <c r="C164" s="224"/>
      <c r="D164" s="224"/>
      <c r="E164" s="246"/>
      <c r="F164" s="103"/>
      <c r="G164" s="103"/>
      <c r="L164" s="213"/>
      <c r="M164" s="213"/>
      <c r="N164" s="213"/>
      <c r="O164" s="213"/>
      <c r="P164" s="213"/>
      <c r="Q164" s="213"/>
      <c r="R164" s="213"/>
      <c r="S164" s="213"/>
      <c r="T164" s="213"/>
      <c r="U164" s="234"/>
      <c r="V164" s="213"/>
    </row>
    <row r="165" spans="1:22" s="19" customFormat="1">
      <c r="A165" s="213"/>
      <c r="B165" s="217"/>
      <c r="C165" s="224"/>
      <c r="D165" s="224"/>
      <c r="E165" s="246"/>
      <c r="F165" s="103"/>
      <c r="G165" s="103"/>
      <c r="L165" s="213"/>
      <c r="M165" s="213"/>
      <c r="N165" s="213"/>
      <c r="O165" s="213"/>
      <c r="P165" s="213"/>
      <c r="Q165" s="213"/>
      <c r="R165" s="213"/>
      <c r="S165" s="213"/>
      <c r="T165" s="213"/>
      <c r="U165" s="234"/>
      <c r="V165" s="213"/>
    </row>
    <row r="166" spans="1:22" s="19" customFormat="1">
      <c r="A166" s="213"/>
      <c r="B166" s="217"/>
      <c r="C166" s="224"/>
      <c r="D166" s="224"/>
      <c r="E166" s="246"/>
      <c r="F166" s="103"/>
      <c r="G166" s="103"/>
      <c r="L166" s="213"/>
      <c r="M166" s="213"/>
      <c r="N166" s="213"/>
      <c r="O166" s="213"/>
      <c r="P166" s="213"/>
      <c r="Q166" s="213"/>
      <c r="R166" s="213"/>
      <c r="S166" s="213"/>
      <c r="T166" s="213"/>
      <c r="U166" s="234"/>
      <c r="V166" s="213"/>
    </row>
    <row r="167" spans="1:22" s="19" customFormat="1">
      <c r="A167" s="213"/>
      <c r="B167" s="217"/>
      <c r="C167" s="224"/>
      <c r="D167" s="224"/>
      <c r="E167" s="246"/>
      <c r="F167" s="103"/>
      <c r="G167" s="103"/>
      <c r="L167" s="213"/>
      <c r="M167" s="213"/>
      <c r="N167" s="213"/>
      <c r="O167" s="213"/>
      <c r="P167" s="213"/>
      <c r="Q167" s="213"/>
      <c r="R167" s="213"/>
      <c r="S167" s="213"/>
      <c r="T167" s="213"/>
      <c r="U167" s="234"/>
      <c r="V167" s="213"/>
    </row>
    <row r="168" spans="1:22" s="19" customFormat="1">
      <c r="A168" s="213"/>
      <c r="B168" s="217"/>
      <c r="C168" s="224"/>
      <c r="D168" s="224"/>
      <c r="E168" s="246"/>
      <c r="F168" s="103"/>
      <c r="G168" s="103"/>
      <c r="L168" s="213"/>
      <c r="M168" s="213"/>
      <c r="N168" s="213"/>
      <c r="O168" s="213"/>
      <c r="P168" s="213"/>
      <c r="Q168" s="213"/>
      <c r="R168" s="213"/>
      <c r="S168" s="213"/>
      <c r="T168" s="213"/>
      <c r="U168" s="234"/>
      <c r="V168" s="213"/>
    </row>
    <row r="169" spans="1:22" s="19" customFormat="1">
      <c r="A169" s="213"/>
      <c r="B169" s="217"/>
      <c r="C169" s="224"/>
      <c r="D169" s="224"/>
      <c r="E169" s="246"/>
      <c r="F169" s="103"/>
      <c r="G169" s="103"/>
      <c r="L169" s="213"/>
      <c r="M169" s="213"/>
      <c r="N169" s="213"/>
      <c r="O169" s="213"/>
      <c r="P169" s="213"/>
      <c r="Q169" s="213"/>
      <c r="R169" s="213"/>
      <c r="S169" s="213"/>
      <c r="T169" s="213"/>
      <c r="U169" s="234"/>
      <c r="V169" s="213"/>
    </row>
    <row r="170" spans="1:22" s="19" customFormat="1">
      <c r="A170" s="213"/>
      <c r="B170" s="217"/>
      <c r="C170" s="224"/>
      <c r="D170" s="224"/>
      <c r="E170" s="246"/>
      <c r="F170" s="103"/>
      <c r="G170" s="103"/>
      <c r="L170" s="213"/>
      <c r="M170" s="213"/>
      <c r="N170" s="213"/>
      <c r="O170" s="213"/>
      <c r="P170" s="213"/>
      <c r="Q170" s="213"/>
      <c r="R170" s="213"/>
      <c r="S170" s="213"/>
      <c r="T170" s="213"/>
      <c r="U170" s="234"/>
      <c r="V170" s="213"/>
    </row>
    <row r="171" spans="1:22" s="19" customFormat="1">
      <c r="A171" s="213"/>
      <c r="B171" s="217"/>
      <c r="C171" s="224"/>
      <c r="D171" s="224"/>
      <c r="E171" s="246"/>
      <c r="F171" s="103"/>
      <c r="G171" s="103"/>
      <c r="L171" s="213"/>
      <c r="M171" s="213"/>
      <c r="N171" s="213"/>
      <c r="O171" s="213"/>
      <c r="P171" s="213"/>
      <c r="Q171" s="213"/>
      <c r="R171" s="213"/>
      <c r="S171" s="213"/>
      <c r="T171" s="213"/>
      <c r="U171" s="234"/>
      <c r="V171" s="213"/>
    </row>
    <row r="172" spans="1:22" s="19" customFormat="1">
      <c r="A172" s="213"/>
      <c r="B172" s="217"/>
      <c r="C172" s="224"/>
      <c r="D172" s="224"/>
      <c r="E172" s="246"/>
      <c r="F172" s="103"/>
      <c r="G172" s="103"/>
      <c r="L172" s="213"/>
      <c r="M172" s="213"/>
      <c r="N172" s="213"/>
      <c r="O172" s="213"/>
      <c r="P172" s="213"/>
      <c r="Q172" s="213"/>
      <c r="R172" s="213"/>
      <c r="S172" s="213"/>
      <c r="T172" s="213"/>
      <c r="U172" s="234"/>
      <c r="V172" s="213"/>
    </row>
    <row r="173" spans="1:22" s="19" customFormat="1">
      <c r="A173" s="213"/>
      <c r="B173" s="217"/>
      <c r="C173" s="224"/>
      <c r="D173" s="224"/>
      <c r="E173" s="246"/>
      <c r="F173" s="103"/>
      <c r="G173" s="103"/>
      <c r="L173" s="213"/>
      <c r="M173" s="213"/>
      <c r="N173" s="213"/>
      <c r="O173" s="213"/>
      <c r="P173" s="213"/>
      <c r="Q173" s="213"/>
      <c r="R173" s="213"/>
      <c r="S173" s="213"/>
      <c r="T173" s="213"/>
      <c r="U173" s="234"/>
      <c r="V173" s="213"/>
    </row>
    <row r="174" spans="1:22" s="19" customFormat="1">
      <c r="A174" s="213"/>
      <c r="B174" s="217"/>
      <c r="C174" s="224"/>
      <c r="D174" s="224"/>
      <c r="E174" s="246"/>
      <c r="F174" s="103"/>
      <c r="G174" s="103"/>
      <c r="L174" s="213"/>
      <c r="M174" s="213"/>
      <c r="N174" s="213"/>
      <c r="O174" s="213"/>
      <c r="P174" s="213"/>
      <c r="Q174" s="213"/>
      <c r="R174" s="213"/>
      <c r="S174" s="213"/>
      <c r="T174" s="213"/>
      <c r="U174" s="234"/>
      <c r="V174" s="213"/>
    </row>
    <row r="175" spans="1:22" s="19" customFormat="1">
      <c r="A175" s="213"/>
      <c r="B175" s="217"/>
      <c r="C175" s="224"/>
      <c r="D175" s="224"/>
      <c r="E175" s="246"/>
      <c r="F175" s="103"/>
      <c r="G175" s="103"/>
      <c r="L175" s="213"/>
      <c r="M175" s="213"/>
      <c r="N175" s="213"/>
      <c r="O175" s="213"/>
      <c r="P175" s="213"/>
      <c r="Q175" s="213"/>
      <c r="R175" s="213"/>
      <c r="S175" s="213"/>
      <c r="T175" s="213"/>
      <c r="U175" s="234"/>
      <c r="V175" s="213"/>
    </row>
    <row r="176" spans="1:22" s="19" customFormat="1">
      <c r="A176" s="213"/>
      <c r="B176" s="217"/>
      <c r="C176" s="224"/>
      <c r="D176" s="224"/>
      <c r="E176" s="246"/>
      <c r="F176" s="103"/>
      <c r="G176" s="103"/>
      <c r="L176" s="213"/>
      <c r="M176" s="213"/>
      <c r="N176" s="213"/>
      <c r="O176" s="213"/>
      <c r="P176" s="213"/>
      <c r="Q176" s="213"/>
      <c r="R176" s="213"/>
      <c r="S176" s="213"/>
      <c r="T176" s="213"/>
      <c r="U176" s="234"/>
      <c r="V176" s="213"/>
    </row>
    <row r="177" spans="1:22" s="19" customFormat="1">
      <c r="A177" s="213"/>
      <c r="B177" s="217"/>
      <c r="C177" s="224"/>
      <c r="D177" s="224"/>
      <c r="E177" s="246"/>
      <c r="F177" s="103"/>
      <c r="G177" s="103"/>
      <c r="L177" s="213"/>
      <c r="M177" s="213"/>
      <c r="N177" s="213"/>
      <c r="O177" s="213"/>
      <c r="P177" s="213"/>
      <c r="Q177" s="213"/>
      <c r="R177" s="213"/>
      <c r="S177" s="213"/>
      <c r="T177" s="213"/>
      <c r="U177" s="234"/>
      <c r="V177" s="213"/>
    </row>
    <row r="178" spans="1:22" s="19" customFormat="1">
      <c r="A178" s="213"/>
      <c r="B178" s="217"/>
      <c r="C178" s="224"/>
      <c r="D178" s="224"/>
      <c r="E178" s="246"/>
      <c r="F178" s="103"/>
      <c r="G178" s="103"/>
      <c r="L178" s="213"/>
      <c r="M178" s="213"/>
      <c r="N178" s="213"/>
      <c r="O178" s="213"/>
      <c r="P178" s="213"/>
      <c r="Q178" s="213"/>
      <c r="R178" s="213"/>
      <c r="S178" s="213"/>
      <c r="T178" s="213"/>
      <c r="U178" s="234"/>
      <c r="V178" s="213"/>
    </row>
    <row r="179" spans="1:22" s="19" customFormat="1">
      <c r="A179" s="213"/>
      <c r="B179" s="217"/>
      <c r="C179" s="224"/>
      <c r="D179" s="224"/>
      <c r="E179" s="246"/>
      <c r="F179" s="103"/>
      <c r="G179" s="103"/>
      <c r="L179" s="213"/>
      <c r="M179" s="213"/>
      <c r="N179" s="213"/>
      <c r="O179" s="213"/>
      <c r="P179" s="213"/>
      <c r="Q179" s="213"/>
      <c r="R179" s="213"/>
      <c r="S179" s="213"/>
      <c r="T179" s="213"/>
      <c r="U179" s="234"/>
      <c r="V179" s="213"/>
    </row>
    <row r="180" spans="1:22" s="19" customFormat="1">
      <c r="A180" s="213"/>
      <c r="B180" s="217"/>
      <c r="C180" s="224"/>
      <c r="D180" s="224"/>
      <c r="E180" s="246"/>
      <c r="F180" s="103"/>
      <c r="G180" s="103"/>
      <c r="L180" s="213"/>
      <c r="M180" s="213"/>
      <c r="N180" s="213"/>
      <c r="O180" s="213"/>
      <c r="P180" s="213"/>
      <c r="Q180" s="213"/>
      <c r="R180" s="213"/>
      <c r="S180" s="213"/>
      <c r="T180" s="213"/>
      <c r="U180" s="234"/>
      <c r="V180" s="213"/>
    </row>
    <row r="181" spans="1:22" s="19" customFormat="1">
      <c r="A181" s="213"/>
      <c r="B181" s="217"/>
      <c r="C181" s="224"/>
      <c r="D181" s="224"/>
      <c r="E181" s="246"/>
      <c r="F181" s="103"/>
      <c r="G181" s="103"/>
      <c r="L181" s="213"/>
      <c r="M181" s="213"/>
      <c r="N181" s="213"/>
      <c r="O181" s="213"/>
      <c r="P181" s="213"/>
      <c r="Q181" s="213"/>
      <c r="R181" s="213"/>
      <c r="S181" s="213"/>
      <c r="T181" s="213"/>
      <c r="U181" s="234"/>
      <c r="V181" s="213"/>
    </row>
    <row r="182" spans="1:22" s="19" customFormat="1">
      <c r="A182" s="213"/>
      <c r="B182" s="217"/>
      <c r="C182" s="224"/>
      <c r="D182" s="224"/>
      <c r="E182" s="246"/>
      <c r="F182" s="103"/>
      <c r="G182" s="103"/>
      <c r="L182" s="213"/>
      <c r="M182" s="213"/>
      <c r="N182" s="213"/>
      <c r="O182" s="213"/>
      <c r="P182" s="213"/>
      <c r="Q182" s="213"/>
      <c r="R182" s="213"/>
      <c r="S182" s="213"/>
      <c r="T182" s="213"/>
      <c r="U182" s="234"/>
      <c r="V182" s="213"/>
    </row>
    <row r="183" spans="1:22" s="19" customFormat="1">
      <c r="A183" s="213"/>
      <c r="B183" s="217"/>
      <c r="C183" s="224"/>
      <c r="D183" s="224"/>
      <c r="E183" s="246"/>
      <c r="F183" s="103"/>
      <c r="G183" s="103"/>
      <c r="L183" s="213"/>
      <c r="M183" s="213"/>
      <c r="N183" s="213"/>
      <c r="O183" s="213"/>
      <c r="P183" s="213"/>
      <c r="Q183" s="213"/>
      <c r="R183" s="213"/>
      <c r="S183" s="213"/>
      <c r="T183" s="213"/>
      <c r="U183" s="234"/>
      <c r="V183" s="213"/>
    </row>
    <row r="184" spans="1:22" s="19" customFormat="1">
      <c r="A184" s="213"/>
      <c r="B184" s="217"/>
      <c r="C184" s="224"/>
      <c r="D184" s="224"/>
      <c r="E184" s="246"/>
      <c r="F184" s="103"/>
      <c r="G184" s="103"/>
      <c r="L184" s="213"/>
      <c r="M184" s="213"/>
      <c r="N184" s="213"/>
      <c r="O184" s="213"/>
      <c r="P184" s="213"/>
      <c r="Q184" s="213"/>
      <c r="R184" s="213"/>
      <c r="S184" s="213"/>
      <c r="T184" s="213"/>
      <c r="U184" s="234"/>
      <c r="V184" s="213"/>
    </row>
    <row r="185" spans="1:22" s="19" customFormat="1">
      <c r="A185" s="213"/>
      <c r="B185" s="217"/>
      <c r="C185" s="224"/>
      <c r="D185" s="224"/>
      <c r="E185" s="246"/>
      <c r="F185" s="103"/>
      <c r="G185" s="103"/>
      <c r="L185" s="213"/>
      <c r="M185" s="213"/>
      <c r="N185" s="213"/>
      <c r="O185" s="213"/>
      <c r="P185" s="213"/>
      <c r="Q185" s="213"/>
      <c r="R185" s="213"/>
      <c r="S185" s="213"/>
      <c r="T185" s="213"/>
      <c r="U185" s="234"/>
      <c r="V185" s="213"/>
    </row>
    <row r="186" spans="1:22" s="19" customFormat="1">
      <c r="A186" s="213"/>
      <c r="B186" s="217"/>
      <c r="C186" s="224"/>
      <c r="D186" s="224"/>
      <c r="E186" s="246"/>
      <c r="F186" s="103"/>
      <c r="G186" s="103"/>
      <c r="L186" s="213"/>
      <c r="M186" s="213"/>
      <c r="N186" s="213"/>
      <c r="O186" s="213"/>
      <c r="P186" s="213"/>
      <c r="Q186" s="213"/>
      <c r="R186" s="213"/>
      <c r="S186" s="213"/>
      <c r="T186" s="213"/>
      <c r="U186" s="234"/>
      <c r="V186" s="213"/>
    </row>
    <row r="187" spans="1:22" s="19" customFormat="1">
      <c r="A187" s="213"/>
      <c r="B187" s="217"/>
      <c r="C187" s="224"/>
      <c r="D187" s="224"/>
      <c r="E187" s="246"/>
      <c r="F187" s="103"/>
      <c r="G187" s="103"/>
      <c r="L187" s="213"/>
      <c r="M187" s="213"/>
      <c r="N187" s="213"/>
      <c r="O187" s="213"/>
      <c r="P187" s="213"/>
      <c r="Q187" s="213"/>
      <c r="R187" s="213"/>
      <c r="S187" s="213"/>
      <c r="T187" s="213"/>
      <c r="U187" s="234"/>
      <c r="V187" s="213"/>
    </row>
    <row r="188" spans="1:22" s="19" customFormat="1">
      <c r="A188" s="213"/>
      <c r="B188" s="217"/>
      <c r="C188" s="224"/>
      <c r="D188" s="224"/>
      <c r="E188" s="246"/>
      <c r="F188" s="103"/>
      <c r="G188" s="103"/>
      <c r="L188" s="213"/>
      <c r="M188" s="213"/>
      <c r="N188" s="213"/>
      <c r="O188" s="213"/>
      <c r="P188" s="213"/>
      <c r="Q188" s="213"/>
      <c r="R188" s="213"/>
      <c r="S188" s="213"/>
      <c r="T188" s="213"/>
      <c r="U188" s="234"/>
      <c r="V188" s="213"/>
    </row>
    <row r="189" spans="1:22" s="19" customFormat="1">
      <c r="A189" s="213"/>
      <c r="B189" s="217"/>
      <c r="C189" s="224"/>
      <c r="D189" s="224"/>
      <c r="E189" s="246"/>
      <c r="F189" s="103"/>
      <c r="G189" s="103"/>
      <c r="L189" s="213"/>
      <c r="M189" s="213"/>
      <c r="N189" s="213"/>
      <c r="O189" s="213"/>
      <c r="P189" s="213"/>
      <c r="Q189" s="213"/>
      <c r="R189" s="213"/>
      <c r="S189" s="213"/>
      <c r="T189" s="213"/>
      <c r="U189" s="234"/>
      <c r="V189" s="213"/>
    </row>
    <row r="190" spans="1:22" s="19" customFormat="1">
      <c r="A190" s="213"/>
      <c r="B190" s="217"/>
      <c r="C190" s="224"/>
      <c r="D190" s="224"/>
      <c r="E190" s="246"/>
      <c r="F190" s="103"/>
      <c r="G190" s="103"/>
      <c r="L190" s="213"/>
      <c r="M190" s="213"/>
      <c r="N190" s="213"/>
      <c r="O190" s="213"/>
      <c r="P190" s="213"/>
      <c r="Q190" s="213"/>
      <c r="R190" s="213"/>
      <c r="S190" s="213"/>
      <c r="T190" s="213"/>
      <c r="U190" s="234"/>
      <c r="V190" s="213"/>
    </row>
    <row r="191" spans="1:22" s="19" customFormat="1">
      <c r="A191" s="213"/>
      <c r="B191" s="217"/>
      <c r="C191" s="224"/>
      <c r="D191" s="224"/>
      <c r="E191" s="246"/>
      <c r="F191" s="103"/>
      <c r="G191" s="103"/>
      <c r="L191" s="213"/>
      <c r="M191" s="213"/>
      <c r="N191" s="213"/>
      <c r="O191" s="213"/>
      <c r="P191" s="213"/>
      <c r="Q191" s="213"/>
      <c r="R191" s="213"/>
      <c r="S191" s="213"/>
      <c r="T191" s="213"/>
      <c r="U191" s="234"/>
      <c r="V191" s="213"/>
    </row>
    <row r="192" spans="1:22" s="19" customFormat="1">
      <c r="A192" s="213"/>
      <c r="B192" s="217"/>
      <c r="C192" s="224"/>
      <c r="D192" s="224"/>
      <c r="E192" s="246"/>
      <c r="F192" s="103"/>
      <c r="G192" s="103"/>
      <c r="L192" s="213"/>
      <c r="M192" s="213"/>
      <c r="N192" s="213"/>
      <c r="O192" s="213"/>
      <c r="P192" s="213"/>
      <c r="Q192" s="213"/>
      <c r="R192" s="213"/>
      <c r="S192" s="213"/>
      <c r="T192" s="213"/>
      <c r="U192" s="234"/>
      <c r="V192" s="213"/>
    </row>
    <row r="193" spans="1:22" s="19" customFormat="1">
      <c r="A193" s="213"/>
      <c r="B193" s="217"/>
      <c r="C193" s="224"/>
      <c r="D193" s="224"/>
      <c r="E193" s="246"/>
      <c r="F193" s="103"/>
      <c r="G193" s="103"/>
      <c r="L193" s="213"/>
      <c r="M193" s="213"/>
      <c r="N193" s="213"/>
      <c r="O193" s="213"/>
      <c r="P193" s="213"/>
      <c r="Q193" s="213"/>
      <c r="R193" s="213"/>
      <c r="S193" s="213"/>
      <c r="T193" s="213"/>
      <c r="U193" s="234"/>
      <c r="V193" s="213"/>
    </row>
    <row r="194" spans="1:22" s="19" customFormat="1">
      <c r="A194" s="213"/>
      <c r="B194" s="217"/>
      <c r="C194" s="224"/>
      <c r="D194" s="224"/>
      <c r="E194" s="246"/>
      <c r="F194" s="103"/>
      <c r="G194" s="103"/>
      <c r="L194" s="213"/>
      <c r="M194" s="213"/>
      <c r="N194" s="213"/>
      <c r="O194" s="213"/>
      <c r="P194" s="213"/>
      <c r="Q194" s="213"/>
      <c r="R194" s="213"/>
      <c r="S194" s="213"/>
      <c r="T194" s="213"/>
      <c r="U194" s="234"/>
      <c r="V194" s="213"/>
    </row>
    <row r="195" spans="1:22" s="19" customFormat="1">
      <c r="A195" s="213"/>
      <c r="B195" s="217"/>
      <c r="C195" s="224"/>
      <c r="D195" s="224"/>
      <c r="E195" s="246"/>
      <c r="F195" s="103"/>
      <c r="G195" s="103"/>
      <c r="L195" s="213"/>
      <c r="M195" s="213"/>
      <c r="N195" s="213"/>
      <c r="O195" s="213"/>
      <c r="P195" s="213"/>
      <c r="Q195" s="213"/>
      <c r="R195" s="213"/>
      <c r="S195" s="213"/>
      <c r="T195" s="213"/>
      <c r="U195" s="234"/>
      <c r="V195" s="213"/>
    </row>
    <row r="196" spans="1:22" s="19" customFormat="1">
      <c r="A196" s="213"/>
      <c r="B196" s="217"/>
      <c r="C196" s="224"/>
      <c r="D196" s="224"/>
      <c r="E196" s="246"/>
      <c r="F196" s="103"/>
      <c r="G196" s="103"/>
      <c r="L196" s="213"/>
      <c r="M196" s="213"/>
      <c r="N196" s="213"/>
      <c r="O196" s="213"/>
      <c r="P196" s="213"/>
      <c r="Q196" s="213"/>
      <c r="R196" s="213"/>
      <c r="S196" s="213"/>
      <c r="T196" s="213"/>
      <c r="U196" s="234"/>
      <c r="V196" s="213"/>
    </row>
    <row r="197" spans="1:22" s="19" customFormat="1">
      <c r="A197" s="213"/>
      <c r="B197" s="217"/>
      <c r="C197" s="224"/>
      <c r="D197" s="224"/>
      <c r="E197" s="246"/>
      <c r="F197" s="103"/>
      <c r="G197" s="103"/>
      <c r="L197" s="213"/>
      <c r="M197" s="213"/>
      <c r="N197" s="213"/>
      <c r="O197" s="213"/>
      <c r="P197" s="213"/>
      <c r="Q197" s="213"/>
      <c r="R197" s="213"/>
      <c r="S197" s="213"/>
      <c r="T197" s="213"/>
      <c r="U197" s="234"/>
      <c r="V197" s="213"/>
    </row>
    <row r="198" spans="1:22" s="19" customFormat="1">
      <c r="A198" s="213"/>
      <c r="B198" s="217"/>
      <c r="C198" s="224"/>
      <c r="D198" s="224"/>
      <c r="E198" s="246"/>
      <c r="F198" s="103"/>
      <c r="G198" s="103"/>
      <c r="L198" s="213"/>
      <c r="M198" s="213"/>
      <c r="N198" s="213"/>
      <c r="O198" s="213"/>
      <c r="P198" s="213"/>
      <c r="Q198" s="213"/>
      <c r="R198" s="213"/>
      <c r="S198" s="213"/>
      <c r="T198" s="213"/>
      <c r="U198" s="234"/>
      <c r="V198" s="213"/>
    </row>
    <row r="199" spans="1:22" s="19" customFormat="1">
      <c r="A199" s="213"/>
      <c r="B199" s="217"/>
      <c r="C199" s="224"/>
      <c r="D199" s="224"/>
      <c r="E199" s="246"/>
      <c r="F199" s="103"/>
      <c r="G199" s="103"/>
      <c r="L199" s="213"/>
      <c r="M199" s="213"/>
      <c r="N199" s="213"/>
      <c r="O199" s="213"/>
      <c r="P199" s="213"/>
      <c r="Q199" s="213"/>
      <c r="R199" s="213"/>
      <c r="S199" s="213"/>
      <c r="T199" s="213"/>
      <c r="U199" s="234"/>
      <c r="V199" s="213"/>
    </row>
    <row r="200" spans="1:22" s="19" customFormat="1">
      <c r="A200" s="213"/>
      <c r="B200" s="217"/>
      <c r="C200" s="224"/>
      <c r="D200" s="224"/>
      <c r="E200" s="246"/>
      <c r="F200" s="103"/>
      <c r="G200" s="103"/>
      <c r="L200" s="213"/>
      <c r="M200" s="213"/>
      <c r="N200" s="213"/>
      <c r="O200" s="213"/>
      <c r="P200" s="213"/>
      <c r="Q200" s="213"/>
      <c r="R200" s="213"/>
      <c r="S200" s="213"/>
      <c r="T200" s="213"/>
      <c r="U200" s="234"/>
      <c r="V200" s="213"/>
    </row>
    <row r="201" spans="1:22" s="19" customFormat="1">
      <c r="A201" s="213"/>
      <c r="B201" s="217"/>
      <c r="C201" s="224"/>
      <c r="D201" s="224"/>
      <c r="E201" s="246"/>
      <c r="F201" s="103"/>
      <c r="G201" s="103"/>
      <c r="L201" s="213"/>
      <c r="M201" s="213"/>
      <c r="N201" s="213"/>
      <c r="O201" s="213"/>
      <c r="P201" s="213"/>
      <c r="Q201" s="213"/>
      <c r="R201" s="213"/>
      <c r="S201" s="213"/>
      <c r="T201" s="213"/>
      <c r="U201" s="234"/>
      <c r="V201" s="213"/>
    </row>
    <row r="202" spans="1:22" s="19" customFormat="1">
      <c r="A202" s="213"/>
      <c r="B202" s="217"/>
      <c r="C202" s="224"/>
      <c r="D202" s="224"/>
      <c r="E202" s="246"/>
      <c r="F202" s="103"/>
      <c r="G202" s="103"/>
      <c r="L202" s="213"/>
      <c r="M202" s="213"/>
      <c r="N202" s="213"/>
      <c r="O202" s="213"/>
      <c r="P202" s="213"/>
      <c r="Q202" s="213"/>
      <c r="R202" s="213"/>
      <c r="S202" s="213"/>
      <c r="T202" s="213"/>
      <c r="U202" s="234"/>
      <c r="V202" s="213"/>
    </row>
    <row r="203" spans="1:22" s="19" customFormat="1">
      <c r="A203" s="213"/>
      <c r="B203" s="217"/>
      <c r="C203" s="224"/>
      <c r="D203" s="224"/>
      <c r="E203" s="246"/>
      <c r="F203" s="103"/>
      <c r="G203" s="103"/>
      <c r="L203" s="213"/>
      <c r="M203" s="213"/>
      <c r="N203" s="213"/>
      <c r="O203" s="213"/>
      <c r="P203" s="213"/>
      <c r="Q203" s="213"/>
      <c r="R203" s="213"/>
      <c r="S203" s="213"/>
      <c r="T203" s="213"/>
      <c r="U203" s="234"/>
      <c r="V203" s="213"/>
    </row>
    <row r="204" spans="1:22" s="19" customFormat="1">
      <c r="A204" s="213"/>
      <c r="B204" s="217"/>
      <c r="C204" s="224"/>
      <c r="D204" s="224"/>
      <c r="E204" s="246"/>
      <c r="F204" s="103"/>
      <c r="G204" s="103"/>
      <c r="L204" s="213"/>
      <c r="M204" s="213"/>
      <c r="N204" s="213"/>
      <c r="O204" s="213"/>
      <c r="P204" s="213"/>
      <c r="Q204" s="213"/>
      <c r="R204" s="213"/>
      <c r="S204" s="213"/>
      <c r="T204" s="213"/>
      <c r="U204" s="234"/>
      <c r="V204" s="213"/>
    </row>
    <row r="205" spans="1:22" s="19" customFormat="1">
      <c r="A205" s="213"/>
      <c r="B205" s="217"/>
      <c r="C205" s="224"/>
      <c r="D205" s="224"/>
      <c r="E205" s="246"/>
      <c r="F205" s="103"/>
      <c r="G205" s="103"/>
      <c r="L205" s="213"/>
      <c r="M205" s="213"/>
      <c r="N205" s="213"/>
      <c r="O205" s="213"/>
      <c r="P205" s="213"/>
      <c r="Q205" s="213"/>
      <c r="R205" s="213"/>
      <c r="S205" s="213"/>
      <c r="T205" s="213"/>
      <c r="U205" s="234"/>
      <c r="V205" s="213"/>
    </row>
    <row r="206" spans="1:22" s="19" customFormat="1">
      <c r="A206" s="213"/>
      <c r="B206" s="217"/>
      <c r="C206" s="224"/>
      <c r="D206" s="224"/>
      <c r="E206" s="246"/>
      <c r="F206" s="103"/>
      <c r="G206" s="103"/>
      <c r="L206" s="213"/>
      <c r="M206" s="213"/>
      <c r="N206" s="213"/>
      <c r="O206" s="213"/>
      <c r="P206" s="213"/>
      <c r="Q206" s="213"/>
      <c r="R206" s="213"/>
      <c r="S206" s="213"/>
      <c r="T206" s="213"/>
      <c r="U206" s="234"/>
      <c r="V206" s="213"/>
    </row>
    <row r="207" spans="1:22" s="19" customFormat="1">
      <c r="A207" s="213"/>
      <c r="B207" s="217"/>
      <c r="C207" s="224"/>
      <c r="D207" s="224"/>
      <c r="E207" s="246"/>
      <c r="F207" s="103"/>
      <c r="G207" s="103"/>
      <c r="L207" s="213"/>
      <c r="M207" s="213"/>
      <c r="N207" s="213"/>
      <c r="O207" s="213"/>
      <c r="P207" s="213"/>
      <c r="Q207" s="213"/>
      <c r="R207" s="213"/>
      <c r="S207" s="213"/>
      <c r="T207" s="213"/>
      <c r="U207" s="234"/>
      <c r="V207" s="213"/>
    </row>
    <row r="208" spans="1:22" s="19" customFormat="1">
      <c r="A208" s="213"/>
      <c r="B208" s="217"/>
      <c r="C208" s="224"/>
      <c r="D208" s="224"/>
      <c r="E208" s="246"/>
      <c r="F208" s="103"/>
      <c r="G208" s="103"/>
      <c r="L208" s="213"/>
      <c r="M208" s="213"/>
      <c r="N208" s="213"/>
      <c r="O208" s="213"/>
      <c r="P208" s="213"/>
      <c r="Q208" s="213"/>
      <c r="R208" s="213"/>
      <c r="S208" s="213"/>
      <c r="T208" s="213"/>
      <c r="U208" s="234"/>
      <c r="V208" s="213"/>
    </row>
    <row r="209" spans="1:22" s="19" customFormat="1">
      <c r="A209" s="213"/>
      <c r="B209" s="217"/>
      <c r="C209" s="224"/>
      <c r="D209" s="224"/>
      <c r="E209" s="246"/>
      <c r="F209" s="103"/>
      <c r="G209" s="103"/>
      <c r="L209" s="213"/>
      <c r="M209" s="213"/>
      <c r="N209" s="213"/>
      <c r="O209" s="213"/>
      <c r="P209" s="213"/>
      <c r="Q209" s="213"/>
      <c r="R209" s="213"/>
      <c r="S209" s="213"/>
      <c r="T209" s="213"/>
      <c r="U209" s="234"/>
      <c r="V209" s="213"/>
    </row>
    <row r="210" spans="1:22" s="19" customFormat="1">
      <c r="A210" s="213"/>
      <c r="B210" s="217"/>
      <c r="C210" s="224"/>
      <c r="D210" s="224"/>
      <c r="E210" s="246"/>
      <c r="F210" s="103"/>
      <c r="G210" s="103"/>
      <c r="L210" s="213"/>
      <c r="M210" s="213"/>
      <c r="N210" s="213"/>
      <c r="O210" s="213"/>
      <c r="P210" s="213"/>
      <c r="Q210" s="213"/>
      <c r="R210" s="213"/>
      <c r="S210" s="213"/>
      <c r="T210" s="213"/>
      <c r="U210" s="234"/>
      <c r="V210" s="213"/>
    </row>
    <row r="211" spans="1:22" s="19" customFormat="1">
      <c r="A211" s="213"/>
      <c r="B211" s="217"/>
      <c r="C211" s="224"/>
      <c r="D211" s="224"/>
      <c r="E211" s="246"/>
      <c r="F211" s="103"/>
      <c r="G211" s="103"/>
      <c r="L211" s="213"/>
      <c r="M211" s="213"/>
      <c r="N211" s="213"/>
      <c r="O211" s="213"/>
      <c r="P211" s="213"/>
      <c r="Q211" s="213"/>
      <c r="R211" s="213"/>
      <c r="S211" s="213"/>
      <c r="T211" s="213"/>
      <c r="U211" s="234"/>
      <c r="V211" s="213"/>
    </row>
    <row r="212" spans="1:22" s="19" customFormat="1">
      <c r="A212" s="213"/>
      <c r="B212" s="217"/>
      <c r="C212" s="224"/>
      <c r="D212" s="224"/>
      <c r="E212" s="246"/>
      <c r="F212" s="103"/>
      <c r="G212" s="103"/>
      <c r="L212" s="213"/>
      <c r="M212" s="213"/>
      <c r="N212" s="213"/>
      <c r="O212" s="213"/>
      <c r="P212" s="213"/>
      <c r="Q212" s="213"/>
      <c r="R212" s="213"/>
      <c r="S212" s="213"/>
      <c r="T212" s="213"/>
      <c r="U212" s="234"/>
      <c r="V212" s="213"/>
    </row>
    <row r="213" spans="1:22" s="19" customFormat="1">
      <c r="A213" s="213"/>
      <c r="B213" s="217"/>
      <c r="C213" s="224"/>
      <c r="D213" s="224"/>
      <c r="E213" s="246"/>
      <c r="F213" s="103"/>
      <c r="G213" s="103"/>
      <c r="L213" s="213"/>
      <c r="M213" s="213"/>
      <c r="N213" s="213"/>
      <c r="O213" s="213"/>
      <c r="P213" s="213"/>
      <c r="Q213" s="213"/>
      <c r="R213" s="213"/>
      <c r="S213" s="213"/>
      <c r="T213" s="213"/>
      <c r="U213" s="234"/>
      <c r="V213" s="213"/>
    </row>
    <row r="214" spans="1:22" s="19" customFormat="1">
      <c r="A214" s="213"/>
      <c r="B214" s="217"/>
      <c r="C214" s="224"/>
      <c r="D214" s="224"/>
      <c r="E214" s="246"/>
      <c r="F214" s="103"/>
      <c r="G214" s="103"/>
      <c r="L214" s="213"/>
      <c r="M214" s="213"/>
      <c r="N214" s="213"/>
      <c r="O214" s="213"/>
      <c r="P214" s="213"/>
      <c r="Q214" s="213"/>
      <c r="R214" s="213"/>
      <c r="S214" s="213"/>
      <c r="T214" s="213"/>
      <c r="U214" s="234"/>
      <c r="V214" s="213"/>
    </row>
    <row r="215" spans="1:22" s="19" customFormat="1">
      <c r="A215" s="213"/>
      <c r="B215" s="217"/>
      <c r="C215" s="224"/>
      <c r="D215" s="224"/>
      <c r="E215" s="246"/>
      <c r="F215" s="103"/>
      <c r="G215" s="103"/>
      <c r="L215" s="213"/>
      <c r="M215" s="213"/>
      <c r="N215" s="213"/>
      <c r="O215" s="213"/>
      <c r="P215" s="213"/>
      <c r="Q215" s="213"/>
      <c r="R215" s="213"/>
      <c r="S215" s="213"/>
      <c r="T215" s="213"/>
      <c r="U215" s="234"/>
      <c r="V215" s="213"/>
    </row>
    <row r="216" spans="1:22" s="19" customFormat="1">
      <c r="A216" s="213"/>
      <c r="B216" s="217"/>
      <c r="C216" s="224"/>
      <c r="D216" s="224"/>
      <c r="E216" s="246"/>
      <c r="F216" s="103"/>
      <c r="G216" s="103"/>
      <c r="L216" s="213"/>
      <c r="M216" s="213"/>
      <c r="N216" s="213"/>
      <c r="O216" s="213"/>
      <c r="P216" s="213"/>
      <c r="Q216" s="213"/>
      <c r="R216" s="213"/>
      <c r="S216" s="213"/>
      <c r="T216" s="213"/>
      <c r="U216" s="234"/>
      <c r="V216" s="213"/>
    </row>
    <row r="217" spans="1:22" s="19" customFormat="1">
      <c r="A217" s="213"/>
      <c r="B217" s="217"/>
      <c r="C217" s="224"/>
      <c r="D217" s="224"/>
      <c r="E217" s="246"/>
      <c r="F217" s="103"/>
      <c r="G217" s="103"/>
      <c r="L217" s="213"/>
      <c r="M217" s="213"/>
      <c r="N217" s="213"/>
      <c r="O217" s="213"/>
      <c r="P217" s="213"/>
      <c r="Q217" s="213"/>
      <c r="R217" s="213"/>
      <c r="S217" s="213"/>
      <c r="T217" s="213"/>
      <c r="U217" s="234"/>
      <c r="V217" s="213"/>
    </row>
    <row r="218" spans="1:22" s="19" customFormat="1">
      <c r="A218" s="213"/>
      <c r="B218" s="217"/>
      <c r="C218" s="224"/>
      <c r="D218" s="224"/>
      <c r="E218" s="246"/>
      <c r="F218" s="103"/>
      <c r="G218" s="103"/>
      <c r="L218" s="213"/>
      <c r="M218" s="213"/>
      <c r="N218" s="213"/>
      <c r="O218" s="213"/>
      <c r="P218" s="213"/>
      <c r="Q218" s="213"/>
      <c r="R218" s="213"/>
      <c r="S218" s="213"/>
      <c r="T218" s="213"/>
      <c r="U218" s="234"/>
      <c r="V218" s="213"/>
    </row>
    <row r="219" spans="1:22" s="19" customFormat="1">
      <c r="A219" s="213"/>
      <c r="B219" s="217"/>
      <c r="C219" s="224"/>
      <c r="D219" s="224"/>
      <c r="E219" s="246"/>
      <c r="F219" s="103"/>
      <c r="G219" s="103"/>
      <c r="L219" s="213"/>
      <c r="M219" s="213"/>
      <c r="N219" s="213"/>
      <c r="O219" s="213"/>
      <c r="P219" s="213"/>
      <c r="Q219" s="213"/>
      <c r="R219" s="213"/>
      <c r="S219" s="213"/>
      <c r="T219" s="213"/>
      <c r="U219" s="234"/>
      <c r="V219" s="213"/>
    </row>
    <row r="220" spans="1:22" s="19" customFormat="1">
      <c r="A220" s="213"/>
      <c r="B220" s="217"/>
      <c r="C220" s="224"/>
      <c r="D220" s="224"/>
      <c r="E220" s="246"/>
      <c r="F220" s="103"/>
      <c r="G220" s="103"/>
      <c r="L220" s="213"/>
      <c r="M220" s="213"/>
      <c r="N220" s="213"/>
      <c r="O220" s="213"/>
      <c r="P220" s="213"/>
      <c r="Q220" s="213"/>
      <c r="R220" s="213"/>
      <c r="S220" s="213"/>
      <c r="T220" s="213"/>
      <c r="U220" s="234"/>
      <c r="V220" s="213"/>
    </row>
    <row r="221" spans="1:22" s="19" customFormat="1">
      <c r="A221" s="213"/>
      <c r="B221" s="217"/>
      <c r="C221" s="224"/>
      <c r="D221" s="224"/>
      <c r="E221" s="246"/>
      <c r="F221" s="103"/>
      <c r="G221" s="103"/>
      <c r="L221" s="213"/>
      <c r="M221" s="213"/>
      <c r="N221" s="213"/>
      <c r="O221" s="213"/>
      <c r="P221" s="213"/>
      <c r="Q221" s="213"/>
      <c r="R221" s="213"/>
      <c r="S221" s="213"/>
      <c r="T221" s="213"/>
      <c r="U221" s="234"/>
      <c r="V221" s="213"/>
    </row>
    <row r="222" spans="1:22" s="19" customFormat="1">
      <c r="A222" s="213"/>
      <c r="B222" s="217"/>
      <c r="C222" s="224"/>
      <c r="D222" s="224"/>
      <c r="E222" s="246"/>
      <c r="F222" s="103"/>
      <c r="G222" s="103"/>
      <c r="L222" s="213"/>
      <c r="M222" s="213"/>
      <c r="N222" s="213"/>
      <c r="O222" s="213"/>
      <c r="P222" s="213"/>
      <c r="Q222" s="213"/>
      <c r="R222" s="213"/>
      <c r="S222" s="213"/>
      <c r="T222" s="213"/>
      <c r="U222" s="234"/>
      <c r="V222" s="213"/>
    </row>
    <row r="223" spans="1:22" s="19" customFormat="1">
      <c r="A223" s="213"/>
      <c r="B223" s="217"/>
      <c r="C223" s="224"/>
      <c r="D223" s="224"/>
      <c r="E223" s="246"/>
      <c r="F223" s="103"/>
      <c r="G223" s="103"/>
      <c r="L223" s="213"/>
      <c r="M223" s="213"/>
      <c r="N223" s="213"/>
      <c r="O223" s="213"/>
      <c r="P223" s="213"/>
      <c r="Q223" s="213"/>
      <c r="R223" s="213"/>
      <c r="S223" s="213"/>
      <c r="T223" s="213"/>
      <c r="U223" s="234"/>
      <c r="V223" s="213"/>
    </row>
    <row r="224" spans="1:22" s="19" customFormat="1">
      <c r="A224" s="213"/>
      <c r="B224" s="217"/>
      <c r="C224" s="224"/>
      <c r="D224" s="224"/>
      <c r="E224" s="246"/>
      <c r="F224" s="103"/>
      <c r="G224" s="103"/>
      <c r="L224" s="213"/>
      <c r="M224" s="213"/>
      <c r="N224" s="213"/>
      <c r="O224" s="213"/>
      <c r="P224" s="213"/>
      <c r="Q224" s="213"/>
      <c r="R224" s="213"/>
      <c r="S224" s="213"/>
      <c r="T224" s="213"/>
      <c r="U224" s="234"/>
      <c r="V224" s="213"/>
    </row>
    <row r="225" spans="1:22" s="19" customFormat="1">
      <c r="A225" s="213"/>
      <c r="B225" s="217"/>
      <c r="C225" s="224"/>
      <c r="D225" s="224"/>
      <c r="E225" s="246"/>
      <c r="F225" s="103"/>
      <c r="G225" s="103"/>
      <c r="L225" s="213"/>
      <c r="M225" s="213"/>
      <c r="N225" s="213"/>
      <c r="O225" s="213"/>
      <c r="P225" s="213"/>
      <c r="Q225" s="213"/>
      <c r="R225" s="213"/>
      <c r="S225" s="213"/>
      <c r="T225" s="213"/>
      <c r="U225" s="234"/>
      <c r="V225" s="213"/>
    </row>
    <row r="226" spans="1:22" s="19" customFormat="1">
      <c r="A226" s="213"/>
      <c r="B226" s="217"/>
      <c r="C226" s="224"/>
      <c r="D226" s="224"/>
      <c r="E226" s="246"/>
      <c r="F226" s="103"/>
      <c r="G226" s="103"/>
      <c r="L226" s="213"/>
      <c r="M226" s="213"/>
      <c r="N226" s="213"/>
      <c r="O226" s="213"/>
      <c r="P226" s="213"/>
      <c r="Q226" s="213"/>
      <c r="R226" s="213"/>
      <c r="S226" s="213"/>
      <c r="T226" s="213"/>
      <c r="U226" s="234"/>
      <c r="V226" s="213"/>
    </row>
    <row r="227" spans="1:22" s="19" customFormat="1">
      <c r="A227" s="213"/>
      <c r="B227" s="217"/>
      <c r="C227" s="224"/>
      <c r="D227" s="224"/>
      <c r="E227" s="246"/>
      <c r="F227" s="103"/>
      <c r="G227" s="103"/>
      <c r="L227" s="213"/>
      <c r="M227" s="213"/>
      <c r="N227" s="213"/>
      <c r="O227" s="213"/>
      <c r="P227" s="213"/>
      <c r="Q227" s="213"/>
      <c r="R227" s="213"/>
      <c r="S227" s="213"/>
      <c r="T227" s="213"/>
      <c r="U227" s="234"/>
      <c r="V227" s="213"/>
    </row>
    <row r="228" spans="1:22" s="19" customFormat="1">
      <c r="A228" s="213"/>
      <c r="B228" s="217"/>
      <c r="C228" s="224"/>
      <c r="D228" s="224"/>
      <c r="E228" s="246"/>
      <c r="F228" s="103"/>
      <c r="G228" s="103"/>
      <c r="L228" s="213"/>
      <c r="M228" s="213"/>
      <c r="N228" s="213"/>
      <c r="O228" s="213"/>
      <c r="P228" s="213"/>
      <c r="Q228" s="213"/>
      <c r="R228" s="213"/>
      <c r="S228" s="213"/>
      <c r="T228" s="213"/>
      <c r="U228" s="234"/>
      <c r="V228" s="213"/>
    </row>
    <row r="229" spans="1:22" s="19" customFormat="1">
      <c r="A229" s="213"/>
      <c r="B229" s="217"/>
      <c r="C229" s="224"/>
      <c r="D229" s="224"/>
      <c r="E229" s="246"/>
      <c r="F229" s="103"/>
      <c r="G229" s="103"/>
      <c r="L229" s="213"/>
      <c r="M229" s="213"/>
      <c r="N229" s="213"/>
      <c r="O229" s="213"/>
      <c r="P229" s="213"/>
      <c r="Q229" s="213"/>
      <c r="R229" s="213"/>
      <c r="S229" s="213"/>
      <c r="T229" s="213"/>
      <c r="U229" s="234"/>
      <c r="V229" s="213"/>
    </row>
    <row r="230" spans="1:22" s="19" customFormat="1">
      <c r="A230" s="213"/>
      <c r="B230" s="217"/>
      <c r="C230" s="224"/>
      <c r="D230" s="224"/>
      <c r="E230" s="246"/>
      <c r="F230" s="103"/>
      <c r="G230" s="103"/>
      <c r="L230" s="213"/>
      <c r="M230" s="213"/>
      <c r="N230" s="213"/>
      <c r="O230" s="213"/>
      <c r="P230" s="213"/>
      <c r="Q230" s="213"/>
      <c r="R230" s="213"/>
      <c r="S230" s="213"/>
      <c r="T230" s="213"/>
      <c r="U230" s="234"/>
      <c r="V230" s="213"/>
    </row>
    <row r="231" spans="1:22" s="19" customFormat="1">
      <c r="A231" s="213"/>
      <c r="B231" s="217"/>
      <c r="C231" s="224"/>
      <c r="D231" s="224"/>
      <c r="E231" s="246"/>
      <c r="F231" s="103"/>
      <c r="G231" s="103"/>
      <c r="L231" s="213"/>
      <c r="M231" s="213"/>
      <c r="N231" s="213"/>
      <c r="O231" s="213"/>
      <c r="P231" s="213"/>
      <c r="Q231" s="213"/>
      <c r="R231" s="213"/>
      <c r="S231" s="213"/>
      <c r="T231" s="213"/>
      <c r="U231" s="234"/>
      <c r="V231" s="213"/>
    </row>
    <row r="232" spans="1:22" s="19" customFormat="1">
      <c r="A232" s="213"/>
      <c r="B232" s="217"/>
      <c r="C232" s="224"/>
      <c r="D232" s="224"/>
      <c r="E232" s="246"/>
      <c r="F232" s="103"/>
      <c r="G232" s="103"/>
      <c r="L232" s="213"/>
      <c r="M232" s="213"/>
      <c r="N232" s="213"/>
      <c r="O232" s="213"/>
      <c r="P232" s="213"/>
      <c r="Q232" s="213"/>
      <c r="R232" s="213"/>
      <c r="S232" s="213"/>
      <c r="T232" s="213"/>
      <c r="U232" s="234"/>
      <c r="V232" s="213"/>
    </row>
    <row r="233" spans="1:22" s="19" customFormat="1">
      <c r="A233" s="213"/>
      <c r="B233" s="217"/>
      <c r="C233" s="224"/>
      <c r="D233" s="224"/>
      <c r="E233" s="246"/>
      <c r="F233" s="103"/>
      <c r="G233" s="103"/>
      <c r="L233" s="213"/>
      <c r="M233" s="213"/>
      <c r="N233" s="213"/>
      <c r="O233" s="213"/>
      <c r="P233" s="213"/>
      <c r="Q233" s="213"/>
      <c r="R233" s="213"/>
      <c r="S233" s="213"/>
      <c r="T233" s="213"/>
      <c r="U233" s="234"/>
      <c r="V233" s="213"/>
    </row>
    <row r="234" spans="1:22" s="19" customFormat="1">
      <c r="A234" s="213"/>
      <c r="B234" s="217"/>
      <c r="C234" s="224"/>
      <c r="D234" s="224"/>
      <c r="E234" s="246"/>
      <c r="F234" s="103"/>
      <c r="G234" s="103"/>
      <c r="L234" s="213"/>
      <c r="M234" s="213"/>
      <c r="N234" s="213"/>
      <c r="O234" s="213"/>
      <c r="P234" s="213"/>
      <c r="Q234" s="213"/>
      <c r="R234" s="213"/>
      <c r="S234" s="213"/>
      <c r="T234" s="213"/>
      <c r="U234" s="234"/>
      <c r="V234" s="213"/>
    </row>
    <row r="235" spans="1:22" s="19" customFormat="1">
      <c r="A235" s="213"/>
      <c r="B235" s="217"/>
      <c r="C235" s="224"/>
      <c r="D235" s="224"/>
      <c r="E235" s="246"/>
      <c r="F235" s="103"/>
      <c r="G235" s="103"/>
      <c r="L235" s="213"/>
      <c r="M235" s="213"/>
      <c r="N235" s="213"/>
      <c r="O235" s="213"/>
      <c r="P235" s="213"/>
      <c r="Q235" s="213"/>
      <c r="R235" s="213"/>
      <c r="S235" s="213"/>
      <c r="T235" s="213"/>
      <c r="U235" s="234"/>
      <c r="V235" s="213"/>
    </row>
    <row r="236" spans="1:22" s="19" customFormat="1">
      <c r="A236" s="213"/>
      <c r="B236" s="217"/>
      <c r="C236" s="224"/>
      <c r="D236" s="224"/>
      <c r="E236" s="246"/>
      <c r="F236" s="103"/>
      <c r="G236" s="103"/>
      <c r="L236" s="213"/>
      <c r="M236" s="213"/>
      <c r="N236" s="213"/>
      <c r="O236" s="213"/>
      <c r="P236" s="213"/>
      <c r="Q236" s="213"/>
      <c r="R236" s="213"/>
      <c r="S236" s="213"/>
      <c r="T236" s="213"/>
      <c r="U236" s="234"/>
      <c r="V236" s="213"/>
    </row>
    <row r="237" spans="1:22" s="19" customFormat="1">
      <c r="A237" s="213"/>
      <c r="B237" s="217"/>
      <c r="C237" s="224"/>
      <c r="D237" s="224"/>
      <c r="E237" s="246"/>
      <c r="F237" s="103"/>
      <c r="G237" s="103"/>
      <c r="L237" s="213"/>
      <c r="M237" s="213"/>
      <c r="N237" s="213"/>
      <c r="O237" s="213"/>
      <c r="P237" s="213"/>
      <c r="Q237" s="213"/>
      <c r="R237" s="213"/>
      <c r="S237" s="213"/>
      <c r="T237" s="213"/>
      <c r="U237" s="234"/>
      <c r="V237" s="213"/>
    </row>
    <row r="238" spans="1:22" s="19" customFormat="1">
      <c r="A238" s="213"/>
      <c r="B238" s="217"/>
      <c r="C238" s="224"/>
      <c r="D238" s="224"/>
      <c r="E238" s="246"/>
      <c r="F238" s="103"/>
      <c r="G238" s="103"/>
      <c r="L238" s="213"/>
      <c r="M238" s="213"/>
      <c r="N238" s="213"/>
      <c r="O238" s="213"/>
      <c r="P238" s="213"/>
      <c r="Q238" s="213"/>
      <c r="R238" s="213"/>
      <c r="S238" s="213"/>
      <c r="T238" s="213"/>
      <c r="U238" s="234"/>
      <c r="V238" s="213"/>
    </row>
    <row r="239" spans="1:22" s="19" customFormat="1">
      <c r="A239" s="213"/>
      <c r="B239" s="217"/>
      <c r="C239" s="224"/>
      <c r="D239" s="224"/>
      <c r="E239" s="246"/>
      <c r="F239" s="103"/>
      <c r="G239" s="103"/>
      <c r="L239" s="213"/>
      <c r="M239" s="213"/>
      <c r="N239" s="213"/>
      <c r="O239" s="213"/>
      <c r="P239" s="213"/>
      <c r="Q239" s="213"/>
      <c r="R239" s="213"/>
      <c r="S239" s="213"/>
      <c r="T239" s="213"/>
      <c r="U239" s="234"/>
      <c r="V239" s="213"/>
    </row>
    <row r="240" spans="1:22" s="19" customFormat="1">
      <c r="A240" s="213"/>
      <c r="B240" s="217"/>
      <c r="C240" s="224"/>
      <c r="D240" s="224"/>
      <c r="E240" s="246"/>
      <c r="F240" s="103"/>
      <c r="G240" s="103"/>
      <c r="L240" s="213"/>
      <c r="M240" s="213"/>
      <c r="N240" s="213"/>
      <c r="O240" s="213"/>
      <c r="P240" s="213"/>
      <c r="Q240" s="213"/>
      <c r="R240" s="213"/>
      <c r="S240" s="213"/>
      <c r="T240" s="213"/>
      <c r="U240" s="234"/>
      <c r="V240" s="213"/>
    </row>
    <row r="241" spans="1:22" s="19" customFormat="1">
      <c r="A241" s="213"/>
      <c r="B241" s="217"/>
      <c r="C241" s="224"/>
      <c r="D241" s="224"/>
      <c r="E241" s="246"/>
      <c r="F241" s="103"/>
      <c r="G241" s="103"/>
      <c r="L241" s="213"/>
      <c r="M241" s="213"/>
      <c r="N241" s="213"/>
      <c r="O241" s="213"/>
      <c r="P241" s="213"/>
      <c r="Q241" s="213"/>
      <c r="R241" s="213"/>
      <c r="S241" s="213"/>
      <c r="T241" s="213"/>
      <c r="U241" s="234"/>
      <c r="V241" s="213"/>
    </row>
    <row r="242" spans="1:22" s="19" customFormat="1">
      <c r="A242" s="213"/>
      <c r="B242" s="217"/>
      <c r="C242" s="224"/>
      <c r="D242" s="224"/>
      <c r="E242" s="246"/>
      <c r="F242" s="103"/>
      <c r="G242" s="103"/>
      <c r="L242" s="213"/>
      <c r="M242" s="213"/>
      <c r="N242" s="213"/>
      <c r="O242" s="213"/>
      <c r="P242" s="213"/>
      <c r="Q242" s="213"/>
      <c r="R242" s="213"/>
      <c r="S242" s="213"/>
      <c r="T242" s="213"/>
      <c r="U242" s="234"/>
      <c r="V242" s="213"/>
    </row>
    <row r="243" spans="1:22" s="19" customFormat="1">
      <c r="A243" s="213"/>
      <c r="B243" s="217"/>
      <c r="C243" s="224"/>
      <c r="D243" s="224"/>
      <c r="E243" s="246"/>
      <c r="F243" s="103"/>
      <c r="G243" s="103"/>
      <c r="L243" s="213"/>
      <c r="M243" s="213"/>
      <c r="N243" s="213"/>
      <c r="O243" s="213"/>
      <c r="P243" s="213"/>
      <c r="Q243" s="213"/>
      <c r="R243" s="213"/>
      <c r="S243" s="213"/>
      <c r="T243" s="213"/>
      <c r="U243" s="234"/>
      <c r="V243" s="213"/>
    </row>
    <row r="244" spans="1:22" s="19" customFormat="1">
      <c r="A244" s="213"/>
      <c r="B244" s="217"/>
      <c r="C244" s="224"/>
      <c r="D244" s="224"/>
      <c r="E244" s="246"/>
      <c r="F244" s="103"/>
      <c r="G244" s="103"/>
      <c r="L244" s="213"/>
      <c r="M244" s="213"/>
      <c r="N244" s="213"/>
      <c r="O244" s="213"/>
      <c r="P244" s="213"/>
      <c r="Q244" s="213"/>
      <c r="R244" s="213"/>
      <c r="S244" s="213"/>
      <c r="T244" s="213"/>
      <c r="U244" s="234"/>
      <c r="V244" s="213"/>
    </row>
    <row r="245" spans="1:22" s="19" customFormat="1">
      <c r="A245" s="213"/>
      <c r="B245" s="217"/>
      <c r="C245" s="224"/>
      <c r="D245" s="224"/>
      <c r="E245" s="246"/>
      <c r="F245" s="103"/>
      <c r="G245" s="103"/>
      <c r="L245" s="213"/>
      <c r="M245" s="213"/>
      <c r="N245" s="213"/>
      <c r="O245" s="213"/>
      <c r="P245" s="213"/>
      <c r="Q245" s="213"/>
      <c r="R245" s="213"/>
      <c r="S245" s="213"/>
      <c r="T245" s="213"/>
      <c r="U245" s="234"/>
      <c r="V245" s="213"/>
    </row>
    <row r="246" spans="1:22" s="19" customFormat="1">
      <c r="A246" s="213"/>
      <c r="B246" s="217"/>
      <c r="C246" s="224"/>
      <c r="D246" s="224"/>
      <c r="E246" s="246"/>
      <c r="F246" s="103"/>
      <c r="G246" s="103"/>
      <c r="L246" s="213"/>
      <c r="M246" s="213"/>
      <c r="N246" s="213"/>
      <c r="O246" s="213"/>
      <c r="P246" s="213"/>
      <c r="Q246" s="213"/>
      <c r="R246" s="213"/>
      <c r="S246" s="213"/>
      <c r="T246" s="213"/>
      <c r="U246" s="234"/>
      <c r="V246" s="213"/>
    </row>
    <row r="247" spans="1:22" s="19" customFormat="1">
      <c r="A247" s="213"/>
      <c r="B247" s="217"/>
      <c r="C247" s="224"/>
      <c r="D247" s="224"/>
      <c r="E247" s="246"/>
      <c r="F247" s="103"/>
      <c r="G247" s="103"/>
      <c r="L247" s="213"/>
      <c r="M247" s="213"/>
      <c r="N247" s="213"/>
      <c r="O247" s="213"/>
      <c r="P247" s="213"/>
      <c r="Q247" s="213"/>
      <c r="R247" s="213"/>
      <c r="S247" s="213"/>
      <c r="T247" s="213"/>
      <c r="U247" s="234"/>
      <c r="V247" s="213"/>
    </row>
    <row r="248" spans="1:22" s="19" customFormat="1">
      <c r="A248" s="213"/>
      <c r="B248" s="217"/>
      <c r="C248" s="224"/>
      <c r="D248" s="224"/>
      <c r="E248" s="246"/>
      <c r="F248" s="103"/>
      <c r="G248" s="103"/>
      <c r="L248" s="213"/>
      <c r="M248" s="213"/>
      <c r="N248" s="213"/>
      <c r="O248" s="213"/>
      <c r="P248" s="213"/>
      <c r="Q248" s="213"/>
      <c r="R248" s="213"/>
      <c r="S248" s="213"/>
      <c r="T248" s="213"/>
      <c r="U248" s="234"/>
      <c r="V248" s="213"/>
    </row>
    <row r="249" spans="1:22" s="19" customFormat="1">
      <c r="A249" s="213"/>
      <c r="B249" s="217"/>
      <c r="C249" s="224"/>
      <c r="D249" s="224"/>
      <c r="E249" s="246"/>
      <c r="F249" s="103"/>
      <c r="G249" s="103"/>
      <c r="L249" s="213"/>
      <c r="M249" s="213"/>
      <c r="N249" s="213"/>
      <c r="O249" s="213"/>
      <c r="P249" s="213"/>
      <c r="Q249" s="213"/>
      <c r="R249" s="213"/>
      <c r="S249" s="213"/>
      <c r="T249" s="213"/>
      <c r="U249" s="234"/>
      <c r="V249" s="213"/>
    </row>
    <row r="250" spans="1:22" s="19" customFormat="1">
      <c r="A250" s="213"/>
      <c r="B250" s="217"/>
      <c r="C250" s="224"/>
      <c r="D250" s="224"/>
      <c r="E250" s="246"/>
      <c r="F250" s="103"/>
      <c r="G250" s="103"/>
      <c r="L250" s="213"/>
      <c r="M250" s="213"/>
      <c r="N250" s="213"/>
      <c r="O250" s="213"/>
      <c r="P250" s="213"/>
      <c r="Q250" s="213"/>
      <c r="R250" s="213"/>
      <c r="S250" s="213"/>
      <c r="T250" s="213"/>
      <c r="U250" s="234"/>
      <c r="V250" s="213"/>
    </row>
    <row r="251" spans="1:22" s="19" customFormat="1">
      <c r="A251" s="213"/>
      <c r="B251" s="217"/>
      <c r="C251" s="224"/>
      <c r="D251" s="224"/>
      <c r="E251" s="246"/>
      <c r="F251" s="103"/>
      <c r="G251" s="103"/>
      <c r="L251" s="213"/>
      <c r="M251" s="213"/>
      <c r="N251" s="213"/>
      <c r="O251" s="213"/>
      <c r="P251" s="213"/>
      <c r="Q251" s="213"/>
      <c r="R251" s="213"/>
      <c r="S251" s="213"/>
      <c r="T251" s="213"/>
      <c r="U251" s="234"/>
      <c r="V251" s="213"/>
    </row>
    <row r="252" spans="1:22" s="19" customFormat="1">
      <c r="A252" s="213"/>
      <c r="B252" s="217"/>
      <c r="C252" s="224"/>
      <c r="D252" s="224"/>
      <c r="E252" s="246"/>
      <c r="F252" s="103"/>
      <c r="G252" s="103"/>
      <c r="L252" s="213"/>
      <c r="M252" s="213"/>
      <c r="N252" s="213"/>
      <c r="O252" s="213"/>
      <c r="P252" s="213"/>
      <c r="Q252" s="213"/>
      <c r="R252" s="213"/>
      <c r="S252" s="213"/>
      <c r="T252" s="213"/>
      <c r="U252" s="234"/>
      <c r="V252" s="213"/>
    </row>
    <row r="253" spans="1:22" s="19" customFormat="1">
      <c r="A253" s="213"/>
      <c r="B253" s="217"/>
      <c r="C253" s="224"/>
      <c r="D253" s="224"/>
      <c r="E253" s="246"/>
      <c r="F253" s="103"/>
      <c r="G253" s="103"/>
      <c r="L253" s="213"/>
      <c r="M253" s="213"/>
      <c r="N253" s="213"/>
      <c r="O253" s="213"/>
      <c r="P253" s="213"/>
      <c r="Q253" s="213"/>
      <c r="R253" s="213"/>
      <c r="S253" s="213"/>
      <c r="T253" s="213"/>
      <c r="U253" s="234"/>
      <c r="V253" s="213"/>
    </row>
    <row r="254" spans="1:22" s="19" customFormat="1">
      <c r="A254" s="213"/>
      <c r="B254" s="217"/>
      <c r="C254" s="224"/>
      <c r="D254" s="224"/>
      <c r="E254" s="246"/>
      <c r="F254" s="103"/>
      <c r="G254" s="103"/>
      <c r="L254" s="213"/>
      <c r="M254" s="213"/>
      <c r="N254" s="213"/>
      <c r="O254" s="213"/>
      <c r="P254" s="213"/>
      <c r="Q254" s="213"/>
      <c r="R254" s="213"/>
      <c r="S254" s="213"/>
      <c r="T254" s="213"/>
      <c r="U254" s="234"/>
      <c r="V254" s="213"/>
    </row>
    <row r="255" spans="1:22" s="19" customFormat="1">
      <c r="A255" s="213"/>
      <c r="B255" s="217"/>
      <c r="C255" s="224"/>
      <c r="D255" s="224"/>
      <c r="E255" s="246"/>
      <c r="F255" s="103"/>
      <c r="G255" s="103"/>
      <c r="L255" s="213"/>
      <c r="M255" s="213"/>
      <c r="N255" s="213"/>
      <c r="O255" s="213"/>
      <c r="P255" s="213"/>
      <c r="Q255" s="213"/>
      <c r="R255" s="213"/>
      <c r="S255" s="213"/>
      <c r="T255" s="213"/>
      <c r="U255" s="234"/>
      <c r="V255" s="213"/>
    </row>
    <row r="256" spans="1:22" s="19" customFormat="1">
      <c r="A256" s="213"/>
      <c r="B256" s="217"/>
      <c r="C256" s="224"/>
      <c r="D256" s="224"/>
      <c r="E256" s="246"/>
      <c r="F256" s="103"/>
      <c r="G256" s="103"/>
      <c r="L256" s="213"/>
      <c r="M256" s="213"/>
      <c r="N256" s="213"/>
      <c r="O256" s="213"/>
      <c r="P256" s="213"/>
      <c r="Q256" s="213"/>
      <c r="R256" s="213"/>
      <c r="S256" s="213"/>
      <c r="T256" s="213"/>
      <c r="U256" s="234"/>
      <c r="V256" s="213"/>
    </row>
    <row r="257" spans="1:22" s="19" customFormat="1">
      <c r="A257" s="213"/>
      <c r="B257" s="217"/>
      <c r="C257" s="224"/>
      <c r="D257" s="224"/>
      <c r="E257" s="246"/>
      <c r="F257" s="103"/>
      <c r="G257" s="103"/>
      <c r="L257" s="213"/>
      <c r="M257" s="213"/>
      <c r="N257" s="213"/>
      <c r="O257" s="213"/>
      <c r="P257" s="213"/>
      <c r="Q257" s="213"/>
      <c r="R257" s="213"/>
      <c r="S257" s="213"/>
      <c r="T257" s="213"/>
      <c r="U257" s="234"/>
      <c r="V257" s="213"/>
    </row>
    <row r="258" spans="1:22" s="19" customFormat="1">
      <c r="A258" s="213"/>
      <c r="B258" s="217"/>
      <c r="C258" s="224"/>
      <c r="D258" s="224"/>
      <c r="E258" s="246"/>
      <c r="F258" s="103"/>
      <c r="G258" s="103"/>
      <c r="L258" s="213"/>
      <c r="M258" s="213"/>
      <c r="N258" s="213"/>
      <c r="O258" s="213"/>
      <c r="P258" s="213"/>
      <c r="Q258" s="213"/>
      <c r="R258" s="213"/>
      <c r="S258" s="213"/>
      <c r="T258" s="213"/>
      <c r="U258" s="234"/>
      <c r="V258" s="213"/>
    </row>
    <row r="259" spans="1:22" s="19" customFormat="1">
      <c r="A259" s="213"/>
      <c r="B259" s="217"/>
      <c r="C259" s="224"/>
      <c r="D259" s="224"/>
      <c r="E259" s="246"/>
      <c r="F259" s="103"/>
      <c r="G259" s="103"/>
      <c r="L259" s="213"/>
      <c r="M259" s="213"/>
      <c r="N259" s="213"/>
      <c r="O259" s="213"/>
      <c r="P259" s="213"/>
      <c r="Q259" s="213"/>
      <c r="R259" s="213"/>
      <c r="S259" s="213"/>
      <c r="T259" s="213"/>
      <c r="U259" s="234"/>
      <c r="V259" s="213"/>
    </row>
    <row r="260" spans="1:22" s="19" customFormat="1">
      <c r="A260" s="213"/>
      <c r="B260" s="217"/>
      <c r="C260" s="224"/>
      <c r="D260" s="224"/>
      <c r="E260" s="246"/>
      <c r="F260" s="103"/>
      <c r="G260" s="103"/>
      <c r="L260" s="213"/>
      <c r="M260" s="213"/>
      <c r="N260" s="213"/>
      <c r="O260" s="213"/>
      <c r="P260" s="213"/>
      <c r="Q260" s="213"/>
      <c r="R260" s="213"/>
      <c r="S260" s="213"/>
      <c r="T260" s="213"/>
      <c r="U260" s="234"/>
      <c r="V260" s="213"/>
    </row>
    <row r="261" spans="1:22" s="19" customFormat="1">
      <c r="A261" s="213"/>
      <c r="B261" s="217"/>
      <c r="C261" s="224"/>
      <c r="D261" s="224"/>
      <c r="E261" s="246"/>
      <c r="F261" s="103"/>
      <c r="G261" s="103"/>
      <c r="L261" s="213"/>
      <c r="M261" s="213"/>
      <c r="N261" s="213"/>
      <c r="O261" s="213"/>
      <c r="P261" s="213"/>
      <c r="Q261" s="213"/>
      <c r="R261" s="213"/>
      <c r="S261" s="213"/>
      <c r="T261" s="213"/>
      <c r="U261" s="234"/>
      <c r="V261" s="213"/>
    </row>
    <row r="262" spans="1:22" s="19" customFormat="1">
      <c r="A262" s="213"/>
      <c r="B262" s="217"/>
      <c r="C262" s="224"/>
      <c r="D262" s="224"/>
      <c r="E262" s="246"/>
      <c r="F262" s="103"/>
      <c r="G262" s="103"/>
      <c r="L262" s="213"/>
      <c r="M262" s="213"/>
      <c r="N262" s="213"/>
      <c r="O262" s="213"/>
      <c r="P262" s="213"/>
      <c r="Q262" s="213"/>
      <c r="R262" s="213"/>
      <c r="S262" s="213"/>
      <c r="T262" s="213"/>
      <c r="U262" s="234"/>
      <c r="V262" s="213"/>
    </row>
    <row r="263" spans="1:22" s="19" customFormat="1">
      <c r="A263" s="213"/>
      <c r="B263" s="217"/>
      <c r="C263" s="224"/>
      <c r="D263" s="224"/>
      <c r="E263" s="246"/>
      <c r="F263" s="103"/>
      <c r="G263" s="103"/>
      <c r="L263" s="213"/>
      <c r="M263" s="213"/>
      <c r="N263" s="213"/>
      <c r="O263" s="213"/>
      <c r="P263" s="213"/>
      <c r="Q263" s="213"/>
      <c r="R263" s="213"/>
      <c r="S263" s="213"/>
      <c r="T263" s="213"/>
      <c r="U263" s="234"/>
      <c r="V263" s="213"/>
    </row>
    <row r="264" spans="1:22" s="19" customFormat="1">
      <c r="A264" s="213"/>
      <c r="B264" s="217"/>
      <c r="C264" s="224"/>
      <c r="D264" s="224"/>
      <c r="E264" s="246"/>
      <c r="F264" s="103"/>
      <c r="G264" s="103"/>
      <c r="L264" s="213"/>
      <c r="M264" s="213"/>
      <c r="N264" s="213"/>
      <c r="O264" s="213"/>
      <c r="P264" s="213"/>
      <c r="Q264" s="213"/>
      <c r="R264" s="213"/>
      <c r="S264" s="213"/>
      <c r="T264" s="213"/>
      <c r="U264" s="234"/>
      <c r="V264" s="213"/>
    </row>
    <row r="265" spans="1:22" s="19" customFormat="1">
      <c r="A265" s="213"/>
      <c r="B265" s="217"/>
      <c r="C265" s="224"/>
      <c r="D265" s="224"/>
      <c r="E265" s="246"/>
      <c r="F265" s="103"/>
      <c r="G265" s="103"/>
      <c r="L265" s="213"/>
      <c r="M265" s="213"/>
      <c r="N265" s="213"/>
      <c r="O265" s="213"/>
      <c r="P265" s="213"/>
      <c r="Q265" s="213"/>
      <c r="R265" s="213"/>
      <c r="S265" s="213"/>
      <c r="T265" s="213"/>
      <c r="U265" s="234"/>
      <c r="V265" s="213"/>
    </row>
    <row r="266" spans="1:22" s="19" customFormat="1">
      <c r="A266" s="213"/>
      <c r="B266" s="217"/>
      <c r="C266" s="224"/>
      <c r="D266" s="224"/>
      <c r="E266" s="246"/>
      <c r="F266" s="103"/>
      <c r="G266" s="103"/>
      <c r="L266" s="213"/>
      <c r="M266" s="213"/>
      <c r="N266" s="213"/>
      <c r="O266" s="213"/>
      <c r="P266" s="213"/>
      <c r="Q266" s="213"/>
      <c r="R266" s="213"/>
      <c r="S266" s="213"/>
      <c r="T266" s="213"/>
      <c r="U266" s="234"/>
      <c r="V266" s="213"/>
    </row>
    <row r="267" spans="1:22" s="19" customFormat="1">
      <c r="A267" s="213"/>
      <c r="B267" s="217"/>
      <c r="C267" s="224"/>
      <c r="D267" s="224"/>
      <c r="E267" s="246"/>
      <c r="F267" s="103"/>
      <c r="G267" s="103"/>
      <c r="L267" s="213"/>
      <c r="M267" s="213"/>
      <c r="N267" s="213"/>
      <c r="O267" s="213"/>
      <c r="P267" s="213"/>
      <c r="Q267" s="213"/>
      <c r="R267" s="213"/>
      <c r="S267" s="213"/>
      <c r="T267" s="213"/>
      <c r="U267" s="234"/>
      <c r="V267" s="213"/>
    </row>
    <row r="268" spans="1:22" s="19" customFormat="1">
      <c r="A268" s="213"/>
      <c r="B268" s="217"/>
      <c r="C268" s="224"/>
      <c r="D268" s="224"/>
      <c r="E268" s="246"/>
      <c r="F268" s="103"/>
      <c r="G268" s="103"/>
      <c r="L268" s="213"/>
      <c r="M268" s="213"/>
      <c r="N268" s="213"/>
      <c r="O268" s="213"/>
      <c r="P268" s="213"/>
      <c r="Q268" s="213"/>
      <c r="R268" s="213"/>
      <c r="S268" s="213"/>
      <c r="T268" s="213"/>
      <c r="U268" s="234"/>
      <c r="V268" s="213"/>
    </row>
    <row r="269" spans="1:22" s="19" customFormat="1">
      <c r="A269" s="213"/>
      <c r="B269" s="217"/>
      <c r="C269" s="224"/>
      <c r="D269" s="224"/>
      <c r="E269" s="246"/>
      <c r="F269" s="103"/>
      <c r="G269" s="103"/>
      <c r="L269" s="213"/>
      <c r="M269" s="213"/>
      <c r="N269" s="213"/>
      <c r="O269" s="213"/>
      <c r="P269" s="213"/>
      <c r="Q269" s="213"/>
      <c r="R269" s="213"/>
      <c r="S269" s="213"/>
      <c r="T269" s="213"/>
      <c r="U269" s="234"/>
      <c r="V269" s="213"/>
    </row>
    <row r="270" spans="1:22" s="19" customFormat="1">
      <c r="A270" s="213"/>
      <c r="B270" s="217"/>
      <c r="C270" s="224"/>
      <c r="D270" s="224"/>
      <c r="E270" s="246"/>
      <c r="F270" s="103"/>
      <c r="G270" s="103"/>
      <c r="L270" s="213"/>
      <c r="M270" s="213"/>
      <c r="N270" s="213"/>
      <c r="O270" s="213"/>
      <c r="P270" s="213"/>
      <c r="Q270" s="213"/>
      <c r="R270" s="213"/>
      <c r="S270" s="213"/>
      <c r="T270" s="213"/>
      <c r="U270" s="234"/>
      <c r="V270" s="213"/>
    </row>
    <row r="271" spans="1:22" s="19" customFormat="1">
      <c r="A271" s="213"/>
      <c r="B271" s="217"/>
      <c r="C271" s="224"/>
      <c r="D271" s="224"/>
      <c r="E271" s="246"/>
      <c r="F271" s="103"/>
      <c r="G271" s="103"/>
      <c r="L271" s="213"/>
      <c r="M271" s="213"/>
      <c r="N271" s="213"/>
      <c r="O271" s="213"/>
      <c r="P271" s="213"/>
      <c r="Q271" s="213"/>
      <c r="R271" s="213"/>
      <c r="S271" s="213"/>
      <c r="T271" s="213"/>
      <c r="U271" s="234"/>
      <c r="V271" s="213"/>
    </row>
    <row r="272" spans="1:22" s="19" customFormat="1">
      <c r="A272" s="213"/>
      <c r="B272" s="217"/>
      <c r="C272" s="224"/>
      <c r="D272" s="224"/>
      <c r="E272" s="246"/>
      <c r="F272" s="103"/>
      <c r="G272" s="103"/>
      <c r="L272" s="213"/>
      <c r="M272" s="213"/>
      <c r="N272" s="213"/>
      <c r="O272" s="213"/>
      <c r="P272" s="213"/>
      <c r="Q272" s="213"/>
      <c r="R272" s="213"/>
      <c r="S272" s="213"/>
      <c r="T272" s="213"/>
      <c r="U272" s="234"/>
      <c r="V272" s="213"/>
    </row>
    <row r="273" spans="1:22" s="19" customFormat="1">
      <c r="A273" s="213"/>
      <c r="B273" s="217"/>
      <c r="C273" s="224"/>
      <c r="D273" s="224"/>
      <c r="E273" s="246"/>
      <c r="F273" s="103"/>
      <c r="G273" s="103"/>
      <c r="L273" s="213"/>
      <c r="M273" s="213"/>
      <c r="N273" s="213"/>
      <c r="O273" s="213"/>
      <c r="P273" s="213"/>
      <c r="Q273" s="213"/>
      <c r="R273" s="213"/>
      <c r="S273" s="213"/>
      <c r="T273" s="213"/>
      <c r="U273" s="234"/>
      <c r="V273" s="213"/>
    </row>
    <row r="274" spans="1:22" s="19" customFormat="1">
      <c r="A274" s="213"/>
      <c r="B274" s="217"/>
      <c r="C274" s="224"/>
      <c r="D274" s="224"/>
      <c r="E274" s="246"/>
      <c r="F274" s="103"/>
      <c r="G274" s="103"/>
      <c r="L274" s="213"/>
      <c r="M274" s="213"/>
      <c r="N274" s="213"/>
      <c r="O274" s="213"/>
      <c r="P274" s="213"/>
      <c r="Q274" s="213"/>
      <c r="R274" s="213"/>
      <c r="S274" s="213"/>
      <c r="T274" s="213"/>
      <c r="U274" s="234"/>
      <c r="V274" s="213"/>
    </row>
    <row r="275" spans="1:22" s="19" customFormat="1">
      <c r="A275" s="213"/>
      <c r="B275" s="217"/>
      <c r="C275" s="224"/>
      <c r="D275" s="224"/>
      <c r="E275" s="246"/>
      <c r="F275" s="103"/>
      <c r="G275" s="103"/>
      <c r="L275" s="213"/>
      <c r="M275" s="213"/>
      <c r="N275" s="213"/>
      <c r="O275" s="213"/>
      <c r="P275" s="213"/>
      <c r="Q275" s="213"/>
      <c r="R275" s="213"/>
      <c r="S275" s="213"/>
      <c r="T275" s="213"/>
      <c r="U275" s="234"/>
      <c r="V275" s="213"/>
    </row>
    <row r="276" spans="1:22" s="19" customFormat="1">
      <c r="A276" s="213"/>
      <c r="B276" s="217"/>
      <c r="C276" s="224"/>
      <c r="D276" s="224"/>
      <c r="E276" s="246"/>
      <c r="F276" s="103"/>
      <c r="G276" s="103"/>
      <c r="L276" s="213"/>
      <c r="M276" s="213"/>
      <c r="N276" s="213"/>
      <c r="O276" s="213"/>
      <c r="P276" s="213"/>
      <c r="Q276" s="213"/>
      <c r="R276" s="213"/>
      <c r="S276" s="213"/>
      <c r="T276" s="213"/>
      <c r="U276" s="234"/>
      <c r="V276" s="213"/>
    </row>
    <row r="277" spans="1:22" s="19" customFormat="1">
      <c r="A277" s="213"/>
      <c r="B277" s="217"/>
      <c r="C277" s="224"/>
      <c r="D277" s="224"/>
      <c r="E277" s="246"/>
      <c r="F277" s="103"/>
      <c r="G277" s="103"/>
      <c r="L277" s="213"/>
      <c r="M277" s="213"/>
      <c r="N277" s="213"/>
      <c r="O277" s="213"/>
      <c r="P277" s="213"/>
      <c r="Q277" s="213"/>
      <c r="R277" s="213"/>
      <c r="S277" s="213"/>
      <c r="T277" s="213"/>
      <c r="U277" s="234"/>
      <c r="V277" s="213"/>
    </row>
    <row r="278" spans="1:22" s="19" customFormat="1">
      <c r="A278" s="213"/>
      <c r="B278" s="217"/>
      <c r="C278" s="224"/>
      <c r="D278" s="224"/>
      <c r="E278" s="246"/>
      <c r="F278" s="103"/>
      <c r="G278" s="103"/>
      <c r="L278" s="213"/>
      <c r="M278" s="213"/>
      <c r="N278" s="213"/>
      <c r="O278" s="213"/>
      <c r="P278" s="213"/>
      <c r="Q278" s="213"/>
      <c r="R278" s="213"/>
      <c r="S278" s="213"/>
      <c r="T278" s="213"/>
      <c r="U278" s="234"/>
      <c r="V278" s="213"/>
    </row>
    <row r="279" spans="1:22" s="19" customFormat="1">
      <c r="A279" s="213"/>
      <c r="B279" s="217"/>
      <c r="C279" s="224"/>
      <c r="D279" s="224"/>
      <c r="E279" s="246"/>
      <c r="F279" s="103"/>
      <c r="G279" s="103"/>
      <c r="L279" s="213"/>
      <c r="M279" s="213"/>
      <c r="N279" s="213"/>
      <c r="O279" s="213"/>
      <c r="P279" s="213"/>
      <c r="Q279" s="213"/>
      <c r="R279" s="213"/>
      <c r="S279" s="213"/>
      <c r="T279" s="213"/>
      <c r="U279" s="234"/>
      <c r="V279" s="213"/>
    </row>
    <row r="280" spans="1:22" s="19" customFormat="1">
      <c r="A280" s="213"/>
      <c r="B280" s="217"/>
      <c r="C280" s="224"/>
      <c r="D280" s="224"/>
      <c r="E280" s="246"/>
      <c r="F280" s="103"/>
      <c r="G280" s="103"/>
      <c r="L280" s="213"/>
      <c r="M280" s="213"/>
      <c r="N280" s="213"/>
      <c r="O280" s="213"/>
      <c r="P280" s="213"/>
      <c r="Q280" s="213"/>
      <c r="R280" s="213"/>
      <c r="S280" s="213"/>
      <c r="T280" s="213"/>
      <c r="U280" s="234"/>
      <c r="V280" s="213"/>
    </row>
    <row r="281" spans="1:22" s="19" customFormat="1">
      <c r="A281" s="213"/>
      <c r="B281" s="217"/>
      <c r="C281" s="224"/>
      <c r="D281" s="224"/>
      <c r="E281" s="246"/>
      <c r="F281" s="103"/>
      <c r="G281" s="103"/>
      <c r="L281" s="213"/>
      <c r="M281" s="213"/>
      <c r="N281" s="213"/>
      <c r="O281" s="213"/>
      <c r="P281" s="213"/>
      <c r="Q281" s="213"/>
      <c r="R281" s="213"/>
      <c r="S281" s="213"/>
      <c r="T281" s="213"/>
      <c r="U281" s="234"/>
      <c r="V281" s="213"/>
    </row>
    <row r="282" spans="1:22" s="19" customFormat="1">
      <c r="A282" s="213"/>
      <c r="B282" s="217"/>
      <c r="C282" s="224"/>
      <c r="D282" s="224"/>
      <c r="E282" s="246"/>
      <c r="F282" s="103"/>
      <c r="G282" s="103"/>
      <c r="L282" s="213"/>
      <c r="M282" s="213"/>
      <c r="N282" s="213"/>
      <c r="O282" s="213"/>
      <c r="P282" s="213"/>
      <c r="Q282" s="213"/>
      <c r="R282" s="213"/>
      <c r="S282" s="213"/>
      <c r="T282" s="213"/>
      <c r="U282" s="234"/>
      <c r="V282" s="213"/>
    </row>
    <row r="283" spans="1:22" s="19" customFormat="1">
      <c r="A283" s="213"/>
      <c r="B283" s="217"/>
      <c r="C283" s="224"/>
      <c r="D283" s="224"/>
      <c r="E283" s="246"/>
      <c r="F283" s="103"/>
      <c r="G283" s="103"/>
      <c r="L283" s="213"/>
      <c r="M283" s="213"/>
      <c r="N283" s="213"/>
      <c r="O283" s="213"/>
      <c r="P283" s="213"/>
      <c r="Q283" s="213"/>
      <c r="R283" s="213"/>
      <c r="S283" s="213"/>
      <c r="T283" s="213"/>
      <c r="U283" s="234"/>
      <c r="V283" s="213"/>
    </row>
    <row r="284" spans="1:22" s="19" customFormat="1">
      <c r="A284" s="213"/>
      <c r="B284" s="217"/>
      <c r="C284" s="224"/>
      <c r="D284" s="224"/>
      <c r="E284" s="246"/>
      <c r="F284" s="103"/>
      <c r="G284" s="103"/>
      <c r="L284" s="213"/>
      <c r="M284" s="213"/>
      <c r="N284" s="213"/>
      <c r="O284" s="213"/>
      <c r="P284" s="213"/>
      <c r="Q284" s="213"/>
      <c r="R284" s="213"/>
      <c r="S284" s="213"/>
      <c r="T284" s="213"/>
      <c r="U284" s="234"/>
      <c r="V284" s="213"/>
    </row>
    <row r="285" spans="1:22" s="19" customFormat="1">
      <c r="A285" s="213"/>
      <c r="B285" s="217"/>
      <c r="C285" s="224"/>
      <c r="D285" s="224"/>
      <c r="E285" s="246"/>
      <c r="F285" s="103"/>
      <c r="G285" s="103"/>
      <c r="L285" s="213"/>
      <c r="M285" s="213"/>
      <c r="N285" s="213"/>
      <c r="O285" s="213"/>
      <c r="P285" s="213"/>
      <c r="Q285" s="213"/>
      <c r="R285" s="213"/>
      <c r="S285" s="213"/>
      <c r="T285" s="213"/>
      <c r="U285" s="234"/>
      <c r="V285" s="213"/>
    </row>
    <row r="286" spans="1:22" s="19" customFormat="1">
      <c r="A286" s="213"/>
      <c r="B286" s="217"/>
      <c r="C286" s="224"/>
      <c r="D286" s="224"/>
      <c r="E286" s="246"/>
      <c r="F286" s="103"/>
      <c r="G286" s="103"/>
      <c r="L286" s="213"/>
      <c r="M286" s="213"/>
      <c r="N286" s="213"/>
      <c r="O286" s="213"/>
      <c r="P286" s="213"/>
      <c r="Q286" s="213"/>
      <c r="R286" s="213"/>
      <c r="S286" s="213"/>
      <c r="T286" s="213"/>
      <c r="U286" s="234"/>
      <c r="V286" s="213"/>
    </row>
    <row r="287" spans="1:22" s="19" customFormat="1">
      <c r="A287" s="213"/>
      <c r="B287" s="217"/>
      <c r="C287" s="224"/>
      <c r="D287" s="224"/>
      <c r="E287" s="246"/>
      <c r="F287" s="103"/>
      <c r="G287" s="103"/>
      <c r="L287" s="213"/>
      <c r="M287" s="213"/>
      <c r="N287" s="213"/>
      <c r="O287" s="213"/>
      <c r="P287" s="213"/>
      <c r="Q287" s="213"/>
      <c r="R287" s="213"/>
      <c r="S287" s="213"/>
      <c r="T287" s="213"/>
      <c r="U287" s="234"/>
      <c r="V287" s="213"/>
    </row>
    <row r="288" spans="1:22" s="19" customFormat="1">
      <c r="A288" s="213"/>
      <c r="B288" s="217"/>
      <c r="C288" s="224"/>
      <c r="D288" s="224"/>
      <c r="E288" s="246"/>
      <c r="F288" s="103"/>
      <c r="G288" s="103"/>
      <c r="L288" s="213"/>
      <c r="M288" s="213"/>
      <c r="N288" s="213"/>
      <c r="O288" s="213"/>
      <c r="P288" s="213"/>
      <c r="Q288" s="213"/>
      <c r="R288" s="213"/>
      <c r="S288" s="213"/>
      <c r="T288" s="213"/>
      <c r="U288" s="234"/>
      <c r="V288" s="213"/>
    </row>
    <row r="289" spans="1:22" s="19" customFormat="1">
      <c r="A289" s="213"/>
      <c r="B289" s="217"/>
      <c r="C289" s="224"/>
      <c r="D289" s="224"/>
      <c r="E289" s="246"/>
      <c r="F289" s="103"/>
      <c r="G289" s="103"/>
      <c r="L289" s="213"/>
      <c r="M289" s="213"/>
      <c r="N289" s="213"/>
      <c r="O289" s="213"/>
      <c r="P289" s="213"/>
      <c r="Q289" s="213"/>
      <c r="R289" s="213"/>
      <c r="S289" s="213"/>
      <c r="T289" s="213"/>
      <c r="U289" s="234"/>
      <c r="V289" s="213"/>
    </row>
    <row r="290" spans="1:22" s="19" customFormat="1">
      <c r="A290" s="213"/>
      <c r="B290" s="217"/>
      <c r="C290" s="224"/>
      <c r="D290" s="224"/>
      <c r="E290" s="246"/>
      <c r="F290" s="103"/>
      <c r="G290" s="103"/>
      <c r="L290" s="213"/>
      <c r="M290" s="213"/>
      <c r="N290" s="213"/>
      <c r="O290" s="213"/>
      <c r="P290" s="213"/>
      <c r="Q290" s="213"/>
      <c r="R290" s="213"/>
      <c r="S290" s="213"/>
      <c r="T290" s="213"/>
      <c r="U290" s="234"/>
      <c r="V290" s="213"/>
    </row>
    <row r="291" spans="1:22" s="19" customFormat="1">
      <c r="A291" s="213"/>
      <c r="B291" s="217"/>
      <c r="C291" s="224"/>
      <c r="D291" s="224"/>
      <c r="E291" s="246"/>
      <c r="F291" s="103"/>
      <c r="G291" s="103"/>
      <c r="L291" s="213"/>
      <c r="M291" s="213"/>
      <c r="N291" s="213"/>
      <c r="O291" s="213"/>
      <c r="P291" s="213"/>
      <c r="Q291" s="213"/>
      <c r="R291" s="213"/>
      <c r="S291" s="213"/>
      <c r="T291" s="213"/>
      <c r="U291" s="234"/>
      <c r="V291" s="213"/>
    </row>
    <row r="292" spans="1:22" s="19" customFormat="1">
      <c r="A292" s="213"/>
      <c r="B292" s="217"/>
      <c r="C292" s="224"/>
      <c r="D292" s="224"/>
      <c r="E292" s="246"/>
      <c r="F292" s="103"/>
      <c r="G292" s="103"/>
      <c r="L292" s="213"/>
      <c r="M292" s="213"/>
      <c r="N292" s="213"/>
      <c r="O292" s="213"/>
      <c r="P292" s="213"/>
      <c r="Q292" s="213"/>
      <c r="R292" s="213"/>
      <c r="S292" s="213"/>
      <c r="T292" s="213"/>
      <c r="U292" s="234"/>
      <c r="V292" s="213"/>
    </row>
    <row r="293" spans="1:22" s="19" customFormat="1">
      <c r="A293" s="213"/>
      <c r="B293" s="217"/>
      <c r="C293" s="224"/>
      <c r="D293" s="224"/>
      <c r="E293" s="246"/>
      <c r="F293" s="103"/>
      <c r="G293" s="103"/>
      <c r="L293" s="213"/>
      <c r="M293" s="213"/>
      <c r="N293" s="213"/>
      <c r="O293" s="213"/>
      <c r="P293" s="213"/>
      <c r="Q293" s="213"/>
      <c r="R293" s="213"/>
      <c r="S293" s="213"/>
      <c r="T293" s="213"/>
      <c r="U293" s="234"/>
      <c r="V293" s="213"/>
    </row>
    <row r="294" spans="1:22" s="19" customFormat="1">
      <c r="A294" s="213"/>
      <c r="B294" s="217"/>
      <c r="C294" s="224"/>
      <c r="D294" s="224"/>
      <c r="E294" s="246"/>
      <c r="F294" s="103"/>
      <c r="G294" s="103"/>
      <c r="L294" s="213"/>
      <c r="M294" s="213"/>
      <c r="N294" s="213"/>
      <c r="O294" s="213"/>
      <c r="P294" s="213"/>
      <c r="Q294" s="213"/>
      <c r="R294" s="213"/>
      <c r="S294" s="213"/>
      <c r="T294" s="213"/>
      <c r="U294" s="234"/>
      <c r="V294" s="213"/>
    </row>
    <row r="295" spans="1:22" s="19" customFormat="1">
      <c r="A295" s="213"/>
      <c r="B295" s="217"/>
      <c r="C295" s="224"/>
      <c r="D295" s="224"/>
      <c r="E295" s="246"/>
      <c r="F295" s="103"/>
      <c r="G295" s="103"/>
      <c r="L295" s="213"/>
      <c r="M295" s="213"/>
      <c r="N295" s="213"/>
      <c r="O295" s="213"/>
      <c r="P295" s="213"/>
      <c r="Q295" s="213"/>
      <c r="R295" s="213"/>
      <c r="S295" s="213"/>
      <c r="T295" s="213"/>
      <c r="U295" s="234"/>
      <c r="V295" s="213"/>
    </row>
    <row r="296" spans="1:22" s="19" customFormat="1">
      <c r="A296" s="213"/>
      <c r="B296" s="217"/>
      <c r="C296" s="224"/>
      <c r="D296" s="224"/>
      <c r="E296" s="246"/>
      <c r="F296" s="103"/>
      <c r="G296" s="103"/>
      <c r="L296" s="213"/>
      <c r="M296" s="213"/>
      <c r="N296" s="213"/>
      <c r="O296" s="213"/>
      <c r="P296" s="213"/>
      <c r="Q296" s="213"/>
      <c r="R296" s="213"/>
      <c r="S296" s="213"/>
      <c r="T296" s="213"/>
      <c r="U296" s="234"/>
      <c r="V296" s="213"/>
    </row>
    <row r="297" spans="1:22" s="19" customFormat="1">
      <c r="A297" s="213"/>
      <c r="B297" s="217"/>
      <c r="C297" s="224"/>
      <c r="D297" s="224"/>
      <c r="E297" s="246"/>
      <c r="F297" s="103"/>
      <c r="G297" s="103"/>
      <c r="L297" s="213"/>
      <c r="M297" s="213"/>
      <c r="N297" s="213"/>
      <c r="O297" s="213"/>
      <c r="P297" s="213"/>
      <c r="Q297" s="213"/>
      <c r="R297" s="213"/>
      <c r="S297" s="213"/>
      <c r="T297" s="213"/>
      <c r="U297" s="234"/>
      <c r="V297" s="213"/>
    </row>
    <row r="298" spans="1:22" s="19" customFormat="1">
      <c r="A298" s="213"/>
      <c r="B298" s="217"/>
      <c r="C298" s="224"/>
      <c r="D298" s="224"/>
      <c r="E298" s="246"/>
      <c r="F298" s="103"/>
      <c r="G298" s="103"/>
      <c r="L298" s="213"/>
      <c r="M298" s="213"/>
      <c r="N298" s="213"/>
      <c r="O298" s="213"/>
      <c r="P298" s="213"/>
      <c r="Q298" s="213"/>
      <c r="R298" s="213"/>
      <c r="S298" s="213"/>
      <c r="T298" s="213"/>
      <c r="U298" s="234"/>
      <c r="V298" s="213"/>
    </row>
    <row r="299" spans="1:22" s="19" customFormat="1">
      <c r="A299" s="213"/>
      <c r="B299" s="217"/>
      <c r="C299" s="224"/>
      <c r="D299" s="224"/>
      <c r="E299" s="246"/>
      <c r="F299" s="103"/>
      <c r="G299" s="103"/>
      <c r="L299" s="213"/>
      <c r="M299" s="213"/>
      <c r="N299" s="213"/>
      <c r="O299" s="213"/>
      <c r="P299" s="213"/>
      <c r="Q299" s="213"/>
      <c r="R299" s="213"/>
      <c r="S299" s="213"/>
      <c r="T299" s="213"/>
      <c r="U299" s="234"/>
      <c r="V299" s="213"/>
    </row>
    <row r="300" spans="1:22" s="19" customFormat="1">
      <c r="A300" s="213"/>
      <c r="B300" s="217"/>
      <c r="C300" s="224"/>
      <c r="D300" s="224"/>
      <c r="E300" s="246"/>
      <c r="F300" s="103"/>
      <c r="G300" s="103"/>
      <c r="L300" s="213"/>
      <c r="M300" s="213"/>
      <c r="N300" s="213"/>
      <c r="O300" s="213"/>
      <c r="P300" s="213"/>
      <c r="Q300" s="213"/>
      <c r="R300" s="213"/>
      <c r="S300" s="213"/>
      <c r="T300" s="213"/>
      <c r="U300" s="234"/>
      <c r="V300" s="213"/>
    </row>
    <row r="301" spans="1:22" s="19" customFormat="1">
      <c r="A301" s="213"/>
      <c r="B301" s="217"/>
      <c r="C301" s="224"/>
      <c r="D301" s="224"/>
      <c r="E301" s="246"/>
      <c r="F301" s="103"/>
      <c r="G301" s="103"/>
      <c r="L301" s="213"/>
      <c r="M301" s="213"/>
      <c r="N301" s="213"/>
      <c r="O301" s="213"/>
      <c r="P301" s="213"/>
      <c r="Q301" s="213"/>
      <c r="R301" s="213"/>
      <c r="S301" s="213"/>
      <c r="T301" s="213"/>
      <c r="U301" s="234"/>
      <c r="V301" s="213"/>
    </row>
    <row r="302" spans="1:22" s="19" customFormat="1">
      <c r="A302" s="213"/>
      <c r="B302" s="217"/>
      <c r="C302" s="224"/>
      <c r="D302" s="224"/>
      <c r="E302" s="246"/>
      <c r="F302" s="103"/>
      <c r="G302" s="103"/>
      <c r="L302" s="213"/>
      <c r="M302" s="213"/>
      <c r="N302" s="213"/>
      <c r="O302" s="213"/>
      <c r="P302" s="213"/>
      <c r="Q302" s="213"/>
      <c r="R302" s="213"/>
      <c r="S302" s="213"/>
      <c r="T302" s="213"/>
      <c r="U302" s="234"/>
      <c r="V302" s="213"/>
    </row>
    <row r="303" spans="1:22" s="19" customFormat="1">
      <c r="A303" s="213"/>
      <c r="B303" s="217"/>
      <c r="C303" s="224"/>
      <c r="D303" s="224"/>
      <c r="E303" s="246"/>
      <c r="F303" s="103"/>
      <c r="G303" s="103"/>
      <c r="L303" s="213"/>
      <c r="M303" s="213"/>
      <c r="N303" s="213"/>
      <c r="O303" s="213"/>
      <c r="P303" s="213"/>
      <c r="Q303" s="213"/>
      <c r="R303" s="213"/>
      <c r="S303" s="213"/>
      <c r="T303" s="213"/>
      <c r="U303" s="234"/>
      <c r="V303" s="213"/>
    </row>
    <row r="304" spans="1:22" s="19" customFormat="1">
      <c r="A304" s="213"/>
      <c r="B304" s="217"/>
      <c r="C304" s="224"/>
      <c r="D304" s="224"/>
      <c r="E304" s="246"/>
      <c r="F304" s="103"/>
      <c r="G304" s="103"/>
      <c r="L304" s="213"/>
      <c r="M304" s="213"/>
      <c r="N304" s="213"/>
      <c r="O304" s="213"/>
      <c r="P304" s="213"/>
      <c r="Q304" s="213"/>
      <c r="R304" s="213"/>
      <c r="S304" s="213"/>
      <c r="T304" s="213"/>
      <c r="U304" s="234"/>
      <c r="V304" s="213"/>
    </row>
    <row r="305" spans="1:22" s="19" customFormat="1">
      <c r="A305" s="213"/>
      <c r="B305" s="217"/>
      <c r="C305" s="224"/>
      <c r="D305" s="224"/>
      <c r="E305" s="246"/>
      <c r="F305" s="103"/>
      <c r="G305" s="103"/>
      <c r="L305" s="213"/>
      <c r="M305" s="213"/>
      <c r="N305" s="213"/>
      <c r="O305" s="213"/>
      <c r="P305" s="213"/>
      <c r="Q305" s="213"/>
      <c r="R305" s="213"/>
      <c r="S305" s="213"/>
      <c r="T305" s="213"/>
      <c r="U305" s="234"/>
      <c r="V305" s="213"/>
    </row>
    <row r="306" spans="1:22" s="19" customFormat="1">
      <c r="A306" s="213"/>
      <c r="B306" s="217"/>
      <c r="C306" s="224"/>
      <c r="D306" s="224"/>
      <c r="E306" s="246"/>
      <c r="F306" s="103"/>
      <c r="G306" s="103"/>
      <c r="L306" s="213"/>
      <c r="M306" s="213"/>
      <c r="N306" s="213"/>
      <c r="O306" s="213"/>
      <c r="P306" s="213"/>
      <c r="Q306" s="213"/>
      <c r="R306" s="213"/>
      <c r="S306" s="213"/>
      <c r="T306" s="213"/>
      <c r="U306" s="234"/>
      <c r="V306" s="213"/>
    </row>
    <row r="307" spans="1:22" s="19" customFormat="1">
      <c r="A307" s="213"/>
      <c r="B307" s="217"/>
      <c r="C307" s="224"/>
      <c r="D307" s="224"/>
      <c r="E307" s="246"/>
      <c r="F307" s="103"/>
      <c r="G307" s="103"/>
      <c r="L307" s="213"/>
      <c r="M307" s="213"/>
      <c r="N307" s="213"/>
      <c r="O307" s="213"/>
      <c r="P307" s="213"/>
      <c r="Q307" s="213"/>
      <c r="R307" s="213"/>
      <c r="S307" s="213"/>
      <c r="T307" s="213"/>
      <c r="U307" s="234"/>
      <c r="V307" s="213"/>
    </row>
    <row r="308" spans="1:22" s="19" customFormat="1">
      <c r="A308" s="213"/>
      <c r="B308" s="217"/>
      <c r="C308" s="224"/>
      <c r="D308" s="224"/>
      <c r="E308" s="246"/>
      <c r="F308" s="103"/>
      <c r="G308" s="103"/>
      <c r="L308" s="213"/>
      <c r="M308" s="213"/>
      <c r="N308" s="213"/>
      <c r="O308" s="213"/>
      <c r="P308" s="213"/>
      <c r="Q308" s="213"/>
      <c r="R308" s="213"/>
      <c r="S308" s="213"/>
      <c r="T308" s="213"/>
      <c r="U308" s="234"/>
      <c r="V308" s="213"/>
    </row>
    <row r="309" spans="1:22" s="19" customFormat="1">
      <c r="A309" s="213"/>
      <c r="B309" s="217"/>
      <c r="C309" s="224"/>
      <c r="D309" s="224"/>
      <c r="E309" s="246"/>
      <c r="F309" s="103"/>
      <c r="G309" s="103"/>
      <c r="L309" s="213"/>
      <c r="M309" s="213"/>
      <c r="N309" s="213"/>
      <c r="O309" s="213"/>
      <c r="P309" s="213"/>
      <c r="Q309" s="213"/>
      <c r="R309" s="213"/>
      <c r="S309" s="213"/>
      <c r="T309" s="213"/>
      <c r="U309" s="234"/>
      <c r="V309" s="213"/>
    </row>
    <row r="310" spans="1:22" s="19" customFormat="1">
      <c r="A310" s="213"/>
      <c r="B310" s="217"/>
      <c r="C310" s="224"/>
      <c r="D310" s="224"/>
      <c r="E310" s="246"/>
      <c r="F310" s="103"/>
      <c r="G310" s="103"/>
      <c r="L310" s="213"/>
      <c r="M310" s="213"/>
      <c r="N310" s="213"/>
      <c r="O310" s="213"/>
      <c r="P310" s="213"/>
      <c r="Q310" s="213"/>
      <c r="R310" s="213"/>
      <c r="S310" s="213"/>
      <c r="T310" s="213"/>
      <c r="U310" s="234"/>
      <c r="V310" s="213"/>
    </row>
    <row r="311" spans="1:22" s="19" customFormat="1">
      <c r="A311" s="213"/>
      <c r="B311" s="217"/>
      <c r="C311" s="224"/>
      <c r="D311" s="224"/>
      <c r="E311" s="246"/>
      <c r="F311" s="103"/>
      <c r="G311" s="103"/>
      <c r="L311" s="213"/>
      <c r="M311" s="213"/>
      <c r="N311" s="213"/>
      <c r="O311" s="213"/>
      <c r="P311" s="213"/>
      <c r="Q311" s="213"/>
      <c r="R311" s="213"/>
      <c r="S311" s="213"/>
      <c r="T311" s="213"/>
      <c r="U311" s="234"/>
      <c r="V311" s="213"/>
    </row>
    <row r="312" spans="1:22" s="19" customFormat="1">
      <c r="A312" s="213"/>
      <c r="B312" s="217"/>
      <c r="C312" s="224"/>
      <c r="D312" s="224"/>
      <c r="E312" s="246"/>
      <c r="F312" s="103"/>
      <c r="G312" s="103"/>
      <c r="L312" s="213"/>
      <c r="M312" s="213"/>
      <c r="N312" s="213"/>
      <c r="O312" s="213"/>
      <c r="P312" s="213"/>
      <c r="Q312" s="213"/>
      <c r="R312" s="213"/>
      <c r="S312" s="213"/>
      <c r="T312" s="213"/>
      <c r="U312" s="234"/>
      <c r="V312" s="213"/>
    </row>
    <row r="313" spans="1:22" s="19" customFormat="1">
      <c r="A313" s="213"/>
      <c r="B313" s="217"/>
      <c r="C313" s="224"/>
      <c r="D313" s="224"/>
      <c r="E313" s="246"/>
      <c r="F313" s="103"/>
      <c r="G313" s="103"/>
      <c r="L313" s="213"/>
      <c r="M313" s="213"/>
      <c r="N313" s="213"/>
      <c r="O313" s="213"/>
      <c r="P313" s="213"/>
      <c r="Q313" s="213"/>
      <c r="R313" s="213"/>
      <c r="S313" s="213"/>
      <c r="T313" s="213"/>
      <c r="U313" s="234"/>
      <c r="V313" s="213"/>
    </row>
    <row r="314" spans="1:22" s="19" customFormat="1">
      <c r="A314" s="213"/>
      <c r="B314" s="217"/>
      <c r="C314" s="224"/>
      <c r="D314" s="224"/>
      <c r="E314" s="246"/>
      <c r="F314" s="103"/>
      <c r="G314" s="103"/>
      <c r="L314" s="213"/>
      <c r="M314" s="213"/>
      <c r="N314" s="213"/>
      <c r="O314" s="213"/>
      <c r="P314" s="213"/>
      <c r="Q314" s="213"/>
      <c r="R314" s="213"/>
      <c r="S314" s="213"/>
      <c r="T314" s="213"/>
      <c r="U314" s="234"/>
      <c r="V314" s="213"/>
    </row>
    <row r="315" spans="1:22" s="19" customFormat="1">
      <c r="A315" s="213"/>
      <c r="B315" s="217"/>
      <c r="C315" s="224"/>
      <c r="D315" s="224"/>
      <c r="E315" s="246"/>
      <c r="F315" s="103"/>
      <c r="G315" s="103"/>
      <c r="L315" s="213"/>
      <c r="M315" s="213"/>
      <c r="N315" s="213"/>
      <c r="O315" s="213"/>
      <c r="P315" s="213"/>
      <c r="Q315" s="213"/>
      <c r="R315" s="213"/>
      <c r="S315" s="213"/>
      <c r="T315" s="213"/>
      <c r="U315" s="234"/>
      <c r="V315" s="213"/>
    </row>
    <row r="316" spans="1:22" s="19" customFormat="1">
      <c r="A316" s="213"/>
      <c r="B316" s="217"/>
      <c r="C316" s="224"/>
      <c r="D316" s="224"/>
      <c r="E316" s="246"/>
      <c r="F316" s="103"/>
      <c r="G316" s="103"/>
      <c r="L316" s="213"/>
      <c r="M316" s="213"/>
      <c r="N316" s="213"/>
      <c r="O316" s="213"/>
      <c r="P316" s="213"/>
      <c r="Q316" s="213"/>
      <c r="R316" s="213"/>
      <c r="S316" s="213"/>
      <c r="T316" s="213"/>
      <c r="U316" s="234"/>
      <c r="V316" s="213"/>
    </row>
    <row r="317" spans="1:22" s="19" customFormat="1">
      <c r="A317" s="213"/>
      <c r="B317" s="217"/>
      <c r="C317" s="224"/>
      <c r="D317" s="224"/>
      <c r="E317" s="246"/>
      <c r="F317" s="103"/>
      <c r="G317" s="103"/>
      <c r="L317" s="213"/>
      <c r="M317" s="213"/>
      <c r="N317" s="213"/>
      <c r="O317" s="213"/>
      <c r="P317" s="213"/>
      <c r="Q317" s="213"/>
      <c r="R317" s="213"/>
      <c r="S317" s="213"/>
      <c r="T317" s="213"/>
      <c r="U317" s="234"/>
      <c r="V317" s="213"/>
    </row>
    <row r="318" spans="1:22" s="19" customFormat="1">
      <c r="A318" s="213"/>
      <c r="B318" s="217"/>
      <c r="C318" s="224"/>
      <c r="D318" s="224"/>
      <c r="E318" s="246"/>
      <c r="F318" s="103"/>
      <c r="G318" s="103"/>
      <c r="L318" s="213"/>
      <c r="M318" s="213"/>
      <c r="N318" s="213"/>
      <c r="O318" s="213"/>
      <c r="P318" s="213"/>
      <c r="Q318" s="213"/>
      <c r="R318" s="213"/>
      <c r="S318" s="213"/>
      <c r="T318" s="213"/>
      <c r="U318" s="234"/>
      <c r="V318" s="213"/>
    </row>
    <row r="319" spans="1:22" s="19" customFormat="1">
      <c r="A319" s="213"/>
      <c r="B319" s="217"/>
      <c r="C319" s="224"/>
      <c r="D319" s="224"/>
      <c r="E319" s="246"/>
      <c r="F319" s="103"/>
      <c r="G319" s="103"/>
      <c r="L319" s="213"/>
      <c r="M319" s="213"/>
      <c r="N319" s="213"/>
      <c r="O319" s="213"/>
      <c r="P319" s="213"/>
      <c r="Q319" s="213"/>
      <c r="R319" s="213"/>
      <c r="S319" s="213"/>
      <c r="T319" s="213"/>
      <c r="U319" s="234"/>
      <c r="V319" s="213"/>
    </row>
    <row r="320" spans="1:22" s="19" customFormat="1">
      <c r="A320" s="213"/>
      <c r="B320" s="217"/>
      <c r="C320" s="224"/>
      <c r="D320" s="224"/>
      <c r="E320" s="246"/>
      <c r="F320" s="103"/>
      <c r="G320" s="103"/>
      <c r="L320" s="213"/>
      <c r="M320" s="213"/>
      <c r="N320" s="213"/>
      <c r="O320" s="213"/>
      <c r="P320" s="213"/>
      <c r="Q320" s="213"/>
      <c r="R320" s="213"/>
      <c r="S320" s="213"/>
      <c r="T320" s="213"/>
      <c r="U320" s="234"/>
      <c r="V320" s="213"/>
    </row>
    <row r="321" spans="1:22" s="19" customFormat="1">
      <c r="A321" s="213"/>
      <c r="B321" s="217"/>
      <c r="C321" s="224"/>
      <c r="D321" s="224"/>
      <c r="E321" s="246"/>
      <c r="F321" s="103"/>
      <c r="G321" s="103"/>
      <c r="L321" s="213"/>
      <c r="M321" s="213"/>
      <c r="N321" s="213"/>
      <c r="O321" s="213"/>
      <c r="P321" s="213"/>
      <c r="Q321" s="213"/>
      <c r="R321" s="213"/>
      <c r="S321" s="213"/>
      <c r="T321" s="213"/>
      <c r="U321" s="234"/>
      <c r="V321" s="213"/>
    </row>
    <row r="322" spans="1:22" s="19" customFormat="1">
      <c r="A322" s="213"/>
      <c r="B322" s="217"/>
      <c r="C322" s="224"/>
      <c r="D322" s="224"/>
      <c r="E322" s="246"/>
      <c r="F322" s="103"/>
      <c r="G322" s="103"/>
      <c r="L322" s="213"/>
      <c r="M322" s="213"/>
      <c r="N322" s="213"/>
      <c r="O322" s="213"/>
      <c r="P322" s="213"/>
      <c r="Q322" s="213"/>
      <c r="R322" s="213"/>
      <c r="S322" s="213"/>
      <c r="T322" s="213"/>
      <c r="U322" s="234"/>
      <c r="V322" s="213"/>
    </row>
    <row r="323" spans="1:22" s="19" customFormat="1">
      <c r="A323" s="213"/>
      <c r="B323" s="217"/>
      <c r="C323" s="224"/>
      <c r="D323" s="224"/>
      <c r="E323" s="246"/>
      <c r="F323" s="103"/>
      <c r="G323" s="103"/>
      <c r="L323" s="213"/>
      <c r="M323" s="213"/>
      <c r="N323" s="213"/>
      <c r="O323" s="213"/>
      <c r="P323" s="213"/>
      <c r="Q323" s="213"/>
      <c r="R323" s="213"/>
      <c r="S323" s="213"/>
      <c r="T323" s="213"/>
      <c r="U323" s="234"/>
      <c r="V323" s="213"/>
    </row>
    <row r="324" spans="1:22" s="19" customFormat="1">
      <c r="A324" s="213"/>
      <c r="B324" s="217"/>
      <c r="C324" s="224"/>
      <c r="D324" s="224"/>
      <c r="E324" s="246"/>
      <c r="F324" s="103"/>
      <c r="G324" s="103"/>
      <c r="L324" s="213"/>
      <c r="M324" s="213"/>
      <c r="N324" s="213"/>
      <c r="O324" s="213"/>
      <c r="P324" s="213"/>
      <c r="Q324" s="213"/>
      <c r="R324" s="213"/>
      <c r="S324" s="213"/>
      <c r="T324" s="213"/>
      <c r="U324" s="234"/>
      <c r="V324" s="213"/>
    </row>
    <row r="325" spans="1:22" s="19" customFormat="1">
      <c r="A325" s="213"/>
      <c r="B325" s="217"/>
      <c r="C325" s="224"/>
      <c r="D325" s="224"/>
      <c r="E325" s="246"/>
      <c r="F325" s="103"/>
      <c r="G325" s="103"/>
      <c r="L325" s="213"/>
      <c r="M325" s="213"/>
      <c r="N325" s="213"/>
      <c r="O325" s="213"/>
      <c r="P325" s="213"/>
      <c r="Q325" s="213"/>
      <c r="R325" s="213"/>
      <c r="S325" s="213"/>
      <c r="T325" s="213"/>
      <c r="U325" s="234"/>
      <c r="V325" s="213"/>
    </row>
    <row r="326" spans="1:22" s="19" customFormat="1">
      <c r="A326" s="213"/>
      <c r="B326" s="217"/>
      <c r="C326" s="224"/>
      <c r="D326" s="224"/>
      <c r="E326" s="246"/>
      <c r="F326" s="103"/>
      <c r="G326" s="103"/>
      <c r="L326" s="213"/>
      <c r="M326" s="213"/>
      <c r="N326" s="213"/>
      <c r="O326" s="213"/>
      <c r="P326" s="213"/>
      <c r="Q326" s="213"/>
      <c r="R326" s="213"/>
      <c r="S326" s="213"/>
      <c r="T326" s="213"/>
      <c r="U326" s="234"/>
      <c r="V326" s="213"/>
    </row>
    <row r="327" spans="1:22" s="19" customFormat="1">
      <c r="A327" s="213"/>
      <c r="B327" s="217"/>
      <c r="C327" s="224"/>
      <c r="D327" s="224"/>
      <c r="E327" s="246"/>
      <c r="F327" s="103"/>
      <c r="G327" s="103"/>
      <c r="L327" s="213"/>
      <c r="M327" s="213"/>
      <c r="N327" s="213"/>
      <c r="O327" s="213"/>
      <c r="P327" s="213"/>
      <c r="Q327" s="213"/>
      <c r="R327" s="213"/>
      <c r="S327" s="213"/>
      <c r="T327" s="213"/>
      <c r="U327" s="234"/>
      <c r="V327" s="213"/>
    </row>
    <row r="328" spans="1:22" s="19" customFormat="1">
      <c r="A328" s="213"/>
      <c r="B328" s="217"/>
      <c r="C328" s="224"/>
      <c r="D328" s="224"/>
      <c r="E328" s="246"/>
      <c r="F328" s="103"/>
      <c r="G328" s="103"/>
      <c r="L328" s="213"/>
      <c r="M328" s="213"/>
      <c r="N328" s="213"/>
      <c r="O328" s="213"/>
      <c r="P328" s="213"/>
      <c r="Q328" s="213"/>
      <c r="R328" s="213"/>
      <c r="S328" s="213"/>
      <c r="T328" s="213"/>
      <c r="U328" s="234"/>
      <c r="V328" s="213"/>
    </row>
    <row r="329" spans="1:22" s="19" customFormat="1">
      <c r="A329" s="213"/>
      <c r="B329" s="217"/>
      <c r="C329" s="224"/>
      <c r="D329" s="224"/>
      <c r="E329" s="246"/>
      <c r="F329" s="103"/>
      <c r="G329" s="103"/>
      <c r="L329" s="213"/>
      <c r="M329" s="213"/>
      <c r="N329" s="213"/>
      <c r="O329" s="213"/>
      <c r="P329" s="213"/>
      <c r="Q329" s="213"/>
      <c r="R329" s="213"/>
      <c r="S329" s="213"/>
      <c r="T329" s="213"/>
      <c r="U329" s="234"/>
      <c r="V329" s="213"/>
    </row>
    <row r="330" spans="1:22" s="19" customFormat="1">
      <c r="A330" s="213"/>
      <c r="B330" s="217"/>
      <c r="C330" s="224"/>
      <c r="D330" s="224"/>
      <c r="E330" s="246"/>
      <c r="F330" s="103"/>
      <c r="G330" s="103"/>
      <c r="L330" s="213"/>
      <c r="M330" s="213"/>
      <c r="N330" s="213"/>
      <c r="O330" s="213"/>
      <c r="P330" s="213"/>
      <c r="Q330" s="213"/>
      <c r="R330" s="213"/>
      <c r="S330" s="213"/>
      <c r="T330" s="213"/>
      <c r="U330" s="234"/>
      <c r="V330" s="213"/>
    </row>
    <row r="331" spans="1:22" s="19" customFormat="1">
      <c r="A331" s="213"/>
      <c r="B331" s="217"/>
      <c r="C331" s="224"/>
      <c r="D331" s="224"/>
      <c r="E331" s="246"/>
      <c r="F331" s="103"/>
      <c r="G331" s="103"/>
      <c r="L331" s="213"/>
      <c r="M331" s="213"/>
      <c r="N331" s="213"/>
      <c r="O331" s="213"/>
      <c r="P331" s="213"/>
      <c r="Q331" s="213"/>
      <c r="R331" s="213"/>
      <c r="S331" s="213"/>
      <c r="T331" s="213"/>
      <c r="U331" s="234"/>
      <c r="V331" s="213"/>
    </row>
    <row r="332" spans="1:22" s="19" customFormat="1">
      <c r="A332" s="213"/>
      <c r="B332" s="217"/>
      <c r="C332" s="224"/>
      <c r="D332" s="224"/>
      <c r="E332" s="246"/>
      <c r="F332" s="103"/>
      <c r="G332" s="103"/>
      <c r="L332" s="213"/>
      <c r="M332" s="213"/>
      <c r="N332" s="213"/>
      <c r="O332" s="213"/>
      <c r="P332" s="213"/>
      <c r="Q332" s="213"/>
      <c r="R332" s="213"/>
      <c r="S332" s="213"/>
      <c r="T332" s="213"/>
      <c r="U332" s="234"/>
      <c r="V332" s="213"/>
    </row>
    <row r="333" spans="1:22" s="19" customFormat="1">
      <c r="A333" s="213"/>
      <c r="B333" s="217"/>
      <c r="C333" s="224"/>
      <c r="D333" s="224"/>
      <c r="E333" s="246"/>
      <c r="F333" s="103"/>
      <c r="G333" s="103"/>
      <c r="L333" s="213"/>
      <c r="M333" s="213"/>
      <c r="N333" s="213"/>
      <c r="O333" s="213"/>
      <c r="P333" s="213"/>
      <c r="Q333" s="213"/>
      <c r="R333" s="213"/>
      <c r="S333" s="213"/>
      <c r="T333" s="213"/>
      <c r="U333" s="234"/>
      <c r="V333" s="213"/>
    </row>
    <row r="334" spans="1:22" s="19" customFormat="1">
      <c r="A334" s="213"/>
      <c r="B334" s="217"/>
      <c r="C334" s="224"/>
      <c r="D334" s="224"/>
      <c r="E334" s="246"/>
      <c r="F334" s="103"/>
      <c r="G334" s="103"/>
      <c r="L334" s="213"/>
      <c r="M334" s="213"/>
      <c r="N334" s="213"/>
      <c r="O334" s="213"/>
      <c r="P334" s="213"/>
      <c r="Q334" s="213"/>
      <c r="R334" s="213"/>
      <c r="S334" s="213"/>
      <c r="T334" s="213"/>
      <c r="U334" s="234"/>
      <c r="V334" s="213"/>
    </row>
    <row r="335" spans="1:22" s="19" customFormat="1">
      <c r="A335" s="213"/>
      <c r="B335" s="217"/>
      <c r="C335" s="224"/>
      <c r="D335" s="224"/>
      <c r="E335" s="246"/>
      <c r="F335" s="103"/>
      <c r="G335" s="103"/>
      <c r="L335" s="213"/>
      <c r="M335" s="213"/>
      <c r="N335" s="213"/>
      <c r="O335" s="213"/>
      <c r="P335" s="213"/>
      <c r="Q335" s="213"/>
      <c r="R335" s="213"/>
      <c r="S335" s="213"/>
      <c r="T335" s="213"/>
      <c r="U335" s="234"/>
      <c r="V335" s="213"/>
    </row>
    <row r="336" spans="1:22" s="19" customFormat="1">
      <c r="A336" s="213"/>
      <c r="B336" s="217"/>
      <c r="C336" s="224"/>
      <c r="D336" s="224"/>
      <c r="E336" s="246"/>
      <c r="F336" s="103"/>
      <c r="G336" s="103"/>
      <c r="L336" s="213"/>
      <c r="M336" s="213"/>
      <c r="N336" s="213"/>
      <c r="O336" s="213"/>
      <c r="P336" s="213"/>
      <c r="Q336" s="213"/>
      <c r="R336" s="213"/>
      <c r="S336" s="213"/>
      <c r="T336" s="213"/>
      <c r="U336" s="234"/>
      <c r="V336" s="213"/>
    </row>
    <row r="337" spans="1:22" s="19" customFormat="1">
      <c r="A337" s="213"/>
      <c r="B337" s="217"/>
      <c r="C337" s="224"/>
      <c r="D337" s="224"/>
      <c r="E337" s="246"/>
      <c r="F337" s="103"/>
      <c r="G337" s="103"/>
      <c r="L337" s="213"/>
      <c r="M337" s="213"/>
      <c r="N337" s="213"/>
      <c r="O337" s="213"/>
      <c r="P337" s="213"/>
      <c r="Q337" s="213"/>
      <c r="R337" s="213"/>
      <c r="S337" s="213"/>
      <c r="T337" s="213"/>
      <c r="U337" s="234"/>
      <c r="V337" s="213"/>
    </row>
    <row r="338" spans="1:22" s="19" customFormat="1">
      <c r="A338" s="213"/>
      <c r="B338" s="217"/>
      <c r="C338" s="224"/>
      <c r="D338" s="224"/>
      <c r="E338" s="246"/>
      <c r="F338" s="103"/>
      <c r="G338" s="103"/>
      <c r="L338" s="213"/>
      <c r="M338" s="213"/>
      <c r="N338" s="213"/>
      <c r="O338" s="213"/>
      <c r="P338" s="213"/>
      <c r="Q338" s="213"/>
      <c r="R338" s="213"/>
      <c r="S338" s="213"/>
      <c r="T338" s="213"/>
      <c r="U338" s="234"/>
      <c r="V338" s="213"/>
    </row>
    <row r="339" spans="1:22" s="19" customFormat="1">
      <c r="A339" s="213"/>
      <c r="B339" s="217"/>
      <c r="C339" s="224"/>
      <c r="D339" s="224"/>
      <c r="E339" s="246"/>
      <c r="F339" s="103"/>
      <c r="G339" s="103"/>
      <c r="L339" s="213"/>
      <c r="M339" s="213"/>
      <c r="N339" s="213"/>
      <c r="O339" s="213"/>
      <c r="P339" s="213"/>
      <c r="Q339" s="213"/>
      <c r="R339" s="213"/>
      <c r="S339" s="213"/>
      <c r="T339" s="213"/>
      <c r="U339" s="234"/>
      <c r="V339" s="213"/>
    </row>
    <row r="340" spans="1:22" s="19" customFormat="1">
      <c r="A340" s="213"/>
      <c r="B340" s="217"/>
      <c r="C340" s="224"/>
      <c r="D340" s="224"/>
      <c r="E340" s="246"/>
      <c r="F340" s="103"/>
      <c r="G340" s="103"/>
      <c r="L340" s="213"/>
      <c r="M340" s="213"/>
      <c r="N340" s="213"/>
      <c r="O340" s="213"/>
      <c r="P340" s="213"/>
      <c r="Q340" s="213"/>
      <c r="R340" s="213"/>
      <c r="S340" s="213"/>
      <c r="T340" s="213"/>
      <c r="U340" s="234"/>
      <c r="V340" s="213"/>
    </row>
    <row r="341" spans="1:22" s="19" customFormat="1">
      <c r="A341" s="213"/>
      <c r="B341" s="217"/>
      <c r="C341" s="224"/>
      <c r="D341" s="224"/>
      <c r="E341" s="246"/>
      <c r="F341" s="103"/>
      <c r="G341" s="103"/>
      <c r="L341" s="213"/>
      <c r="M341" s="213"/>
      <c r="N341" s="213"/>
      <c r="O341" s="213"/>
      <c r="P341" s="213"/>
      <c r="Q341" s="213"/>
      <c r="R341" s="213"/>
      <c r="S341" s="213"/>
      <c r="T341" s="213"/>
      <c r="U341" s="234"/>
      <c r="V341" s="213"/>
    </row>
    <row r="342" spans="1:22" s="19" customFormat="1">
      <c r="A342" s="213"/>
      <c r="B342" s="217"/>
      <c r="C342" s="224"/>
      <c r="D342" s="224"/>
      <c r="E342" s="246"/>
      <c r="F342" s="103"/>
      <c r="G342" s="103"/>
      <c r="L342" s="213"/>
      <c r="M342" s="213"/>
      <c r="N342" s="213"/>
      <c r="O342" s="213"/>
      <c r="P342" s="213"/>
      <c r="Q342" s="213"/>
      <c r="R342" s="213"/>
      <c r="S342" s="213"/>
      <c r="T342" s="213"/>
      <c r="U342" s="234"/>
      <c r="V342" s="213"/>
    </row>
    <row r="343" spans="1:22" s="19" customFormat="1">
      <c r="A343" s="213"/>
      <c r="B343" s="217"/>
      <c r="C343" s="224"/>
      <c r="D343" s="224"/>
      <c r="E343" s="246"/>
      <c r="F343" s="103"/>
      <c r="G343" s="103"/>
      <c r="L343" s="213"/>
      <c r="M343" s="213"/>
      <c r="N343" s="213"/>
      <c r="O343" s="213"/>
      <c r="P343" s="213"/>
      <c r="Q343" s="213"/>
      <c r="R343" s="213"/>
      <c r="S343" s="213"/>
      <c r="T343" s="213"/>
      <c r="U343" s="234"/>
      <c r="V343" s="213"/>
    </row>
    <row r="344" spans="1:22" s="19" customFormat="1">
      <c r="A344" s="213"/>
      <c r="B344" s="217"/>
      <c r="C344" s="224"/>
      <c r="D344" s="224"/>
      <c r="E344" s="246"/>
      <c r="F344" s="103"/>
      <c r="G344" s="103"/>
      <c r="L344" s="213"/>
      <c r="M344" s="213"/>
      <c r="N344" s="213"/>
      <c r="O344" s="213"/>
      <c r="P344" s="213"/>
      <c r="Q344" s="213"/>
      <c r="R344" s="213"/>
      <c r="S344" s="213"/>
      <c r="T344" s="213"/>
      <c r="U344" s="234"/>
      <c r="V344" s="213"/>
    </row>
    <row r="345" spans="1:22" s="19" customFormat="1">
      <c r="A345" s="213"/>
      <c r="B345" s="217"/>
      <c r="C345" s="224"/>
      <c r="D345" s="224"/>
      <c r="E345" s="246"/>
      <c r="F345" s="103"/>
      <c r="G345" s="103"/>
      <c r="L345" s="213"/>
      <c r="M345" s="213"/>
      <c r="N345" s="213"/>
      <c r="O345" s="213"/>
      <c r="P345" s="213"/>
      <c r="Q345" s="213"/>
      <c r="R345" s="213"/>
      <c r="S345" s="213"/>
      <c r="T345" s="213"/>
      <c r="U345" s="234"/>
      <c r="V345" s="213"/>
    </row>
  </sheetData>
  <sheetProtection insertRows="0" deleteRows="0"/>
  <protectedRanges>
    <protectedRange sqref="J121:P1048576 U1:U1048576 J1:P118 M119:P120" name="Obseg1"/>
    <protectedRange sqref="J119:L119" name="Obseg1_2"/>
    <protectedRange sqref="J120:L120" name="Obseg1_1_2_1"/>
  </protectedRanges>
  <mergeCells count="9">
    <mergeCell ref="A120:L120"/>
    <mergeCell ref="A119:L11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:B112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63"/>
  <sheetViews>
    <sheetView topLeftCell="A5" zoomScale="90" zoomScaleNormal="90" zoomScaleSheetLayoutView="100" workbookViewId="0">
      <selection activeCell="M34" sqref="M3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7.25" customHeight="1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7.25" customHeight="1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7.25" customHeight="1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79" t="str">
        <f>+'Ponudbeni pred_rekapitulacija'!A27</f>
        <v>14.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459" t="str">
        <f>+'Ponudbeni pred_rekapitulacija'!B27</f>
        <v>EKO ŽITA IN IZDELKI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166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80" t="s">
        <v>1</v>
      </c>
      <c r="B16" s="299" t="s">
        <v>663</v>
      </c>
      <c r="C16" s="78" t="s">
        <v>112</v>
      </c>
      <c r="D16" s="78" t="s">
        <v>0</v>
      </c>
      <c r="E16" s="101"/>
      <c r="F16" s="309">
        <v>10</v>
      </c>
      <c r="G16" s="306" t="s">
        <v>0</v>
      </c>
      <c r="H16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" s="81" t="str">
        <f>IF(Sklop14[[#This Row],[ZAHTEVANA SHEMA KAKOVOSTI]]&lt;&gt;"",Sklop14[[#This Row],[Preračunana masa/volumen/kos na enoto kg]],"")</f>
        <v/>
      </c>
      <c r="J16" s="87"/>
      <c r="K16" s="82"/>
      <c r="L16" s="82"/>
      <c r="M16" s="83"/>
      <c r="N16" s="84"/>
      <c r="O16" s="84"/>
      <c r="P16" s="89"/>
      <c r="Q16" s="84">
        <f>+Sklop14[[#This Row],[cena/enota brez DDV v EUR]]*Sklop14[[#This Row],[Stopnja DDV (%)]]</f>
        <v>0</v>
      </c>
      <c r="R16" s="84">
        <f>+Sklop14[[#This Row],[cena/enota brez DDV v EUR]]+Sklop14[[#This Row],[Davek (EUR)]]</f>
        <v>0</v>
      </c>
      <c r="S16" s="84">
        <f>+Sklop14[[#This Row],[cena/enota brez DDV v EUR]]*Sklop14[[#This Row],[Okvirna količina]]</f>
        <v>0</v>
      </c>
      <c r="T16" s="84">
        <f>+Sklop14[[#This Row],[Končna cena/enoto mere (EUR) z DDV]]*Sklop14[[#This Row],[Okvirna količina]]</f>
        <v>0</v>
      </c>
      <c r="U16" s="203" t="s">
        <v>112</v>
      </c>
    </row>
    <row r="17" spans="1:21" s="58" customFormat="1" ht="12">
      <c r="A17" s="80" t="s">
        <v>3</v>
      </c>
      <c r="B17" s="299" t="s">
        <v>664</v>
      </c>
      <c r="C17" s="78" t="s">
        <v>112</v>
      </c>
      <c r="D17" s="78" t="s">
        <v>0</v>
      </c>
      <c r="E17" s="101"/>
      <c r="F17" s="309">
        <v>50</v>
      </c>
      <c r="G17" s="306" t="s">
        <v>0</v>
      </c>
      <c r="H17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" s="81" t="str">
        <f>IF(Sklop14[[#This Row],[ZAHTEVANA SHEMA KAKOVOSTI]]&lt;&gt;"",Sklop14[[#This Row],[Preračunana masa/volumen/kos na enoto kg]],"")</f>
        <v/>
      </c>
      <c r="J17" s="87"/>
      <c r="K17" s="82"/>
      <c r="L17" s="82"/>
      <c r="M17" s="83"/>
      <c r="N17" s="84"/>
      <c r="O17" s="84"/>
      <c r="P17" s="89"/>
      <c r="Q17" s="84">
        <f>+Sklop14[[#This Row],[cena/enota brez DDV v EUR]]*Sklop14[[#This Row],[Stopnja DDV (%)]]</f>
        <v>0</v>
      </c>
      <c r="R17" s="84">
        <f>+Sklop14[[#This Row],[cena/enota brez DDV v EUR]]+Sklop14[[#This Row],[Davek (EUR)]]</f>
        <v>0</v>
      </c>
      <c r="S17" s="84">
        <f>+Sklop14[[#This Row],[cena/enota brez DDV v EUR]]*Sklop14[[#This Row],[Okvirna količina]]</f>
        <v>0</v>
      </c>
      <c r="T17" s="84">
        <f>+Sklop14[[#This Row],[Končna cena/enoto mere (EUR) z DDV]]*Sklop14[[#This Row],[Okvirna količina]]</f>
        <v>0</v>
      </c>
      <c r="U17" s="203" t="s">
        <v>112</v>
      </c>
    </row>
    <row r="18" spans="1:21" s="58" customFormat="1" ht="12">
      <c r="A18" s="80" t="s">
        <v>4</v>
      </c>
      <c r="B18" s="299" t="s">
        <v>665</v>
      </c>
      <c r="C18" s="78" t="s">
        <v>112</v>
      </c>
      <c r="D18" s="78" t="s">
        <v>0</v>
      </c>
      <c r="E18" s="101"/>
      <c r="F18" s="309">
        <v>20</v>
      </c>
      <c r="G18" s="306" t="s">
        <v>0</v>
      </c>
      <c r="H18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81" t="str">
        <f>IF(Sklop14[[#This Row],[ZAHTEVANA SHEMA KAKOVOSTI]]&lt;&gt;"",Sklop14[[#This Row],[Preračunana masa/volumen/kos na enoto kg]],"")</f>
        <v/>
      </c>
      <c r="J18" s="87"/>
      <c r="K18" s="82"/>
      <c r="L18" s="82"/>
      <c r="M18" s="83"/>
      <c r="N18" s="84"/>
      <c r="O18" s="84"/>
      <c r="P18" s="89"/>
      <c r="Q18" s="84">
        <f>+Sklop14[[#This Row],[cena/enota brez DDV v EUR]]*Sklop14[[#This Row],[Stopnja DDV (%)]]</f>
        <v>0</v>
      </c>
      <c r="R18" s="84">
        <f>+Sklop14[[#This Row],[cena/enota brez DDV v EUR]]+Sklop14[[#This Row],[Davek (EUR)]]</f>
        <v>0</v>
      </c>
      <c r="S18" s="84">
        <f>+Sklop14[[#This Row],[cena/enota brez DDV v EUR]]*Sklop14[[#This Row],[Okvirna količina]]</f>
        <v>0</v>
      </c>
      <c r="T18" s="84">
        <f>+Sklop14[[#This Row],[Končna cena/enoto mere (EUR) z DDV]]*Sklop14[[#This Row],[Okvirna količina]]</f>
        <v>0</v>
      </c>
      <c r="U18" s="203" t="s">
        <v>112</v>
      </c>
    </row>
    <row r="19" spans="1:21" s="58" customFormat="1" ht="12">
      <c r="A19" s="80" t="s">
        <v>5</v>
      </c>
      <c r="B19" s="299" t="s">
        <v>666</v>
      </c>
      <c r="C19" s="78" t="s">
        <v>112</v>
      </c>
      <c r="D19" s="78" t="s">
        <v>0</v>
      </c>
      <c r="E19" s="101"/>
      <c r="F19" s="309">
        <v>10</v>
      </c>
      <c r="G19" s="306" t="s">
        <v>0</v>
      </c>
      <c r="H19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9" s="81" t="str">
        <f>IF(Sklop14[[#This Row],[ZAHTEVANA SHEMA KAKOVOSTI]]&lt;&gt;"",Sklop14[[#This Row],[Preračunana masa/volumen/kos na enoto kg]],"")</f>
        <v/>
      </c>
      <c r="J19" s="87"/>
      <c r="K19" s="82"/>
      <c r="L19" s="82"/>
      <c r="M19" s="83"/>
      <c r="N19" s="84"/>
      <c r="O19" s="84"/>
      <c r="P19" s="89"/>
      <c r="Q19" s="84">
        <f>+Sklop14[[#This Row],[cena/enota brez DDV v EUR]]*Sklop14[[#This Row],[Stopnja DDV (%)]]</f>
        <v>0</v>
      </c>
      <c r="R19" s="84">
        <f>+Sklop14[[#This Row],[cena/enota brez DDV v EUR]]+Sklop14[[#This Row],[Davek (EUR)]]</f>
        <v>0</v>
      </c>
      <c r="S19" s="84">
        <f>+Sklop14[[#This Row],[cena/enota brez DDV v EUR]]*Sklop14[[#This Row],[Okvirna količina]]</f>
        <v>0</v>
      </c>
      <c r="T19" s="84">
        <f>+Sklop14[[#This Row],[Končna cena/enoto mere (EUR) z DDV]]*Sklop14[[#This Row],[Okvirna količina]]</f>
        <v>0</v>
      </c>
      <c r="U19" s="203" t="s">
        <v>112</v>
      </c>
    </row>
    <row r="20" spans="1:21" s="58" customFormat="1" ht="12">
      <c r="A20" s="80" t="s">
        <v>6</v>
      </c>
      <c r="B20" s="299" t="s">
        <v>667</v>
      </c>
      <c r="C20" s="78" t="s">
        <v>112</v>
      </c>
      <c r="D20" s="78" t="s">
        <v>0</v>
      </c>
      <c r="E20" s="101"/>
      <c r="F20" s="309">
        <v>20</v>
      </c>
      <c r="G20" s="306" t="s">
        <v>0</v>
      </c>
      <c r="H20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0" s="81" t="str">
        <f>IF(Sklop14[[#This Row],[ZAHTEVANA SHEMA KAKOVOSTI]]&lt;&gt;"",Sklop14[[#This Row],[Preračunana masa/volumen/kos na enoto kg]],"")</f>
        <v/>
      </c>
      <c r="J20" s="87"/>
      <c r="K20" s="82"/>
      <c r="L20" s="82"/>
      <c r="M20" s="83"/>
      <c r="N20" s="84"/>
      <c r="O20" s="84"/>
      <c r="P20" s="89"/>
      <c r="Q20" s="84">
        <f>+Sklop14[[#This Row],[cena/enota brez DDV v EUR]]*Sklop14[[#This Row],[Stopnja DDV (%)]]</f>
        <v>0</v>
      </c>
      <c r="R20" s="84">
        <f>+Sklop14[[#This Row],[cena/enota brez DDV v EUR]]+Sklop14[[#This Row],[Davek (EUR)]]</f>
        <v>0</v>
      </c>
      <c r="S20" s="84">
        <f>+Sklop14[[#This Row],[cena/enota brez DDV v EUR]]*Sklop14[[#This Row],[Okvirna količina]]</f>
        <v>0</v>
      </c>
      <c r="T20" s="84">
        <f>+Sklop14[[#This Row],[Končna cena/enoto mere (EUR) z DDV]]*Sklop14[[#This Row],[Okvirna količina]]</f>
        <v>0</v>
      </c>
      <c r="U20" s="203" t="s">
        <v>112</v>
      </c>
    </row>
    <row r="21" spans="1:21" s="58" customFormat="1" ht="12">
      <c r="A21" s="80" t="s">
        <v>7</v>
      </c>
      <c r="B21" s="299" t="s">
        <v>668</v>
      </c>
      <c r="C21" s="78" t="s">
        <v>112</v>
      </c>
      <c r="D21" s="78" t="s">
        <v>0</v>
      </c>
      <c r="E21" s="101"/>
      <c r="F21" s="309">
        <v>20</v>
      </c>
      <c r="G21" s="306" t="s">
        <v>0</v>
      </c>
      <c r="H21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1" s="81" t="str">
        <f>IF(Sklop14[[#This Row],[ZAHTEVANA SHEMA KAKOVOSTI]]&lt;&gt;"",Sklop14[[#This Row],[Preračunana masa/volumen/kos na enoto kg]],"")</f>
        <v/>
      </c>
      <c r="J21" s="87"/>
      <c r="K21" s="82"/>
      <c r="L21" s="82"/>
      <c r="M21" s="83"/>
      <c r="N21" s="84"/>
      <c r="O21" s="84"/>
      <c r="P21" s="89"/>
      <c r="Q21" s="84">
        <f>+Sklop14[[#This Row],[cena/enota brez DDV v EUR]]*Sklop14[[#This Row],[Stopnja DDV (%)]]</f>
        <v>0</v>
      </c>
      <c r="R21" s="84">
        <f>+Sklop14[[#This Row],[cena/enota brez DDV v EUR]]+Sklop14[[#This Row],[Davek (EUR)]]</f>
        <v>0</v>
      </c>
      <c r="S21" s="84">
        <f>+Sklop14[[#This Row],[cena/enota brez DDV v EUR]]*Sklop14[[#This Row],[Okvirna količina]]</f>
        <v>0</v>
      </c>
      <c r="T21" s="84">
        <f>+Sklop14[[#This Row],[Končna cena/enoto mere (EUR) z DDV]]*Sklop14[[#This Row],[Okvirna količina]]</f>
        <v>0</v>
      </c>
      <c r="U21" s="203" t="s">
        <v>112</v>
      </c>
    </row>
    <row r="22" spans="1:21" s="58" customFormat="1" ht="12">
      <c r="A22" s="80" t="s">
        <v>8</v>
      </c>
      <c r="B22" s="299" t="s">
        <v>669</v>
      </c>
      <c r="C22" s="78" t="s">
        <v>112</v>
      </c>
      <c r="D22" s="78" t="s">
        <v>0</v>
      </c>
      <c r="E22" s="101"/>
      <c r="F22" s="309">
        <v>30</v>
      </c>
      <c r="G22" s="306" t="s">
        <v>0</v>
      </c>
      <c r="H22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2" s="81" t="str">
        <f>IF(Sklop14[[#This Row],[ZAHTEVANA SHEMA KAKOVOSTI]]&lt;&gt;"",Sklop14[[#This Row],[Preračunana masa/volumen/kos na enoto kg]],"")</f>
        <v/>
      </c>
      <c r="J22" s="87"/>
      <c r="K22" s="82"/>
      <c r="L22" s="82"/>
      <c r="M22" s="83"/>
      <c r="N22" s="84"/>
      <c r="O22" s="84"/>
      <c r="P22" s="89"/>
      <c r="Q22" s="84">
        <f>+Sklop14[[#This Row],[cena/enota brez DDV v EUR]]*Sklop14[[#This Row],[Stopnja DDV (%)]]</f>
        <v>0</v>
      </c>
      <c r="R22" s="84">
        <f>+Sklop14[[#This Row],[cena/enota brez DDV v EUR]]+Sklop14[[#This Row],[Davek (EUR)]]</f>
        <v>0</v>
      </c>
      <c r="S22" s="84">
        <f>+Sklop14[[#This Row],[cena/enota brez DDV v EUR]]*Sklop14[[#This Row],[Okvirna količina]]</f>
        <v>0</v>
      </c>
      <c r="T22" s="84">
        <f>+Sklop14[[#This Row],[Končna cena/enoto mere (EUR) z DDV]]*Sklop14[[#This Row],[Okvirna količina]]</f>
        <v>0</v>
      </c>
      <c r="U22" s="203" t="s">
        <v>112</v>
      </c>
    </row>
    <row r="23" spans="1:21" s="58" customFormat="1" ht="12">
      <c r="A23" s="80" t="s">
        <v>9</v>
      </c>
      <c r="B23" s="299" t="s">
        <v>670</v>
      </c>
      <c r="C23" s="78" t="s">
        <v>112</v>
      </c>
      <c r="D23" s="78" t="s">
        <v>0</v>
      </c>
      <c r="E23" s="101"/>
      <c r="F23" s="309">
        <v>10</v>
      </c>
      <c r="G23" s="306" t="s">
        <v>0</v>
      </c>
      <c r="H23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3" s="81" t="str">
        <f>IF(Sklop14[[#This Row],[ZAHTEVANA SHEMA KAKOVOSTI]]&lt;&gt;"",Sklop14[[#This Row],[Preračunana masa/volumen/kos na enoto kg]],"")</f>
        <v/>
      </c>
      <c r="J23" s="87"/>
      <c r="K23" s="82"/>
      <c r="L23" s="82"/>
      <c r="M23" s="83"/>
      <c r="N23" s="84"/>
      <c r="O23" s="84"/>
      <c r="P23" s="89"/>
      <c r="Q23" s="84">
        <f>+Sklop14[[#This Row],[cena/enota brez DDV v EUR]]*Sklop14[[#This Row],[Stopnja DDV (%)]]</f>
        <v>0</v>
      </c>
      <c r="R23" s="84">
        <f>+Sklop14[[#This Row],[cena/enota brez DDV v EUR]]+Sklop14[[#This Row],[Davek (EUR)]]</f>
        <v>0</v>
      </c>
      <c r="S23" s="84">
        <f>+Sklop14[[#This Row],[cena/enota brez DDV v EUR]]*Sklop14[[#This Row],[Okvirna količina]]</f>
        <v>0</v>
      </c>
      <c r="T23" s="84">
        <f>+Sklop14[[#This Row],[Končna cena/enoto mere (EUR) z DDV]]*Sklop14[[#This Row],[Okvirna količina]]</f>
        <v>0</v>
      </c>
      <c r="U23" s="203" t="s">
        <v>112</v>
      </c>
    </row>
    <row r="24" spans="1:21" s="58" customFormat="1" ht="12">
      <c r="A24" s="80" t="s">
        <v>10</v>
      </c>
      <c r="B24" s="299" t="s">
        <v>671</v>
      </c>
      <c r="C24" s="78" t="s">
        <v>112</v>
      </c>
      <c r="D24" s="78" t="s">
        <v>0</v>
      </c>
      <c r="E24" s="101"/>
      <c r="F24" s="309">
        <v>20</v>
      </c>
      <c r="G24" s="306" t="s">
        <v>0</v>
      </c>
      <c r="H24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81" t="str">
        <f>IF(Sklop14[[#This Row],[ZAHTEVANA SHEMA KAKOVOSTI]]&lt;&gt;"",Sklop14[[#This Row],[Preračunana masa/volumen/kos na enoto kg]],"")</f>
        <v/>
      </c>
      <c r="J24" s="87"/>
      <c r="K24" s="82"/>
      <c r="L24" s="82"/>
      <c r="M24" s="83"/>
      <c r="N24" s="84"/>
      <c r="O24" s="84"/>
      <c r="P24" s="89"/>
      <c r="Q24" s="84">
        <f>+Sklop14[[#This Row],[cena/enota brez DDV v EUR]]*Sklop14[[#This Row],[Stopnja DDV (%)]]</f>
        <v>0</v>
      </c>
      <c r="R24" s="84">
        <f>+Sklop14[[#This Row],[cena/enota brez DDV v EUR]]+Sklop14[[#This Row],[Davek (EUR)]]</f>
        <v>0</v>
      </c>
      <c r="S24" s="84">
        <f>+Sklop14[[#This Row],[cena/enota brez DDV v EUR]]*Sklop14[[#This Row],[Okvirna količina]]</f>
        <v>0</v>
      </c>
      <c r="T24" s="84">
        <f>+Sklop14[[#This Row],[Končna cena/enoto mere (EUR) z DDV]]*Sklop14[[#This Row],[Okvirna količina]]</f>
        <v>0</v>
      </c>
      <c r="U24" s="203" t="s">
        <v>112</v>
      </c>
    </row>
    <row r="25" spans="1:21" s="58" customFormat="1" ht="12">
      <c r="A25" s="80" t="s">
        <v>11</v>
      </c>
      <c r="B25" s="299" t="s">
        <v>672</v>
      </c>
      <c r="C25" s="78" t="s">
        <v>112</v>
      </c>
      <c r="D25" s="78" t="s">
        <v>0</v>
      </c>
      <c r="E25" s="101"/>
      <c r="F25" s="309">
        <v>20</v>
      </c>
      <c r="G25" s="306" t="s">
        <v>0</v>
      </c>
      <c r="H25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5" s="81" t="str">
        <f>IF(Sklop14[[#This Row],[ZAHTEVANA SHEMA KAKOVOSTI]]&lt;&gt;"",Sklop14[[#This Row],[Preračunana masa/volumen/kos na enoto kg]],"")</f>
        <v/>
      </c>
      <c r="J25" s="87"/>
      <c r="K25" s="82"/>
      <c r="L25" s="82"/>
      <c r="M25" s="83"/>
      <c r="N25" s="84"/>
      <c r="O25" s="84"/>
      <c r="P25" s="89"/>
      <c r="Q25" s="84">
        <f>+Sklop14[[#This Row],[cena/enota brez DDV v EUR]]*Sklop14[[#This Row],[Stopnja DDV (%)]]</f>
        <v>0</v>
      </c>
      <c r="R25" s="84">
        <f>+Sklop14[[#This Row],[cena/enota brez DDV v EUR]]+Sklop14[[#This Row],[Davek (EUR)]]</f>
        <v>0</v>
      </c>
      <c r="S25" s="84">
        <f>+Sklop14[[#This Row],[cena/enota brez DDV v EUR]]*Sklop14[[#This Row],[Okvirna količina]]</f>
        <v>0</v>
      </c>
      <c r="T25" s="84">
        <f>+Sklop14[[#This Row],[Končna cena/enoto mere (EUR) z DDV]]*Sklop14[[#This Row],[Okvirna količina]]</f>
        <v>0</v>
      </c>
      <c r="U25" s="203" t="s">
        <v>112</v>
      </c>
    </row>
    <row r="26" spans="1:21" s="58" customFormat="1" ht="12">
      <c r="A26" s="80" t="s">
        <v>12</v>
      </c>
      <c r="B26" s="299" t="s">
        <v>673</v>
      </c>
      <c r="C26" s="78" t="s">
        <v>112</v>
      </c>
      <c r="D26" s="78" t="s">
        <v>0</v>
      </c>
      <c r="E26" s="101"/>
      <c r="F26" s="309">
        <v>20</v>
      </c>
      <c r="G26" s="306" t="s">
        <v>0</v>
      </c>
      <c r="H26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6" s="81" t="str">
        <f>IF(Sklop14[[#This Row],[ZAHTEVANA SHEMA KAKOVOSTI]]&lt;&gt;"",Sklop14[[#This Row],[Preračunana masa/volumen/kos na enoto kg]],"")</f>
        <v/>
      </c>
      <c r="J26" s="87"/>
      <c r="K26" s="82"/>
      <c r="L26" s="82"/>
      <c r="M26" s="83"/>
      <c r="N26" s="84"/>
      <c r="O26" s="84"/>
      <c r="P26" s="89"/>
      <c r="Q26" s="84">
        <f>+Sklop14[[#This Row],[cena/enota brez DDV v EUR]]*Sklop14[[#This Row],[Stopnja DDV (%)]]</f>
        <v>0</v>
      </c>
      <c r="R26" s="84">
        <f>+Sklop14[[#This Row],[cena/enota brez DDV v EUR]]+Sklop14[[#This Row],[Davek (EUR)]]</f>
        <v>0</v>
      </c>
      <c r="S26" s="84">
        <f>+Sklop14[[#This Row],[cena/enota brez DDV v EUR]]*Sklop14[[#This Row],[Okvirna količina]]</f>
        <v>0</v>
      </c>
      <c r="T26" s="84">
        <f>+Sklop14[[#This Row],[Končna cena/enoto mere (EUR) z DDV]]*Sklop14[[#This Row],[Okvirna količina]]</f>
        <v>0</v>
      </c>
      <c r="U26" s="203" t="s">
        <v>112</v>
      </c>
    </row>
    <row r="27" spans="1:21" s="58" customFormat="1" ht="12">
      <c r="A27" s="80" t="s">
        <v>13</v>
      </c>
      <c r="B27" s="299" t="s">
        <v>674</v>
      </c>
      <c r="C27" s="78" t="s">
        <v>112</v>
      </c>
      <c r="D27" s="78" t="s">
        <v>0</v>
      </c>
      <c r="E27" s="101"/>
      <c r="F27" s="309">
        <v>20</v>
      </c>
      <c r="G27" s="306" t="s">
        <v>0</v>
      </c>
      <c r="H27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81" t="str">
        <f>IF(Sklop14[[#This Row],[ZAHTEVANA SHEMA KAKOVOSTI]]&lt;&gt;"",Sklop14[[#This Row],[Preračunana masa/volumen/kos na enoto kg]],"")</f>
        <v/>
      </c>
      <c r="J27" s="87"/>
      <c r="K27" s="82"/>
      <c r="L27" s="82"/>
      <c r="M27" s="83"/>
      <c r="N27" s="84"/>
      <c r="O27" s="84"/>
      <c r="P27" s="89"/>
      <c r="Q27" s="84">
        <f>+Sklop14[[#This Row],[cena/enota brez DDV v EUR]]*Sklop14[[#This Row],[Stopnja DDV (%)]]</f>
        <v>0</v>
      </c>
      <c r="R27" s="84">
        <f>+Sklop14[[#This Row],[cena/enota brez DDV v EUR]]+Sklop14[[#This Row],[Davek (EUR)]]</f>
        <v>0</v>
      </c>
      <c r="S27" s="84">
        <f>+Sklop14[[#This Row],[cena/enota brez DDV v EUR]]*Sklop14[[#This Row],[Okvirna količina]]</f>
        <v>0</v>
      </c>
      <c r="T27" s="84">
        <f>+Sklop14[[#This Row],[Končna cena/enoto mere (EUR) z DDV]]*Sklop14[[#This Row],[Okvirna količina]]</f>
        <v>0</v>
      </c>
      <c r="U27" s="203" t="s">
        <v>112</v>
      </c>
    </row>
    <row r="28" spans="1:21" s="58" customFormat="1" ht="12">
      <c r="A28" s="80" t="s">
        <v>14</v>
      </c>
      <c r="B28" s="299" t="s">
        <v>675</v>
      </c>
      <c r="C28" s="78" t="s">
        <v>112</v>
      </c>
      <c r="D28" s="78" t="s">
        <v>0</v>
      </c>
      <c r="E28" s="101"/>
      <c r="F28" s="309">
        <v>5</v>
      </c>
      <c r="G28" s="306" t="s">
        <v>0</v>
      </c>
      <c r="H28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8" s="81" t="str">
        <f>IF(Sklop14[[#This Row],[ZAHTEVANA SHEMA KAKOVOSTI]]&lt;&gt;"",Sklop14[[#This Row],[Preračunana masa/volumen/kos na enoto kg]],"")</f>
        <v/>
      </c>
      <c r="J28" s="87"/>
      <c r="K28" s="82"/>
      <c r="L28" s="82"/>
      <c r="M28" s="83"/>
      <c r="N28" s="84"/>
      <c r="O28" s="84"/>
      <c r="P28" s="89"/>
      <c r="Q28" s="84">
        <f>+Sklop14[[#This Row],[cena/enota brez DDV v EUR]]*Sklop14[[#This Row],[Stopnja DDV (%)]]</f>
        <v>0</v>
      </c>
      <c r="R28" s="84">
        <f>+Sklop14[[#This Row],[cena/enota brez DDV v EUR]]+Sklop14[[#This Row],[Davek (EUR)]]</f>
        <v>0</v>
      </c>
      <c r="S28" s="84">
        <f>+Sklop14[[#This Row],[cena/enota brez DDV v EUR]]*Sklop14[[#This Row],[Okvirna količina]]</f>
        <v>0</v>
      </c>
      <c r="T28" s="84">
        <f>+Sklop14[[#This Row],[Končna cena/enoto mere (EUR) z DDV]]*Sklop14[[#This Row],[Okvirna količina]]</f>
        <v>0</v>
      </c>
      <c r="U28" s="203" t="s">
        <v>112</v>
      </c>
    </row>
    <row r="29" spans="1:21" s="58" customFormat="1" ht="12">
      <c r="A29" s="80" t="s">
        <v>15</v>
      </c>
      <c r="B29" s="299" t="s">
        <v>676</v>
      </c>
      <c r="C29" s="78" t="s">
        <v>112</v>
      </c>
      <c r="D29" s="78" t="s">
        <v>0</v>
      </c>
      <c r="E29" s="101"/>
      <c r="F29" s="309">
        <v>5</v>
      </c>
      <c r="G29" s="306" t="s">
        <v>0</v>
      </c>
      <c r="H29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9" s="81" t="str">
        <f>IF(Sklop14[[#This Row],[ZAHTEVANA SHEMA KAKOVOSTI]]&lt;&gt;"",Sklop14[[#This Row],[Preračunana masa/volumen/kos na enoto kg]],"")</f>
        <v/>
      </c>
      <c r="J29" s="87"/>
      <c r="K29" s="82"/>
      <c r="L29" s="82"/>
      <c r="M29" s="83"/>
      <c r="N29" s="84"/>
      <c r="O29" s="84"/>
      <c r="P29" s="89"/>
      <c r="Q29" s="84">
        <f>+Sklop14[[#This Row],[cena/enota brez DDV v EUR]]*Sklop14[[#This Row],[Stopnja DDV (%)]]</f>
        <v>0</v>
      </c>
      <c r="R29" s="84">
        <f>+Sklop14[[#This Row],[cena/enota brez DDV v EUR]]+Sklop14[[#This Row],[Davek (EUR)]]</f>
        <v>0</v>
      </c>
      <c r="S29" s="84">
        <f>+Sklop14[[#This Row],[cena/enota brez DDV v EUR]]*Sklop14[[#This Row],[Okvirna količina]]</f>
        <v>0</v>
      </c>
      <c r="T29" s="84">
        <f>+Sklop14[[#This Row],[Končna cena/enoto mere (EUR) z DDV]]*Sklop14[[#This Row],[Okvirna količina]]</f>
        <v>0</v>
      </c>
      <c r="U29" s="203" t="s">
        <v>112</v>
      </c>
    </row>
    <row r="30" spans="1:21" ht="27" customHeight="1">
      <c r="A30" s="338" t="s">
        <v>134</v>
      </c>
      <c r="B30" s="339"/>
      <c r="C30" s="340"/>
      <c r="D30" s="340"/>
      <c r="E30" s="341"/>
      <c r="F30" s="372"/>
      <c r="G30" s="343"/>
      <c r="H30" s="344">
        <f>SUBTOTAL(109,Sklop14[Preračunana masa/volumen/kos na enoto kg])</f>
        <v>260</v>
      </c>
      <c r="I30" s="344">
        <f>SUBTOTAL(109,Sklop14[Živila iz shem kakovosti (kg)])</f>
        <v>0</v>
      </c>
      <c r="J30" s="342"/>
      <c r="K30" s="345"/>
      <c r="L30" s="345"/>
      <c r="M30" s="346"/>
      <c r="N30" s="347"/>
      <c r="O30" s="347"/>
      <c r="P30" s="347"/>
      <c r="Q30" s="348"/>
      <c r="R30" s="349"/>
      <c r="S30" s="348">
        <f>SUBTOTAL(109,Sklop14[Vrednost za okvirno količino (EUR) brez DDV])</f>
        <v>0</v>
      </c>
      <c r="T30" s="348">
        <f>SUBTOTAL(109,Sklop14[Vrednost za okvirno količino (EUR) z DDV])</f>
        <v>0</v>
      </c>
      <c r="U30" s="350"/>
    </row>
    <row r="31" spans="1:21" ht="15">
      <c r="A31" s="7"/>
      <c r="B31" s="5"/>
      <c r="C31" s="27"/>
      <c r="D31" s="27"/>
      <c r="E31" s="26"/>
      <c r="F31" s="8"/>
      <c r="H31" s="9"/>
      <c r="I31" s="9"/>
      <c r="J31" s="9"/>
      <c r="K31" s="9"/>
      <c r="L31" s="56"/>
      <c r="M31" s="56"/>
      <c r="N31" s="9"/>
      <c r="O31" s="9"/>
      <c r="P31" s="9"/>
      <c r="Q31" s="9"/>
      <c r="R31" s="9"/>
      <c r="S31" s="4"/>
      <c r="T31" s="4"/>
      <c r="U31" s="8"/>
    </row>
    <row r="32" spans="1:21">
      <c r="A32" s="226" t="s">
        <v>130</v>
      </c>
      <c r="B32" s="217"/>
      <c r="C32" s="224"/>
      <c r="D32" s="224"/>
      <c r="E32" s="246"/>
      <c r="L32" s="213"/>
      <c r="Q32" s="49"/>
      <c r="R32" s="49"/>
      <c r="S32" s="49"/>
      <c r="T32" s="49"/>
    </row>
    <row r="33" spans="1:22">
      <c r="A33" s="213" t="s">
        <v>132</v>
      </c>
      <c r="B33" s="217"/>
      <c r="C33" s="224"/>
      <c r="D33" s="224"/>
      <c r="E33" s="246"/>
      <c r="L33" s="213"/>
    </row>
    <row r="34" spans="1:22">
      <c r="A34" s="243" t="s">
        <v>178</v>
      </c>
      <c r="B34" s="218"/>
      <c r="C34" s="223"/>
      <c r="D34" s="223"/>
      <c r="E34" s="245"/>
      <c r="F34" s="234"/>
      <c r="G34" s="234"/>
      <c r="H34" s="225"/>
      <c r="I34" s="225"/>
      <c r="J34" s="225"/>
      <c r="K34" s="225"/>
      <c r="L34" s="228"/>
      <c r="M34" s="57"/>
      <c r="N34" s="30"/>
      <c r="O34" s="30"/>
      <c r="P34" s="30"/>
      <c r="Q34" s="30"/>
      <c r="R34" s="30"/>
    </row>
    <row r="35" spans="1:22">
      <c r="A35" s="250" t="s">
        <v>170</v>
      </c>
      <c r="B35" s="249"/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110"/>
      <c r="N35" s="110"/>
      <c r="O35" s="110"/>
      <c r="P35" s="110"/>
      <c r="Q35" s="110"/>
      <c r="R35" s="110"/>
      <c r="S35" s="110"/>
      <c r="T35" s="110"/>
      <c r="U35" s="110"/>
      <c r="V35" s="109"/>
    </row>
    <row r="36" spans="1:22" ht="12.75" customHeight="1">
      <c r="A36" s="469" t="s">
        <v>211</v>
      </c>
      <c r="B36" s="469"/>
      <c r="C36" s="469"/>
      <c r="D36" s="469"/>
      <c r="E36" s="469"/>
      <c r="F36" s="469"/>
      <c r="G36" s="469"/>
      <c r="H36" s="469"/>
      <c r="I36" s="469"/>
      <c r="J36" s="469"/>
      <c r="K36" s="469"/>
      <c r="L36" s="469"/>
      <c r="M36" s="57"/>
      <c r="N36" s="30"/>
      <c r="O36" s="30"/>
      <c r="P36" s="30"/>
      <c r="Q36" s="30"/>
      <c r="R36" s="30"/>
    </row>
    <row r="37" spans="1:22" ht="12.75" customHeight="1">
      <c r="A37" s="213"/>
      <c r="B37" s="218"/>
      <c r="C37" s="223"/>
      <c r="D37" s="223"/>
      <c r="E37" s="245"/>
      <c r="L37" s="213"/>
      <c r="N37" s="30"/>
      <c r="O37" s="30"/>
      <c r="P37" s="30"/>
      <c r="Q37" s="30"/>
      <c r="R37" s="30"/>
    </row>
    <row r="38" spans="1:22" s="197" customFormat="1">
      <c r="A38" s="243" t="s">
        <v>65</v>
      </c>
      <c r="B38" s="218"/>
      <c r="C38" s="223"/>
      <c r="D38" s="223"/>
      <c r="E38" s="245"/>
      <c r="F38" s="234"/>
      <c r="G38" s="234" t="s">
        <v>66</v>
      </c>
      <c r="H38" s="225"/>
      <c r="I38" s="225"/>
      <c r="J38" s="225"/>
      <c r="K38" s="225"/>
      <c r="L38" s="228"/>
      <c r="N38" s="198"/>
      <c r="O38" s="198"/>
      <c r="P38" s="198"/>
      <c r="Q38" s="198"/>
      <c r="R38" s="198"/>
      <c r="U38" s="199"/>
    </row>
    <row r="39" spans="1:22" ht="15">
      <c r="A39" s="208"/>
      <c r="B39" s="207"/>
      <c r="C39" s="222"/>
      <c r="D39" s="222"/>
      <c r="E39" s="221"/>
      <c r="F39" s="209"/>
      <c r="H39" s="210"/>
      <c r="I39" s="210"/>
      <c r="J39" s="210"/>
      <c r="K39" s="210"/>
      <c r="L39" s="219"/>
      <c r="M39" s="57"/>
      <c r="N39" s="97"/>
      <c r="O39" s="30"/>
      <c r="P39" s="30"/>
      <c r="Q39" s="30" t="s">
        <v>67</v>
      </c>
      <c r="R39" s="30"/>
    </row>
    <row r="40" spans="1:22" ht="15">
      <c r="A40" s="7"/>
      <c r="B40" s="5"/>
      <c r="C40" s="27"/>
      <c r="D40" s="27"/>
      <c r="E40" s="26"/>
      <c r="F40" s="8"/>
      <c r="H40" s="9"/>
      <c r="I40" s="9"/>
      <c r="J40" s="9"/>
      <c r="K40" s="9"/>
      <c r="L40" s="56"/>
      <c r="M40" s="56"/>
      <c r="N40" s="9"/>
      <c r="O40" s="9"/>
      <c r="P40" s="9"/>
      <c r="Q40" s="9"/>
      <c r="R40" s="9"/>
      <c r="S40" s="4"/>
      <c r="T40" s="4"/>
      <c r="U40" s="8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>
      <c r="B51" s="17"/>
      <c r="C51" s="29"/>
      <c r="D51" s="29"/>
      <c r="E51" s="102"/>
    </row>
    <row r="52" spans="1:22">
      <c r="B52" s="17"/>
      <c r="C52" s="29"/>
      <c r="D52" s="29"/>
      <c r="E52" s="102"/>
    </row>
    <row r="53" spans="1:22">
      <c r="B53" s="17"/>
      <c r="C53" s="29"/>
      <c r="D53" s="29"/>
      <c r="E53" s="102"/>
    </row>
    <row r="54" spans="1:22">
      <c r="B54" s="17"/>
      <c r="C54" s="29"/>
      <c r="D54" s="29"/>
      <c r="E54" s="10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</sheetData>
  <sheetProtection insertRows="0" deleteRows="0"/>
  <protectedRanges>
    <protectedRange sqref="J40:P1048576 J1:P31 M32:P39 U1:U1048576" name="Obseg1"/>
    <protectedRange sqref="J37:L39 J32:L35" name="Obseg1_3"/>
    <protectedRange sqref="J36:L36" name="Obseg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1"/>
  <sheetViews>
    <sheetView topLeftCell="A10" zoomScaleNormal="100" zoomScaleSheetLayoutView="100" workbookViewId="0">
      <selection activeCell="P44" sqref="P44"/>
    </sheetView>
  </sheetViews>
  <sheetFormatPr defaultColWidth="8.85546875" defaultRowHeight="12.75"/>
  <cols>
    <col min="1" max="1" width="4" style="213" customWidth="1"/>
    <col min="2" max="2" width="34.5703125" style="218" customWidth="1"/>
    <col min="3" max="3" width="10.7109375" style="223" customWidth="1"/>
    <col min="4" max="4" width="10.28515625" style="223" customWidth="1"/>
    <col min="5" max="5" width="9.42578125" style="245" customWidth="1"/>
    <col min="6" max="6" width="7.42578125" style="103" customWidth="1"/>
    <col min="7" max="7" width="6" style="103" customWidth="1"/>
    <col min="8" max="8" width="11.285156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213" customWidth="1"/>
    <col min="13" max="13" width="10.7109375" style="213" customWidth="1"/>
    <col min="14" max="14" width="9.28515625" style="213" customWidth="1"/>
    <col min="15" max="15" width="12.140625" style="213" customWidth="1"/>
    <col min="16" max="16" width="6.28515625" style="213" customWidth="1"/>
    <col min="17" max="17" width="9.140625" style="213" customWidth="1"/>
    <col min="18" max="20" width="11" style="213" customWidth="1"/>
    <col min="21" max="21" width="9.42578125" style="234" customWidth="1"/>
    <col min="22" max="22" width="8.85546875" style="213" customWidth="1"/>
    <col min="23" max="16384" width="8.85546875" style="213"/>
  </cols>
  <sheetData>
    <row r="1" spans="1:21" ht="15">
      <c r="B1" s="227" t="s">
        <v>82</v>
      </c>
    </row>
    <row r="2" spans="1:21" ht="15">
      <c r="B2" s="51" t="s">
        <v>83</v>
      </c>
      <c r="C2" s="470" t="str">
        <f>+'prva stran'!B6</f>
        <v xml:space="preserve"> JAVNI ZAVOD OSNOVNA ŠOLA IN VRTEC ANKARAN</v>
      </c>
      <c r="D2" s="471"/>
      <c r="E2" s="471"/>
      <c r="F2" s="471"/>
      <c r="G2" s="471"/>
      <c r="H2" s="471"/>
      <c r="I2" s="471"/>
      <c r="J2" s="471"/>
    </row>
    <row r="3" spans="1:21" ht="15">
      <c r="B3" s="51" t="s">
        <v>84</v>
      </c>
      <c r="C3" s="472" t="str">
        <f>+'prva stran'!B7</f>
        <v>Regentova 2, 6280 Ankaran</v>
      </c>
      <c r="D3" s="473"/>
      <c r="E3" s="473"/>
      <c r="F3" s="473"/>
      <c r="G3" s="473"/>
      <c r="H3" s="473"/>
      <c r="I3" s="473"/>
      <c r="J3" s="473"/>
    </row>
    <row r="4" spans="1:21" ht="15">
      <c r="B4" s="235"/>
    </row>
    <row r="5" spans="1:21" ht="15">
      <c r="B5" s="227" t="s">
        <v>86</v>
      </c>
    </row>
    <row r="6" spans="1:21" ht="17.25" customHeight="1">
      <c r="B6" s="52" t="s">
        <v>83</v>
      </c>
      <c r="C6" s="474">
        <f>+'prva stran'!B10</f>
        <v>0</v>
      </c>
      <c r="D6" s="475"/>
      <c r="E6" s="475"/>
      <c r="F6" s="475"/>
      <c r="G6" s="475"/>
      <c r="H6" s="475"/>
      <c r="I6" s="475"/>
      <c r="J6" s="475"/>
    </row>
    <row r="7" spans="1:21" ht="17.25" customHeight="1">
      <c r="B7" s="52" t="s">
        <v>84</v>
      </c>
      <c r="C7" s="476">
        <f>+'prva stran'!B11</f>
        <v>0</v>
      </c>
      <c r="D7" s="477"/>
      <c r="E7" s="477"/>
      <c r="F7" s="477"/>
      <c r="G7" s="477"/>
      <c r="H7" s="477"/>
      <c r="I7" s="477"/>
      <c r="J7" s="477"/>
    </row>
    <row r="8" spans="1:21" ht="17.25" customHeight="1">
      <c r="B8" s="52" t="s">
        <v>85</v>
      </c>
      <c r="C8" s="476">
        <f>+'prva stran'!B12</f>
        <v>0</v>
      </c>
      <c r="D8" s="477"/>
      <c r="E8" s="477"/>
      <c r="F8" s="477"/>
      <c r="G8" s="477"/>
      <c r="H8" s="477"/>
      <c r="I8" s="477"/>
      <c r="J8" s="477"/>
    </row>
    <row r="9" spans="1:21" s="214" customFormat="1" ht="17.25" customHeight="1">
      <c r="A9" s="211"/>
      <c r="B9" s="53" t="s">
        <v>87</v>
      </c>
      <c r="C9" s="478">
        <f>+'prva stran'!B13</f>
        <v>0</v>
      </c>
      <c r="D9" s="477"/>
      <c r="E9" s="477"/>
      <c r="F9" s="477"/>
      <c r="G9" s="477"/>
      <c r="H9" s="477"/>
      <c r="I9" s="477"/>
      <c r="J9" s="477"/>
      <c r="K9" s="212"/>
      <c r="L9" s="212"/>
      <c r="M9" s="212"/>
      <c r="N9" s="212"/>
      <c r="O9" s="212"/>
      <c r="P9" s="212"/>
      <c r="Q9" s="212"/>
      <c r="R9" s="212"/>
      <c r="S9" s="212"/>
      <c r="T9" s="211"/>
      <c r="U9" s="209"/>
    </row>
    <row r="10" spans="1:21" s="214" customFormat="1" ht="15">
      <c r="B10" s="215"/>
      <c r="C10" s="220"/>
      <c r="D10" s="220"/>
      <c r="E10" s="221"/>
      <c r="F10" s="104"/>
      <c r="G10" s="104"/>
      <c r="H10" s="15"/>
      <c r="I10" s="15"/>
      <c r="J10" s="15"/>
      <c r="K10" s="15"/>
      <c r="U10" s="209"/>
    </row>
    <row r="11" spans="1:21" s="214" customFormat="1" ht="15">
      <c r="B11" s="216" t="s">
        <v>79</v>
      </c>
      <c r="C11" s="221"/>
      <c r="D11" s="221"/>
      <c r="E11" s="221"/>
      <c r="F11" s="104"/>
      <c r="G11" s="104"/>
      <c r="H11" s="15"/>
      <c r="I11" s="15"/>
      <c r="J11" s="15"/>
      <c r="K11" s="15"/>
      <c r="U11" s="209"/>
    </row>
    <row r="12" spans="1:21" s="214" customFormat="1" ht="21" customHeight="1">
      <c r="B12" s="237" t="str">
        <f>+'Ponudbeni pred_rekapitulacija'!A28</f>
        <v>15. sklop:</v>
      </c>
      <c r="C12" s="237"/>
      <c r="D12" s="220"/>
      <c r="E12" s="221"/>
      <c r="F12" s="104"/>
      <c r="G12" s="104"/>
      <c r="H12" s="15"/>
      <c r="I12" s="15"/>
      <c r="J12" s="15"/>
      <c r="K12" s="15"/>
      <c r="U12" s="209"/>
    </row>
    <row r="13" spans="1:21" s="214" customFormat="1" ht="21" customHeight="1">
      <c r="B13" s="459" t="str">
        <f>+'Ponudbeni pred_rekapitulacija'!B28</f>
        <v>EKO SADJE IN ZELENJAVA</v>
      </c>
      <c r="C13" s="459"/>
      <c r="D13" s="459"/>
      <c r="E13" s="459"/>
      <c r="F13" s="459"/>
      <c r="G13" s="459"/>
      <c r="H13" s="459"/>
      <c r="I13" s="459"/>
      <c r="J13" s="459"/>
      <c r="K13" s="459"/>
      <c r="U13" s="209"/>
    </row>
    <row r="14" spans="1:21" s="23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233" customFormat="1" ht="56.25" customHeight="1">
      <c r="A15" s="230" t="s">
        <v>2</v>
      </c>
      <c r="B15" s="230" t="s">
        <v>166</v>
      </c>
      <c r="C15" s="230" t="s">
        <v>156</v>
      </c>
      <c r="D15" s="230" t="s">
        <v>157</v>
      </c>
      <c r="E15" s="230" t="s">
        <v>165</v>
      </c>
      <c r="F15" s="230" t="s">
        <v>97</v>
      </c>
      <c r="G15" s="230" t="s">
        <v>98</v>
      </c>
      <c r="H15" s="60" t="s">
        <v>133</v>
      </c>
      <c r="I15" s="60" t="s">
        <v>152</v>
      </c>
      <c r="J15" s="231" t="s">
        <v>105</v>
      </c>
      <c r="K15" s="231" t="s">
        <v>76</v>
      </c>
      <c r="L15" s="231" t="s">
        <v>77</v>
      </c>
      <c r="M15" s="231" t="s">
        <v>104</v>
      </c>
      <c r="N15" s="231" t="s">
        <v>63</v>
      </c>
      <c r="O15" s="231" t="s">
        <v>123</v>
      </c>
      <c r="P15" s="231" t="s">
        <v>101</v>
      </c>
      <c r="Q15" s="232" t="s">
        <v>102</v>
      </c>
      <c r="R15" s="232" t="s">
        <v>115</v>
      </c>
      <c r="S15" s="232" t="s">
        <v>106</v>
      </c>
      <c r="T15" s="232" t="s">
        <v>107</v>
      </c>
      <c r="U15" s="231" t="s">
        <v>120</v>
      </c>
    </row>
    <row r="16" spans="1:21" s="229" customFormat="1" ht="12">
      <c r="A16" s="185" t="s">
        <v>1</v>
      </c>
      <c r="B16" s="299" t="s">
        <v>649</v>
      </c>
      <c r="C16" s="162" t="s">
        <v>112</v>
      </c>
      <c r="D16" s="185" t="s">
        <v>0</v>
      </c>
      <c r="E16" s="189"/>
      <c r="F16" s="189">
        <v>50</v>
      </c>
      <c r="G16" s="306" t="s">
        <v>0</v>
      </c>
      <c r="H16" s="25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6" s="81" t="str">
        <f>IF(Sklop15[[#This Row],[ZAHTEVANA SHEMA KAKOVOSTI]]&lt;&gt;"",Sklop15[[#This Row],[Preračunana masa/volumen/kos na enoto kg]],"")</f>
        <v/>
      </c>
      <c r="J16" s="87"/>
      <c r="K16" s="144" t="s">
        <v>112</v>
      </c>
      <c r="L16" s="144" t="s">
        <v>112</v>
      </c>
      <c r="M16" s="144" t="s">
        <v>112</v>
      </c>
      <c r="N16" s="241"/>
      <c r="O16" s="144" t="s">
        <v>112</v>
      </c>
      <c r="P16" s="242"/>
      <c r="Q16" s="241">
        <f>+Sklop15[[#This Row],[cena/enota brez DDV v EUR]]*Sklop15[[#This Row],[Stopnja DDV (%)]]</f>
        <v>0</v>
      </c>
      <c r="R16" s="241">
        <f>+Sklop15[[#This Row],[cena/enota brez DDV v EUR]]+Sklop15[[#This Row],[Davek (EUR)]]</f>
        <v>0</v>
      </c>
      <c r="S16" s="241">
        <f>+Sklop15[[#This Row],[cena/enota brez DDV v EUR]]*Sklop15[[#This Row],[Okvirna količina]]</f>
        <v>0</v>
      </c>
      <c r="T16" s="241">
        <f>+Sklop15[[#This Row],[Končna cena/enoto mere (EUR) z DDV]]*Sklop15[[#This Row],[Okvirna količina]]</f>
        <v>0</v>
      </c>
      <c r="U16" s="144" t="s">
        <v>112</v>
      </c>
    </row>
    <row r="17" spans="1:21" s="229" customFormat="1" ht="12">
      <c r="A17" s="185" t="s">
        <v>3</v>
      </c>
      <c r="B17" s="332" t="s">
        <v>650</v>
      </c>
      <c r="C17" s="162" t="s">
        <v>112</v>
      </c>
      <c r="D17" s="185" t="s">
        <v>0</v>
      </c>
      <c r="E17" s="101"/>
      <c r="F17" s="333">
        <v>50</v>
      </c>
      <c r="G17" s="306" t="s">
        <v>0</v>
      </c>
      <c r="H17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7" s="178" t="str">
        <f>IF(Sklop15[[#This Row],[ZAHTEVANA SHEMA KAKOVOSTI]]&lt;&gt;"",Sklop15[[#This Row],[Preračunana masa/volumen/kos na enoto kg]],"")</f>
        <v/>
      </c>
      <c r="J17" s="283"/>
      <c r="K17" s="144" t="s">
        <v>112</v>
      </c>
      <c r="L17" s="144" t="s">
        <v>112</v>
      </c>
      <c r="M17" s="144" t="s">
        <v>112</v>
      </c>
      <c r="N17" s="284"/>
      <c r="O17" s="144" t="s">
        <v>112</v>
      </c>
      <c r="P17" s="285"/>
      <c r="Q17" s="284">
        <f>+Sklop15[[#This Row],[cena/enota brez DDV v EUR]]*Sklop15[[#This Row],[Stopnja DDV (%)]]</f>
        <v>0</v>
      </c>
      <c r="R17" s="284">
        <f>+Sklop15[[#This Row],[cena/enota brez DDV v EUR]]+Sklop15[[#This Row],[Davek (EUR)]]</f>
        <v>0</v>
      </c>
      <c r="S17" s="284">
        <f>+Sklop15[[#This Row],[cena/enota brez DDV v EUR]]*Sklop15[[#This Row],[Okvirna količina]]</f>
        <v>0</v>
      </c>
      <c r="T17" s="284">
        <f>+Sklop15[[#This Row],[Končna cena/enoto mere (EUR) z DDV]]*Sklop15[[#This Row],[Okvirna količina]]</f>
        <v>0</v>
      </c>
      <c r="U17" s="144" t="s">
        <v>112</v>
      </c>
    </row>
    <row r="18" spans="1:21" s="229" customFormat="1" ht="12">
      <c r="A18" s="185" t="s">
        <v>4</v>
      </c>
      <c r="B18" s="332" t="s">
        <v>651</v>
      </c>
      <c r="C18" s="162" t="s">
        <v>112</v>
      </c>
      <c r="D18" s="185" t="s">
        <v>0</v>
      </c>
      <c r="E18" s="101"/>
      <c r="F18" s="333">
        <v>200</v>
      </c>
      <c r="G18" s="306" t="s">
        <v>0</v>
      </c>
      <c r="H18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8" s="178" t="str">
        <f>IF(Sklop15[[#This Row],[ZAHTEVANA SHEMA KAKOVOSTI]]&lt;&gt;"",Sklop15[[#This Row],[Preračunana masa/volumen/kos na enoto kg]],"")</f>
        <v/>
      </c>
      <c r="J18" s="283"/>
      <c r="K18" s="144" t="s">
        <v>112</v>
      </c>
      <c r="L18" s="144" t="s">
        <v>112</v>
      </c>
      <c r="M18" s="144" t="s">
        <v>112</v>
      </c>
      <c r="N18" s="284"/>
      <c r="O18" s="144" t="s">
        <v>112</v>
      </c>
      <c r="P18" s="285"/>
      <c r="Q18" s="284">
        <f>+Sklop15[[#This Row],[cena/enota brez DDV v EUR]]*Sklop15[[#This Row],[Stopnja DDV (%)]]</f>
        <v>0</v>
      </c>
      <c r="R18" s="284">
        <f>+Sklop15[[#This Row],[cena/enota brez DDV v EUR]]+Sklop15[[#This Row],[Davek (EUR)]]</f>
        <v>0</v>
      </c>
      <c r="S18" s="284">
        <f>+Sklop15[[#This Row],[cena/enota brez DDV v EUR]]*Sklop15[[#This Row],[Okvirna količina]]</f>
        <v>0</v>
      </c>
      <c r="T18" s="284">
        <f>+Sklop15[[#This Row],[Končna cena/enoto mere (EUR) z DDV]]*Sklop15[[#This Row],[Okvirna količina]]</f>
        <v>0</v>
      </c>
      <c r="U18" s="144" t="s">
        <v>112</v>
      </c>
    </row>
    <row r="19" spans="1:21" s="229" customFormat="1" ht="12">
      <c r="A19" s="185" t="s">
        <v>5</v>
      </c>
      <c r="B19" s="332" t="s">
        <v>652</v>
      </c>
      <c r="C19" s="162" t="s">
        <v>112</v>
      </c>
      <c r="D19" s="185" t="s">
        <v>0</v>
      </c>
      <c r="E19" s="101"/>
      <c r="F19" s="333">
        <v>2500</v>
      </c>
      <c r="G19" s="306" t="s">
        <v>0</v>
      </c>
      <c r="H19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2500</v>
      </c>
      <c r="I19" s="178" t="str">
        <f>IF(Sklop15[[#This Row],[ZAHTEVANA SHEMA KAKOVOSTI]]&lt;&gt;"",Sklop15[[#This Row],[Preračunana masa/volumen/kos na enoto kg]],"")</f>
        <v/>
      </c>
      <c r="J19" s="283"/>
      <c r="K19" s="144" t="s">
        <v>112</v>
      </c>
      <c r="L19" s="144" t="s">
        <v>112</v>
      </c>
      <c r="M19" s="144" t="s">
        <v>112</v>
      </c>
      <c r="N19" s="284"/>
      <c r="O19" s="144" t="s">
        <v>112</v>
      </c>
      <c r="P19" s="285"/>
      <c r="Q19" s="284">
        <f>+Sklop15[[#This Row],[cena/enota brez DDV v EUR]]*Sklop15[[#This Row],[Stopnja DDV (%)]]</f>
        <v>0</v>
      </c>
      <c r="R19" s="284">
        <f>+Sklop15[[#This Row],[cena/enota brez DDV v EUR]]+Sklop15[[#This Row],[Davek (EUR)]]</f>
        <v>0</v>
      </c>
      <c r="S19" s="284">
        <f>+Sklop15[[#This Row],[cena/enota brez DDV v EUR]]*Sklop15[[#This Row],[Okvirna količina]]</f>
        <v>0</v>
      </c>
      <c r="T19" s="284">
        <f>+Sklop15[[#This Row],[Končna cena/enoto mere (EUR) z DDV]]*Sklop15[[#This Row],[Okvirna količina]]</f>
        <v>0</v>
      </c>
      <c r="U19" s="144" t="s">
        <v>112</v>
      </c>
    </row>
    <row r="20" spans="1:21" s="229" customFormat="1" ht="12">
      <c r="A20" s="185" t="s">
        <v>6</v>
      </c>
      <c r="B20" s="332" t="s">
        <v>653</v>
      </c>
      <c r="C20" s="162" t="s">
        <v>112</v>
      </c>
      <c r="D20" s="185" t="s">
        <v>0</v>
      </c>
      <c r="E20" s="101"/>
      <c r="F20" s="333">
        <v>500</v>
      </c>
      <c r="G20" s="306" t="s">
        <v>0</v>
      </c>
      <c r="H20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0" s="178" t="str">
        <f>IF(Sklop15[[#This Row],[ZAHTEVANA SHEMA KAKOVOSTI]]&lt;&gt;"",Sklop15[[#This Row],[Preračunana masa/volumen/kos na enoto kg]],"")</f>
        <v/>
      </c>
      <c r="J20" s="283"/>
      <c r="K20" s="144" t="s">
        <v>112</v>
      </c>
      <c r="L20" s="144" t="s">
        <v>112</v>
      </c>
      <c r="M20" s="144" t="s">
        <v>112</v>
      </c>
      <c r="N20" s="284"/>
      <c r="O20" s="144" t="s">
        <v>112</v>
      </c>
      <c r="P20" s="285"/>
      <c r="Q20" s="284">
        <f>+Sklop15[[#This Row],[cena/enota brez DDV v EUR]]*Sklop15[[#This Row],[Stopnja DDV (%)]]</f>
        <v>0</v>
      </c>
      <c r="R20" s="284">
        <f>+Sklop15[[#This Row],[cena/enota brez DDV v EUR]]+Sklop15[[#This Row],[Davek (EUR)]]</f>
        <v>0</v>
      </c>
      <c r="S20" s="284">
        <f>+Sklop15[[#This Row],[cena/enota brez DDV v EUR]]*Sklop15[[#This Row],[Okvirna količina]]</f>
        <v>0</v>
      </c>
      <c r="T20" s="284">
        <f>+Sklop15[[#This Row],[Končna cena/enoto mere (EUR) z DDV]]*Sklop15[[#This Row],[Okvirna količina]]</f>
        <v>0</v>
      </c>
      <c r="U20" s="144" t="s">
        <v>112</v>
      </c>
    </row>
    <row r="21" spans="1:21" s="229" customFormat="1" ht="12">
      <c r="A21" s="185" t="s">
        <v>7</v>
      </c>
      <c r="B21" s="332" t="s">
        <v>654</v>
      </c>
      <c r="C21" s="162" t="s">
        <v>112</v>
      </c>
      <c r="D21" s="185" t="s">
        <v>0</v>
      </c>
      <c r="E21" s="101"/>
      <c r="F21" s="333">
        <v>1500</v>
      </c>
      <c r="G21" s="306" t="s">
        <v>0</v>
      </c>
      <c r="H21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21" s="178" t="str">
        <f>IF(Sklop15[[#This Row],[ZAHTEVANA SHEMA KAKOVOSTI]]&lt;&gt;"",Sklop15[[#This Row],[Preračunana masa/volumen/kos na enoto kg]],"")</f>
        <v/>
      </c>
      <c r="J21" s="283"/>
      <c r="K21" s="144" t="s">
        <v>112</v>
      </c>
      <c r="L21" s="144" t="s">
        <v>112</v>
      </c>
      <c r="M21" s="144" t="s">
        <v>112</v>
      </c>
      <c r="N21" s="284"/>
      <c r="O21" s="144" t="s">
        <v>112</v>
      </c>
      <c r="P21" s="285"/>
      <c r="Q21" s="284">
        <f>+Sklop15[[#This Row],[cena/enota brez DDV v EUR]]*Sklop15[[#This Row],[Stopnja DDV (%)]]</f>
        <v>0</v>
      </c>
      <c r="R21" s="284">
        <f>+Sklop15[[#This Row],[cena/enota brez DDV v EUR]]+Sklop15[[#This Row],[Davek (EUR)]]</f>
        <v>0</v>
      </c>
      <c r="S21" s="284">
        <f>+Sklop15[[#This Row],[cena/enota brez DDV v EUR]]*Sklop15[[#This Row],[Okvirna količina]]</f>
        <v>0</v>
      </c>
      <c r="T21" s="284">
        <f>+Sklop15[[#This Row],[Končna cena/enoto mere (EUR) z DDV]]*Sklop15[[#This Row],[Okvirna količina]]</f>
        <v>0</v>
      </c>
      <c r="U21" s="144" t="s">
        <v>112</v>
      </c>
    </row>
    <row r="22" spans="1:21" s="229" customFormat="1" ht="12">
      <c r="A22" s="185" t="s">
        <v>8</v>
      </c>
      <c r="B22" s="332" t="s">
        <v>655</v>
      </c>
      <c r="C22" s="162" t="s">
        <v>112</v>
      </c>
      <c r="D22" s="185" t="s">
        <v>0</v>
      </c>
      <c r="E22" s="101"/>
      <c r="F22" s="333">
        <v>4000</v>
      </c>
      <c r="G22" s="306" t="s">
        <v>0</v>
      </c>
      <c r="H22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4000</v>
      </c>
      <c r="I22" s="178" t="str">
        <f>IF(Sklop15[[#This Row],[ZAHTEVANA SHEMA KAKOVOSTI]]&lt;&gt;"",Sklop15[[#This Row],[Preračunana masa/volumen/kos na enoto kg]],"")</f>
        <v/>
      </c>
      <c r="J22" s="283"/>
      <c r="K22" s="144" t="s">
        <v>112</v>
      </c>
      <c r="L22" s="144" t="s">
        <v>112</v>
      </c>
      <c r="M22" s="144" t="s">
        <v>112</v>
      </c>
      <c r="N22" s="284"/>
      <c r="O22" s="144" t="s">
        <v>112</v>
      </c>
      <c r="P22" s="285"/>
      <c r="Q22" s="284">
        <f>+Sklop15[[#This Row],[cena/enota brez DDV v EUR]]*Sklop15[[#This Row],[Stopnja DDV (%)]]</f>
        <v>0</v>
      </c>
      <c r="R22" s="284">
        <f>+Sklop15[[#This Row],[cena/enota brez DDV v EUR]]+Sklop15[[#This Row],[Davek (EUR)]]</f>
        <v>0</v>
      </c>
      <c r="S22" s="284">
        <f>+Sklop15[[#This Row],[cena/enota brez DDV v EUR]]*Sklop15[[#This Row],[Okvirna količina]]</f>
        <v>0</v>
      </c>
      <c r="T22" s="284">
        <f>+Sklop15[[#This Row],[Končna cena/enoto mere (EUR) z DDV]]*Sklop15[[#This Row],[Okvirna količina]]</f>
        <v>0</v>
      </c>
      <c r="U22" s="144" t="s">
        <v>112</v>
      </c>
    </row>
    <row r="23" spans="1:21" s="229" customFormat="1" ht="12">
      <c r="A23" s="185" t="s">
        <v>9</v>
      </c>
      <c r="B23" s="332" t="s">
        <v>656</v>
      </c>
      <c r="C23" s="162" t="s">
        <v>112</v>
      </c>
      <c r="D23" s="185" t="s">
        <v>0</v>
      </c>
      <c r="E23" s="101"/>
      <c r="F23" s="333">
        <v>50</v>
      </c>
      <c r="G23" s="306" t="s">
        <v>0</v>
      </c>
      <c r="H23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3" s="178" t="str">
        <f>IF(Sklop15[[#This Row],[ZAHTEVANA SHEMA KAKOVOSTI]]&lt;&gt;"",Sklop15[[#This Row],[Preračunana masa/volumen/kos na enoto kg]],"")</f>
        <v/>
      </c>
      <c r="J23" s="283"/>
      <c r="K23" s="144" t="s">
        <v>112</v>
      </c>
      <c r="L23" s="144" t="s">
        <v>112</v>
      </c>
      <c r="M23" s="144" t="s">
        <v>112</v>
      </c>
      <c r="N23" s="284"/>
      <c r="O23" s="144" t="s">
        <v>112</v>
      </c>
      <c r="P23" s="285"/>
      <c r="Q23" s="284">
        <f>+Sklop15[[#This Row],[cena/enota brez DDV v EUR]]*Sklop15[[#This Row],[Stopnja DDV (%)]]</f>
        <v>0</v>
      </c>
      <c r="R23" s="284">
        <f>+Sklop15[[#This Row],[cena/enota brez DDV v EUR]]+Sklop15[[#This Row],[Davek (EUR)]]</f>
        <v>0</v>
      </c>
      <c r="S23" s="284">
        <f>+Sklop15[[#This Row],[cena/enota brez DDV v EUR]]*Sklop15[[#This Row],[Okvirna količina]]</f>
        <v>0</v>
      </c>
      <c r="T23" s="284">
        <f>+Sklop15[[#This Row],[Končna cena/enoto mere (EUR) z DDV]]*Sklop15[[#This Row],[Okvirna količina]]</f>
        <v>0</v>
      </c>
      <c r="U23" s="144" t="s">
        <v>112</v>
      </c>
    </row>
    <row r="24" spans="1:21" s="229" customFormat="1" ht="12">
      <c r="A24" s="185" t="s">
        <v>10</v>
      </c>
      <c r="B24" s="332" t="s">
        <v>657</v>
      </c>
      <c r="C24" s="162" t="s">
        <v>112</v>
      </c>
      <c r="D24" s="185" t="s">
        <v>0</v>
      </c>
      <c r="E24" s="101"/>
      <c r="F24" s="333">
        <v>40</v>
      </c>
      <c r="G24" s="306" t="s">
        <v>0</v>
      </c>
      <c r="H24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4" s="178" t="str">
        <f>IF(Sklop15[[#This Row],[ZAHTEVANA SHEMA KAKOVOSTI]]&lt;&gt;"",Sklop15[[#This Row],[Preračunana masa/volumen/kos na enoto kg]],"")</f>
        <v/>
      </c>
      <c r="J24" s="283"/>
      <c r="K24" s="144" t="s">
        <v>112</v>
      </c>
      <c r="L24" s="144" t="s">
        <v>112</v>
      </c>
      <c r="M24" s="144" t="s">
        <v>112</v>
      </c>
      <c r="N24" s="284"/>
      <c r="O24" s="144" t="s">
        <v>112</v>
      </c>
      <c r="P24" s="285"/>
      <c r="Q24" s="284">
        <f>+Sklop15[[#This Row],[cena/enota brez DDV v EUR]]*Sklop15[[#This Row],[Stopnja DDV (%)]]</f>
        <v>0</v>
      </c>
      <c r="R24" s="284">
        <f>+Sklop15[[#This Row],[cena/enota brez DDV v EUR]]+Sklop15[[#This Row],[Davek (EUR)]]</f>
        <v>0</v>
      </c>
      <c r="S24" s="284">
        <f>+Sklop15[[#This Row],[cena/enota brez DDV v EUR]]*Sklop15[[#This Row],[Okvirna količina]]</f>
        <v>0</v>
      </c>
      <c r="T24" s="284">
        <f>+Sklop15[[#This Row],[Končna cena/enoto mere (EUR) z DDV]]*Sklop15[[#This Row],[Okvirna količina]]</f>
        <v>0</v>
      </c>
      <c r="U24" s="144" t="s">
        <v>112</v>
      </c>
    </row>
    <row r="25" spans="1:21" s="229" customFormat="1" ht="12">
      <c r="A25" s="185" t="s">
        <v>11</v>
      </c>
      <c r="B25" s="299" t="s">
        <v>658</v>
      </c>
      <c r="C25" s="162" t="s">
        <v>112</v>
      </c>
      <c r="D25" s="185" t="s">
        <v>0</v>
      </c>
      <c r="E25" s="189"/>
      <c r="F25" s="189">
        <v>50</v>
      </c>
      <c r="G25" s="306" t="s">
        <v>0</v>
      </c>
      <c r="H25" s="25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5" s="81" t="str">
        <f>IF(Sklop15[[#This Row],[ZAHTEVANA SHEMA KAKOVOSTI]]&lt;&gt;"",Sklop15[[#This Row],[Preračunana masa/volumen/kos na enoto kg]],"")</f>
        <v/>
      </c>
      <c r="J25" s="88"/>
      <c r="K25" s="144" t="s">
        <v>112</v>
      </c>
      <c r="L25" s="144" t="s">
        <v>112</v>
      </c>
      <c r="M25" s="144" t="s">
        <v>112</v>
      </c>
      <c r="N25" s="86"/>
      <c r="O25" s="144" t="s">
        <v>112</v>
      </c>
      <c r="P25" s="91"/>
      <c r="Q25" s="86">
        <f>+Sklop15[[#This Row],[cena/enota brez DDV v EUR]]*Sklop15[[#This Row],[Stopnja DDV (%)]]</f>
        <v>0</v>
      </c>
      <c r="R25" s="86">
        <f>+Sklop15[[#This Row],[cena/enota brez DDV v EUR]]+Sklop15[[#This Row],[Davek (EUR)]]</f>
        <v>0</v>
      </c>
      <c r="S25" s="86">
        <f>+Sklop15[[#This Row],[cena/enota brez DDV v EUR]]*Sklop15[[#This Row],[Okvirna količina]]</f>
        <v>0</v>
      </c>
      <c r="T25" s="86">
        <f>+Sklop15[[#This Row],[Končna cena/enoto mere (EUR) z DDV]]*Sklop15[[#This Row],[Okvirna količina]]</f>
        <v>0</v>
      </c>
      <c r="U25" s="144" t="s">
        <v>112</v>
      </c>
    </row>
    <row r="26" spans="1:21" s="229" customFormat="1" ht="12">
      <c r="A26" s="185" t="s">
        <v>12</v>
      </c>
      <c r="B26" s="299" t="s">
        <v>659</v>
      </c>
      <c r="C26" s="162" t="s">
        <v>112</v>
      </c>
      <c r="D26" s="185" t="s">
        <v>0</v>
      </c>
      <c r="E26" s="189"/>
      <c r="F26" s="189">
        <v>50</v>
      </c>
      <c r="G26" s="306" t="s">
        <v>0</v>
      </c>
      <c r="H26" s="25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6" s="81" t="str">
        <f>IF(Sklop15[[#This Row],[ZAHTEVANA SHEMA KAKOVOSTI]]&lt;&gt;"",Sklop15[[#This Row],[Preračunana masa/volumen/kos na enoto kg]],"")</f>
        <v/>
      </c>
      <c r="J26" s="88"/>
      <c r="K26" s="144" t="s">
        <v>112</v>
      </c>
      <c r="L26" s="144" t="s">
        <v>112</v>
      </c>
      <c r="M26" s="144" t="s">
        <v>112</v>
      </c>
      <c r="N26" s="86"/>
      <c r="O26" s="144" t="s">
        <v>112</v>
      </c>
      <c r="P26" s="91"/>
      <c r="Q26" s="86">
        <f>+Sklop15[[#This Row],[cena/enota brez DDV v EUR]]*Sklop15[[#This Row],[Stopnja DDV (%)]]</f>
        <v>0</v>
      </c>
      <c r="R26" s="86">
        <f>+Sklop15[[#This Row],[cena/enota brez DDV v EUR]]+Sklop15[[#This Row],[Davek (EUR)]]</f>
        <v>0</v>
      </c>
      <c r="S26" s="86">
        <f>+Sklop15[[#This Row],[cena/enota brez DDV v EUR]]*Sklop15[[#This Row],[Okvirna količina]]</f>
        <v>0</v>
      </c>
      <c r="T26" s="86">
        <f>+Sklop15[[#This Row],[Končna cena/enoto mere (EUR) z DDV]]*Sklop15[[#This Row],[Okvirna količina]]</f>
        <v>0</v>
      </c>
      <c r="U26" s="144" t="s">
        <v>112</v>
      </c>
    </row>
    <row r="27" spans="1:21" s="229" customFormat="1" ht="12">
      <c r="A27" s="185" t="s">
        <v>13</v>
      </c>
      <c r="B27" s="299" t="s">
        <v>660</v>
      </c>
      <c r="C27" s="162" t="s">
        <v>112</v>
      </c>
      <c r="D27" s="185" t="s">
        <v>0</v>
      </c>
      <c r="E27" s="189"/>
      <c r="F27" s="189">
        <v>100</v>
      </c>
      <c r="G27" s="306" t="s">
        <v>0</v>
      </c>
      <c r="H27" s="25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81" t="str">
        <f>IF(Sklop15[[#This Row],[ZAHTEVANA SHEMA KAKOVOSTI]]&lt;&gt;"",Sklop15[[#This Row],[Preračunana masa/volumen/kos na enoto kg]],"")</f>
        <v/>
      </c>
      <c r="J27" s="88"/>
      <c r="K27" s="144" t="s">
        <v>112</v>
      </c>
      <c r="L27" s="144" t="s">
        <v>112</v>
      </c>
      <c r="M27" s="144" t="s">
        <v>112</v>
      </c>
      <c r="N27" s="86"/>
      <c r="O27" s="144" t="s">
        <v>112</v>
      </c>
      <c r="P27" s="91"/>
      <c r="Q27" s="86">
        <f>+Sklop15[[#This Row],[cena/enota brez DDV v EUR]]*Sklop15[[#This Row],[Stopnja DDV (%)]]</f>
        <v>0</v>
      </c>
      <c r="R27" s="86">
        <f>+Sklop15[[#This Row],[cena/enota brez DDV v EUR]]+Sklop15[[#This Row],[Davek (EUR)]]</f>
        <v>0</v>
      </c>
      <c r="S27" s="86">
        <f>+Sklop15[[#This Row],[cena/enota brez DDV v EUR]]*Sklop15[[#This Row],[Okvirna količina]]</f>
        <v>0</v>
      </c>
      <c r="T27" s="86">
        <f>+Sklop15[[#This Row],[Končna cena/enoto mere (EUR) z DDV]]*Sklop15[[#This Row],[Okvirna količina]]</f>
        <v>0</v>
      </c>
      <c r="U27" s="144" t="s">
        <v>112</v>
      </c>
    </row>
    <row r="28" spans="1:21" s="229" customFormat="1" ht="12">
      <c r="A28" s="185" t="s">
        <v>14</v>
      </c>
      <c r="B28" s="299" t="s">
        <v>661</v>
      </c>
      <c r="C28" s="162" t="s">
        <v>112</v>
      </c>
      <c r="D28" s="185" t="s">
        <v>0</v>
      </c>
      <c r="E28" s="189"/>
      <c r="F28" s="189">
        <v>200</v>
      </c>
      <c r="G28" s="306" t="s">
        <v>0</v>
      </c>
      <c r="H28" s="25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8" s="81" t="str">
        <f>IF(Sklop15[[#This Row],[ZAHTEVANA SHEMA KAKOVOSTI]]&lt;&gt;"",Sklop15[[#This Row],[Preračunana masa/volumen/kos na enoto kg]],"")</f>
        <v/>
      </c>
      <c r="J28" s="88"/>
      <c r="K28" s="144" t="s">
        <v>112</v>
      </c>
      <c r="L28" s="144" t="s">
        <v>112</v>
      </c>
      <c r="M28" s="144" t="s">
        <v>112</v>
      </c>
      <c r="N28" s="86"/>
      <c r="O28" s="144" t="s">
        <v>112</v>
      </c>
      <c r="P28" s="91"/>
      <c r="Q28" s="86">
        <f>+Sklop15[[#This Row],[cena/enota brez DDV v EUR]]*Sklop15[[#This Row],[Stopnja DDV (%)]]</f>
        <v>0</v>
      </c>
      <c r="R28" s="86">
        <f>+Sklop15[[#This Row],[cena/enota brez DDV v EUR]]+Sklop15[[#This Row],[Davek (EUR)]]</f>
        <v>0</v>
      </c>
      <c r="S28" s="86">
        <f>+Sklop15[[#This Row],[cena/enota brez DDV v EUR]]*Sklop15[[#This Row],[Okvirna količina]]</f>
        <v>0</v>
      </c>
      <c r="T28" s="86">
        <f>+Sklop15[[#This Row],[Končna cena/enoto mere (EUR) z DDV]]*Sklop15[[#This Row],[Okvirna količina]]</f>
        <v>0</v>
      </c>
      <c r="U28" s="144" t="s">
        <v>112</v>
      </c>
    </row>
    <row r="29" spans="1:21">
      <c r="A29" s="185" t="s">
        <v>15</v>
      </c>
      <c r="B29" s="316" t="s">
        <v>662</v>
      </c>
      <c r="C29" s="162" t="s">
        <v>112</v>
      </c>
      <c r="D29" s="185" t="s">
        <v>0</v>
      </c>
      <c r="E29" s="101"/>
      <c r="F29" s="333">
        <v>50</v>
      </c>
      <c r="G29" s="306" t="s">
        <v>0</v>
      </c>
      <c r="H29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9" s="178" t="str">
        <f>IF(Sklop15[[#This Row],[ZAHTEVANA SHEMA KAKOVOSTI]]&lt;&gt;"",Sklop15[[#This Row],[Preračunana masa/volumen/kos na enoto kg]],"")</f>
        <v/>
      </c>
      <c r="J29" s="283"/>
      <c r="K29" s="144" t="s">
        <v>112</v>
      </c>
      <c r="L29" s="144" t="s">
        <v>112</v>
      </c>
      <c r="M29" s="144" t="s">
        <v>112</v>
      </c>
      <c r="N29" s="284"/>
      <c r="O29" s="144" t="s">
        <v>112</v>
      </c>
      <c r="P29" s="335"/>
      <c r="Q29" s="284">
        <f>+Sklop15[[#This Row],[cena/enota brez DDV v EUR]]*Sklop15[[#This Row],[Stopnja DDV (%)]]</f>
        <v>0</v>
      </c>
      <c r="R29" s="284">
        <f>+Sklop15[[#This Row],[cena/enota brez DDV v EUR]]+Sklop15[[#This Row],[Davek (EUR)]]</f>
        <v>0</v>
      </c>
      <c r="S29" s="284">
        <f>+Sklop15[[#This Row],[cena/enota brez DDV v EUR]]*Sklop15[[#This Row],[Okvirna količina]]</f>
        <v>0</v>
      </c>
      <c r="T29" s="284">
        <f>+Sklop15[[#This Row],[Končna cena/enoto mere (EUR) z DDV]]*Sklop15[[#This Row],[Okvirna količina]]</f>
        <v>0</v>
      </c>
      <c r="U29" s="144" t="s">
        <v>112</v>
      </c>
    </row>
    <row r="30" spans="1:21">
      <c r="A30" s="338" t="s">
        <v>134</v>
      </c>
      <c r="B30" s="339"/>
      <c r="C30" s="340"/>
      <c r="D30" s="340"/>
      <c r="E30" s="341"/>
      <c r="F30" s="342"/>
      <c r="G30" s="343"/>
      <c r="H30" s="344">
        <f>SUBTOTAL(109,Sklop15[Preračunana masa/volumen/kos na enoto kg])</f>
        <v>9340</v>
      </c>
      <c r="I30" s="344">
        <f>SUBTOTAL(109,Sklop15[Živila iz shem kakovosti (kg)])</f>
        <v>0</v>
      </c>
      <c r="J30" s="342"/>
      <c r="K30" s="345"/>
      <c r="L30" s="345"/>
      <c r="M30" s="346"/>
      <c r="N30" s="347"/>
      <c r="O30" s="347"/>
      <c r="P30" s="347"/>
      <c r="Q30" s="348"/>
      <c r="R30" s="349"/>
      <c r="S30" s="348">
        <f>SUBTOTAL(109,Sklop15[Vrednost za okvirno količino (EUR) brez DDV])</f>
        <v>0</v>
      </c>
      <c r="T30" s="348">
        <f>SUBTOTAL(109,Sklop15[Vrednost za okvirno količino (EUR) z DDV])</f>
        <v>0</v>
      </c>
      <c r="U30" s="350"/>
    </row>
    <row r="31" spans="1:21">
      <c r="A31" s="226" t="s">
        <v>130</v>
      </c>
      <c r="B31" s="217"/>
      <c r="C31" s="224"/>
      <c r="D31" s="224"/>
      <c r="E31" s="246"/>
    </row>
    <row r="32" spans="1:21">
      <c r="A32" s="213" t="s">
        <v>132</v>
      </c>
      <c r="B32" s="217"/>
      <c r="C32" s="224"/>
      <c r="D32" s="224"/>
      <c r="E32" s="246"/>
      <c r="M32" s="228"/>
      <c r="N32" s="225"/>
      <c r="O32" s="225"/>
      <c r="P32" s="225"/>
      <c r="Q32" s="225"/>
      <c r="R32" s="225"/>
    </row>
    <row r="33" spans="1:22">
      <c r="A33" s="243" t="s">
        <v>178</v>
      </c>
      <c r="F33" s="234"/>
      <c r="G33" s="234"/>
      <c r="H33" s="225"/>
      <c r="I33" s="225"/>
      <c r="J33" s="225"/>
      <c r="K33" s="225"/>
      <c r="L33" s="228"/>
      <c r="M33" s="249"/>
      <c r="N33" s="249"/>
      <c r="O33" s="249"/>
      <c r="P33" s="249"/>
      <c r="Q33" s="249"/>
      <c r="R33" s="249"/>
      <c r="S33" s="249"/>
      <c r="T33" s="249"/>
      <c r="U33" s="249"/>
      <c r="V33" s="248"/>
    </row>
    <row r="34" spans="1:22" ht="12.75" customHeight="1">
      <c r="A34" s="250" t="s">
        <v>170</v>
      </c>
      <c r="B34" s="249"/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28"/>
      <c r="N34" s="225"/>
      <c r="O34" s="225"/>
      <c r="P34" s="225"/>
      <c r="Q34" s="225"/>
      <c r="R34" s="225"/>
    </row>
    <row r="35" spans="1:22" ht="12.75" customHeight="1">
      <c r="A35" s="469" t="s">
        <v>211</v>
      </c>
      <c r="B35" s="469"/>
      <c r="C35" s="469"/>
      <c r="D35" s="469"/>
      <c r="E35" s="469"/>
      <c r="F35" s="469"/>
      <c r="G35" s="469"/>
      <c r="H35" s="469"/>
      <c r="I35" s="469"/>
      <c r="J35" s="469"/>
      <c r="K35" s="469"/>
      <c r="L35" s="469"/>
      <c r="N35" s="225"/>
      <c r="O35" s="225"/>
      <c r="P35" s="225"/>
      <c r="Q35" s="225"/>
      <c r="R35" s="225"/>
    </row>
    <row r="36" spans="1:22">
      <c r="N36" s="225"/>
      <c r="O36" s="225"/>
      <c r="P36" s="225"/>
      <c r="Q36" s="225"/>
      <c r="R36" s="225"/>
    </row>
    <row r="37" spans="1:22">
      <c r="A37" s="243" t="s">
        <v>65</v>
      </c>
      <c r="F37" s="234"/>
      <c r="G37" s="234" t="s">
        <v>66</v>
      </c>
      <c r="H37" s="225"/>
      <c r="I37" s="225"/>
      <c r="J37" s="225"/>
      <c r="K37" s="225"/>
      <c r="L37" s="228"/>
      <c r="M37" s="228"/>
      <c r="N37" s="244"/>
      <c r="O37" s="225"/>
      <c r="P37" s="225"/>
      <c r="Q37" s="225" t="s">
        <v>67</v>
      </c>
      <c r="R37" s="225"/>
    </row>
    <row r="38" spans="1:22" ht="15">
      <c r="A38" s="208"/>
      <c r="B38" s="207"/>
      <c r="C38" s="222"/>
      <c r="D38" s="222"/>
      <c r="E38" s="221"/>
      <c r="F38" s="209"/>
      <c r="H38" s="210"/>
      <c r="I38" s="210"/>
      <c r="J38" s="210"/>
      <c r="K38" s="210"/>
      <c r="L38" s="219"/>
      <c r="M38" s="219"/>
      <c r="N38" s="210"/>
      <c r="O38" s="210"/>
      <c r="P38" s="210"/>
      <c r="Q38" s="210"/>
      <c r="R38" s="210"/>
      <c r="S38" s="206"/>
      <c r="T38" s="206"/>
      <c r="U38" s="209"/>
    </row>
    <row r="39" spans="1:22">
      <c r="B39" s="217"/>
      <c r="C39" s="224"/>
      <c r="D39" s="224"/>
      <c r="E39" s="246"/>
    </row>
    <row r="40" spans="1:22">
      <c r="B40" s="217"/>
      <c r="C40" s="224"/>
      <c r="D40" s="224"/>
      <c r="E40" s="246"/>
    </row>
    <row r="41" spans="1:22">
      <c r="B41" s="217"/>
      <c r="C41" s="224"/>
      <c r="D41" s="224"/>
      <c r="E41" s="246"/>
    </row>
    <row r="42" spans="1:22">
      <c r="B42" s="217"/>
      <c r="C42" s="224"/>
      <c r="D42" s="224"/>
      <c r="E42" s="246"/>
    </row>
    <row r="43" spans="1:22">
      <c r="B43" s="217"/>
      <c r="C43" s="224"/>
      <c r="D43" s="224"/>
      <c r="E43" s="246"/>
    </row>
    <row r="44" spans="1:22">
      <c r="B44" s="217"/>
      <c r="C44" s="224"/>
      <c r="D44" s="224"/>
      <c r="E44" s="246"/>
    </row>
    <row r="45" spans="1:22">
      <c r="B45" s="217"/>
      <c r="C45" s="224"/>
      <c r="D45" s="224"/>
      <c r="E45" s="246"/>
    </row>
    <row r="46" spans="1:22">
      <c r="B46" s="217"/>
      <c r="C46" s="224"/>
      <c r="D46" s="224"/>
      <c r="E46" s="246"/>
    </row>
    <row r="47" spans="1:22">
      <c r="B47" s="217"/>
      <c r="C47" s="224"/>
      <c r="D47" s="224"/>
      <c r="E47" s="246"/>
    </row>
    <row r="48" spans="1:22">
      <c r="B48" s="217"/>
      <c r="C48" s="224"/>
      <c r="D48" s="224"/>
      <c r="E48" s="246"/>
    </row>
    <row r="49" spans="1:22">
      <c r="B49" s="217"/>
      <c r="C49" s="224"/>
      <c r="D49" s="224"/>
      <c r="E49" s="246"/>
    </row>
    <row r="50" spans="1:22">
      <c r="B50" s="217"/>
      <c r="C50" s="224"/>
      <c r="D50" s="224"/>
      <c r="E50" s="246"/>
    </row>
    <row r="51" spans="1:22">
      <c r="B51" s="217"/>
      <c r="C51" s="224"/>
      <c r="D51" s="224"/>
      <c r="E51" s="246"/>
    </row>
    <row r="52" spans="1:22">
      <c r="B52" s="217"/>
      <c r="C52" s="224"/>
      <c r="D52" s="224"/>
      <c r="E52" s="246"/>
    </row>
    <row r="53" spans="1:22" s="19" customFormat="1">
      <c r="A53" s="213"/>
      <c r="B53" s="217"/>
      <c r="C53" s="224"/>
      <c r="D53" s="224"/>
      <c r="E53" s="246"/>
      <c r="F53" s="103"/>
      <c r="G53" s="103"/>
      <c r="L53" s="213"/>
      <c r="M53" s="213"/>
      <c r="N53" s="213"/>
      <c r="O53" s="213"/>
      <c r="P53" s="213"/>
      <c r="Q53" s="213"/>
      <c r="R53" s="213"/>
      <c r="S53" s="213"/>
      <c r="T53" s="213"/>
      <c r="U53" s="234"/>
      <c r="V53" s="213"/>
    </row>
    <row r="54" spans="1:22" s="19" customFormat="1">
      <c r="A54" s="213"/>
      <c r="B54" s="217"/>
      <c r="C54" s="224"/>
      <c r="D54" s="224"/>
      <c r="E54" s="246"/>
      <c r="F54" s="103"/>
      <c r="G54" s="103"/>
      <c r="L54" s="213"/>
      <c r="M54" s="213"/>
      <c r="N54" s="213"/>
      <c r="O54" s="213"/>
      <c r="P54" s="213"/>
      <c r="Q54" s="213"/>
      <c r="R54" s="213"/>
      <c r="S54" s="213"/>
      <c r="T54" s="213"/>
      <c r="U54" s="234"/>
      <c r="V54" s="213"/>
    </row>
    <row r="55" spans="1:22" s="19" customFormat="1">
      <c r="A55" s="213"/>
      <c r="B55" s="217"/>
      <c r="C55" s="224"/>
      <c r="D55" s="224"/>
      <c r="E55" s="246"/>
      <c r="F55" s="103"/>
      <c r="G55" s="103"/>
      <c r="L55" s="213"/>
      <c r="M55" s="213"/>
      <c r="N55" s="213"/>
      <c r="O55" s="213"/>
      <c r="P55" s="213"/>
      <c r="Q55" s="213"/>
      <c r="R55" s="213"/>
      <c r="S55" s="213"/>
      <c r="T55" s="213"/>
      <c r="U55" s="234"/>
      <c r="V55" s="213"/>
    </row>
    <row r="56" spans="1:22" s="19" customFormat="1">
      <c r="A56" s="213"/>
      <c r="B56" s="217"/>
      <c r="C56" s="224"/>
      <c r="D56" s="224"/>
      <c r="E56" s="246"/>
      <c r="F56" s="103"/>
      <c r="G56" s="103"/>
      <c r="L56" s="213"/>
      <c r="M56" s="213"/>
      <c r="N56" s="213"/>
      <c r="O56" s="213"/>
      <c r="P56" s="213"/>
      <c r="Q56" s="213"/>
      <c r="R56" s="213"/>
      <c r="S56" s="213"/>
      <c r="T56" s="213"/>
      <c r="U56" s="234"/>
      <c r="V56" s="213"/>
    </row>
    <row r="57" spans="1:22" s="19" customFormat="1">
      <c r="A57" s="213"/>
      <c r="B57" s="217"/>
      <c r="C57" s="224"/>
      <c r="D57" s="224"/>
      <c r="E57" s="246"/>
      <c r="F57" s="103"/>
      <c r="G57" s="103"/>
      <c r="L57" s="213"/>
      <c r="M57" s="213"/>
      <c r="N57" s="213"/>
      <c r="O57" s="213"/>
      <c r="P57" s="213"/>
      <c r="Q57" s="213"/>
      <c r="R57" s="213"/>
      <c r="S57" s="213"/>
      <c r="T57" s="213"/>
      <c r="U57" s="234"/>
      <c r="V57" s="213"/>
    </row>
    <row r="58" spans="1:22" s="19" customFormat="1">
      <c r="A58" s="213"/>
      <c r="B58" s="217"/>
      <c r="C58" s="224"/>
      <c r="D58" s="224"/>
      <c r="E58" s="246"/>
      <c r="F58" s="103"/>
      <c r="G58" s="103"/>
      <c r="L58" s="213"/>
      <c r="M58" s="213"/>
      <c r="N58" s="213"/>
      <c r="O58" s="213"/>
      <c r="P58" s="213"/>
      <c r="Q58" s="213"/>
      <c r="R58" s="213"/>
      <c r="S58" s="213"/>
      <c r="T58" s="213"/>
      <c r="U58" s="234"/>
      <c r="V58" s="213"/>
    </row>
    <row r="59" spans="1:22" s="19" customFormat="1">
      <c r="A59" s="213"/>
      <c r="B59" s="217"/>
      <c r="C59" s="224"/>
      <c r="D59" s="224"/>
      <c r="E59" s="246"/>
      <c r="F59" s="103"/>
      <c r="G59" s="103"/>
      <c r="L59" s="213"/>
      <c r="M59" s="213"/>
      <c r="N59" s="213"/>
      <c r="O59" s="213"/>
      <c r="P59" s="213"/>
      <c r="Q59" s="213"/>
      <c r="R59" s="213"/>
      <c r="S59" s="213"/>
      <c r="T59" s="213"/>
      <c r="U59" s="234"/>
      <c r="V59" s="213"/>
    </row>
    <row r="60" spans="1:22" s="19" customFormat="1">
      <c r="A60" s="213"/>
      <c r="B60" s="217"/>
      <c r="C60" s="224"/>
      <c r="D60" s="224"/>
      <c r="E60" s="246"/>
      <c r="F60" s="103"/>
      <c r="G60" s="103"/>
      <c r="L60" s="213"/>
      <c r="M60" s="213"/>
      <c r="N60" s="213"/>
      <c r="O60" s="213"/>
      <c r="P60" s="213"/>
      <c r="Q60" s="213"/>
      <c r="R60" s="213"/>
      <c r="S60" s="213"/>
      <c r="T60" s="213"/>
      <c r="U60" s="234"/>
      <c r="V60" s="213"/>
    </row>
    <row r="61" spans="1:22" s="19" customFormat="1">
      <c r="A61" s="213"/>
      <c r="B61" s="217"/>
      <c r="C61" s="224"/>
      <c r="D61" s="224"/>
      <c r="E61" s="246"/>
      <c r="F61" s="103"/>
      <c r="G61" s="103"/>
      <c r="L61" s="213"/>
      <c r="M61" s="213"/>
      <c r="N61" s="213"/>
      <c r="O61" s="213"/>
      <c r="P61" s="213"/>
      <c r="Q61" s="213"/>
      <c r="R61" s="213"/>
      <c r="S61" s="213"/>
      <c r="T61" s="213"/>
      <c r="U61" s="234"/>
      <c r="V61" s="213"/>
    </row>
    <row r="62" spans="1:22" s="19" customFormat="1">
      <c r="A62" s="213"/>
      <c r="B62" s="217"/>
      <c r="C62" s="224"/>
      <c r="D62" s="224"/>
      <c r="E62" s="246"/>
      <c r="F62" s="103"/>
      <c r="G62" s="103"/>
      <c r="L62" s="213"/>
      <c r="M62" s="213"/>
      <c r="N62" s="213"/>
      <c r="O62" s="213"/>
      <c r="P62" s="213"/>
      <c r="Q62" s="213"/>
      <c r="R62" s="213"/>
      <c r="S62" s="213"/>
      <c r="T62" s="213"/>
      <c r="U62" s="234"/>
      <c r="V62" s="213"/>
    </row>
    <row r="63" spans="1:22" s="19" customFormat="1">
      <c r="A63" s="213"/>
      <c r="B63" s="217"/>
      <c r="C63" s="224"/>
      <c r="D63" s="224"/>
      <c r="E63" s="246"/>
      <c r="F63" s="103"/>
      <c r="G63" s="103"/>
      <c r="L63" s="213"/>
      <c r="M63" s="213"/>
      <c r="N63" s="213"/>
      <c r="O63" s="213"/>
      <c r="P63" s="213"/>
      <c r="Q63" s="213"/>
      <c r="R63" s="213"/>
      <c r="S63" s="213"/>
      <c r="T63" s="213"/>
      <c r="U63" s="234"/>
      <c r="V63" s="213"/>
    </row>
    <row r="64" spans="1:22" s="19" customFormat="1">
      <c r="A64" s="213"/>
      <c r="B64" s="217"/>
      <c r="C64" s="224"/>
      <c r="D64" s="224"/>
      <c r="E64" s="246"/>
      <c r="F64" s="103"/>
      <c r="G64" s="103"/>
      <c r="L64" s="213"/>
      <c r="M64" s="213"/>
      <c r="N64" s="213"/>
      <c r="O64" s="213"/>
      <c r="P64" s="213"/>
      <c r="Q64" s="213"/>
      <c r="R64" s="213"/>
      <c r="S64" s="213"/>
      <c r="T64" s="213"/>
      <c r="U64" s="234"/>
      <c r="V64" s="213"/>
    </row>
    <row r="65" spans="1:22" s="19" customFormat="1">
      <c r="A65" s="213"/>
      <c r="B65" s="217"/>
      <c r="C65" s="224"/>
      <c r="D65" s="224"/>
      <c r="E65" s="246"/>
      <c r="F65" s="103"/>
      <c r="G65" s="103"/>
      <c r="L65" s="213"/>
      <c r="M65" s="213"/>
      <c r="N65" s="213"/>
      <c r="O65" s="213"/>
      <c r="P65" s="213"/>
      <c r="Q65" s="213"/>
      <c r="R65" s="213"/>
      <c r="S65" s="213"/>
      <c r="T65" s="213"/>
      <c r="U65" s="234"/>
      <c r="V65" s="213"/>
    </row>
    <row r="66" spans="1:22" s="19" customFormat="1">
      <c r="A66" s="213"/>
      <c r="B66" s="217"/>
      <c r="C66" s="224"/>
      <c r="D66" s="224"/>
      <c r="E66" s="246"/>
      <c r="F66" s="103"/>
      <c r="G66" s="103"/>
      <c r="L66" s="213"/>
      <c r="M66" s="213"/>
      <c r="N66" s="213"/>
      <c r="O66" s="213"/>
      <c r="P66" s="213"/>
      <c r="Q66" s="213"/>
      <c r="R66" s="213"/>
      <c r="S66" s="213"/>
      <c r="T66" s="213"/>
      <c r="U66" s="234"/>
      <c r="V66" s="213"/>
    </row>
    <row r="67" spans="1:22" s="19" customFormat="1">
      <c r="A67" s="213"/>
      <c r="B67" s="217"/>
      <c r="C67" s="224"/>
      <c r="D67" s="224"/>
      <c r="E67" s="246"/>
      <c r="F67" s="103"/>
      <c r="G67" s="103"/>
      <c r="L67" s="213"/>
      <c r="M67" s="213"/>
      <c r="N67" s="213"/>
      <c r="O67" s="213"/>
      <c r="P67" s="213"/>
      <c r="Q67" s="213"/>
      <c r="R67" s="213"/>
      <c r="S67" s="213"/>
      <c r="T67" s="213"/>
      <c r="U67" s="234"/>
      <c r="V67" s="213"/>
    </row>
    <row r="68" spans="1:22" s="19" customFormat="1">
      <c r="A68" s="213"/>
      <c r="B68" s="217"/>
      <c r="C68" s="224"/>
      <c r="D68" s="224"/>
      <c r="E68" s="246"/>
      <c r="F68" s="103"/>
      <c r="G68" s="103"/>
      <c r="L68" s="213"/>
      <c r="M68" s="213"/>
      <c r="N68" s="213"/>
      <c r="O68" s="213"/>
      <c r="P68" s="213"/>
      <c r="Q68" s="213"/>
      <c r="R68" s="213"/>
      <c r="S68" s="213"/>
      <c r="T68" s="213"/>
      <c r="U68" s="234"/>
      <c r="V68" s="213"/>
    </row>
    <row r="69" spans="1:22" s="19" customFormat="1">
      <c r="A69" s="213"/>
      <c r="B69" s="217"/>
      <c r="C69" s="224"/>
      <c r="D69" s="224"/>
      <c r="E69" s="246"/>
      <c r="F69" s="103"/>
      <c r="G69" s="103"/>
      <c r="L69" s="213"/>
      <c r="M69" s="213"/>
      <c r="N69" s="213"/>
      <c r="O69" s="213"/>
      <c r="P69" s="213"/>
      <c r="Q69" s="213"/>
      <c r="R69" s="213"/>
      <c r="S69" s="213"/>
      <c r="T69" s="213"/>
      <c r="U69" s="234"/>
      <c r="V69" s="213"/>
    </row>
    <row r="70" spans="1:22" s="19" customFormat="1">
      <c r="A70" s="213"/>
      <c r="B70" s="217"/>
      <c r="C70" s="224"/>
      <c r="D70" s="224"/>
      <c r="E70" s="246"/>
      <c r="F70" s="103"/>
      <c r="G70" s="103"/>
      <c r="L70" s="213"/>
      <c r="M70" s="213"/>
      <c r="N70" s="213"/>
      <c r="O70" s="213"/>
      <c r="P70" s="213"/>
      <c r="Q70" s="213"/>
      <c r="R70" s="213"/>
      <c r="S70" s="213"/>
      <c r="T70" s="213"/>
      <c r="U70" s="234"/>
      <c r="V70" s="213"/>
    </row>
    <row r="71" spans="1:22" s="19" customFormat="1">
      <c r="A71" s="213"/>
      <c r="B71" s="217"/>
      <c r="C71" s="224"/>
      <c r="D71" s="224"/>
      <c r="E71" s="246"/>
      <c r="F71" s="103"/>
      <c r="G71" s="103"/>
      <c r="L71" s="213"/>
      <c r="M71" s="213"/>
      <c r="N71" s="213"/>
      <c r="O71" s="213"/>
      <c r="P71" s="213"/>
      <c r="Q71" s="213"/>
      <c r="R71" s="213"/>
      <c r="S71" s="213"/>
      <c r="T71" s="213"/>
      <c r="U71" s="234"/>
      <c r="V71" s="213"/>
    </row>
    <row r="72" spans="1:22" s="19" customFormat="1">
      <c r="A72" s="213"/>
      <c r="B72" s="217"/>
      <c r="C72" s="224"/>
      <c r="D72" s="224"/>
      <c r="E72" s="246"/>
      <c r="F72" s="103"/>
      <c r="G72" s="103"/>
      <c r="L72" s="213"/>
      <c r="M72" s="213"/>
      <c r="N72" s="213"/>
      <c r="O72" s="213"/>
      <c r="P72" s="213"/>
      <c r="Q72" s="213"/>
      <c r="R72" s="213"/>
      <c r="S72" s="213"/>
      <c r="T72" s="213"/>
      <c r="U72" s="234"/>
      <c r="V72" s="213"/>
    </row>
    <row r="73" spans="1:22" s="19" customFormat="1">
      <c r="A73" s="213"/>
      <c r="B73" s="217"/>
      <c r="C73" s="224"/>
      <c r="D73" s="224"/>
      <c r="E73" s="246"/>
      <c r="F73" s="103"/>
      <c r="G73" s="103"/>
      <c r="L73" s="213"/>
      <c r="M73" s="213"/>
      <c r="N73" s="213"/>
      <c r="O73" s="213"/>
      <c r="P73" s="213"/>
      <c r="Q73" s="213"/>
      <c r="R73" s="213"/>
      <c r="S73" s="213"/>
      <c r="T73" s="213"/>
      <c r="U73" s="234"/>
      <c r="V73" s="213"/>
    </row>
    <row r="74" spans="1:22" s="19" customFormat="1">
      <c r="A74" s="213"/>
      <c r="B74" s="217"/>
      <c r="C74" s="224"/>
      <c r="D74" s="224"/>
      <c r="E74" s="246"/>
      <c r="F74" s="103"/>
      <c r="G74" s="103"/>
      <c r="L74" s="213"/>
      <c r="M74" s="213"/>
      <c r="N74" s="213"/>
      <c r="O74" s="213"/>
      <c r="P74" s="213"/>
      <c r="Q74" s="213"/>
      <c r="R74" s="213"/>
      <c r="S74" s="213"/>
      <c r="T74" s="213"/>
      <c r="U74" s="234"/>
      <c r="V74" s="213"/>
    </row>
    <row r="75" spans="1:22" s="19" customFormat="1">
      <c r="A75" s="213"/>
      <c r="B75" s="217"/>
      <c r="C75" s="224"/>
      <c r="D75" s="224"/>
      <c r="E75" s="246"/>
      <c r="F75" s="103"/>
      <c r="G75" s="103"/>
      <c r="L75" s="213"/>
      <c r="M75" s="213"/>
      <c r="N75" s="213"/>
      <c r="O75" s="213"/>
      <c r="P75" s="213"/>
      <c r="Q75" s="213"/>
      <c r="R75" s="213"/>
      <c r="S75" s="213"/>
      <c r="T75" s="213"/>
      <c r="U75" s="234"/>
      <c r="V75" s="213"/>
    </row>
    <row r="76" spans="1:22" s="19" customFormat="1">
      <c r="A76" s="213"/>
      <c r="B76" s="217"/>
      <c r="C76" s="224"/>
      <c r="D76" s="224"/>
      <c r="E76" s="246"/>
      <c r="F76" s="103"/>
      <c r="G76" s="103"/>
      <c r="L76" s="213"/>
      <c r="M76" s="213"/>
      <c r="N76" s="213"/>
      <c r="O76" s="213"/>
      <c r="P76" s="213"/>
      <c r="Q76" s="213"/>
      <c r="R76" s="213"/>
      <c r="S76" s="213"/>
      <c r="T76" s="213"/>
      <c r="U76" s="234"/>
      <c r="V76" s="213"/>
    </row>
    <row r="77" spans="1:22" s="19" customFormat="1">
      <c r="A77" s="213"/>
      <c r="B77" s="217"/>
      <c r="C77" s="224"/>
      <c r="D77" s="224"/>
      <c r="E77" s="246"/>
      <c r="F77" s="103"/>
      <c r="G77" s="103"/>
      <c r="L77" s="213"/>
      <c r="M77" s="213"/>
      <c r="N77" s="213"/>
      <c r="O77" s="213"/>
      <c r="P77" s="213"/>
      <c r="Q77" s="213"/>
      <c r="R77" s="213"/>
      <c r="S77" s="213"/>
      <c r="T77" s="213"/>
      <c r="U77" s="234"/>
      <c r="V77" s="213"/>
    </row>
    <row r="78" spans="1:22" s="19" customFormat="1">
      <c r="A78" s="213"/>
      <c r="B78" s="217"/>
      <c r="C78" s="224"/>
      <c r="D78" s="224"/>
      <c r="E78" s="246"/>
      <c r="F78" s="103"/>
      <c r="G78" s="103"/>
      <c r="L78" s="213"/>
      <c r="M78" s="213"/>
      <c r="N78" s="213"/>
      <c r="O78" s="213"/>
      <c r="P78" s="213"/>
      <c r="Q78" s="213"/>
      <c r="R78" s="213"/>
      <c r="S78" s="213"/>
      <c r="T78" s="213"/>
      <c r="U78" s="234"/>
      <c r="V78" s="213"/>
    </row>
    <row r="79" spans="1:22" s="19" customFormat="1">
      <c r="A79" s="213"/>
      <c r="B79" s="217"/>
      <c r="C79" s="224"/>
      <c r="D79" s="224"/>
      <c r="E79" s="246"/>
      <c r="F79" s="103"/>
      <c r="G79" s="103"/>
      <c r="L79" s="213"/>
      <c r="M79" s="213"/>
      <c r="N79" s="213"/>
      <c r="O79" s="213"/>
      <c r="P79" s="213"/>
      <c r="Q79" s="213"/>
      <c r="R79" s="213"/>
      <c r="S79" s="213"/>
      <c r="T79" s="213"/>
      <c r="U79" s="234"/>
      <c r="V79" s="213"/>
    </row>
    <row r="80" spans="1:22" s="19" customFormat="1">
      <c r="A80" s="213"/>
      <c r="B80" s="217"/>
      <c r="C80" s="224"/>
      <c r="D80" s="224"/>
      <c r="E80" s="246"/>
      <c r="F80" s="103"/>
      <c r="G80" s="103"/>
      <c r="L80" s="213"/>
      <c r="M80" s="213"/>
      <c r="N80" s="213"/>
      <c r="O80" s="213"/>
      <c r="P80" s="213"/>
      <c r="Q80" s="213"/>
      <c r="R80" s="213"/>
      <c r="S80" s="213"/>
      <c r="T80" s="213"/>
      <c r="U80" s="234"/>
      <c r="V80" s="213"/>
    </row>
    <row r="81" spans="1:22" s="19" customFormat="1">
      <c r="A81" s="213"/>
      <c r="B81" s="217"/>
      <c r="C81" s="224"/>
      <c r="D81" s="224"/>
      <c r="E81" s="246"/>
      <c r="F81" s="103"/>
      <c r="G81" s="103"/>
      <c r="L81" s="213"/>
      <c r="M81" s="213"/>
      <c r="N81" s="213"/>
      <c r="O81" s="213"/>
      <c r="P81" s="213"/>
      <c r="Q81" s="213"/>
      <c r="R81" s="213"/>
      <c r="S81" s="213"/>
      <c r="T81" s="213"/>
      <c r="U81" s="234"/>
      <c r="V81" s="213"/>
    </row>
    <row r="82" spans="1:22" s="19" customFormat="1">
      <c r="A82" s="213"/>
      <c r="B82" s="217"/>
      <c r="C82" s="224"/>
      <c r="D82" s="224"/>
      <c r="E82" s="246"/>
      <c r="F82" s="103"/>
      <c r="G82" s="103"/>
      <c r="L82" s="213"/>
      <c r="M82" s="213"/>
      <c r="N82" s="213"/>
      <c r="O82" s="213"/>
      <c r="P82" s="213"/>
      <c r="Q82" s="213"/>
      <c r="R82" s="213"/>
      <c r="S82" s="213"/>
      <c r="T82" s="213"/>
      <c r="U82" s="234"/>
      <c r="V82" s="213"/>
    </row>
    <row r="83" spans="1:22" s="19" customFormat="1">
      <c r="A83" s="213"/>
      <c r="B83" s="217"/>
      <c r="C83" s="224"/>
      <c r="D83" s="224"/>
      <c r="E83" s="246"/>
      <c r="F83" s="103"/>
      <c r="G83" s="103"/>
      <c r="L83" s="213"/>
      <c r="M83" s="213"/>
      <c r="N83" s="213"/>
      <c r="O83" s="213"/>
      <c r="P83" s="213"/>
      <c r="Q83" s="213"/>
      <c r="R83" s="213"/>
      <c r="S83" s="213"/>
      <c r="T83" s="213"/>
      <c r="U83" s="234"/>
      <c r="V83" s="213"/>
    </row>
    <row r="84" spans="1:22" s="19" customFormat="1">
      <c r="A84" s="213"/>
      <c r="B84" s="217"/>
      <c r="C84" s="224"/>
      <c r="D84" s="224"/>
      <c r="E84" s="246"/>
      <c r="F84" s="103"/>
      <c r="G84" s="103"/>
      <c r="L84" s="213"/>
      <c r="M84" s="213"/>
      <c r="N84" s="213"/>
      <c r="O84" s="213"/>
      <c r="P84" s="213"/>
      <c r="Q84" s="213"/>
      <c r="R84" s="213"/>
      <c r="S84" s="213"/>
      <c r="T84" s="213"/>
      <c r="U84" s="234"/>
      <c r="V84" s="213"/>
    </row>
    <row r="85" spans="1:22" s="19" customFormat="1">
      <c r="A85" s="213"/>
      <c r="B85" s="217"/>
      <c r="C85" s="224"/>
      <c r="D85" s="224"/>
      <c r="E85" s="246"/>
      <c r="F85" s="103"/>
      <c r="G85" s="103"/>
      <c r="L85" s="213"/>
      <c r="M85" s="213"/>
      <c r="N85" s="213"/>
      <c r="O85" s="213"/>
      <c r="P85" s="213"/>
      <c r="Q85" s="213"/>
      <c r="R85" s="213"/>
      <c r="S85" s="213"/>
      <c r="T85" s="213"/>
      <c r="U85" s="234"/>
      <c r="V85" s="213"/>
    </row>
    <row r="86" spans="1:22" s="19" customFormat="1">
      <c r="A86" s="213"/>
      <c r="B86" s="217"/>
      <c r="C86" s="224"/>
      <c r="D86" s="224"/>
      <c r="E86" s="246"/>
      <c r="F86" s="103"/>
      <c r="G86" s="103"/>
      <c r="L86" s="213"/>
      <c r="M86" s="213"/>
      <c r="N86" s="213"/>
      <c r="O86" s="213"/>
      <c r="P86" s="213"/>
      <c r="Q86" s="213"/>
      <c r="R86" s="213"/>
      <c r="S86" s="213"/>
      <c r="T86" s="213"/>
      <c r="U86" s="234"/>
      <c r="V86" s="213"/>
    </row>
    <row r="87" spans="1:22" s="19" customFormat="1">
      <c r="A87" s="213"/>
      <c r="B87" s="217"/>
      <c r="C87" s="224"/>
      <c r="D87" s="224"/>
      <c r="E87" s="246"/>
      <c r="F87" s="103"/>
      <c r="G87" s="103"/>
      <c r="L87" s="213"/>
      <c r="M87" s="213"/>
      <c r="N87" s="213"/>
      <c r="O87" s="213"/>
      <c r="P87" s="213"/>
      <c r="Q87" s="213"/>
      <c r="R87" s="213"/>
      <c r="S87" s="213"/>
      <c r="T87" s="213"/>
      <c r="U87" s="234"/>
      <c r="V87" s="213"/>
    </row>
    <row r="88" spans="1:22" s="19" customFormat="1">
      <c r="A88" s="213"/>
      <c r="B88" s="217"/>
      <c r="C88" s="224"/>
      <c r="D88" s="224"/>
      <c r="E88" s="246"/>
      <c r="F88" s="103"/>
      <c r="G88" s="103"/>
      <c r="L88" s="213"/>
      <c r="M88" s="213"/>
      <c r="N88" s="213"/>
      <c r="O88" s="213"/>
      <c r="P88" s="213"/>
      <c r="Q88" s="213"/>
      <c r="R88" s="213"/>
      <c r="S88" s="213"/>
      <c r="T88" s="213"/>
      <c r="U88" s="234"/>
      <c r="V88" s="213"/>
    </row>
    <row r="89" spans="1:22" s="19" customFormat="1">
      <c r="A89" s="213"/>
      <c r="B89" s="217"/>
      <c r="C89" s="224"/>
      <c r="D89" s="224"/>
      <c r="E89" s="246"/>
      <c r="F89" s="103"/>
      <c r="G89" s="103"/>
      <c r="L89" s="213"/>
      <c r="M89" s="213"/>
      <c r="N89" s="213"/>
      <c r="O89" s="213"/>
      <c r="P89" s="213"/>
      <c r="Q89" s="213"/>
      <c r="R89" s="213"/>
      <c r="S89" s="213"/>
      <c r="T89" s="213"/>
      <c r="U89" s="234"/>
      <c r="V89" s="213"/>
    </row>
    <row r="90" spans="1:22" s="19" customFormat="1">
      <c r="A90" s="213"/>
      <c r="B90" s="217"/>
      <c r="C90" s="224"/>
      <c r="D90" s="224"/>
      <c r="E90" s="246"/>
      <c r="F90" s="103"/>
      <c r="G90" s="103"/>
      <c r="L90" s="213"/>
      <c r="M90" s="213"/>
      <c r="N90" s="213"/>
      <c r="O90" s="213"/>
      <c r="P90" s="213"/>
      <c r="Q90" s="213"/>
      <c r="R90" s="213"/>
      <c r="S90" s="213"/>
      <c r="T90" s="213"/>
      <c r="U90" s="234"/>
      <c r="V90" s="213"/>
    </row>
    <row r="91" spans="1:22" s="19" customFormat="1">
      <c r="A91" s="213"/>
      <c r="B91" s="217"/>
      <c r="C91" s="224"/>
      <c r="D91" s="224"/>
      <c r="E91" s="246"/>
      <c r="F91" s="103"/>
      <c r="G91" s="103"/>
      <c r="L91" s="213"/>
      <c r="M91" s="213"/>
      <c r="N91" s="213"/>
      <c r="O91" s="213"/>
      <c r="P91" s="213"/>
      <c r="Q91" s="213"/>
      <c r="R91" s="213"/>
      <c r="S91" s="213"/>
      <c r="T91" s="213"/>
      <c r="U91" s="234"/>
      <c r="V91" s="213"/>
    </row>
    <row r="92" spans="1:22" s="19" customFormat="1">
      <c r="A92" s="213"/>
      <c r="B92" s="217"/>
      <c r="C92" s="224"/>
      <c r="D92" s="224"/>
      <c r="E92" s="246"/>
      <c r="F92" s="103"/>
      <c r="G92" s="103"/>
      <c r="L92" s="213"/>
      <c r="M92" s="213"/>
      <c r="N92" s="213"/>
      <c r="O92" s="213"/>
      <c r="P92" s="213"/>
      <c r="Q92" s="213"/>
      <c r="R92" s="213"/>
      <c r="S92" s="213"/>
      <c r="T92" s="213"/>
      <c r="U92" s="234"/>
      <c r="V92" s="213"/>
    </row>
    <row r="93" spans="1:22" s="19" customFormat="1">
      <c r="A93" s="213"/>
      <c r="B93" s="217"/>
      <c r="C93" s="224"/>
      <c r="D93" s="224"/>
      <c r="E93" s="246"/>
      <c r="F93" s="103"/>
      <c r="G93" s="103"/>
      <c r="L93" s="213"/>
      <c r="M93" s="213"/>
      <c r="N93" s="213"/>
      <c r="O93" s="213"/>
      <c r="P93" s="213"/>
      <c r="Q93" s="213"/>
      <c r="R93" s="213"/>
      <c r="S93" s="213"/>
      <c r="T93" s="213"/>
      <c r="U93" s="234"/>
      <c r="V93" s="213"/>
    </row>
    <row r="94" spans="1:22" s="19" customFormat="1">
      <c r="A94" s="213"/>
      <c r="B94" s="217"/>
      <c r="C94" s="224"/>
      <c r="D94" s="224"/>
      <c r="E94" s="246"/>
      <c r="F94" s="103"/>
      <c r="G94" s="103"/>
      <c r="L94" s="213"/>
      <c r="M94" s="213"/>
      <c r="N94" s="213"/>
      <c r="O94" s="213"/>
      <c r="P94" s="213"/>
      <c r="Q94" s="213"/>
      <c r="R94" s="213"/>
      <c r="S94" s="213"/>
      <c r="T94" s="213"/>
      <c r="U94" s="234"/>
      <c r="V94" s="213"/>
    </row>
    <row r="95" spans="1:22" s="19" customFormat="1">
      <c r="A95" s="213"/>
      <c r="B95" s="217"/>
      <c r="C95" s="224"/>
      <c r="D95" s="224"/>
      <c r="E95" s="246"/>
      <c r="F95" s="103"/>
      <c r="G95" s="103"/>
      <c r="L95" s="213"/>
      <c r="M95" s="213"/>
      <c r="N95" s="213"/>
      <c r="O95" s="213"/>
      <c r="P95" s="213"/>
      <c r="Q95" s="213"/>
      <c r="R95" s="213"/>
      <c r="S95" s="213"/>
      <c r="T95" s="213"/>
      <c r="U95" s="234"/>
      <c r="V95" s="213"/>
    </row>
    <row r="96" spans="1:22" s="19" customFormat="1">
      <c r="A96" s="213"/>
      <c r="B96" s="217"/>
      <c r="C96" s="224"/>
      <c r="D96" s="224"/>
      <c r="E96" s="246"/>
      <c r="F96" s="103"/>
      <c r="G96" s="103"/>
      <c r="L96" s="213"/>
      <c r="M96" s="213"/>
      <c r="N96" s="213"/>
      <c r="O96" s="213"/>
      <c r="P96" s="213"/>
      <c r="Q96" s="213"/>
      <c r="R96" s="213"/>
      <c r="S96" s="213"/>
      <c r="T96" s="213"/>
      <c r="U96" s="234"/>
      <c r="V96" s="213"/>
    </row>
    <row r="97" spans="1:22" s="19" customFormat="1">
      <c r="A97" s="213"/>
      <c r="B97" s="217"/>
      <c r="C97" s="224"/>
      <c r="D97" s="224"/>
      <c r="E97" s="246"/>
      <c r="F97" s="103"/>
      <c r="G97" s="103"/>
      <c r="L97" s="213"/>
      <c r="M97" s="213"/>
      <c r="N97" s="213"/>
      <c r="O97" s="213"/>
      <c r="P97" s="213"/>
      <c r="Q97" s="213"/>
      <c r="R97" s="213"/>
      <c r="S97" s="213"/>
      <c r="T97" s="213"/>
      <c r="U97" s="234"/>
      <c r="V97" s="213"/>
    </row>
    <row r="98" spans="1:22" s="19" customFormat="1">
      <c r="A98" s="213"/>
      <c r="B98" s="217"/>
      <c r="C98" s="224"/>
      <c r="D98" s="224"/>
      <c r="E98" s="246"/>
      <c r="F98" s="103"/>
      <c r="G98" s="103"/>
      <c r="L98" s="213"/>
      <c r="M98" s="213"/>
      <c r="N98" s="213"/>
      <c r="O98" s="213"/>
      <c r="P98" s="213"/>
      <c r="Q98" s="213"/>
      <c r="R98" s="213"/>
      <c r="S98" s="213"/>
      <c r="T98" s="213"/>
      <c r="U98" s="234"/>
      <c r="V98" s="213"/>
    </row>
    <row r="99" spans="1:22" s="19" customFormat="1">
      <c r="A99" s="213"/>
      <c r="B99" s="217"/>
      <c r="C99" s="224"/>
      <c r="D99" s="224"/>
      <c r="E99" s="246"/>
      <c r="F99" s="103"/>
      <c r="G99" s="103"/>
      <c r="L99" s="213"/>
      <c r="M99" s="213"/>
      <c r="N99" s="213"/>
      <c r="O99" s="213"/>
      <c r="P99" s="213"/>
      <c r="Q99" s="213"/>
      <c r="R99" s="213"/>
      <c r="S99" s="213"/>
      <c r="T99" s="213"/>
      <c r="U99" s="234"/>
      <c r="V99" s="213"/>
    </row>
    <row r="100" spans="1:22" s="19" customFormat="1">
      <c r="A100" s="213"/>
      <c r="B100" s="217"/>
      <c r="C100" s="224"/>
      <c r="D100" s="224"/>
      <c r="E100" s="246"/>
      <c r="F100" s="103"/>
      <c r="G100" s="103"/>
      <c r="L100" s="213"/>
      <c r="M100" s="213"/>
      <c r="N100" s="213"/>
      <c r="O100" s="213"/>
      <c r="P100" s="213"/>
      <c r="Q100" s="213"/>
      <c r="R100" s="213"/>
      <c r="S100" s="213"/>
      <c r="T100" s="213"/>
      <c r="U100" s="234"/>
      <c r="V100" s="213"/>
    </row>
    <row r="101" spans="1:22" s="19" customFormat="1">
      <c r="A101" s="213"/>
      <c r="B101" s="217"/>
      <c r="C101" s="224"/>
      <c r="D101" s="224"/>
      <c r="E101" s="246"/>
      <c r="F101" s="103"/>
      <c r="G101" s="103"/>
      <c r="L101" s="213"/>
      <c r="M101" s="213"/>
      <c r="N101" s="213"/>
      <c r="O101" s="213"/>
      <c r="P101" s="213"/>
      <c r="Q101" s="213"/>
      <c r="R101" s="213"/>
      <c r="S101" s="213"/>
      <c r="T101" s="213"/>
      <c r="U101" s="234"/>
      <c r="V101" s="213"/>
    </row>
    <row r="102" spans="1:22" s="19" customFormat="1">
      <c r="A102" s="213"/>
      <c r="B102" s="217"/>
      <c r="C102" s="224"/>
      <c r="D102" s="224"/>
      <c r="E102" s="246"/>
      <c r="F102" s="103"/>
      <c r="G102" s="103"/>
      <c r="L102" s="213"/>
      <c r="M102" s="213"/>
      <c r="N102" s="213"/>
      <c r="O102" s="213"/>
      <c r="P102" s="213"/>
      <c r="Q102" s="213"/>
      <c r="R102" s="213"/>
      <c r="S102" s="213"/>
      <c r="T102" s="213"/>
      <c r="U102" s="234"/>
      <c r="V102" s="213"/>
    </row>
    <row r="103" spans="1:22" s="19" customFormat="1">
      <c r="A103" s="213"/>
      <c r="B103" s="217"/>
      <c r="C103" s="224"/>
      <c r="D103" s="224"/>
      <c r="E103" s="246"/>
      <c r="F103" s="103"/>
      <c r="G103" s="103"/>
      <c r="L103" s="213"/>
      <c r="M103" s="213"/>
      <c r="N103" s="213"/>
      <c r="O103" s="213"/>
      <c r="P103" s="213"/>
      <c r="Q103" s="213"/>
      <c r="R103" s="213"/>
      <c r="S103" s="213"/>
      <c r="T103" s="213"/>
      <c r="U103" s="234"/>
      <c r="V103" s="213"/>
    </row>
    <row r="104" spans="1:22" s="19" customFormat="1">
      <c r="A104" s="213"/>
      <c r="B104" s="217"/>
      <c r="C104" s="224"/>
      <c r="D104" s="224"/>
      <c r="E104" s="246"/>
      <c r="F104" s="103"/>
      <c r="G104" s="103"/>
      <c r="L104" s="213"/>
      <c r="M104" s="213"/>
      <c r="N104" s="213"/>
      <c r="O104" s="213"/>
      <c r="P104" s="213"/>
      <c r="Q104" s="213"/>
      <c r="R104" s="213"/>
      <c r="S104" s="213"/>
      <c r="T104" s="213"/>
      <c r="U104" s="234"/>
      <c r="V104" s="213"/>
    </row>
    <row r="105" spans="1:22" s="19" customFormat="1">
      <c r="A105" s="213"/>
      <c r="B105" s="217"/>
      <c r="C105" s="224"/>
      <c r="D105" s="224"/>
      <c r="E105" s="246"/>
      <c r="F105" s="103"/>
      <c r="G105" s="103"/>
      <c r="L105" s="213"/>
      <c r="M105" s="213"/>
      <c r="N105" s="213"/>
      <c r="O105" s="213"/>
      <c r="P105" s="213"/>
      <c r="Q105" s="213"/>
      <c r="R105" s="213"/>
      <c r="S105" s="213"/>
      <c r="T105" s="213"/>
      <c r="U105" s="234"/>
      <c r="V105" s="213"/>
    </row>
    <row r="106" spans="1:22" s="19" customFormat="1">
      <c r="A106" s="213"/>
      <c r="B106" s="217"/>
      <c r="C106" s="224"/>
      <c r="D106" s="224"/>
      <c r="E106" s="246"/>
      <c r="F106" s="103"/>
      <c r="G106" s="103"/>
      <c r="L106" s="213"/>
      <c r="M106" s="213"/>
      <c r="N106" s="213"/>
      <c r="O106" s="213"/>
      <c r="P106" s="213"/>
      <c r="Q106" s="213"/>
      <c r="R106" s="213"/>
      <c r="S106" s="213"/>
      <c r="T106" s="213"/>
      <c r="U106" s="234"/>
      <c r="V106" s="213"/>
    </row>
    <row r="107" spans="1:22" s="19" customFormat="1">
      <c r="A107" s="213"/>
      <c r="B107" s="217"/>
      <c r="C107" s="224"/>
      <c r="D107" s="224"/>
      <c r="E107" s="246"/>
      <c r="F107" s="103"/>
      <c r="G107" s="103"/>
      <c r="L107" s="213"/>
      <c r="M107" s="213"/>
      <c r="N107" s="213"/>
      <c r="O107" s="213"/>
      <c r="P107" s="213"/>
      <c r="Q107" s="213"/>
      <c r="R107" s="213"/>
      <c r="S107" s="213"/>
      <c r="T107" s="213"/>
      <c r="U107" s="234"/>
      <c r="V107" s="213"/>
    </row>
    <row r="108" spans="1:22" s="19" customFormat="1">
      <c r="A108" s="213"/>
      <c r="B108" s="217"/>
      <c r="C108" s="224"/>
      <c r="D108" s="224"/>
      <c r="E108" s="246"/>
      <c r="F108" s="103"/>
      <c r="G108" s="103"/>
      <c r="L108" s="213"/>
      <c r="M108" s="213"/>
      <c r="N108" s="213"/>
      <c r="O108" s="213"/>
      <c r="P108" s="213"/>
      <c r="Q108" s="213"/>
      <c r="R108" s="213"/>
      <c r="S108" s="213"/>
      <c r="T108" s="213"/>
      <c r="U108" s="234"/>
      <c r="V108" s="213"/>
    </row>
    <row r="109" spans="1:22" s="19" customFormat="1">
      <c r="A109" s="213"/>
      <c r="B109" s="217"/>
      <c r="C109" s="224"/>
      <c r="D109" s="224"/>
      <c r="E109" s="246"/>
      <c r="F109" s="103"/>
      <c r="G109" s="103"/>
      <c r="L109" s="213"/>
      <c r="M109" s="213"/>
      <c r="N109" s="213"/>
      <c r="O109" s="213"/>
      <c r="P109" s="213"/>
      <c r="Q109" s="213"/>
      <c r="R109" s="213"/>
      <c r="S109" s="213"/>
      <c r="T109" s="213"/>
      <c r="U109" s="234"/>
      <c r="V109" s="213"/>
    </row>
    <row r="110" spans="1:22" s="19" customFormat="1">
      <c r="A110" s="213"/>
      <c r="B110" s="217"/>
      <c r="C110" s="224"/>
      <c r="D110" s="224"/>
      <c r="E110" s="246"/>
      <c r="F110" s="103"/>
      <c r="G110" s="103"/>
      <c r="L110" s="213"/>
      <c r="M110" s="213"/>
      <c r="N110" s="213"/>
      <c r="O110" s="213"/>
      <c r="P110" s="213"/>
      <c r="Q110" s="213"/>
      <c r="R110" s="213"/>
      <c r="S110" s="213"/>
      <c r="T110" s="213"/>
      <c r="U110" s="234"/>
      <c r="V110" s="213"/>
    </row>
    <row r="111" spans="1:22" s="19" customFormat="1">
      <c r="A111" s="213"/>
      <c r="B111" s="217"/>
      <c r="C111" s="224"/>
      <c r="D111" s="224"/>
      <c r="E111" s="246"/>
      <c r="F111" s="103"/>
      <c r="G111" s="103"/>
      <c r="L111" s="213"/>
      <c r="M111" s="213"/>
      <c r="N111" s="213"/>
      <c r="O111" s="213"/>
      <c r="P111" s="213"/>
      <c r="Q111" s="213"/>
      <c r="R111" s="213"/>
      <c r="S111" s="213"/>
      <c r="T111" s="213"/>
      <c r="U111" s="234"/>
      <c r="V111" s="213"/>
    </row>
    <row r="112" spans="1:22" s="19" customFormat="1">
      <c r="A112" s="213"/>
      <c r="B112" s="217"/>
      <c r="C112" s="224"/>
      <c r="D112" s="224"/>
      <c r="E112" s="246"/>
      <c r="F112" s="103"/>
      <c r="G112" s="103"/>
      <c r="L112" s="213"/>
      <c r="M112" s="213"/>
      <c r="N112" s="213"/>
      <c r="O112" s="213"/>
      <c r="P112" s="213"/>
      <c r="Q112" s="213"/>
      <c r="R112" s="213"/>
      <c r="S112" s="213"/>
      <c r="T112" s="213"/>
      <c r="U112" s="234"/>
      <c r="V112" s="213"/>
    </row>
    <row r="113" spans="1:22" s="19" customFormat="1">
      <c r="A113" s="213"/>
      <c r="B113" s="217"/>
      <c r="C113" s="224"/>
      <c r="D113" s="224"/>
      <c r="E113" s="246"/>
      <c r="F113" s="103"/>
      <c r="G113" s="103"/>
      <c r="L113" s="213"/>
      <c r="M113" s="213"/>
      <c r="N113" s="213"/>
      <c r="O113" s="213"/>
      <c r="P113" s="213"/>
      <c r="Q113" s="213"/>
      <c r="R113" s="213"/>
      <c r="S113" s="213"/>
      <c r="T113" s="213"/>
      <c r="U113" s="234"/>
      <c r="V113" s="213"/>
    </row>
    <row r="114" spans="1:22" s="19" customFormat="1">
      <c r="A114" s="213"/>
      <c r="B114" s="217"/>
      <c r="C114" s="224"/>
      <c r="D114" s="224"/>
      <c r="E114" s="246"/>
      <c r="F114" s="103"/>
      <c r="G114" s="103"/>
      <c r="L114" s="213"/>
      <c r="M114" s="213"/>
      <c r="N114" s="213"/>
      <c r="O114" s="213"/>
      <c r="P114" s="213"/>
      <c r="Q114" s="213"/>
      <c r="R114" s="213"/>
      <c r="S114" s="213"/>
      <c r="T114" s="213"/>
      <c r="U114" s="234"/>
      <c r="V114" s="213"/>
    </row>
    <row r="115" spans="1:22" s="19" customFormat="1">
      <c r="A115" s="213"/>
      <c r="B115" s="217"/>
      <c r="C115" s="224"/>
      <c r="D115" s="224"/>
      <c r="E115" s="246"/>
      <c r="F115" s="103"/>
      <c r="G115" s="103"/>
      <c r="L115" s="213"/>
      <c r="M115" s="213"/>
      <c r="N115" s="213"/>
      <c r="O115" s="213"/>
      <c r="P115" s="213"/>
      <c r="Q115" s="213"/>
      <c r="R115" s="213"/>
      <c r="S115" s="213"/>
      <c r="T115" s="213"/>
      <c r="U115" s="234"/>
      <c r="V115" s="213"/>
    </row>
    <row r="116" spans="1:22" s="19" customFormat="1">
      <c r="A116" s="213"/>
      <c r="B116" s="217"/>
      <c r="C116" s="224"/>
      <c r="D116" s="224"/>
      <c r="E116" s="246"/>
      <c r="F116" s="103"/>
      <c r="G116" s="103"/>
      <c r="L116" s="213"/>
      <c r="M116" s="213"/>
      <c r="N116" s="213"/>
      <c r="O116" s="213"/>
      <c r="P116" s="213"/>
      <c r="Q116" s="213"/>
      <c r="R116" s="213"/>
      <c r="S116" s="213"/>
      <c r="T116" s="213"/>
      <c r="U116" s="234"/>
      <c r="V116" s="213"/>
    </row>
    <row r="117" spans="1:22" s="19" customFormat="1">
      <c r="A117" s="213"/>
      <c r="B117" s="217"/>
      <c r="C117" s="224"/>
      <c r="D117" s="224"/>
      <c r="E117" s="246"/>
      <c r="F117" s="103"/>
      <c r="G117" s="103"/>
      <c r="L117" s="213"/>
      <c r="M117" s="213"/>
      <c r="N117" s="213"/>
      <c r="O117" s="213"/>
      <c r="P117" s="213"/>
      <c r="Q117" s="213"/>
      <c r="R117" s="213"/>
      <c r="S117" s="213"/>
      <c r="T117" s="213"/>
      <c r="U117" s="234"/>
      <c r="V117" s="213"/>
    </row>
    <row r="118" spans="1:22" s="19" customFormat="1">
      <c r="A118" s="213"/>
      <c r="B118" s="217"/>
      <c r="C118" s="224"/>
      <c r="D118" s="224"/>
      <c r="E118" s="246"/>
      <c r="F118" s="103"/>
      <c r="G118" s="103"/>
      <c r="L118" s="213"/>
      <c r="M118" s="213"/>
      <c r="N118" s="213"/>
      <c r="O118" s="213"/>
      <c r="P118" s="213"/>
      <c r="Q118" s="213"/>
      <c r="R118" s="213"/>
      <c r="S118" s="213"/>
      <c r="T118" s="213"/>
      <c r="U118" s="234"/>
      <c r="V118" s="213"/>
    </row>
    <row r="119" spans="1:22" s="19" customFormat="1">
      <c r="A119" s="213"/>
      <c r="B119" s="217"/>
      <c r="C119" s="224"/>
      <c r="D119" s="224"/>
      <c r="E119" s="246"/>
      <c r="F119" s="103"/>
      <c r="G119" s="103"/>
      <c r="L119" s="213"/>
      <c r="M119" s="213"/>
      <c r="N119" s="213"/>
      <c r="O119" s="213"/>
      <c r="P119" s="213"/>
      <c r="Q119" s="213"/>
      <c r="R119" s="213"/>
      <c r="S119" s="213"/>
      <c r="T119" s="213"/>
      <c r="U119" s="234"/>
      <c r="V119" s="213"/>
    </row>
    <row r="120" spans="1:22" s="19" customFormat="1">
      <c r="A120" s="213"/>
      <c r="B120" s="217"/>
      <c r="C120" s="224"/>
      <c r="D120" s="224"/>
      <c r="E120" s="246"/>
      <c r="F120" s="103"/>
      <c r="G120" s="103"/>
      <c r="L120" s="213"/>
      <c r="M120" s="213"/>
      <c r="N120" s="213"/>
      <c r="O120" s="213"/>
      <c r="P120" s="213"/>
      <c r="Q120" s="213"/>
      <c r="R120" s="213"/>
      <c r="S120" s="213"/>
      <c r="T120" s="213"/>
      <c r="U120" s="234"/>
      <c r="V120" s="213"/>
    </row>
    <row r="121" spans="1:22" s="19" customFormat="1">
      <c r="A121" s="213"/>
      <c r="B121" s="217"/>
      <c r="C121" s="224"/>
      <c r="D121" s="224"/>
      <c r="E121" s="246"/>
      <c r="F121" s="103"/>
      <c r="G121" s="103"/>
      <c r="L121" s="213"/>
      <c r="M121" s="213"/>
      <c r="N121" s="213"/>
      <c r="O121" s="213"/>
      <c r="P121" s="213"/>
      <c r="Q121" s="213"/>
      <c r="R121" s="213"/>
      <c r="S121" s="213"/>
      <c r="T121" s="213"/>
      <c r="U121" s="234"/>
      <c r="V121" s="213"/>
    </row>
    <row r="122" spans="1:22" s="19" customFormat="1">
      <c r="A122" s="213"/>
      <c r="B122" s="217"/>
      <c r="C122" s="224"/>
      <c r="D122" s="224"/>
      <c r="E122" s="246"/>
      <c r="F122" s="103"/>
      <c r="G122" s="103"/>
      <c r="L122" s="213"/>
      <c r="M122" s="213"/>
      <c r="N122" s="213"/>
      <c r="O122" s="213"/>
      <c r="P122" s="213"/>
      <c r="Q122" s="213"/>
      <c r="R122" s="213"/>
      <c r="S122" s="213"/>
      <c r="T122" s="213"/>
      <c r="U122" s="234"/>
      <c r="V122" s="213"/>
    </row>
    <row r="123" spans="1:22" s="19" customFormat="1">
      <c r="A123" s="213"/>
      <c r="B123" s="217"/>
      <c r="C123" s="224"/>
      <c r="D123" s="224"/>
      <c r="E123" s="246"/>
      <c r="F123" s="103"/>
      <c r="G123" s="103"/>
      <c r="L123" s="213"/>
      <c r="M123" s="213"/>
      <c r="N123" s="213"/>
      <c r="O123" s="213"/>
      <c r="P123" s="213"/>
      <c r="Q123" s="213"/>
      <c r="R123" s="213"/>
      <c r="S123" s="213"/>
      <c r="T123" s="213"/>
      <c r="U123" s="234"/>
      <c r="V123" s="213"/>
    </row>
    <row r="124" spans="1:22" s="19" customFormat="1">
      <c r="A124" s="213"/>
      <c r="B124" s="217"/>
      <c r="C124" s="224"/>
      <c r="D124" s="224"/>
      <c r="E124" s="246"/>
      <c r="F124" s="103"/>
      <c r="G124" s="103"/>
      <c r="L124" s="213"/>
      <c r="M124" s="213"/>
      <c r="N124" s="213"/>
      <c r="O124" s="213"/>
      <c r="P124" s="213"/>
      <c r="Q124" s="213"/>
      <c r="R124" s="213"/>
      <c r="S124" s="213"/>
      <c r="T124" s="213"/>
      <c r="U124" s="234"/>
      <c r="V124" s="213"/>
    </row>
    <row r="125" spans="1:22" s="19" customFormat="1">
      <c r="A125" s="213"/>
      <c r="B125" s="217"/>
      <c r="C125" s="224"/>
      <c r="D125" s="224"/>
      <c r="E125" s="246"/>
      <c r="F125" s="103"/>
      <c r="G125" s="103"/>
      <c r="L125" s="213"/>
      <c r="M125" s="213"/>
      <c r="N125" s="213"/>
      <c r="O125" s="213"/>
      <c r="P125" s="213"/>
      <c r="Q125" s="213"/>
      <c r="R125" s="213"/>
      <c r="S125" s="213"/>
      <c r="T125" s="213"/>
      <c r="U125" s="234"/>
      <c r="V125" s="213"/>
    </row>
    <row r="126" spans="1:22" s="19" customFormat="1">
      <c r="A126" s="213"/>
      <c r="B126" s="217"/>
      <c r="C126" s="224"/>
      <c r="D126" s="224"/>
      <c r="E126" s="246"/>
      <c r="F126" s="103"/>
      <c r="G126" s="103"/>
      <c r="L126" s="213"/>
      <c r="M126" s="213"/>
      <c r="N126" s="213"/>
      <c r="O126" s="213"/>
      <c r="P126" s="213"/>
      <c r="Q126" s="213"/>
      <c r="R126" s="213"/>
      <c r="S126" s="213"/>
      <c r="T126" s="213"/>
      <c r="U126" s="234"/>
      <c r="V126" s="213"/>
    </row>
    <row r="127" spans="1:22" s="19" customFormat="1">
      <c r="A127" s="213"/>
      <c r="B127" s="217"/>
      <c r="C127" s="224"/>
      <c r="D127" s="224"/>
      <c r="E127" s="246"/>
      <c r="F127" s="103"/>
      <c r="G127" s="103"/>
      <c r="L127" s="213"/>
      <c r="M127" s="213"/>
      <c r="N127" s="213"/>
      <c r="O127" s="213"/>
      <c r="P127" s="213"/>
      <c r="Q127" s="213"/>
      <c r="R127" s="213"/>
      <c r="S127" s="213"/>
      <c r="T127" s="213"/>
      <c r="U127" s="234"/>
      <c r="V127" s="213"/>
    </row>
    <row r="128" spans="1:22" s="19" customFormat="1">
      <c r="A128" s="213"/>
      <c r="B128" s="217"/>
      <c r="C128" s="224"/>
      <c r="D128" s="224"/>
      <c r="E128" s="246"/>
      <c r="F128" s="103"/>
      <c r="G128" s="103"/>
      <c r="L128" s="213"/>
      <c r="M128" s="213"/>
      <c r="N128" s="213"/>
      <c r="O128" s="213"/>
      <c r="P128" s="213"/>
      <c r="Q128" s="213"/>
      <c r="R128" s="213"/>
      <c r="S128" s="213"/>
      <c r="T128" s="213"/>
      <c r="U128" s="234"/>
      <c r="V128" s="213"/>
    </row>
    <row r="129" spans="1:22" s="19" customFormat="1">
      <c r="A129" s="213"/>
      <c r="B129" s="217"/>
      <c r="C129" s="224"/>
      <c r="D129" s="224"/>
      <c r="E129" s="246"/>
      <c r="F129" s="103"/>
      <c r="G129" s="103"/>
      <c r="L129" s="213"/>
      <c r="M129" s="213"/>
      <c r="N129" s="213"/>
      <c r="O129" s="213"/>
      <c r="P129" s="213"/>
      <c r="Q129" s="213"/>
      <c r="R129" s="213"/>
      <c r="S129" s="213"/>
      <c r="T129" s="213"/>
      <c r="U129" s="234"/>
      <c r="V129" s="213"/>
    </row>
    <row r="130" spans="1:22" s="19" customFormat="1">
      <c r="A130" s="213"/>
      <c r="B130" s="217"/>
      <c r="C130" s="224"/>
      <c r="D130" s="224"/>
      <c r="E130" s="246"/>
      <c r="F130" s="103"/>
      <c r="G130" s="103"/>
      <c r="L130" s="213"/>
      <c r="M130" s="213"/>
      <c r="N130" s="213"/>
      <c r="O130" s="213"/>
      <c r="P130" s="213"/>
      <c r="Q130" s="213"/>
      <c r="R130" s="213"/>
      <c r="S130" s="213"/>
      <c r="T130" s="213"/>
      <c r="U130" s="234"/>
      <c r="V130" s="213"/>
    </row>
    <row r="131" spans="1:22" s="19" customFormat="1">
      <c r="A131" s="213"/>
      <c r="B131" s="217"/>
      <c r="C131" s="224"/>
      <c r="D131" s="224"/>
      <c r="E131" s="246"/>
      <c r="F131" s="103"/>
      <c r="G131" s="103"/>
      <c r="L131" s="213"/>
      <c r="M131" s="213"/>
      <c r="N131" s="213"/>
      <c r="O131" s="213"/>
      <c r="P131" s="213"/>
      <c r="Q131" s="213"/>
      <c r="R131" s="213"/>
      <c r="S131" s="213"/>
      <c r="T131" s="213"/>
      <c r="U131" s="234"/>
      <c r="V131" s="213"/>
    </row>
    <row r="132" spans="1:22" s="19" customFormat="1">
      <c r="A132" s="213"/>
      <c r="B132" s="217"/>
      <c r="C132" s="224"/>
      <c r="D132" s="224"/>
      <c r="E132" s="246"/>
      <c r="F132" s="103"/>
      <c r="G132" s="103"/>
      <c r="L132" s="213"/>
      <c r="M132" s="213"/>
      <c r="N132" s="213"/>
      <c r="O132" s="213"/>
      <c r="P132" s="213"/>
      <c r="Q132" s="213"/>
      <c r="R132" s="213"/>
      <c r="S132" s="213"/>
      <c r="T132" s="213"/>
      <c r="U132" s="234"/>
      <c r="V132" s="213"/>
    </row>
    <row r="133" spans="1:22" s="19" customFormat="1">
      <c r="A133" s="213"/>
      <c r="B133" s="217"/>
      <c r="C133" s="224"/>
      <c r="D133" s="224"/>
      <c r="E133" s="246"/>
      <c r="F133" s="103"/>
      <c r="G133" s="103"/>
      <c r="L133" s="213"/>
      <c r="M133" s="213"/>
      <c r="N133" s="213"/>
      <c r="O133" s="213"/>
      <c r="P133" s="213"/>
      <c r="Q133" s="213"/>
      <c r="R133" s="213"/>
      <c r="S133" s="213"/>
      <c r="T133" s="213"/>
      <c r="U133" s="234"/>
      <c r="V133" s="213"/>
    </row>
    <row r="134" spans="1:22" s="19" customFormat="1">
      <c r="A134" s="213"/>
      <c r="B134" s="217"/>
      <c r="C134" s="224"/>
      <c r="D134" s="224"/>
      <c r="E134" s="246"/>
      <c r="F134" s="103"/>
      <c r="G134" s="103"/>
      <c r="L134" s="213"/>
      <c r="M134" s="213"/>
      <c r="N134" s="213"/>
      <c r="O134" s="213"/>
      <c r="P134" s="213"/>
      <c r="Q134" s="213"/>
      <c r="R134" s="213"/>
      <c r="S134" s="213"/>
      <c r="T134" s="213"/>
      <c r="U134" s="234"/>
      <c r="V134" s="213"/>
    </row>
    <row r="135" spans="1:22" s="19" customFormat="1">
      <c r="A135" s="213"/>
      <c r="B135" s="217"/>
      <c r="C135" s="224"/>
      <c r="D135" s="224"/>
      <c r="E135" s="246"/>
      <c r="F135" s="103"/>
      <c r="G135" s="103"/>
      <c r="L135" s="213"/>
      <c r="M135" s="213"/>
      <c r="N135" s="213"/>
      <c r="O135" s="213"/>
      <c r="P135" s="213"/>
      <c r="Q135" s="213"/>
      <c r="R135" s="213"/>
      <c r="S135" s="213"/>
      <c r="T135" s="213"/>
      <c r="U135" s="234"/>
      <c r="V135" s="213"/>
    </row>
    <row r="136" spans="1:22" s="19" customFormat="1">
      <c r="A136" s="213"/>
      <c r="B136" s="217"/>
      <c r="C136" s="224"/>
      <c r="D136" s="224"/>
      <c r="E136" s="246"/>
      <c r="F136" s="103"/>
      <c r="G136" s="103"/>
      <c r="L136" s="213"/>
      <c r="M136" s="213"/>
      <c r="N136" s="213"/>
      <c r="O136" s="213"/>
      <c r="P136" s="213"/>
      <c r="Q136" s="213"/>
      <c r="R136" s="213"/>
      <c r="S136" s="213"/>
      <c r="T136" s="213"/>
      <c r="U136" s="234"/>
      <c r="V136" s="213"/>
    </row>
    <row r="137" spans="1:22" s="19" customFormat="1">
      <c r="A137" s="213"/>
      <c r="B137" s="217"/>
      <c r="C137" s="224"/>
      <c r="D137" s="224"/>
      <c r="E137" s="246"/>
      <c r="F137" s="103"/>
      <c r="G137" s="103"/>
      <c r="L137" s="213"/>
      <c r="M137" s="213"/>
      <c r="N137" s="213"/>
      <c r="O137" s="213"/>
      <c r="P137" s="213"/>
      <c r="Q137" s="213"/>
      <c r="R137" s="213"/>
      <c r="S137" s="213"/>
      <c r="T137" s="213"/>
      <c r="U137" s="234"/>
      <c r="V137" s="213"/>
    </row>
    <row r="138" spans="1:22" s="19" customFormat="1">
      <c r="A138" s="213"/>
      <c r="B138" s="217"/>
      <c r="C138" s="224"/>
      <c r="D138" s="224"/>
      <c r="E138" s="246"/>
      <c r="F138" s="103"/>
      <c r="G138" s="103"/>
      <c r="L138" s="213"/>
      <c r="M138" s="213"/>
      <c r="N138" s="213"/>
      <c r="O138" s="213"/>
      <c r="P138" s="213"/>
      <c r="Q138" s="213"/>
      <c r="R138" s="213"/>
      <c r="S138" s="213"/>
      <c r="T138" s="213"/>
      <c r="U138" s="234"/>
      <c r="V138" s="213"/>
    </row>
    <row r="139" spans="1:22" s="19" customFormat="1">
      <c r="A139" s="213"/>
      <c r="B139" s="217"/>
      <c r="C139" s="224"/>
      <c r="D139" s="224"/>
      <c r="E139" s="246"/>
      <c r="F139" s="103"/>
      <c r="G139" s="103"/>
      <c r="L139" s="213"/>
      <c r="M139" s="213"/>
      <c r="N139" s="213"/>
      <c r="O139" s="213"/>
      <c r="P139" s="213"/>
      <c r="Q139" s="213"/>
      <c r="R139" s="213"/>
      <c r="S139" s="213"/>
      <c r="T139" s="213"/>
      <c r="U139" s="234"/>
      <c r="V139" s="213"/>
    </row>
    <row r="140" spans="1:22" s="19" customFormat="1">
      <c r="A140" s="213"/>
      <c r="B140" s="217"/>
      <c r="C140" s="224"/>
      <c r="D140" s="224"/>
      <c r="E140" s="246"/>
      <c r="F140" s="103"/>
      <c r="G140" s="103"/>
      <c r="L140" s="213"/>
      <c r="M140" s="213"/>
      <c r="N140" s="213"/>
      <c r="O140" s="213"/>
      <c r="P140" s="213"/>
      <c r="Q140" s="213"/>
      <c r="R140" s="213"/>
      <c r="S140" s="213"/>
      <c r="T140" s="213"/>
      <c r="U140" s="234"/>
      <c r="V140" s="213"/>
    </row>
    <row r="141" spans="1:22" s="19" customFormat="1">
      <c r="A141" s="213"/>
      <c r="B141" s="217"/>
      <c r="C141" s="224"/>
      <c r="D141" s="224"/>
      <c r="E141" s="246"/>
      <c r="F141" s="103"/>
      <c r="G141" s="103"/>
      <c r="L141" s="213"/>
      <c r="M141" s="213"/>
      <c r="N141" s="213"/>
      <c r="O141" s="213"/>
      <c r="P141" s="213"/>
      <c r="Q141" s="213"/>
      <c r="R141" s="213"/>
      <c r="S141" s="213"/>
      <c r="T141" s="213"/>
      <c r="U141" s="234"/>
      <c r="V141" s="213"/>
    </row>
    <row r="142" spans="1:22" s="19" customFormat="1">
      <c r="A142" s="213"/>
      <c r="B142" s="217"/>
      <c r="C142" s="224"/>
      <c r="D142" s="224"/>
      <c r="E142" s="246"/>
      <c r="F142" s="103"/>
      <c r="G142" s="103"/>
      <c r="L142" s="213"/>
      <c r="M142" s="213"/>
      <c r="N142" s="213"/>
      <c r="O142" s="213"/>
      <c r="P142" s="213"/>
      <c r="Q142" s="213"/>
      <c r="R142" s="213"/>
      <c r="S142" s="213"/>
      <c r="T142" s="213"/>
      <c r="U142" s="234"/>
      <c r="V142" s="213"/>
    </row>
    <row r="143" spans="1:22" s="19" customFormat="1">
      <c r="A143" s="213"/>
      <c r="B143" s="217"/>
      <c r="C143" s="224"/>
      <c r="D143" s="224"/>
      <c r="E143" s="246"/>
      <c r="F143" s="103"/>
      <c r="G143" s="103"/>
      <c r="L143" s="213"/>
      <c r="M143" s="213"/>
      <c r="N143" s="213"/>
      <c r="O143" s="213"/>
      <c r="P143" s="213"/>
      <c r="Q143" s="213"/>
      <c r="R143" s="213"/>
      <c r="S143" s="213"/>
      <c r="T143" s="213"/>
      <c r="U143" s="234"/>
      <c r="V143" s="213"/>
    </row>
    <row r="144" spans="1:22" s="19" customFormat="1">
      <c r="A144" s="213"/>
      <c r="B144" s="217"/>
      <c r="C144" s="224"/>
      <c r="D144" s="224"/>
      <c r="E144" s="246"/>
      <c r="F144" s="103"/>
      <c r="G144" s="103"/>
      <c r="L144" s="213"/>
      <c r="M144" s="213"/>
      <c r="N144" s="213"/>
      <c r="O144" s="213"/>
      <c r="P144" s="213"/>
      <c r="Q144" s="213"/>
      <c r="R144" s="213"/>
      <c r="S144" s="213"/>
      <c r="T144" s="213"/>
      <c r="U144" s="234"/>
      <c r="V144" s="213"/>
    </row>
    <row r="145" spans="1:22" s="19" customFormat="1">
      <c r="A145" s="213"/>
      <c r="B145" s="217"/>
      <c r="C145" s="224"/>
      <c r="D145" s="224"/>
      <c r="E145" s="246"/>
      <c r="F145" s="103"/>
      <c r="G145" s="103"/>
      <c r="L145" s="213"/>
      <c r="M145" s="213"/>
      <c r="N145" s="213"/>
      <c r="O145" s="213"/>
      <c r="P145" s="213"/>
      <c r="Q145" s="213"/>
      <c r="R145" s="213"/>
      <c r="S145" s="213"/>
      <c r="T145" s="213"/>
      <c r="U145" s="234"/>
      <c r="V145" s="213"/>
    </row>
    <row r="146" spans="1:22" s="19" customFormat="1">
      <c r="A146" s="213"/>
      <c r="B146" s="217"/>
      <c r="C146" s="224"/>
      <c r="D146" s="224"/>
      <c r="E146" s="246"/>
      <c r="F146" s="103"/>
      <c r="G146" s="103"/>
      <c r="L146" s="213"/>
      <c r="M146" s="213"/>
      <c r="N146" s="213"/>
      <c r="O146" s="213"/>
      <c r="P146" s="213"/>
      <c r="Q146" s="213"/>
      <c r="R146" s="213"/>
      <c r="S146" s="213"/>
      <c r="T146" s="213"/>
      <c r="U146" s="234"/>
      <c r="V146" s="213"/>
    </row>
    <row r="147" spans="1:22" s="19" customFormat="1">
      <c r="A147" s="213"/>
      <c r="B147" s="217"/>
      <c r="C147" s="224"/>
      <c r="D147" s="224"/>
      <c r="E147" s="246"/>
      <c r="F147" s="103"/>
      <c r="G147" s="103"/>
      <c r="L147" s="213"/>
      <c r="M147" s="213"/>
      <c r="N147" s="213"/>
      <c r="O147" s="213"/>
      <c r="P147" s="213"/>
      <c r="Q147" s="213"/>
      <c r="R147" s="213"/>
      <c r="S147" s="213"/>
      <c r="T147" s="213"/>
      <c r="U147" s="234"/>
      <c r="V147" s="213"/>
    </row>
    <row r="148" spans="1:22" s="19" customFormat="1">
      <c r="A148" s="213"/>
      <c r="B148" s="217"/>
      <c r="C148" s="224"/>
      <c r="D148" s="224"/>
      <c r="E148" s="246"/>
      <c r="F148" s="103"/>
      <c r="G148" s="103"/>
      <c r="L148" s="213"/>
      <c r="M148" s="213"/>
      <c r="N148" s="213"/>
      <c r="O148" s="213"/>
      <c r="P148" s="213"/>
      <c r="Q148" s="213"/>
      <c r="R148" s="213"/>
      <c r="S148" s="213"/>
      <c r="T148" s="213"/>
      <c r="U148" s="234"/>
      <c r="V148" s="213"/>
    </row>
    <row r="149" spans="1:22" s="19" customFormat="1">
      <c r="A149" s="213"/>
      <c r="B149" s="217"/>
      <c r="C149" s="224"/>
      <c r="D149" s="224"/>
      <c r="E149" s="246"/>
      <c r="F149" s="103"/>
      <c r="G149" s="103"/>
      <c r="L149" s="213"/>
      <c r="M149" s="213"/>
      <c r="N149" s="213"/>
      <c r="O149" s="213"/>
      <c r="P149" s="213"/>
      <c r="Q149" s="213"/>
      <c r="R149" s="213"/>
      <c r="S149" s="213"/>
      <c r="T149" s="213"/>
      <c r="U149" s="234"/>
      <c r="V149" s="213"/>
    </row>
    <row r="150" spans="1:22" s="19" customFormat="1">
      <c r="A150" s="213"/>
      <c r="B150" s="217"/>
      <c r="C150" s="224"/>
      <c r="D150" s="224"/>
      <c r="E150" s="246"/>
      <c r="F150" s="103"/>
      <c r="G150" s="103"/>
      <c r="L150" s="213"/>
      <c r="M150" s="213"/>
      <c r="N150" s="213"/>
      <c r="O150" s="213"/>
      <c r="P150" s="213"/>
      <c r="Q150" s="213"/>
      <c r="R150" s="213"/>
      <c r="S150" s="213"/>
      <c r="T150" s="213"/>
      <c r="U150" s="234"/>
      <c r="V150" s="213"/>
    </row>
    <row r="151" spans="1:22" s="19" customFormat="1">
      <c r="A151" s="213"/>
      <c r="B151" s="217"/>
      <c r="C151" s="224"/>
      <c r="D151" s="224"/>
      <c r="E151" s="246"/>
      <c r="F151" s="103"/>
      <c r="G151" s="103"/>
      <c r="L151" s="213"/>
      <c r="M151" s="213"/>
      <c r="N151" s="213"/>
      <c r="O151" s="213"/>
      <c r="P151" s="213"/>
      <c r="Q151" s="213"/>
      <c r="R151" s="213"/>
      <c r="S151" s="213"/>
      <c r="T151" s="213"/>
      <c r="U151" s="234"/>
      <c r="V151" s="213"/>
    </row>
    <row r="152" spans="1:22" s="19" customFormat="1">
      <c r="A152" s="213"/>
      <c r="B152" s="217"/>
      <c r="C152" s="224"/>
      <c r="D152" s="224"/>
      <c r="E152" s="246"/>
      <c r="F152" s="103"/>
      <c r="G152" s="103"/>
      <c r="L152" s="213"/>
      <c r="M152" s="213"/>
      <c r="N152" s="213"/>
      <c r="O152" s="213"/>
      <c r="P152" s="213"/>
      <c r="Q152" s="213"/>
      <c r="R152" s="213"/>
      <c r="S152" s="213"/>
      <c r="T152" s="213"/>
      <c r="U152" s="234"/>
      <c r="V152" s="213"/>
    </row>
    <row r="153" spans="1:22" s="19" customFormat="1">
      <c r="A153" s="213"/>
      <c r="B153" s="217"/>
      <c r="C153" s="224"/>
      <c r="D153" s="224"/>
      <c r="E153" s="246"/>
      <c r="F153" s="103"/>
      <c r="G153" s="103"/>
      <c r="L153" s="213"/>
      <c r="M153" s="213"/>
      <c r="N153" s="213"/>
      <c r="O153" s="213"/>
      <c r="P153" s="213"/>
      <c r="Q153" s="213"/>
      <c r="R153" s="213"/>
      <c r="S153" s="213"/>
      <c r="T153" s="213"/>
      <c r="U153" s="234"/>
      <c r="V153" s="213"/>
    </row>
    <row r="154" spans="1:22" s="19" customFormat="1">
      <c r="A154" s="213"/>
      <c r="B154" s="217"/>
      <c r="C154" s="224"/>
      <c r="D154" s="224"/>
      <c r="E154" s="246"/>
      <c r="F154" s="103"/>
      <c r="G154" s="103"/>
      <c r="L154" s="213"/>
      <c r="M154" s="213"/>
      <c r="N154" s="213"/>
      <c r="O154" s="213"/>
      <c r="P154" s="213"/>
      <c r="Q154" s="213"/>
      <c r="R154" s="213"/>
      <c r="S154" s="213"/>
      <c r="T154" s="213"/>
      <c r="U154" s="234"/>
      <c r="V154" s="213"/>
    </row>
    <row r="155" spans="1:22" s="19" customFormat="1">
      <c r="A155" s="213"/>
      <c r="B155" s="217"/>
      <c r="C155" s="224"/>
      <c r="D155" s="224"/>
      <c r="E155" s="246"/>
      <c r="F155" s="103"/>
      <c r="G155" s="103"/>
      <c r="L155" s="213"/>
      <c r="M155" s="213"/>
      <c r="N155" s="213"/>
      <c r="O155" s="213"/>
      <c r="P155" s="213"/>
      <c r="Q155" s="213"/>
      <c r="R155" s="213"/>
      <c r="S155" s="213"/>
      <c r="T155" s="213"/>
      <c r="U155" s="234"/>
      <c r="V155" s="213"/>
    </row>
    <row r="156" spans="1:22" s="19" customFormat="1">
      <c r="A156" s="213"/>
      <c r="B156" s="217"/>
      <c r="C156" s="224"/>
      <c r="D156" s="224"/>
      <c r="E156" s="246"/>
      <c r="F156" s="103"/>
      <c r="G156" s="103"/>
      <c r="L156" s="213"/>
      <c r="M156" s="213"/>
      <c r="N156" s="213"/>
      <c r="O156" s="213"/>
      <c r="P156" s="213"/>
      <c r="Q156" s="213"/>
      <c r="R156" s="213"/>
      <c r="S156" s="213"/>
      <c r="T156" s="213"/>
      <c r="U156" s="234"/>
      <c r="V156" s="213"/>
    </row>
    <row r="157" spans="1:22" s="19" customFormat="1">
      <c r="A157" s="213"/>
      <c r="B157" s="217"/>
      <c r="C157" s="224"/>
      <c r="D157" s="224"/>
      <c r="E157" s="246"/>
      <c r="F157" s="103"/>
      <c r="G157" s="103"/>
      <c r="L157" s="213"/>
      <c r="M157" s="213"/>
      <c r="N157" s="213"/>
      <c r="O157" s="213"/>
      <c r="P157" s="213"/>
      <c r="Q157" s="213"/>
      <c r="R157" s="213"/>
      <c r="S157" s="213"/>
      <c r="T157" s="213"/>
      <c r="U157" s="234"/>
      <c r="V157" s="213"/>
    </row>
    <row r="158" spans="1:22" s="19" customFormat="1">
      <c r="A158" s="213"/>
      <c r="B158" s="217"/>
      <c r="C158" s="224"/>
      <c r="D158" s="224"/>
      <c r="E158" s="246"/>
      <c r="F158" s="103"/>
      <c r="G158" s="103"/>
      <c r="L158" s="213"/>
      <c r="M158" s="213"/>
      <c r="N158" s="213"/>
      <c r="O158" s="213"/>
      <c r="P158" s="213"/>
      <c r="Q158" s="213"/>
      <c r="R158" s="213"/>
      <c r="S158" s="213"/>
      <c r="T158" s="213"/>
      <c r="U158" s="234"/>
      <c r="V158" s="213"/>
    </row>
    <row r="159" spans="1:22" s="19" customFormat="1">
      <c r="A159" s="213"/>
      <c r="B159" s="217"/>
      <c r="C159" s="224"/>
      <c r="D159" s="224"/>
      <c r="E159" s="246"/>
      <c r="F159" s="103"/>
      <c r="G159" s="103"/>
      <c r="L159" s="213"/>
      <c r="M159" s="213"/>
      <c r="N159" s="213"/>
      <c r="O159" s="213"/>
      <c r="P159" s="213"/>
      <c r="Q159" s="213"/>
      <c r="R159" s="213"/>
      <c r="S159" s="213"/>
      <c r="T159" s="213"/>
      <c r="U159" s="234"/>
      <c r="V159" s="213"/>
    </row>
    <row r="160" spans="1:22" s="19" customFormat="1">
      <c r="A160" s="213"/>
      <c r="B160" s="217"/>
      <c r="C160" s="224"/>
      <c r="D160" s="224"/>
      <c r="E160" s="246"/>
      <c r="F160" s="103"/>
      <c r="G160" s="103"/>
      <c r="L160" s="213"/>
      <c r="M160" s="213"/>
      <c r="N160" s="213"/>
      <c r="O160" s="213"/>
      <c r="P160" s="213"/>
      <c r="Q160" s="213"/>
      <c r="R160" s="213"/>
      <c r="S160" s="213"/>
      <c r="T160" s="213"/>
      <c r="U160" s="234"/>
      <c r="V160" s="213"/>
    </row>
    <row r="161" spans="1:22" s="19" customFormat="1">
      <c r="A161" s="213"/>
      <c r="B161" s="217"/>
      <c r="C161" s="224"/>
      <c r="D161" s="224"/>
      <c r="E161" s="246"/>
      <c r="F161" s="103"/>
      <c r="G161" s="103"/>
      <c r="L161" s="213"/>
      <c r="M161" s="213"/>
      <c r="N161" s="213"/>
      <c r="O161" s="213"/>
      <c r="P161" s="213"/>
      <c r="Q161" s="213"/>
      <c r="R161" s="213"/>
      <c r="S161" s="213"/>
      <c r="T161" s="213"/>
      <c r="U161" s="234"/>
      <c r="V161" s="213"/>
    </row>
    <row r="162" spans="1:22" s="19" customFormat="1">
      <c r="A162" s="213"/>
      <c r="B162" s="217"/>
      <c r="C162" s="224"/>
      <c r="D162" s="224"/>
      <c r="E162" s="246"/>
      <c r="F162" s="103"/>
      <c r="G162" s="103"/>
      <c r="L162" s="213"/>
      <c r="M162" s="213"/>
      <c r="N162" s="213"/>
      <c r="O162" s="213"/>
      <c r="P162" s="213"/>
      <c r="Q162" s="213"/>
      <c r="R162" s="213"/>
      <c r="S162" s="213"/>
      <c r="T162" s="213"/>
      <c r="U162" s="234"/>
      <c r="V162" s="213"/>
    </row>
    <row r="163" spans="1:22" s="19" customFormat="1">
      <c r="A163" s="213"/>
      <c r="B163" s="217"/>
      <c r="C163" s="224"/>
      <c r="D163" s="224"/>
      <c r="E163" s="246"/>
      <c r="F163" s="103"/>
      <c r="G163" s="103"/>
      <c r="L163" s="213"/>
      <c r="M163" s="213"/>
      <c r="N163" s="213"/>
      <c r="O163" s="213"/>
      <c r="P163" s="213"/>
      <c r="Q163" s="213"/>
      <c r="R163" s="213"/>
      <c r="S163" s="213"/>
      <c r="T163" s="213"/>
      <c r="U163" s="234"/>
      <c r="V163" s="213"/>
    </row>
    <row r="164" spans="1:22" s="19" customFormat="1">
      <c r="A164" s="213"/>
      <c r="B164" s="217"/>
      <c r="C164" s="224"/>
      <c r="D164" s="224"/>
      <c r="E164" s="246"/>
      <c r="F164" s="103"/>
      <c r="G164" s="103"/>
      <c r="L164" s="213"/>
      <c r="M164" s="213"/>
      <c r="N164" s="213"/>
      <c r="O164" s="213"/>
      <c r="P164" s="213"/>
      <c r="Q164" s="213"/>
      <c r="R164" s="213"/>
      <c r="S164" s="213"/>
      <c r="T164" s="213"/>
      <c r="U164" s="234"/>
      <c r="V164" s="213"/>
    </row>
    <row r="165" spans="1:22" s="19" customFormat="1">
      <c r="A165" s="213"/>
      <c r="B165" s="217"/>
      <c r="C165" s="224"/>
      <c r="D165" s="224"/>
      <c r="E165" s="246"/>
      <c r="F165" s="103"/>
      <c r="G165" s="103"/>
      <c r="L165" s="213"/>
      <c r="M165" s="213"/>
      <c r="N165" s="213"/>
      <c r="O165" s="213"/>
      <c r="P165" s="213"/>
      <c r="Q165" s="213"/>
      <c r="R165" s="213"/>
      <c r="S165" s="213"/>
      <c r="T165" s="213"/>
      <c r="U165" s="234"/>
      <c r="V165" s="213"/>
    </row>
    <row r="166" spans="1:22" s="19" customFormat="1">
      <c r="A166" s="213"/>
      <c r="B166" s="217"/>
      <c r="C166" s="224"/>
      <c r="D166" s="224"/>
      <c r="E166" s="246"/>
      <c r="F166" s="103"/>
      <c r="G166" s="103"/>
      <c r="L166" s="213"/>
      <c r="M166" s="213"/>
      <c r="N166" s="213"/>
      <c r="O166" s="213"/>
      <c r="P166" s="213"/>
      <c r="Q166" s="213"/>
      <c r="R166" s="213"/>
      <c r="S166" s="213"/>
      <c r="T166" s="213"/>
      <c r="U166" s="234"/>
      <c r="V166" s="213"/>
    </row>
    <row r="167" spans="1:22" s="19" customFormat="1">
      <c r="A167" s="213"/>
      <c r="B167" s="217"/>
      <c r="C167" s="224"/>
      <c r="D167" s="224"/>
      <c r="E167" s="246"/>
      <c r="F167" s="103"/>
      <c r="G167" s="103"/>
      <c r="L167" s="213"/>
      <c r="M167" s="213"/>
      <c r="N167" s="213"/>
      <c r="O167" s="213"/>
      <c r="P167" s="213"/>
      <c r="Q167" s="213"/>
      <c r="R167" s="213"/>
      <c r="S167" s="213"/>
      <c r="T167" s="213"/>
      <c r="U167" s="234"/>
      <c r="V167" s="213"/>
    </row>
    <row r="168" spans="1:22" s="19" customFormat="1">
      <c r="A168" s="213"/>
      <c r="B168" s="217"/>
      <c r="C168" s="224"/>
      <c r="D168" s="224"/>
      <c r="E168" s="246"/>
      <c r="F168" s="103"/>
      <c r="G168" s="103"/>
      <c r="L168" s="213"/>
      <c r="M168" s="213"/>
      <c r="N168" s="213"/>
      <c r="O168" s="213"/>
      <c r="P168" s="213"/>
      <c r="Q168" s="213"/>
      <c r="R168" s="213"/>
      <c r="S168" s="213"/>
      <c r="T168" s="213"/>
      <c r="U168" s="234"/>
      <c r="V168" s="213"/>
    </row>
    <row r="169" spans="1:22" s="19" customFormat="1">
      <c r="A169" s="213"/>
      <c r="B169" s="217"/>
      <c r="C169" s="224"/>
      <c r="D169" s="224"/>
      <c r="E169" s="246"/>
      <c r="F169" s="103"/>
      <c r="G169" s="103"/>
      <c r="L169" s="213"/>
      <c r="M169" s="213"/>
      <c r="N169" s="213"/>
      <c r="O169" s="213"/>
      <c r="P169" s="213"/>
      <c r="Q169" s="213"/>
      <c r="R169" s="213"/>
      <c r="S169" s="213"/>
      <c r="T169" s="213"/>
      <c r="U169" s="234"/>
      <c r="V169" s="213"/>
    </row>
    <row r="170" spans="1:22" s="19" customFormat="1">
      <c r="A170" s="213"/>
      <c r="B170" s="217"/>
      <c r="C170" s="224"/>
      <c r="D170" s="224"/>
      <c r="E170" s="246"/>
      <c r="F170" s="103"/>
      <c r="G170" s="103"/>
      <c r="L170" s="213"/>
      <c r="M170" s="213"/>
      <c r="N170" s="213"/>
      <c r="O170" s="213"/>
      <c r="P170" s="213"/>
      <c r="Q170" s="213"/>
      <c r="R170" s="213"/>
      <c r="S170" s="213"/>
      <c r="T170" s="213"/>
      <c r="U170" s="234"/>
      <c r="V170" s="213"/>
    </row>
    <row r="171" spans="1:22" s="19" customFormat="1">
      <c r="A171" s="213"/>
      <c r="B171" s="217"/>
      <c r="C171" s="224"/>
      <c r="D171" s="224"/>
      <c r="E171" s="246"/>
      <c r="F171" s="103"/>
      <c r="G171" s="103"/>
      <c r="L171" s="213"/>
      <c r="M171" s="213"/>
      <c r="N171" s="213"/>
      <c r="O171" s="213"/>
      <c r="P171" s="213"/>
      <c r="Q171" s="213"/>
      <c r="R171" s="213"/>
      <c r="S171" s="213"/>
      <c r="T171" s="213"/>
      <c r="U171" s="234"/>
      <c r="V171" s="213"/>
    </row>
    <row r="172" spans="1:22" s="19" customFormat="1">
      <c r="A172" s="213"/>
      <c r="B172" s="217"/>
      <c r="C172" s="224"/>
      <c r="D172" s="224"/>
      <c r="E172" s="246"/>
      <c r="F172" s="103"/>
      <c r="G172" s="103"/>
      <c r="L172" s="213"/>
      <c r="M172" s="213"/>
      <c r="N172" s="213"/>
      <c r="O172" s="213"/>
      <c r="P172" s="213"/>
      <c r="Q172" s="213"/>
      <c r="R172" s="213"/>
      <c r="S172" s="213"/>
      <c r="T172" s="213"/>
      <c r="U172" s="234"/>
      <c r="V172" s="213"/>
    </row>
    <row r="173" spans="1:22" s="19" customFormat="1">
      <c r="A173" s="213"/>
      <c r="B173" s="217"/>
      <c r="C173" s="224"/>
      <c r="D173" s="224"/>
      <c r="E173" s="246"/>
      <c r="F173" s="103"/>
      <c r="G173" s="103"/>
      <c r="L173" s="213"/>
      <c r="M173" s="213"/>
      <c r="N173" s="213"/>
      <c r="O173" s="213"/>
      <c r="P173" s="213"/>
      <c r="Q173" s="213"/>
      <c r="R173" s="213"/>
      <c r="S173" s="213"/>
      <c r="T173" s="213"/>
      <c r="U173" s="234"/>
      <c r="V173" s="213"/>
    </row>
    <row r="174" spans="1:22" s="19" customFormat="1">
      <c r="A174" s="213"/>
      <c r="B174" s="217"/>
      <c r="C174" s="224"/>
      <c r="D174" s="224"/>
      <c r="E174" s="246"/>
      <c r="F174" s="103"/>
      <c r="G174" s="103"/>
      <c r="L174" s="213"/>
      <c r="M174" s="213"/>
      <c r="N174" s="213"/>
      <c r="O174" s="213"/>
      <c r="P174" s="213"/>
      <c r="Q174" s="213"/>
      <c r="R174" s="213"/>
      <c r="S174" s="213"/>
      <c r="T174" s="213"/>
      <c r="U174" s="234"/>
      <c r="V174" s="213"/>
    </row>
    <row r="175" spans="1:22" s="19" customFormat="1">
      <c r="A175" s="213"/>
      <c r="B175" s="217"/>
      <c r="C175" s="224"/>
      <c r="D175" s="224"/>
      <c r="E175" s="246"/>
      <c r="F175" s="103"/>
      <c r="G175" s="103"/>
      <c r="L175" s="213"/>
      <c r="M175" s="213"/>
      <c r="N175" s="213"/>
      <c r="O175" s="213"/>
      <c r="P175" s="213"/>
      <c r="Q175" s="213"/>
      <c r="R175" s="213"/>
      <c r="S175" s="213"/>
      <c r="T175" s="213"/>
      <c r="U175" s="234"/>
      <c r="V175" s="213"/>
    </row>
    <row r="176" spans="1:22" s="19" customFormat="1">
      <c r="A176" s="213"/>
      <c r="B176" s="217"/>
      <c r="C176" s="224"/>
      <c r="D176" s="224"/>
      <c r="E176" s="246"/>
      <c r="F176" s="103"/>
      <c r="G176" s="103"/>
      <c r="L176" s="213"/>
      <c r="M176" s="213"/>
      <c r="N176" s="213"/>
      <c r="O176" s="213"/>
      <c r="P176" s="213"/>
      <c r="Q176" s="213"/>
      <c r="R176" s="213"/>
      <c r="S176" s="213"/>
      <c r="T176" s="213"/>
      <c r="U176" s="234"/>
      <c r="V176" s="213"/>
    </row>
    <row r="177" spans="1:22" s="19" customFormat="1">
      <c r="A177" s="213"/>
      <c r="B177" s="217"/>
      <c r="C177" s="224"/>
      <c r="D177" s="224"/>
      <c r="E177" s="246"/>
      <c r="F177" s="103"/>
      <c r="G177" s="103"/>
      <c r="L177" s="213"/>
      <c r="M177" s="213"/>
      <c r="N177" s="213"/>
      <c r="O177" s="213"/>
      <c r="P177" s="213"/>
      <c r="Q177" s="213"/>
      <c r="R177" s="213"/>
      <c r="S177" s="213"/>
      <c r="T177" s="213"/>
      <c r="U177" s="234"/>
      <c r="V177" s="213"/>
    </row>
    <row r="178" spans="1:22" s="19" customFormat="1">
      <c r="A178" s="213"/>
      <c r="B178" s="217"/>
      <c r="C178" s="224"/>
      <c r="D178" s="224"/>
      <c r="E178" s="246"/>
      <c r="F178" s="103"/>
      <c r="G178" s="103"/>
      <c r="L178" s="213"/>
      <c r="M178" s="213"/>
      <c r="N178" s="213"/>
      <c r="O178" s="213"/>
      <c r="P178" s="213"/>
      <c r="Q178" s="213"/>
      <c r="R178" s="213"/>
      <c r="S178" s="213"/>
      <c r="T178" s="213"/>
      <c r="U178" s="234"/>
      <c r="V178" s="213"/>
    </row>
    <row r="179" spans="1:22" s="19" customFormat="1">
      <c r="A179" s="213"/>
      <c r="B179" s="217"/>
      <c r="C179" s="224"/>
      <c r="D179" s="224"/>
      <c r="E179" s="246"/>
      <c r="F179" s="103"/>
      <c r="G179" s="103"/>
      <c r="L179" s="213"/>
      <c r="M179" s="213"/>
      <c r="N179" s="213"/>
      <c r="O179" s="213"/>
      <c r="P179" s="213"/>
      <c r="Q179" s="213"/>
      <c r="R179" s="213"/>
      <c r="S179" s="213"/>
      <c r="T179" s="213"/>
      <c r="U179" s="234"/>
      <c r="V179" s="213"/>
    </row>
    <row r="180" spans="1:22" s="19" customFormat="1">
      <c r="A180" s="213"/>
      <c r="B180" s="217"/>
      <c r="C180" s="224"/>
      <c r="D180" s="224"/>
      <c r="E180" s="246"/>
      <c r="F180" s="103"/>
      <c r="G180" s="103"/>
      <c r="L180" s="213"/>
      <c r="M180" s="213"/>
      <c r="N180" s="213"/>
      <c r="O180" s="213"/>
      <c r="P180" s="213"/>
      <c r="Q180" s="213"/>
      <c r="R180" s="213"/>
      <c r="S180" s="213"/>
      <c r="T180" s="213"/>
      <c r="U180" s="234"/>
      <c r="V180" s="213"/>
    </row>
    <row r="181" spans="1:22" s="19" customFormat="1">
      <c r="A181" s="213"/>
      <c r="B181" s="217"/>
      <c r="C181" s="224"/>
      <c r="D181" s="224"/>
      <c r="E181" s="246"/>
      <c r="F181" s="103"/>
      <c r="G181" s="103"/>
      <c r="L181" s="213"/>
      <c r="M181" s="213"/>
      <c r="N181" s="213"/>
      <c r="O181" s="213"/>
      <c r="P181" s="213"/>
      <c r="Q181" s="213"/>
      <c r="R181" s="213"/>
      <c r="S181" s="213"/>
      <c r="T181" s="213"/>
      <c r="U181" s="234"/>
      <c r="V181" s="213"/>
    </row>
    <row r="182" spans="1:22" s="19" customFormat="1">
      <c r="A182" s="213"/>
      <c r="B182" s="217"/>
      <c r="C182" s="224"/>
      <c r="D182" s="224"/>
      <c r="E182" s="246"/>
      <c r="F182" s="103"/>
      <c r="G182" s="103"/>
      <c r="L182" s="213"/>
      <c r="M182" s="213"/>
      <c r="N182" s="213"/>
      <c r="O182" s="213"/>
      <c r="P182" s="213"/>
      <c r="Q182" s="213"/>
      <c r="R182" s="213"/>
      <c r="S182" s="213"/>
      <c r="T182" s="213"/>
      <c r="U182" s="234"/>
      <c r="V182" s="213"/>
    </row>
    <row r="183" spans="1:22" s="19" customFormat="1">
      <c r="A183" s="213"/>
      <c r="B183" s="217"/>
      <c r="C183" s="224"/>
      <c r="D183" s="224"/>
      <c r="E183" s="246"/>
      <c r="F183" s="103"/>
      <c r="G183" s="103"/>
      <c r="L183" s="213"/>
      <c r="M183" s="213"/>
      <c r="N183" s="213"/>
      <c r="O183" s="213"/>
      <c r="P183" s="213"/>
      <c r="Q183" s="213"/>
      <c r="R183" s="213"/>
      <c r="S183" s="213"/>
      <c r="T183" s="213"/>
      <c r="U183" s="234"/>
      <c r="V183" s="213"/>
    </row>
    <row r="184" spans="1:22" s="19" customFormat="1">
      <c r="A184" s="213"/>
      <c r="B184" s="217"/>
      <c r="C184" s="224"/>
      <c r="D184" s="224"/>
      <c r="E184" s="246"/>
      <c r="F184" s="103"/>
      <c r="G184" s="103"/>
      <c r="L184" s="213"/>
      <c r="M184" s="213"/>
      <c r="N184" s="213"/>
      <c r="O184" s="213"/>
      <c r="P184" s="213"/>
      <c r="Q184" s="213"/>
      <c r="R184" s="213"/>
      <c r="S184" s="213"/>
      <c r="T184" s="213"/>
      <c r="U184" s="234"/>
      <c r="V184" s="213"/>
    </row>
    <row r="185" spans="1:22" s="19" customFormat="1">
      <c r="A185" s="213"/>
      <c r="B185" s="217"/>
      <c r="C185" s="224"/>
      <c r="D185" s="224"/>
      <c r="E185" s="246"/>
      <c r="F185" s="103"/>
      <c r="G185" s="103"/>
      <c r="L185" s="213"/>
      <c r="M185" s="213"/>
      <c r="N185" s="213"/>
      <c r="O185" s="213"/>
      <c r="P185" s="213"/>
      <c r="Q185" s="213"/>
      <c r="R185" s="213"/>
      <c r="S185" s="213"/>
      <c r="T185" s="213"/>
      <c r="U185" s="234"/>
      <c r="V185" s="213"/>
    </row>
    <row r="186" spans="1:22" s="19" customFormat="1">
      <c r="A186" s="213"/>
      <c r="B186" s="217"/>
      <c r="C186" s="224"/>
      <c r="D186" s="224"/>
      <c r="E186" s="246"/>
      <c r="F186" s="103"/>
      <c r="G186" s="103"/>
      <c r="L186" s="213"/>
      <c r="M186" s="213"/>
      <c r="N186" s="213"/>
      <c r="O186" s="213"/>
      <c r="P186" s="213"/>
      <c r="Q186" s="213"/>
      <c r="R186" s="213"/>
      <c r="S186" s="213"/>
      <c r="T186" s="213"/>
      <c r="U186" s="234"/>
      <c r="V186" s="213"/>
    </row>
    <row r="187" spans="1:22" s="19" customFormat="1">
      <c r="A187" s="213"/>
      <c r="B187" s="217"/>
      <c r="C187" s="224"/>
      <c r="D187" s="224"/>
      <c r="E187" s="246"/>
      <c r="F187" s="103"/>
      <c r="G187" s="103"/>
      <c r="L187" s="213"/>
      <c r="M187" s="213"/>
      <c r="N187" s="213"/>
      <c r="O187" s="213"/>
      <c r="P187" s="213"/>
      <c r="Q187" s="213"/>
      <c r="R187" s="213"/>
      <c r="S187" s="213"/>
      <c r="T187" s="213"/>
      <c r="U187" s="234"/>
      <c r="V187" s="213"/>
    </row>
    <row r="188" spans="1:22" s="19" customFormat="1">
      <c r="A188" s="213"/>
      <c r="B188" s="217"/>
      <c r="C188" s="224"/>
      <c r="D188" s="224"/>
      <c r="E188" s="246"/>
      <c r="F188" s="103"/>
      <c r="G188" s="103"/>
      <c r="L188" s="213"/>
      <c r="M188" s="213"/>
      <c r="N188" s="213"/>
      <c r="O188" s="213"/>
      <c r="P188" s="213"/>
      <c r="Q188" s="213"/>
      <c r="R188" s="213"/>
      <c r="S188" s="213"/>
      <c r="T188" s="213"/>
      <c r="U188" s="234"/>
      <c r="V188" s="213"/>
    </row>
    <row r="189" spans="1:22" s="19" customFormat="1">
      <c r="A189" s="213"/>
      <c r="B189" s="217"/>
      <c r="C189" s="224"/>
      <c r="D189" s="224"/>
      <c r="E189" s="246"/>
      <c r="F189" s="103"/>
      <c r="G189" s="103"/>
      <c r="L189" s="213"/>
      <c r="M189" s="213"/>
      <c r="N189" s="213"/>
      <c r="O189" s="213"/>
      <c r="P189" s="213"/>
      <c r="Q189" s="213"/>
      <c r="R189" s="213"/>
      <c r="S189" s="213"/>
      <c r="T189" s="213"/>
      <c r="U189" s="234"/>
      <c r="V189" s="213"/>
    </row>
    <row r="190" spans="1:22" s="19" customFormat="1">
      <c r="A190" s="213"/>
      <c r="B190" s="217"/>
      <c r="C190" s="224"/>
      <c r="D190" s="224"/>
      <c r="E190" s="246"/>
      <c r="F190" s="103"/>
      <c r="G190" s="103"/>
      <c r="L190" s="213"/>
      <c r="M190" s="213"/>
      <c r="N190" s="213"/>
      <c r="O190" s="213"/>
      <c r="P190" s="213"/>
      <c r="Q190" s="213"/>
      <c r="R190" s="213"/>
      <c r="S190" s="213"/>
      <c r="T190" s="213"/>
      <c r="U190" s="234"/>
      <c r="V190" s="213"/>
    </row>
    <row r="191" spans="1:22" s="19" customFormat="1">
      <c r="A191" s="213"/>
      <c r="B191" s="217"/>
      <c r="C191" s="224"/>
      <c r="D191" s="224"/>
      <c r="E191" s="246"/>
      <c r="F191" s="103"/>
      <c r="G191" s="103"/>
      <c r="L191" s="213"/>
      <c r="M191" s="213"/>
      <c r="N191" s="213"/>
      <c r="O191" s="213"/>
      <c r="P191" s="213"/>
      <c r="Q191" s="213"/>
      <c r="R191" s="213"/>
      <c r="S191" s="213"/>
      <c r="T191" s="213"/>
      <c r="U191" s="234"/>
      <c r="V191" s="213"/>
    </row>
    <row r="192" spans="1:22" s="19" customFormat="1">
      <c r="A192" s="213"/>
      <c r="B192" s="217"/>
      <c r="C192" s="224"/>
      <c r="D192" s="224"/>
      <c r="E192" s="246"/>
      <c r="F192" s="103"/>
      <c r="G192" s="103"/>
      <c r="L192" s="213"/>
      <c r="M192" s="213"/>
      <c r="N192" s="213"/>
      <c r="O192" s="213"/>
      <c r="P192" s="213"/>
      <c r="Q192" s="213"/>
      <c r="R192" s="213"/>
      <c r="S192" s="213"/>
      <c r="T192" s="213"/>
      <c r="U192" s="234"/>
      <c r="V192" s="213"/>
    </row>
    <row r="193" spans="1:22" s="19" customFormat="1">
      <c r="A193" s="213"/>
      <c r="B193" s="217"/>
      <c r="C193" s="224"/>
      <c r="D193" s="224"/>
      <c r="E193" s="246"/>
      <c r="F193" s="103"/>
      <c r="G193" s="103"/>
      <c r="L193" s="213"/>
      <c r="M193" s="213"/>
      <c r="N193" s="213"/>
      <c r="O193" s="213"/>
      <c r="P193" s="213"/>
      <c r="Q193" s="213"/>
      <c r="R193" s="213"/>
      <c r="S193" s="213"/>
      <c r="T193" s="213"/>
      <c r="U193" s="234"/>
      <c r="V193" s="213"/>
    </row>
    <row r="194" spans="1:22" s="19" customFormat="1">
      <c r="A194" s="213"/>
      <c r="B194" s="217"/>
      <c r="C194" s="224"/>
      <c r="D194" s="224"/>
      <c r="E194" s="246"/>
      <c r="F194" s="103"/>
      <c r="G194" s="103"/>
      <c r="L194" s="213"/>
      <c r="M194" s="213"/>
      <c r="N194" s="213"/>
      <c r="O194" s="213"/>
      <c r="P194" s="213"/>
      <c r="Q194" s="213"/>
      <c r="R194" s="213"/>
      <c r="S194" s="213"/>
      <c r="T194" s="213"/>
      <c r="U194" s="234"/>
      <c r="V194" s="213"/>
    </row>
    <row r="195" spans="1:22" s="19" customFormat="1">
      <c r="A195" s="213"/>
      <c r="B195" s="217"/>
      <c r="C195" s="224"/>
      <c r="D195" s="224"/>
      <c r="E195" s="246"/>
      <c r="F195" s="103"/>
      <c r="G195" s="103"/>
      <c r="L195" s="213"/>
      <c r="M195" s="213"/>
      <c r="N195" s="213"/>
      <c r="O195" s="213"/>
      <c r="P195" s="213"/>
      <c r="Q195" s="213"/>
      <c r="R195" s="213"/>
      <c r="S195" s="213"/>
      <c r="T195" s="213"/>
      <c r="U195" s="234"/>
      <c r="V195" s="213"/>
    </row>
    <row r="196" spans="1:22" s="19" customFormat="1">
      <c r="A196" s="213"/>
      <c r="B196" s="217"/>
      <c r="C196" s="224"/>
      <c r="D196" s="224"/>
      <c r="E196" s="246"/>
      <c r="F196" s="103"/>
      <c r="G196" s="103"/>
      <c r="L196" s="213"/>
      <c r="M196" s="213"/>
      <c r="N196" s="213"/>
      <c r="O196" s="213"/>
      <c r="P196" s="213"/>
      <c r="Q196" s="213"/>
      <c r="R196" s="213"/>
      <c r="S196" s="213"/>
      <c r="T196" s="213"/>
      <c r="U196" s="234"/>
      <c r="V196" s="213"/>
    </row>
    <row r="197" spans="1:22" s="19" customFormat="1">
      <c r="A197" s="213"/>
      <c r="B197" s="217"/>
      <c r="C197" s="224"/>
      <c r="D197" s="224"/>
      <c r="E197" s="246"/>
      <c r="F197" s="103"/>
      <c r="G197" s="103"/>
      <c r="L197" s="213"/>
      <c r="M197" s="213"/>
      <c r="N197" s="213"/>
      <c r="O197" s="213"/>
      <c r="P197" s="213"/>
      <c r="Q197" s="213"/>
      <c r="R197" s="213"/>
      <c r="S197" s="213"/>
      <c r="T197" s="213"/>
      <c r="U197" s="234"/>
      <c r="V197" s="213"/>
    </row>
    <row r="198" spans="1:22" s="19" customFormat="1">
      <c r="A198" s="213"/>
      <c r="B198" s="217"/>
      <c r="C198" s="224"/>
      <c r="D198" s="224"/>
      <c r="E198" s="246"/>
      <c r="F198" s="103"/>
      <c r="G198" s="103"/>
      <c r="L198" s="213"/>
      <c r="M198" s="213"/>
      <c r="N198" s="213"/>
      <c r="O198" s="213"/>
      <c r="P198" s="213"/>
      <c r="Q198" s="213"/>
      <c r="R198" s="213"/>
      <c r="S198" s="213"/>
      <c r="T198" s="213"/>
      <c r="U198" s="234"/>
      <c r="V198" s="213"/>
    </row>
    <row r="199" spans="1:22" s="19" customFormat="1">
      <c r="A199" s="213"/>
      <c r="B199" s="217"/>
      <c r="C199" s="224"/>
      <c r="D199" s="224"/>
      <c r="E199" s="246"/>
      <c r="F199" s="103"/>
      <c r="G199" s="103"/>
      <c r="L199" s="213"/>
      <c r="M199" s="213"/>
      <c r="N199" s="213"/>
      <c r="O199" s="213"/>
      <c r="P199" s="213"/>
      <c r="Q199" s="213"/>
      <c r="R199" s="213"/>
      <c r="S199" s="213"/>
      <c r="T199" s="213"/>
      <c r="U199" s="234"/>
      <c r="V199" s="213"/>
    </row>
    <row r="200" spans="1:22" s="19" customFormat="1">
      <c r="A200" s="213"/>
      <c r="B200" s="217"/>
      <c r="C200" s="224"/>
      <c r="D200" s="224"/>
      <c r="E200" s="246"/>
      <c r="F200" s="103"/>
      <c r="G200" s="103"/>
      <c r="L200" s="213"/>
      <c r="M200" s="213"/>
      <c r="N200" s="213"/>
      <c r="O200" s="213"/>
      <c r="P200" s="213"/>
      <c r="Q200" s="213"/>
      <c r="R200" s="213"/>
      <c r="S200" s="213"/>
      <c r="T200" s="213"/>
      <c r="U200" s="234"/>
      <c r="V200" s="213"/>
    </row>
    <row r="201" spans="1:22" s="19" customFormat="1">
      <c r="A201" s="213"/>
      <c r="B201" s="217"/>
      <c r="C201" s="224"/>
      <c r="D201" s="224"/>
      <c r="E201" s="246"/>
      <c r="F201" s="103"/>
      <c r="G201" s="103"/>
      <c r="L201" s="213"/>
      <c r="M201" s="213"/>
      <c r="N201" s="213"/>
      <c r="O201" s="213"/>
      <c r="P201" s="213"/>
      <c r="Q201" s="213"/>
      <c r="R201" s="213"/>
      <c r="S201" s="213"/>
      <c r="T201" s="213"/>
      <c r="U201" s="234"/>
      <c r="V201" s="213"/>
    </row>
    <row r="202" spans="1:22" s="19" customFormat="1">
      <c r="A202" s="213"/>
      <c r="B202" s="217"/>
      <c r="C202" s="224"/>
      <c r="D202" s="224"/>
      <c r="E202" s="246"/>
      <c r="F202" s="103"/>
      <c r="G202" s="103"/>
      <c r="L202" s="213"/>
      <c r="M202" s="213"/>
      <c r="N202" s="213"/>
      <c r="O202" s="213"/>
      <c r="P202" s="213"/>
      <c r="Q202" s="213"/>
      <c r="R202" s="213"/>
      <c r="S202" s="213"/>
      <c r="T202" s="213"/>
      <c r="U202" s="234"/>
      <c r="V202" s="213"/>
    </row>
    <row r="203" spans="1:22" s="19" customFormat="1">
      <c r="A203" s="213"/>
      <c r="B203" s="217"/>
      <c r="C203" s="224"/>
      <c r="D203" s="224"/>
      <c r="E203" s="246"/>
      <c r="F203" s="103"/>
      <c r="G203" s="103"/>
      <c r="L203" s="213"/>
      <c r="M203" s="213"/>
      <c r="N203" s="213"/>
      <c r="O203" s="213"/>
      <c r="P203" s="213"/>
      <c r="Q203" s="213"/>
      <c r="R203" s="213"/>
      <c r="S203" s="213"/>
      <c r="T203" s="213"/>
      <c r="U203" s="234"/>
      <c r="V203" s="213"/>
    </row>
    <row r="204" spans="1:22" s="19" customFormat="1">
      <c r="A204" s="213"/>
      <c r="B204" s="217"/>
      <c r="C204" s="224"/>
      <c r="D204" s="224"/>
      <c r="E204" s="246"/>
      <c r="F204" s="103"/>
      <c r="G204" s="103"/>
      <c r="L204" s="213"/>
      <c r="M204" s="213"/>
      <c r="N204" s="213"/>
      <c r="O204" s="213"/>
      <c r="P204" s="213"/>
      <c r="Q204" s="213"/>
      <c r="R204" s="213"/>
      <c r="S204" s="213"/>
      <c r="T204" s="213"/>
      <c r="U204" s="234"/>
      <c r="V204" s="213"/>
    </row>
    <row r="205" spans="1:22" s="19" customFormat="1">
      <c r="A205" s="213"/>
      <c r="B205" s="217"/>
      <c r="C205" s="224"/>
      <c r="D205" s="224"/>
      <c r="E205" s="246"/>
      <c r="F205" s="103"/>
      <c r="G205" s="103"/>
      <c r="L205" s="213"/>
      <c r="M205" s="213"/>
      <c r="N205" s="213"/>
      <c r="O205" s="213"/>
      <c r="P205" s="213"/>
      <c r="Q205" s="213"/>
      <c r="R205" s="213"/>
      <c r="S205" s="213"/>
      <c r="T205" s="213"/>
      <c r="U205" s="234"/>
      <c r="V205" s="213"/>
    </row>
    <row r="206" spans="1:22" s="19" customFormat="1">
      <c r="A206" s="213"/>
      <c r="B206" s="217"/>
      <c r="C206" s="224"/>
      <c r="D206" s="224"/>
      <c r="E206" s="246"/>
      <c r="F206" s="103"/>
      <c r="G206" s="103"/>
      <c r="L206" s="213"/>
      <c r="M206" s="213"/>
      <c r="N206" s="213"/>
      <c r="O206" s="213"/>
      <c r="P206" s="213"/>
      <c r="Q206" s="213"/>
      <c r="R206" s="213"/>
      <c r="S206" s="213"/>
      <c r="T206" s="213"/>
      <c r="U206" s="234"/>
      <c r="V206" s="213"/>
    </row>
    <row r="207" spans="1:22" s="19" customFormat="1">
      <c r="A207" s="213"/>
      <c r="B207" s="217"/>
      <c r="C207" s="224"/>
      <c r="D207" s="224"/>
      <c r="E207" s="246"/>
      <c r="F207" s="103"/>
      <c r="G207" s="103"/>
      <c r="L207" s="213"/>
      <c r="M207" s="213"/>
      <c r="N207" s="213"/>
      <c r="O207" s="213"/>
      <c r="P207" s="213"/>
      <c r="Q207" s="213"/>
      <c r="R207" s="213"/>
      <c r="S207" s="213"/>
      <c r="T207" s="213"/>
      <c r="U207" s="234"/>
      <c r="V207" s="213"/>
    </row>
    <row r="208" spans="1:22" s="19" customFormat="1">
      <c r="A208" s="213"/>
      <c r="B208" s="217"/>
      <c r="C208" s="224"/>
      <c r="D208" s="224"/>
      <c r="E208" s="246"/>
      <c r="F208" s="103"/>
      <c r="G208" s="103"/>
      <c r="L208" s="213"/>
      <c r="M208" s="213"/>
      <c r="N208" s="213"/>
      <c r="O208" s="213"/>
      <c r="P208" s="213"/>
      <c r="Q208" s="213"/>
      <c r="R208" s="213"/>
      <c r="S208" s="213"/>
      <c r="T208" s="213"/>
      <c r="U208" s="234"/>
      <c r="V208" s="213"/>
    </row>
    <row r="209" spans="1:22" s="19" customFormat="1">
      <c r="A209" s="213"/>
      <c r="B209" s="217"/>
      <c r="C209" s="224"/>
      <c r="D209" s="224"/>
      <c r="E209" s="246"/>
      <c r="F209" s="103"/>
      <c r="G209" s="103"/>
      <c r="L209" s="213"/>
      <c r="M209" s="213"/>
      <c r="N209" s="213"/>
      <c r="O209" s="213"/>
      <c r="P209" s="213"/>
      <c r="Q209" s="213"/>
      <c r="R209" s="213"/>
      <c r="S209" s="213"/>
      <c r="T209" s="213"/>
      <c r="U209" s="234"/>
      <c r="V209" s="213"/>
    </row>
    <row r="210" spans="1:22" s="19" customFormat="1">
      <c r="A210" s="213"/>
      <c r="B210" s="217"/>
      <c r="C210" s="224"/>
      <c r="D210" s="224"/>
      <c r="E210" s="246"/>
      <c r="F210" s="103"/>
      <c r="G210" s="103"/>
      <c r="L210" s="213"/>
      <c r="M210" s="213"/>
      <c r="N210" s="213"/>
      <c r="O210" s="213"/>
      <c r="P210" s="213"/>
      <c r="Q210" s="213"/>
      <c r="R210" s="213"/>
      <c r="S210" s="213"/>
      <c r="T210" s="213"/>
      <c r="U210" s="234"/>
      <c r="V210" s="213"/>
    </row>
    <row r="211" spans="1:22" s="19" customFormat="1">
      <c r="A211" s="213"/>
      <c r="B211" s="217"/>
      <c r="C211" s="224"/>
      <c r="D211" s="224"/>
      <c r="E211" s="246"/>
      <c r="F211" s="103"/>
      <c r="G211" s="103"/>
      <c r="L211" s="213"/>
      <c r="M211" s="213"/>
      <c r="N211" s="213"/>
      <c r="O211" s="213"/>
      <c r="P211" s="213"/>
      <c r="Q211" s="213"/>
      <c r="R211" s="213"/>
      <c r="S211" s="213"/>
      <c r="T211" s="213"/>
      <c r="U211" s="234"/>
      <c r="V211" s="213"/>
    </row>
    <row r="212" spans="1:22" s="19" customFormat="1">
      <c r="A212" s="213"/>
      <c r="B212" s="217"/>
      <c r="C212" s="224"/>
      <c r="D212" s="224"/>
      <c r="E212" s="246"/>
      <c r="F212" s="103"/>
      <c r="G212" s="103"/>
      <c r="L212" s="213"/>
      <c r="M212" s="213"/>
      <c r="N212" s="213"/>
      <c r="O212" s="213"/>
      <c r="P212" s="213"/>
      <c r="Q212" s="213"/>
      <c r="R212" s="213"/>
      <c r="S212" s="213"/>
      <c r="T212" s="213"/>
      <c r="U212" s="234"/>
      <c r="V212" s="213"/>
    </row>
    <row r="213" spans="1:22" s="19" customFormat="1">
      <c r="A213" s="213"/>
      <c r="B213" s="217"/>
      <c r="C213" s="224"/>
      <c r="D213" s="224"/>
      <c r="E213" s="246"/>
      <c r="F213" s="103"/>
      <c r="G213" s="103"/>
      <c r="L213" s="213"/>
      <c r="M213" s="213"/>
      <c r="N213" s="213"/>
      <c r="O213" s="213"/>
      <c r="P213" s="213"/>
      <c r="Q213" s="213"/>
      <c r="R213" s="213"/>
      <c r="S213" s="213"/>
      <c r="T213" s="213"/>
      <c r="U213" s="234"/>
      <c r="V213" s="213"/>
    </row>
    <row r="214" spans="1:22" s="19" customFormat="1">
      <c r="A214" s="213"/>
      <c r="B214" s="217"/>
      <c r="C214" s="224"/>
      <c r="D214" s="224"/>
      <c r="E214" s="246"/>
      <c r="F214" s="103"/>
      <c r="G214" s="103"/>
      <c r="L214" s="213"/>
      <c r="M214" s="213"/>
      <c r="N214" s="213"/>
      <c r="O214" s="213"/>
      <c r="P214" s="213"/>
      <c r="Q214" s="213"/>
      <c r="R214" s="213"/>
      <c r="S214" s="213"/>
      <c r="T214" s="213"/>
      <c r="U214" s="234"/>
      <c r="V214" s="213"/>
    </row>
    <row r="215" spans="1:22" s="19" customFormat="1">
      <c r="A215" s="213"/>
      <c r="B215" s="217"/>
      <c r="C215" s="224"/>
      <c r="D215" s="224"/>
      <c r="E215" s="246"/>
      <c r="F215" s="103"/>
      <c r="G215" s="103"/>
      <c r="L215" s="213"/>
      <c r="M215" s="213"/>
      <c r="N215" s="213"/>
      <c r="O215" s="213"/>
      <c r="P215" s="213"/>
      <c r="Q215" s="213"/>
      <c r="R215" s="213"/>
      <c r="S215" s="213"/>
      <c r="T215" s="213"/>
      <c r="U215" s="234"/>
      <c r="V215" s="213"/>
    </row>
    <row r="216" spans="1:22" s="19" customFormat="1">
      <c r="A216" s="213"/>
      <c r="B216" s="217"/>
      <c r="C216" s="224"/>
      <c r="D216" s="224"/>
      <c r="E216" s="246"/>
      <c r="F216" s="103"/>
      <c r="G216" s="103"/>
      <c r="L216" s="213"/>
      <c r="M216" s="213"/>
      <c r="N216" s="213"/>
      <c r="O216" s="213"/>
      <c r="P216" s="213"/>
      <c r="Q216" s="213"/>
      <c r="R216" s="213"/>
      <c r="S216" s="213"/>
      <c r="T216" s="213"/>
      <c r="U216" s="234"/>
      <c r="V216" s="213"/>
    </row>
    <row r="217" spans="1:22" s="19" customFormat="1">
      <c r="A217" s="213"/>
      <c r="B217" s="217"/>
      <c r="C217" s="224"/>
      <c r="D217" s="224"/>
      <c r="E217" s="246"/>
      <c r="F217" s="103"/>
      <c r="G217" s="103"/>
      <c r="L217" s="213"/>
      <c r="M217" s="213"/>
      <c r="N217" s="213"/>
      <c r="O217" s="213"/>
      <c r="P217" s="213"/>
      <c r="Q217" s="213"/>
      <c r="R217" s="213"/>
      <c r="S217" s="213"/>
      <c r="T217" s="213"/>
      <c r="U217" s="234"/>
      <c r="V217" s="213"/>
    </row>
    <row r="218" spans="1:22" s="19" customFormat="1">
      <c r="A218" s="213"/>
      <c r="B218" s="217"/>
      <c r="C218" s="224"/>
      <c r="D218" s="224"/>
      <c r="E218" s="246"/>
      <c r="F218" s="103"/>
      <c r="G218" s="103"/>
      <c r="L218" s="213"/>
      <c r="M218" s="213"/>
      <c r="N218" s="213"/>
      <c r="O218" s="213"/>
      <c r="P218" s="213"/>
      <c r="Q218" s="213"/>
      <c r="R218" s="213"/>
      <c r="S218" s="213"/>
      <c r="T218" s="213"/>
      <c r="U218" s="234"/>
      <c r="V218" s="213"/>
    </row>
    <row r="219" spans="1:22" s="19" customFormat="1">
      <c r="A219" s="213"/>
      <c r="B219" s="217"/>
      <c r="C219" s="224"/>
      <c r="D219" s="224"/>
      <c r="E219" s="246"/>
      <c r="F219" s="103"/>
      <c r="G219" s="103"/>
      <c r="L219" s="213"/>
      <c r="M219" s="213"/>
      <c r="N219" s="213"/>
      <c r="O219" s="213"/>
      <c r="P219" s="213"/>
      <c r="Q219" s="213"/>
      <c r="R219" s="213"/>
      <c r="S219" s="213"/>
      <c r="T219" s="213"/>
      <c r="U219" s="234"/>
      <c r="V219" s="213"/>
    </row>
    <row r="220" spans="1:22" s="19" customFormat="1">
      <c r="A220" s="213"/>
      <c r="B220" s="217"/>
      <c r="C220" s="224"/>
      <c r="D220" s="224"/>
      <c r="E220" s="246"/>
      <c r="F220" s="103"/>
      <c r="G220" s="103"/>
      <c r="L220" s="213"/>
      <c r="M220" s="213"/>
      <c r="N220" s="213"/>
      <c r="O220" s="213"/>
      <c r="P220" s="213"/>
      <c r="Q220" s="213"/>
      <c r="R220" s="213"/>
      <c r="S220" s="213"/>
      <c r="T220" s="213"/>
      <c r="U220" s="234"/>
      <c r="V220" s="213"/>
    </row>
    <row r="221" spans="1:22" s="19" customFormat="1">
      <c r="A221" s="213"/>
      <c r="B221" s="217"/>
      <c r="C221" s="224"/>
      <c r="D221" s="224"/>
      <c r="E221" s="246"/>
      <c r="F221" s="103"/>
      <c r="G221" s="103"/>
      <c r="L221" s="213"/>
      <c r="M221" s="213"/>
      <c r="N221" s="213"/>
      <c r="O221" s="213"/>
      <c r="P221" s="213"/>
      <c r="Q221" s="213"/>
      <c r="R221" s="213"/>
      <c r="S221" s="213"/>
      <c r="T221" s="213"/>
      <c r="U221" s="234"/>
      <c r="V221" s="213"/>
    </row>
    <row r="222" spans="1:22" s="19" customFormat="1">
      <c r="A222" s="213"/>
      <c r="B222" s="217"/>
      <c r="C222" s="224"/>
      <c r="D222" s="224"/>
      <c r="E222" s="246"/>
      <c r="F222" s="103"/>
      <c r="G222" s="103"/>
      <c r="L222" s="213"/>
      <c r="M222" s="213"/>
      <c r="N222" s="213"/>
      <c r="O222" s="213"/>
      <c r="P222" s="213"/>
      <c r="Q222" s="213"/>
      <c r="R222" s="213"/>
      <c r="S222" s="213"/>
      <c r="T222" s="213"/>
      <c r="U222" s="234"/>
      <c r="V222" s="213"/>
    </row>
    <row r="223" spans="1:22" s="19" customFormat="1">
      <c r="A223" s="213"/>
      <c r="B223" s="217"/>
      <c r="C223" s="224"/>
      <c r="D223" s="224"/>
      <c r="E223" s="246"/>
      <c r="F223" s="103"/>
      <c r="G223" s="103"/>
      <c r="L223" s="213"/>
      <c r="M223" s="213"/>
      <c r="N223" s="213"/>
      <c r="O223" s="213"/>
      <c r="P223" s="213"/>
      <c r="Q223" s="213"/>
      <c r="R223" s="213"/>
      <c r="S223" s="213"/>
      <c r="T223" s="213"/>
      <c r="U223" s="234"/>
      <c r="V223" s="213"/>
    </row>
    <row r="224" spans="1:22" s="19" customFormat="1">
      <c r="A224" s="213"/>
      <c r="B224" s="217"/>
      <c r="C224" s="224"/>
      <c r="D224" s="224"/>
      <c r="E224" s="246"/>
      <c r="F224" s="103"/>
      <c r="G224" s="103"/>
      <c r="L224" s="213"/>
      <c r="M224" s="213"/>
      <c r="N224" s="213"/>
      <c r="O224" s="213"/>
      <c r="P224" s="213"/>
      <c r="Q224" s="213"/>
      <c r="R224" s="213"/>
      <c r="S224" s="213"/>
      <c r="T224" s="213"/>
      <c r="U224" s="234"/>
      <c r="V224" s="213"/>
    </row>
    <row r="225" spans="1:22" s="19" customFormat="1">
      <c r="A225" s="213"/>
      <c r="B225" s="217"/>
      <c r="C225" s="224"/>
      <c r="D225" s="224"/>
      <c r="E225" s="246"/>
      <c r="F225" s="103"/>
      <c r="G225" s="103"/>
      <c r="L225" s="213"/>
      <c r="M225" s="213"/>
      <c r="N225" s="213"/>
      <c r="O225" s="213"/>
      <c r="P225" s="213"/>
      <c r="Q225" s="213"/>
      <c r="R225" s="213"/>
      <c r="S225" s="213"/>
      <c r="T225" s="213"/>
      <c r="U225" s="234"/>
      <c r="V225" s="213"/>
    </row>
    <row r="226" spans="1:22" s="19" customFormat="1">
      <c r="A226" s="213"/>
      <c r="B226" s="217"/>
      <c r="C226" s="224"/>
      <c r="D226" s="224"/>
      <c r="E226" s="246"/>
      <c r="F226" s="103"/>
      <c r="G226" s="103"/>
      <c r="L226" s="213"/>
      <c r="M226" s="213"/>
      <c r="N226" s="213"/>
      <c r="O226" s="213"/>
      <c r="P226" s="213"/>
      <c r="Q226" s="213"/>
      <c r="R226" s="213"/>
      <c r="S226" s="213"/>
      <c r="T226" s="213"/>
      <c r="U226" s="234"/>
      <c r="V226" s="213"/>
    </row>
    <row r="227" spans="1:22" s="19" customFormat="1">
      <c r="A227" s="213"/>
      <c r="B227" s="217"/>
      <c r="C227" s="224"/>
      <c r="D227" s="224"/>
      <c r="E227" s="246"/>
      <c r="F227" s="103"/>
      <c r="G227" s="103"/>
      <c r="L227" s="213"/>
      <c r="M227" s="213"/>
      <c r="N227" s="213"/>
      <c r="O227" s="213"/>
      <c r="P227" s="213"/>
      <c r="Q227" s="213"/>
      <c r="R227" s="213"/>
      <c r="S227" s="213"/>
      <c r="T227" s="213"/>
      <c r="U227" s="234"/>
      <c r="V227" s="213"/>
    </row>
    <row r="228" spans="1:22" s="19" customFormat="1">
      <c r="A228" s="213"/>
      <c r="B228" s="217"/>
      <c r="C228" s="224"/>
      <c r="D228" s="224"/>
      <c r="E228" s="246"/>
      <c r="F228" s="103"/>
      <c r="G228" s="103"/>
      <c r="L228" s="213"/>
      <c r="M228" s="213"/>
      <c r="N228" s="213"/>
      <c r="O228" s="213"/>
      <c r="P228" s="213"/>
      <c r="Q228" s="213"/>
      <c r="R228" s="213"/>
      <c r="S228" s="213"/>
      <c r="T228" s="213"/>
      <c r="U228" s="234"/>
      <c r="V228" s="213"/>
    </row>
    <row r="229" spans="1:22" s="19" customFormat="1">
      <c r="A229" s="213"/>
      <c r="B229" s="217"/>
      <c r="C229" s="224"/>
      <c r="D229" s="224"/>
      <c r="E229" s="246"/>
      <c r="F229" s="103"/>
      <c r="G229" s="103"/>
      <c r="L229" s="213"/>
      <c r="M229" s="213"/>
      <c r="N229" s="213"/>
      <c r="O229" s="213"/>
      <c r="P229" s="213"/>
      <c r="Q229" s="213"/>
      <c r="R229" s="213"/>
      <c r="S229" s="213"/>
      <c r="T229" s="213"/>
      <c r="U229" s="234"/>
      <c r="V229" s="213"/>
    </row>
    <row r="230" spans="1:22" s="19" customFormat="1">
      <c r="A230" s="213"/>
      <c r="B230" s="217"/>
      <c r="C230" s="224"/>
      <c r="D230" s="224"/>
      <c r="E230" s="246"/>
      <c r="F230" s="103"/>
      <c r="G230" s="103"/>
      <c r="L230" s="213"/>
      <c r="M230" s="213"/>
      <c r="N230" s="213"/>
      <c r="O230" s="213"/>
      <c r="P230" s="213"/>
      <c r="Q230" s="213"/>
      <c r="R230" s="213"/>
      <c r="S230" s="213"/>
      <c r="T230" s="213"/>
      <c r="U230" s="234"/>
      <c r="V230" s="213"/>
    </row>
    <row r="231" spans="1:22" s="19" customFormat="1">
      <c r="A231" s="213"/>
      <c r="B231" s="217"/>
      <c r="C231" s="224"/>
      <c r="D231" s="224"/>
      <c r="E231" s="246"/>
      <c r="F231" s="103"/>
      <c r="G231" s="103"/>
      <c r="L231" s="213"/>
      <c r="M231" s="213"/>
      <c r="N231" s="213"/>
      <c r="O231" s="213"/>
      <c r="P231" s="213"/>
      <c r="Q231" s="213"/>
      <c r="R231" s="213"/>
      <c r="S231" s="213"/>
      <c r="T231" s="213"/>
      <c r="U231" s="234"/>
      <c r="V231" s="213"/>
    </row>
    <row r="232" spans="1:22" s="19" customFormat="1">
      <c r="A232" s="213"/>
      <c r="B232" s="217"/>
      <c r="C232" s="224"/>
      <c r="D232" s="224"/>
      <c r="E232" s="246"/>
      <c r="F232" s="103"/>
      <c r="G232" s="103"/>
      <c r="L232" s="213"/>
      <c r="M232" s="213"/>
      <c r="N232" s="213"/>
      <c r="O232" s="213"/>
      <c r="P232" s="213"/>
      <c r="Q232" s="213"/>
      <c r="R232" s="213"/>
      <c r="S232" s="213"/>
      <c r="T232" s="213"/>
      <c r="U232" s="234"/>
      <c r="V232" s="213"/>
    </row>
    <row r="233" spans="1:22" s="19" customFormat="1">
      <c r="A233" s="213"/>
      <c r="B233" s="217"/>
      <c r="C233" s="224"/>
      <c r="D233" s="224"/>
      <c r="E233" s="246"/>
      <c r="F233" s="103"/>
      <c r="G233" s="103"/>
      <c r="L233" s="213"/>
      <c r="M233" s="213"/>
      <c r="N233" s="213"/>
      <c r="O233" s="213"/>
      <c r="P233" s="213"/>
      <c r="Q233" s="213"/>
      <c r="R233" s="213"/>
      <c r="S233" s="213"/>
      <c r="T233" s="213"/>
      <c r="U233" s="234"/>
      <c r="V233" s="213"/>
    </row>
    <row r="234" spans="1:22" s="19" customFormat="1">
      <c r="A234" s="213"/>
      <c r="B234" s="217"/>
      <c r="C234" s="224"/>
      <c r="D234" s="224"/>
      <c r="E234" s="246"/>
      <c r="F234" s="103"/>
      <c r="G234" s="103"/>
      <c r="L234" s="213"/>
      <c r="M234" s="213"/>
      <c r="N234" s="213"/>
      <c r="O234" s="213"/>
      <c r="P234" s="213"/>
      <c r="Q234" s="213"/>
      <c r="R234" s="213"/>
      <c r="S234" s="213"/>
      <c r="T234" s="213"/>
      <c r="U234" s="234"/>
      <c r="V234" s="213"/>
    </row>
    <row r="235" spans="1:22" s="19" customFormat="1">
      <c r="A235" s="213"/>
      <c r="B235" s="217"/>
      <c r="C235" s="224"/>
      <c r="D235" s="224"/>
      <c r="E235" s="246"/>
      <c r="F235" s="103"/>
      <c r="G235" s="103"/>
      <c r="L235" s="213"/>
      <c r="M235" s="213"/>
      <c r="N235" s="213"/>
      <c r="O235" s="213"/>
      <c r="P235" s="213"/>
      <c r="Q235" s="213"/>
      <c r="R235" s="213"/>
      <c r="S235" s="213"/>
      <c r="T235" s="213"/>
      <c r="U235" s="234"/>
      <c r="V235" s="213"/>
    </row>
    <row r="236" spans="1:22" s="19" customFormat="1">
      <c r="A236" s="213"/>
      <c r="B236" s="217"/>
      <c r="C236" s="224"/>
      <c r="D236" s="224"/>
      <c r="E236" s="246"/>
      <c r="F236" s="103"/>
      <c r="G236" s="103"/>
      <c r="L236" s="213"/>
      <c r="M236" s="213"/>
      <c r="N236" s="213"/>
      <c r="O236" s="213"/>
      <c r="P236" s="213"/>
      <c r="Q236" s="213"/>
      <c r="R236" s="213"/>
      <c r="S236" s="213"/>
      <c r="T236" s="213"/>
      <c r="U236" s="234"/>
      <c r="V236" s="213"/>
    </row>
    <row r="237" spans="1:22" s="19" customFormat="1">
      <c r="A237" s="213"/>
      <c r="B237" s="217"/>
      <c r="C237" s="224"/>
      <c r="D237" s="224"/>
      <c r="E237" s="246"/>
      <c r="F237" s="103"/>
      <c r="G237" s="103"/>
      <c r="L237" s="213"/>
      <c r="M237" s="213"/>
      <c r="N237" s="213"/>
      <c r="O237" s="213"/>
      <c r="P237" s="213"/>
      <c r="Q237" s="213"/>
      <c r="R237" s="213"/>
      <c r="S237" s="213"/>
      <c r="T237" s="213"/>
      <c r="U237" s="234"/>
      <c r="V237" s="213"/>
    </row>
    <row r="238" spans="1:22" s="19" customFormat="1">
      <c r="A238" s="213"/>
      <c r="B238" s="217"/>
      <c r="C238" s="224"/>
      <c r="D238" s="224"/>
      <c r="E238" s="246"/>
      <c r="F238" s="103"/>
      <c r="G238" s="103"/>
      <c r="L238" s="213"/>
      <c r="M238" s="213"/>
      <c r="N238" s="213"/>
      <c r="O238" s="213"/>
      <c r="P238" s="213"/>
      <c r="Q238" s="213"/>
      <c r="R238" s="213"/>
      <c r="S238" s="213"/>
      <c r="T238" s="213"/>
      <c r="U238" s="234"/>
      <c r="V238" s="213"/>
    </row>
    <row r="239" spans="1:22" s="19" customFormat="1">
      <c r="A239" s="213"/>
      <c r="B239" s="217"/>
      <c r="C239" s="224"/>
      <c r="D239" s="224"/>
      <c r="E239" s="246"/>
      <c r="F239" s="103"/>
      <c r="G239" s="103"/>
      <c r="L239" s="213"/>
      <c r="M239" s="213"/>
      <c r="N239" s="213"/>
      <c r="O239" s="213"/>
      <c r="P239" s="213"/>
      <c r="Q239" s="213"/>
      <c r="R239" s="213"/>
      <c r="S239" s="213"/>
      <c r="T239" s="213"/>
      <c r="U239" s="234"/>
      <c r="V239" s="213"/>
    </row>
    <row r="240" spans="1:22" s="19" customFormat="1">
      <c r="A240" s="213"/>
      <c r="B240" s="217"/>
      <c r="C240" s="224"/>
      <c r="D240" s="224"/>
      <c r="E240" s="246"/>
      <c r="F240" s="103"/>
      <c r="G240" s="103"/>
      <c r="L240" s="213"/>
      <c r="M240" s="213"/>
      <c r="N240" s="213"/>
      <c r="O240" s="213"/>
      <c r="P240" s="213"/>
      <c r="Q240" s="213"/>
      <c r="R240" s="213"/>
      <c r="S240" s="213"/>
      <c r="T240" s="213"/>
      <c r="U240" s="234"/>
      <c r="V240" s="213"/>
    </row>
    <row r="241" spans="1:22" s="19" customFormat="1">
      <c r="A241" s="213"/>
      <c r="B241" s="217"/>
      <c r="C241" s="224"/>
      <c r="D241" s="224"/>
      <c r="E241" s="246"/>
      <c r="F241" s="103"/>
      <c r="G241" s="103"/>
      <c r="L241" s="213"/>
      <c r="M241" s="213"/>
      <c r="N241" s="213"/>
      <c r="O241" s="213"/>
      <c r="P241" s="213"/>
      <c r="Q241" s="213"/>
      <c r="R241" s="213"/>
      <c r="S241" s="213"/>
      <c r="T241" s="213"/>
      <c r="U241" s="234"/>
      <c r="V241" s="213"/>
    </row>
    <row r="242" spans="1:22" s="19" customFormat="1">
      <c r="A242" s="213"/>
      <c r="B242" s="217"/>
      <c r="C242" s="224"/>
      <c r="D242" s="224"/>
      <c r="E242" s="246"/>
      <c r="F242" s="103"/>
      <c r="G242" s="103"/>
      <c r="L242" s="213"/>
      <c r="M242" s="213"/>
      <c r="N242" s="213"/>
      <c r="O242" s="213"/>
      <c r="P242" s="213"/>
      <c r="Q242" s="213"/>
      <c r="R242" s="213"/>
      <c r="S242" s="213"/>
      <c r="T242" s="213"/>
      <c r="U242" s="234"/>
      <c r="V242" s="213"/>
    </row>
    <row r="243" spans="1:22" s="19" customFormat="1">
      <c r="A243" s="213"/>
      <c r="B243" s="217"/>
      <c r="C243" s="224"/>
      <c r="D243" s="224"/>
      <c r="E243" s="246"/>
      <c r="F243" s="103"/>
      <c r="G243" s="103"/>
      <c r="L243" s="213"/>
      <c r="M243" s="213"/>
      <c r="N243" s="213"/>
      <c r="O243" s="213"/>
      <c r="P243" s="213"/>
      <c r="Q243" s="213"/>
      <c r="R243" s="213"/>
      <c r="S243" s="213"/>
      <c r="T243" s="213"/>
      <c r="U243" s="234"/>
      <c r="V243" s="213"/>
    </row>
    <row r="244" spans="1:22" s="19" customFormat="1">
      <c r="A244" s="213"/>
      <c r="B244" s="217"/>
      <c r="C244" s="224"/>
      <c r="D244" s="224"/>
      <c r="E244" s="246"/>
      <c r="F244" s="103"/>
      <c r="G244" s="103"/>
      <c r="L244" s="213"/>
      <c r="M244" s="213"/>
      <c r="N244" s="213"/>
      <c r="O244" s="213"/>
      <c r="P244" s="213"/>
      <c r="Q244" s="213"/>
      <c r="R244" s="213"/>
      <c r="S244" s="213"/>
      <c r="T244" s="213"/>
      <c r="U244" s="234"/>
      <c r="V244" s="213"/>
    </row>
    <row r="245" spans="1:22" s="19" customFormat="1">
      <c r="A245" s="213"/>
      <c r="B245" s="217"/>
      <c r="C245" s="224"/>
      <c r="D245" s="224"/>
      <c r="E245" s="246"/>
      <c r="F245" s="103"/>
      <c r="G245" s="103"/>
      <c r="L245" s="213"/>
      <c r="M245" s="213"/>
      <c r="N245" s="213"/>
      <c r="O245" s="213"/>
      <c r="P245" s="213"/>
      <c r="Q245" s="213"/>
      <c r="R245" s="213"/>
      <c r="S245" s="213"/>
      <c r="T245" s="213"/>
      <c r="U245" s="234"/>
      <c r="V245" s="213"/>
    </row>
    <row r="246" spans="1:22" s="19" customFormat="1">
      <c r="A246" s="213"/>
      <c r="B246" s="217"/>
      <c r="C246" s="224"/>
      <c r="D246" s="224"/>
      <c r="E246" s="246"/>
      <c r="F246" s="103"/>
      <c r="G246" s="103"/>
      <c r="L246" s="213"/>
      <c r="M246" s="213"/>
      <c r="N246" s="213"/>
      <c r="O246" s="213"/>
      <c r="P246" s="213"/>
      <c r="Q246" s="213"/>
      <c r="R246" s="213"/>
      <c r="S246" s="213"/>
      <c r="T246" s="213"/>
      <c r="U246" s="234"/>
      <c r="V246" s="213"/>
    </row>
    <row r="247" spans="1:22" s="19" customFormat="1">
      <c r="A247" s="213"/>
      <c r="B247" s="217"/>
      <c r="C247" s="224"/>
      <c r="D247" s="224"/>
      <c r="E247" s="246"/>
      <c r="F247" s="103"/>
      <c r="G247" s="103"/>
      <c r="L247" s="213"/>
      <c r="M247" s="213"/>
      <c r="N247" s="213"/>
      <c r="O247" s="213"/>
      <c r="P247" s="213"/>
      <c r="Q247" s="213"/>
      <c r="R247" s="213"/>
      <c r="S247" s="213"/>
      <c r="T247" s="213"/>
      <c r="U247" s="234"/>
      <c r="V247" s="213"/>
    </row>
    <row r="248" spans="1:22" s="19" customFormat="1">
      <c r="A248" s="213"/>
      <c r="B248" s="217"/>
      <c r="C248" s="224"/>
      <c r="D248" s="224"/>
      <c r="E248" s="246"/>
      <c r="F248" s="103"/>
      <c r="G248" s="103"/>
      <c r="L248" s="213"/>
      <c r="M248" s="213"/>
      <c r="N248" s="213"/>
      <c r="O248" s="213"/>
      <c r="P248" s="213"/>
      <c r="Q248" s="213"/>
      <c r="R248" s="213"/>
      <c r="S248" s="213"/>
      <c r="T248" s="213"/>
      <c r="U248" s="234"/>
      <c r="V248" s="213"/>
    </row>
    <row r="249" spans="1:22" s="19" customFormat="1">
      <c r="A249" s="213"/>
      <c r="B249" s="217"/>
      <c r="C249" s="224"/>
      <c r="D249" s="224"/>
      <c r="E249" s="246"/>
      <c r="F249" s="103"/>
      <c r="G249" s="103"/>
      <c r="L249" s="213"/>
      <c r="M249" s="213"/>
      <c r="N249" s="213"/>
      <c r="O249" s="213"/>
      <c r="P249" s="213"/>
      <c r="Q249" s="213"/>
      <c r="R249" s="213"/>
      <c r="S249" s="213"/>
      <c r="T249" s="213"/>
      <c r="U249" s="234"/>
      <c r="V249" s="213"/>
    </row>
    <row r="250" spans="1:22" s="19" customFormat="1">
      <c r="A250" s="213"/>
      <c r="B250" s="217"/>
      <c r="C250" s="224"/>
      <c r="D250" s="224"/>
      <c r="E250" s="246"/>
      <c r="F250" s="103"/>
      <c r="G250" s="103"/>
      <c r="L250" s="213"/>
      <c r="M250" s="213"/>
      <c r="N250" s="213"/>
      <c r="O250" s="213"/>
      <c r="P250" s="213"/>
      <c r="Q250" s="213"/>
      <c r="R250" s="213"/>
      <c r="S250" s="213"/>
      <c r="T250" s="213"/>
      <c r="U250" s="234"/>
      <c r="V250" s="213"/>
    </row>
    <row r="251" spans="1:22" s="19" customFormat="1">
      <c r="A251" s="213"/>
      <c r="B251" s="217"/>
      <c r="C251" s="224"/>
      <c r="D251" s="224"/>
      <c r="E251" s="246"/>
      <c r="F251" s="103"/>
      <c r="G251" s="103"/>
      <c r="L251" s="213"/>
      <c r="M251" s="213"/>
      <c r="N251" s="213"/>
      <c r="O251" s="213"/>
      <c r="P251" s="213"/>
      <c r="Q251" s="213"/>
      <c r="R251" s="213"/>
      <c r="S251" s="213"/>
      <c r="T251" s="213"/>
      <c r="U251" s="234"/>
      <c r="V251" s="213"/>
    </row>
    <row r="252" spans="1:22" s="19" customFormat="1">
      <c r="A252" s="213"/>
      <c r="B252" s="217"/>
      <c r="C252" s="224"/>
      <c r="D252" s="224"/>
      <c r="E252" s="246"/>
      <c r="F252" s="103"/>
      <c r="G252" s="103"/>
      <c r="L252" s="213"/>
      <c r="M252" s="213"/>
      <c r="N252" s="213"/>
      <c r="O252" s="213"/>
      <c r="P252" s="213"/>
      <c r="Q252" s="213"/>
      <c r="R252" s="213"/>
      <c r="S252" s="213"/>
      <c r="T252" s="213"/>
      <c r="U252" s="234"/>
      <c r="V252" s="213"/>
    </row>
    <row r="253" spans="1:22" s="19" customFormat="1">
      <c r="A253" s="213"/>
      <c r="B253" s="217"/>
      <c r="C253" s="224"/>
      <c r="D253" s="224"/>
      <c r="E253" s="246"/>
      <c r="F253" s="103"/>
      <c r="G253" s="103"/>
      <c r="L253" s="213"/>
      <c r="M253" s="213"/>
      <c r="N253" s="213"/>
      <c r="O253" s="213"/>
      <c r="P253" s="213"/>
      <c r="Q253" s="213"/>
      <c r="R253" s="213"/>
      <c r="S253" s="213"/>
      <c r="T253" s="213"/>
      <c r="U253" s="234"/>
      <c r="V253" s="213"/>
    </row>
    <row r="254" spans="1:22" s="19" customFormat="1">
      <c r="A254" s="213"/>
      <c r="B254" s="217"/>
      <c r="C254" s="224"/>
      <c r="D254" s="224"/>
      <c r="E254" s="246"/>
      <c r="F254" s="103"/>
      <c r="G254" s="103"/>
      <c r="L254" s="213"/>
      <c r="M254" s="213"/>
      <c r="N254" s="213"/>
      <c r="O254" s="213"/>
      <c r="P254" s="213"/>
      <c r="Q254" s="213"/>
      <c r="R254" s="213"/>
      <c r="S254" s="213"/>
      <c r="T254" s="213"/>
      <c r="U254" s="234"/>
      <c r="V254" s="213"/>
    </row>
    <row r="255" spans="1:22" s="19" customFormat="1">
      <c r="A255" s="213"/>
      <c r="B255" s="217"/>
      <c r="C255" s="224"/>
      <c r="D255" s="224"/>
      <c r="E255" s="246"/>
      <c r="F255" s="103"/>
      <c r="G255" s="103"/>
      <c r="L255" s="213"/>
      <c r="M255" s="213"/>
      <c r="N255" s="213"/>
      <c r="O255" s="213"/>
      <c r="P255" s="213"/>
      <c r="Q255" s="213"/>
      <c r="R255" s="213"/>
      <c r="S255" s="213"/>
      <c r="T255" s="213"/>
      <c r="U255" s="234"/>
      <c r="V255" s="213"/>
    </row>
    <row r="256" spans="1:22" s="19" customFormat="1">
      <c r="A256" s="213"/>
      <c r="B256" s="217"/>
      <c r="C256" s="224"/>
      <c r="D256" s="224"/>
      <c r="E256" s="246"/>
      <c r="F256" s="103"/>
      <c r="G256" s="103"/>
      <c r="L256" s="213"/>
      <c r="M256" s="213"/>
      <c r="N256" s="213"/>
      <c r="O256" s="213"/>
      <c r="P256" s="213"/>
      <c r="Q256" s="213"/>
      <c r="R256" s="213"/>
      <c r="S256" s="213"/>
      <c r="T256" s="213"/>
      <c r="U256" s="234"/>
      <c r="V256" s="213"/>
    </row>
    <row r="257" spans="1:22" s="19" customFormat="1">
      <c r="A257" s="213"/>
      <c r="B257" s="217"/>
      <c r="C257" s="224"/>
      <c r="D257" s="224"/>
      <c r="E257" s="246"/>
      <c r="F257" s="103"/>
      <c r="G257" s="103"/>
      <c r="L257" s="213"/>
      <c r="M257" s="213"/>
      <c r="N257" s="213"/>
      <c r="O257" s="213"/>
      <c r="P257" s="213"/>
      <c r="Q257" s="213"/>
      <c r="R257" s="213"/>
      <c r="S257" s="213"/>
      <c r="T257" s="213"/>
      <c r="U257" s="234"/>
      <c r="V257" s="213"/>
    </row>
    <row r="258" spans="1:22" s="19" customFormat="1">
      <c r="A258" s="213"/>
      <c r="B258" s="217"/>
      <c r="C258" s="224"/>
      <c r="D258" s="224"/>
      <c r="E258" s="246"/>
      <c r="F258" s="103"/>
      <c r="G258" s="103"/>
      <c r="L258" s="213"/>
      <c r="M258" s="213"/>
      <c r="N258" s="213"/>
      <c r="O258" s="213"/>
      <c r="P258" s="213"/>
      <c r="Q258" s="213"/>
      <c r="R258" s="213"/>
      <c r="S258" s="213"/>
      <c r="T258" s="213"/>
      <c r="U258" s="234"/>
      <c r="V258" s="213"/>
    </row>
    <row r="259" spans="1:22" s="19" customFormat="1">
      <c r="A259" s="213"/>
      <c r="B259" s="217"/>
      <c r="C259" s="224"/>
      <c r="D259" s="224"/>
      <c r="E259" s="246"/>
      <c r="F259" s="103"/>
      <c r="G259" s="103"/>
      <c r="L259" s="213"/>
      <c r="M259" s="213"/>
      <c r="N259" s="213"/>
      <c r="O259" s="213"/>
      <c r="P259" s="213"/>
      <c r="Q259" s="213"/>
      <c r="R259" s="213"/>
      <c r="S259" s="213"/>
      <c r="T259" s="213"/>
      <c r="U259" s="234"/>
      <c r="V259" s="213"/>
    </row>
    <row r="260" spans="1:22" s="19" customFormat="1">
      <c r="A260" s="213"/>
      <c r="B260" s="217"/>
      <c r="C260" s="224"/>
      <c r="D260" s="224"/>
      <c r="E260" s="246"/>
      <c r="F260" s="103"/>
      <c r="G260" s="103"/>
      <c r="L260" s="213"/>
      <c r="M260" s="213"/>
      <c r="N260" s="213"/>
      <c r="O260" s="213"/>
      <c r="P260" s="213"/>
      <c r="Q260" s="213"/>
      <c r="R260" s="213"/>
      <c r="S260" s="213"/>
      <c r="T260" s="213"/>
      <c r="U260" s="234"/>
      <c r="V260" s="213"/>
    </row>
    <row r="261" spans="1:22" s="19" customFormat="1">
      <c r="A261" s="213"/>
      <c r="B261" s="217"/>
      <c r="C261" s="224"/>
      <c r="D261" s="224"/>
      <c r="E261" s="246"/>
      <c r="F261" s="103"/>
      <c r="G261" s="103"/>
      <c r="L261" s="213"/>
      <c r="M261" s="213"/>
      <c r="N261" s="213"/>
      <c r="O261" s="213"/>
      <c r="P261" s="213"/>
      <c r="Q261" s="213"/>
      <c r="R261" s="213"/>
      <c r="S261" s="213"/>
      <c r="T261" s="213"/>
      <c r="U261" s="234"/>
      <c r="V261" s="213"/>
    </row>
  </sheetData>
  <sheetProtection insertRows="0" deleteRows="0"/>
  <protectedRanges>
    <protectedRange sqref="J39:P1048576 J30:P30 M31:P38 J17:J28 N17:N28 K17:M29 J1:P16 P17:P28 O17:O29 U1:U1048576" name="Obseg1"/>
    <protectedRange sqref="J36:L38 J31:L34" name="Obseg1_3"/>
    <protectedRange sqref="J35:L35" name="Obseg1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6">
    <cfRule type="colorScale" priority="5">
      <colorScale>
        <cfvo type="min"/>
        <cfvo type="max"/>
        <color rgb="FFFCFCFF"/>
        <color rgb="FFF8696B"/>
      </colorScale>
    </cfRule>
  </conditionalFormatting>
  <conditionalFormatting sqref="B27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1"/>
  <sheetViews>
    <sheetView topLeftCell="A14" zoomScale="110" zoomScaleNormal="110" zoomScaleSheetLayoutView="100" workbookViewId="0">
      <selection activeCell="N35" sqref="N35"/>
    </sheetView>
  </sheetViews>
  <sheetFormatPr defaultColWidth="8.85546875" defaultRowHeight="12.75"/>
  <cols>
    <col min="1" max="1" width="5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8.85546875" style="19" hidden="1" customWidth="1"/>
    <col min="10" max="10" width="8" style="19" customWidth="1"/>
    <col min="11" max="11" width="10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72"/>
    </row>
    <row r="5" spans="1:21" ht="15">
      <c r="B5" s="50" t="s">
        <v>86</v>
      </c>
    </row>
    <row r="6" spans="1:21" ht="15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5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5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13" customFormat="1" ht="15">
      <c r="A9" s="10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15">
      <c r="B12" s="79" t="str">
        <f>+'Ponudbeni pred_rekapitulacija'!A29</f>
        <v>16. sklop:</v>
      </c>
      <c r="C12" s="79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15">
      <c r="B13" s="459" t="str">
        <f>+'Ponudbeni pred_rekapitulacija'!B29</f>
        <v>EKO MLEKO IN MLEČNI IZDELKI</v>
      </c>
      <c r="C13" s="459"/>
      <c r="D13" s="459"/>
      <c r="E13" s="459"/>
      <c r="F13" s="459"/>
      <c r="G13" s="459"/>
      <c r="H13" s="459"/>
      <c r="I13" s="459"/>
      <c r="J13" s="459"/>
      <c r="K13" s="459"/>
      <c r="U13" s="8"/>
    </row>
    <row r="14" spans="1:21" s="76" customFormat="1" ht="11.25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179</v>
      </c>
      <c r="C15" s="59" t="s">
        <v>156</v>
      </c>
      <c r="D15" s="59" t="s">
        <v>157</v>
      </c>
      <c r="E15" s="59" t="s">
        <v>165</v>
      </c>
      <c r="F15" s="59" t="s">
        <v>97</v>
      </c>
      <c r="G15" s="59" t="s">
        <v>98</v>
      </c>
      <c r="H15" s="60" t="s">
        <v>133</v>
      </c>
      <c r="I15" s="60" t="s">
        <v>152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8" customHeight="1">
      <c r="A16" s="80" t="s">
        <v>1</v>
      </c>
      <c r="B16" s="152" t="s">
        <v>530</v>
      </c>
      <c r="C16" s="145">
        <v>5</v>
      </c>
      <c r="D16" s="145" t="s">
        <v>75</v>
      </c>
      <c r="E16" s="119"/>
      <c r="F16" s="180">
        <v>100</v>
      </c>
      <c r="G16" s="181" t="s">
        <v>74</v>
      </c>
      <c r="H16" s="1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6" s="81" t="str">
        <f>IF(Sklop16[[#This Row],[ZAHTEVANA SHEMA KAKOVOSTI]]&lt;&gt;"",Sklop16[[#This Row],[Preračunana masa/volumen/kos na enoto kg]],"")</f>
        <v/>
      </c>
      <c r="J16" s="87"/>
      <c r="K16" s="82"/>
      <c r="L16" s="82"/>
      <c r="M16" s="83"/>
      <c r="N16" s="84"/>
      <c r="O16" s="84"/>
      <c r="P16" s="89"/>
      <c r="Q16" s="84">
        <f>+Sklop16[[#This Row],[cena/enota brez DDV v EUR]]*Sklop16[[#This Row],[Stopnja DDV (%)]]</f>
        <v>0</v>
      </c>
      <c r="R16" s="84">
        <f>+Sklop16[[#This Row],[cena/enota brez DDV v EUR]]+Sklop16[[#This Row],[Davek (EUR)]]</f>
        <v>0</v>
      </c>
      <c r="S16" s="84">
        <f>+Sklop16[[#This Row],[cena/enota brez DDV v EUR]]*Sklop16[[#This Row],[Okvirna količina]]</f>
        <v>0</v>
      </c>
      <c r="T16" s="84">
        <f>+Sklop16[[#This Row],[Končna cena/enoto mere (EUR) z DDV]]*Sklop16[[#This Row],[Okvirna količina]]</f>
        <v>0</v>
      </c>
      <c r="U16" s="144" t="s">
        <v>112</v>
      </c>
    </row>
    <row r="17" spans="1:21" s="229" customFormat="1" ht="18" customHeight="1">
      <c r="A17" s="238" t="s">
        <v>3</v>
      </c>
      <c r="B17" s="332" t="s">
        <v>531</v>
      </c>
      <c r="C17" s="331">
        <v>0.2</v>
      </c>
      <c r="D17" s="185" t="s">
        <v>75</v>
      </c>
      <c r="E17" s="267"/>
      <c r="F17" s="336">
        <v>1600</v>
      </c>
      <c r="G17" s="181" t="s">
        <v>74</v>
      </c>
      <c r="H17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I17" s="268" t="str">
        <f>IF(Sklop16[[#This Row],[ZAHTEVANA SHEMA KAKOVOSTI]]&lt;&gt;"",Sklop16[[#This Row],[Preračunana masa/volumen/kos na enoto kg]],"")</f>
        <v/>
      </c>
      <c r="J17" s="283"/>
      <c r="K17" s="286"/>
      <c r="L17" s="286"/>
      <c r="M17" s="287"/>
      <c r="N17" s="284"/>
      <c r="O17" s="284"/>
      <c r="P17" s="285"/>
      <c r="Q17" s="284">
        <f>+Sklop16[[#This Row],[cena/enota brez DDV v EUR]]*Sklop16[[#This Row],[Stopnja DDV (%)]]</f>
        <v>0</v>
      </c>
      <c r="R17" s="284">
        <f>+Sklop16[[#This Row],[cena/enota brez DDV v EUR]]+Sklop16[[#This Row],[Davek (EUR)]]</f>
        <v>0</v>
      </c>
      <c r="S17" s="284">
        <f>+Sklop16[[#This Row],[cena/enota brez DDV v EUR]]*Sklop16[[#This Row],[Okvirna količina]]</f>
        <v>0</v>
      </c>
      <c r="T17" s="288">
        <f>+Sklop16[[#This Row],[Končna cena/enoto mere (EUR) z DDV]]*Sklop16[[#This Row],[Okvirna količina]]</f>
        <v>0</v>
      </c>
      <c r="U17" s="144" t="s">
        <v>112</v>
      </c>
    </row>
    <row r="18" spans="1:21" s="229" customFormat="1" ht="18" customHeight="1">
      <c r="A18" s="238" t="s">
        <v>4</v>
      </c>
      <c r="B18" s="332" t="s">
        <v>531</v>
      </c>
      <c r="C18" s="331">
        <v>10</v>
      </c>
      <c r="D18" s="185" t="s">
        <v>75</v>
      </c>
      <c r="E18" s="267"/>
      <c r="F18" s="336">
        <v>50</v>
      </c>
      <c r="G18" s="181" t="s">
        <v>74</v>
      </c>
      <c r="H18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8" s="268" t="str">
        <f>IF(Sklop16[[#This Row],[ZAHTEVANA SHEMA KAKOVOSTI]]&lt;&gt;"",Sklop16[[#This Row],[Preračunana masa/volumen/kos na enoto kg]],"")</f>
        <v/>
      </c>
      <c r="J18" s="283"/>
      <c r="K18" s="286"/>
      <c r="L18" s="286"/>
      <c r="M18" s="287"/>
      <c r="N18" s="284"/>
      <c r="O18" s="284"/>
      <c r="P18" s="285"/>
      <c r="Q18" s="284">
        <f>+Sklop16[[#This Row],[cena/enota brez DDV v EUR]]*Sklop16[[#This Row],[Stopnja DDV (%)]]</f>
        <v>0</v>
      </c>
      <c r="R18" s="284">
        <f>+Sklop16[[#This Row],[cena/enota brez DDV v EUR]]+Sklop16[[#This Row],[Davek (EUR)]]</f>
        <v>0</v>
      </c>
      <c r="S18" s="284">
        <f>+Sklop16[[#This Row],[cena/enota brez DDV v EUR]]*Sklop16[[#This Row],[Okvirna količina]]</f>
        <v>0</v>
      </c>
      <c r="T18" s="288">
        <f>+Sklop16[[#This Row],[Končna cena/enoto mere (EUR) z DDV]]*Sklop16[[#This Row],[Okvirna količina]]</f>
        <v>0</v>
      </c>
      <c r="U18" s="144" t="s">
        <v>112</v>
      </c>
    </row>
    <row r="19" spans="1:21" s="229" customFormat="1" ht="18" customHeight="1">
      <c r="A19" s="238" t="s">
        <v>5</v>
      </c>
      <c r="B19" s="332" t="s">
        <v>532</v>
      </c>
      <c r="C19" s="331">
        <v>0.25</v>
      </c>
      <c r="D19" s="185" t="s">
        <v>75</v>
      </c>
      <c r="E19" s="267"/>
      <c r="F19" s="336">
        <v>7000</v>
      </c>
      <c r="G19" s="181" t="s">
        <v>74</v>
      </c>
      <c r="H19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1750</v>
      </c>
      <c r="I19" s="268" t="str">
        <f>IF(Sklop16[[#This Row],[ZAHTEVANA SHEMA KAKOVOSTI]]&lt;&gt;"",Sklop16[[#This Row],[Preračunana masa/volumen/kos na enoto kg]],"")</f>
        <v/>
      </c>
      <c r="J19" s="283"/>
      <c r="K19" s="286"/>
      <c r="L19" s="286"/>
      <c r="M19" s="287"/>
      <c r="N19" s="284"/>
      <c r="O19" s="284"/>
      <c r="P19" s="285"/>
      <c r="Q19" s="284">
        <f>+Sklop16[[#This Row],[cena/enota brez DDV v EUR]]*Sklop16[[#This Row],[Stopnja DDV (%)]]</f>
        <v>0</v>
      </c>
      <c r="R19" s="284">
        <f>+Sklop16[[#This Row],[cena/enota brez DDV v EUR]]+Sklop16[[#This Row],[Davek (EUR)]]</f>
        <v>0</v>
      </c>
      <c r="S19" s="284">
        <f>+Sklop16[[#This Row],[cena/enota brez DDV v EUR]]*Sklop16[[#This Row],[Okvirna količina]]</f>
        <v>0</v>
      </c>
      <c r="T19" s="288">
        <f>+Sklop16[[#This Row],[Končna cena/enoto mere (EUR) z DDV]]*Sklop16[[#This Row],[Okvirna količina]]</f>
        <v>0</v>
      </c>
      <c r="U19" s="144" t="s">
        <v>112</v>
      </c>
    </row>
    <row r="20" spans="1:21" s="229" customFormat="1" ht="18" customHeight="1">
      <c r="A20" s="238" t="s">
        <v>6</v>
      </c>
      <c r="B20" s="332" t="s">
        <v>533</v>
      </c>
      <c r="C20" s="331">
        <v>0.25</v>
      </c>
      <c r="D20" s="185" t="s">
        <v>75</v>
      </c>
      <c r="E20" s="267"/>
      <c r="F20" s="336">
        <v>1600</v>
      </c>
      <c r="G20" s="181" t="s">
        <v>74</v>
      </c>
      <c r="H20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0" s="268" t="str">
        <f>IF(Sklop16[[#This Row],[ZAHTEVANA SHEMA KAKOVOSTI]]&lt;&gt;"",Sklop16[[#This Row],[Preračunana masa/volumen/kos na enoto kg]],"")</f>
        <v/>
      </c>
      <c r="J20" s="283"/>
      <c r="K20" s="286"/>
      <c r="L20" s="286"/>
      <c r="M20" s="287"/>
      <c r="N20" s="284"/>
      <c r="O20" s="284"/>
      <c r="P20" s="285"/>
      <c r="Q20" s="284">
        <f>+Sklop16[[#This Row],[cena/enota brez DDV v EUR]]*Sklop16[[#This Row],[Stopnja DDV (%)]]</f>
        <v>0</v>
      </c>
      <c r="R20" s="284">
        <f>+Sklop16[[#This Row],[cena/enota brez DDV v EUR]]+Sklop16[[#This Row],[Davek (EUR)]]</f>
        <v>0</v>
      </c>
      <c r="S20" s="284">
        <f>+Sklop16[[#This Row],[cena/enota brez DDV v EUR]]*Sklop16[[#This Row],[Okvirna količina]]</f>
        <v>0</v>
      </c>
      <c r="T20" s="288">
        <f>+Sklop16[[#This Row],[Končna cena/enoto mere (EUR) z DDV]]*Sklop16[[#This Row],[Okvirna količina]]</f>
        <v>0</v>
      </c>
      <c r="U20" s="144" t="s">
        <v>112</v>
      </c>
    </row>
    <row r="21" spans="1:21" s="229" customFormat="1" ht="18" customHeight="1">
      <c r="A21" s="238" t="s">
        <v>7</v>
      </c>
      <c r="B21" s="332" t="s">
        <v>533</v>
      </c>
      <c r="C21" s="331">
        <v>1</v>
      </c>
      <c r="D21" s="185" t="s">
        <v>75</v>
      </c>
      <c r="E21" s="267"/>
      <c r="F21" s="336">
        <v>500</v>
      </c>
      <c r="G21" s="181" t="s">
        <v>74</v>
      </c>
      <c r="H21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1" s="268" t="str">
        <f>IF(Sklop16[[#This Row],[ZAHTEVANA SHEMA KAKOVOSTI]]&lt;&gt;"",Sklop16[[#This Row],[Preračunana masa/volumen/kos na enoto kg]],"")</f>
        <v/>
      </c>
      <c r="J21" s="283"/>
      <c r="K21" s="286"/>
      <c r="L21" s="286"/>
      <c r="M21" s="287"/>
      <c r="N21" s="284"/>
      <c r="O21" s="284"/>
      <c r="P21" s="285"/>
      <c r="Q21" s="284">
        <f>+Sklop16[[#This Row],[cena/enota brez DDV v EUR]]*Sklop16[[#This Row],[Stopnja DDV (%)]]</f>
        <v>0</v>
      </c>
      <c r="R21" s="284">
        <f>+Sklop16[[#This Row],[cena/enota brez DDV v EUR]]+Sklop16[[#This Row],[Davek (EUR)]]</f>
        <v>0</v>
      </c>
      <c r="S21" s="284">
        <f>+Sklop16[[#This Row],[cena/enota brez DDV v EUR]]*Sklop16[[#This Row],[Okvirna količina]]</f>
        <v>0</v>
      </c>
      <c r="T21" s="288">
        <f>+Sklop16[[#This Row],[Končna cena/enoto mere (EUR) z DDV]]*Sklop16[[#This Row],[Okvirna količina]]</f>
        <v>0</v>
      </c>
      <c r="U21" s="144" t="s">
        <v>112</v>
      </c>
    </row>
    <row r="22" spans="1:21" s="229" customFormat="1" ht="18" customHeight="1">
      <c r="A22" s="238" t="s">
        <v>8</v>
      </c>
      <c r="B22" s="332" t="s">
        <v>534</v>
      </c>
      <c r="C22" s="331">
        <v>1</v>
      </c>
      <c r="D22" s="185" t="s">
        <v>75</v>
      </c>
      <c r="E22" s="267"/>
      <c r="F22" s="336">
        <v>1000</v>
      </c>
      <c r="G22" s="181" t="s">
        <v>74</v>
      </c>
      <c r="H22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2" s="268" t="str">
        <f>IF(Sklop16[[#This Row],[ZAHTEVANA SHEMA KAKOVOSTI]]&lt;&gt;"",Sklop16[[#This Row],[Preračunana masa/volumen/kos na enoto kg]],"")</f>
        <v/>
      </c>
      <c r="J22" s="283"/>
      <c r="K22" s="286"/>
      <c r="L22" s="286"/>
      <c r="M22" s="287"/>
      <c r="N22" s="284"/>
      <c r="O22" s="284"/>
      <c r="P22" s="285"/>
      <c r="Q22" s="284">
        <f>+Sklop16[[#This Row],[cena/enota brez DDV v EUR]]*Sklop16[[#This Row],[Stopnja DDV (%)]]</f>
        <v>0</v>
      </c>
      <c r="R22" s="284">
        <f>+Sklop16[[#This Row],[cena/enota brez DDV v EUR]]+Sklop16[[#This Row],[Davek (EUR)]]</f>
        <v>0</v>
      </c>
      <c r="S22" s="284">
        <f>+Sklop16[[#This Row],[cena/enota brez DDV v EUR]]*Sklop16[[#This Row],[Okvirna količina]]</f>
        <v>0</v>
      </c>
      <c r="T22" s="288">
        <f>+Sklop16[[#This Row],[Končna cena/enoto mere (EUR) z DDV]]*Sklop16[[#This Row],[Okvirna količina]]</f>
        <v>0</v>
      </c>
      <c r="U22" s="144" t="s">
        <v>112</v>
      </c>
    </row>
    <row r="23" spans="1:21" s="229" customFormat="1" ht="18" customHeight="1">
      <c r="A23" s="238" t="s">
        <v>9</v>
      </c>
      <c r="B23" s="332" t="s">
        <v>535</v>
      </c>
      <c r="C23" s="331">
        <v>0.2</v>
      </c>
      <c r="D23" s="185" t="s">
        <v>75</v>
      </c>
      <c r="E23" s="267"/>
      <c r="F23" s="336">
        <v>1500</v>
      </c>
      <c r="G23" s="181" t="s">
        <v>74</v>
      </c>
      <c r="H23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3" s="268" t="str">
        <f>IF(Sklop16[[#This Row],[ZAHTEVANA SHEMA KAKOVOSTI]]&lt;&gt;"",Sklop16[[#This Row],[Preračunana masa/volumen/kos na enoto kg]],"")</f>
        <v/>
      </c>
      <c r="J23" s="283"/>
      <c r="K23" s="286"/>
      <c r="L23" s="286"/>
      <c r="M23" s="287"/>
      <c r="N23" s="284"/>
      <c r="O23" s="284"/>
      <c r="P23" s="285"/>
      <c r="Q23" s="284">
        <f>+Sklop16[[#This Row],[cena/enota brez DDV v EUR]]*Sklop16[[#This Row],[Stopnja DDV (%)]]</f>
        <v>0</v>
      </c>
      <c r="R23" s="284">
        <f>+Sklop16[[#This Row],[cena/enota brez DDV v EUR]]+Sklop16[[#This Row],[Davek (EUR)]]</f>
        <v>0</v>
      </c>
      <c r="S23" s="284">
        <f>+Sklop16[[#This Row],[cena/enota brez DDV v EUR]]*Sklop16[[#This Row],[Okvirna količina]]</f>
        <v>0</v>
      </c>
      <c r="T23" s="288">
        <f>+Sklop16[[#This Row],[Končna cena/enoto mere (EUR) z DDV]]*Sklop16[[#This Row],[Okvirna količina]]</f>
        <v>0</v>
      </c>
      <c r="U23" s="144" t="s">
        <v>112</v>
      </c>
    </row>
    <row r="24" spans="1:21" s="229" customFormat="1" ht="18" customHeight="1">
      <c r="A24" s="238" t="s">
        <v>10</v>
      </c>
      <c r="B24" s="332" t="s">
        <v>536</v>
      </c>
      <c r="C24" s="331">
        <v>0.25</v>
      </c>
      <c r="D24" s="185" t="s">
        <v>75</v>
      </c>
      <c r="E24" s="267"/>
      <c r="F24" s="336">
        <v>2000</v>
      </c>
      <c r="G24" s="181" t="s">
        <v>74</v>
      </c>
      <c r="H24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4" s="268" t="str">
        <f>IF(Sklop16[[#This Row],[ZAHTEVANA SHEMA KAKOVOSTI]]&lt;&gt;"",Sklop16[[#This Row],[Preračunana masa/volumen/kos na enoto kg]],"")</f>
        <v/>
      </c>
      <c r="J24" s="283"/>
      <c r="K24" s="286"/>
      <c r="L24" s="286"/>
      <c r="M24" s="287"/>
      <c r="N24" s="284"/>
      <c r="O24" s="284"/>
      <c r="P24" s="285"/>
      <c r="Q24" s="284">
        <f>+Sklop16[[#This Row],[cena/enota brez DDV v EUR]]*Sklop16[[#This Row],[Stopnja DDV (%)]]</f>
        <v>0</v>
      </c>
      <c r="R24" s="284">
        <f>+Sklop16[[#This Row],[cena/enota brez DDV v EUR]]+Sklop16[[#This Row],[Davek (EUR)]]</f>
        <v>0</v>
      </c>
      <c r="S24" s="284">
        <f>+Sklop16[[#This Row],[cena/enota brez DDV v EUR]]*Sklop16[[#This Row],[Okvirna količina]]</f>
        <v>0</v>
      </c>
      <c r="T24" s="288">
        <f>+Sklop16[[#This Row],[Končna cena/enoto mere (EUR) z DDV]]*Sklop16[[#This Row],[Okvirna količina]]</f>
        <v>0</v>
      </c>
      <c r="U24" s="144" t="s">
        <v>112</v>
      </c>
    </row>
    <row r="25" spans="1:21" s="229" customFormat="1" ht="18" customHeight="1">
      <c r="A25" s="238" t="s">
        <v>11</v>
      </c>
      <c r="B25" s="332" t="s">
        <v>537</v>
      </c>
      <c r="C25" s="331">
        <v>1</v>
      </c>
      <c r="D25" s="185" t="s">
        <v>75</v>
      </c>
      <c r="E25" s="267"/>
      <c r="F25" s="336">
        <v>20</v>
      </c>
      <c r="G25" s="181" t="s">
        <v>74</v>
      </c>
      <c r="H25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5" s="268" t="str">
        <f>IF(Sklop16[[#This Row],[ZAHTEVANA SHEMA KAKOVOSTI]]&lt;&gt;"",Sklop16[[#This Row],[Preračunana masa/volumen/kos na enoto kg]],"")</f>
        <v/>
      </c>
      <c r="J25" s="283"/>
      <c r="K25" s="286"/>
      <c r="L25" s="286"/>
      <c r="M25" s="287"/>
      <c r="N25" s="284"/>
      <c r="O25" s="284"/>
      <c r="P25" s="285"/>
      <c r="Q25" s="284">
        <f>+Sklop16[[#This Row],[cena/enota brez DDV v EUR]]*Sklop16[[#This Row],[Stopnja DDV (%)]]</f>
        <v>0</v>
      </c>
      <c r="R25" s="284">
        <f>+Sklop16[[#This Row],[cena/enota brez DDV v EUR]]+Sklop16[[#This Row],[Davek (EUR)]]</f>
        <v>0</v>
      </c>
      <c r="S25" s="284">
        <f>+Sklop16[[#This Row],[cena/enota brez DDV v EUR]]*Sklop16[[#This Row],[Okvirna količina]]</f>
        <v>0</v>
      </c>
      <c r="T25" s="288">
        <f>+Sklop16[[#This Row],[Končna cena/enoto mere (EUR) z DDV]]*Sklop16[[#This Row],[Okvirna količina]]</f>
        <v>0</v>
      </c>
      <c r="U25" s="144" t="s">
        <v>112</v>
      </c>
    </row>
    <row r="26" spans="1:21" s="229" customFormat="1" ht="18" customHeight="1">
      <c r="A26" s="238" t="s">
        <v>12</v>
      </c>
      <c r="B26" s="332" t="s">
        <v>538</v>
      </c>
      <c r="C26" s="331">
        <v>1</v>
      </c>
      <c r="D26" s="185" t="s">
        <v>0</v>
      </c>
      <c r="E26" s="267"/>
      <c r="F26" s="336">
        <v>1000</v>
      </c>
      <c r="G26" s="181" t="s">
        <v>74</v>
      </c>
      <c r="H26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6" s="268" t="str">
        <f>IF(Sklop16[[#This Row],[ZAHTEVANA SHEMA KAKOVOSTI]]&lt;&gt;"",Sklop16[[#This Row],[Preračunana masa/volumen/kos na enoto kg]],"")</f>
        <v/>
      </c>
      <c r="J26" s="283"/>
      <c r="K26" s="286"/>
      <c r="L26" s="286"/>
      <c r="M26" s="287"/>
      <c r="N26" s="284"/>
      <c r="O26" s="284"/>
      <c r="P26" s="285"/>
      <c r="Q26" s="284">
        <f>+Sklop16[[#This Row],[cena/enota brez DDV v EUR]]*Sklop16[[#This Row],[Stopnja DDV (%)]]</f>
        <v>0</v>
      </c>
      <c r="R26" s="284">
        <f>+Sklop16[[#This Row],[cena/enota brez DDV v EUR]]+Sklop16[[#This Row],[Davek (EUR)]]</f>
        <v>0</v>
      </c>
      <c r="S26" s="284">
        <f>+Sklop16[[#This Row],[cena/enota brez DDV v EUR]]*Sklop16[[#This Row],[Okvirna količina]]</f>
        <v>0</v>
      </c>
      <c r="T26" s="288">
        <f>+Sklop16[[#This Row],[Končna cena/enoto mere (EUR) z DDV]]*Sklop16[[#This Row],[Okvirna količina]]</f>
        <v>0</v>
      </c>
      <c r="U26" s="144" t="s">
        <v>112</v>
      </c>
    </row>
    <row r="27" spans="1:21" s="229" customFormat="1" ht="18" customHeight="1">
      <c r="A27" s="238" t="s">
        <v>13</v>
      </c>
      <c r="B27" s="332" t="s">
        <v>539</v>
      </c>
      <c r="C27" s="331">
        <v>0.5</v>
      </c>
      <c r="D27" s="185" t="s">
        <v>0</v>
      </c>
      <c r="E27" s="267"/>
      <c r="F27" s="336">
        <v>50</v>
      </c>
      <c r="G27" s="181" t="s">
        <v>74</v>
      </c>
      <c r="H27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7" s="268" t="str">
        <f>IF(Sklop16[[#This Row],[ZAHTEVANA SHEMA KAKOVOSTI]]&lt;&gt;"",Sklop16[[#This Row],[Preračunana masa/volumen/kos na enoto kg]],"")</f>
        <v/>
      </c>
      <c r="J27" s="283"/>
      <c r="K27" s="286"/>
      <c r="L27" s="286"/>
      <c r="M27" s="287"/>
      <c r="N27" s="284"/>
      <c r="O27" s="284"/>
      <c r="P27" s="285"/>
      <c r="Q27" s="284">
        <f>+Sklop16[[#This Row],[cena/enota brez DDV v EUR]]*Sklop16[[#This Row],[Stopnja DDV (%)]]</f>
        <v>0</v>
      </c>
      <c r="R27" s="284">
        <f>+Sklop16[[#This Row],[cena/enota brez DDV v EUR]]+Sklop16[[#This Row],[Davek (EUR)]]</f>
        <v>0</v>
      </c>
      <c r="S27" s="284">
        <f>+Sklop16[[#This Row],[cena/enota brez DDV v EUR]]*Sklop16[[#This Row],[Okvirna količina]]</f>
        <v>0</v>
      </c>
      <c r="T27" s="288">
        <f>+Sklop16[[#This Row],[Končna cena/enoto mere (EUR) z DDV]]*Sklop16[[#This Row],[Okvirna količina]]</f>
        <v>0</v>
      </c>
      <c r="U27" s="144" t="s">
        <v>112</v>
      </c>
    </row>
    <row r="28" spans="1:21" s="229" customFormat="1" ht="18" customHeight="1">
      <c r="A28" s="238" t="s">
        <v>14</v>
      </c>
      <c r="B28" s="332" t="s">
        <v>540</v>
      </c>
      <c r="C28" s="331">
        <v>0.5</v>
      </c>
      <c r="D28" s="185" t="s">
        <v>0</v>
      </c>
      <c r="E28" s="267"/>
      <c r="F28" s="336">
        <v>50</v>
      </c>
      <c r="G28" s="181" t="s">
        <v>74</v>
      </c>
      <c r="H28" s="33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8" s="268" t="str">
        <f>IF(Sklop16[[#This Row],[ZAHTEVANA SHEMA KAKOVOSTI]]&lt;&gt;"",Sklop16[[#This Row],[Preračunana masa/volumen/kos na enoto kg]],"")</f>
        <v/>
      </c>
      <c r="J28" s="283"/>
      <c r="K28" s="286"/>
      <c r="L28" s="286"/>
      <c r="M28" s="287"/>
      <c r="N28" s="284"/>
      <c r="O28" s="284"/>
      <c r="P28" s="285"/>
      <c r="Q28" s="284">
        <f>+Sklop16[[#This Row],[cena/enota brez DDV v EUR]]*Sklop16[[#This Row],[Stopnja DDV (%)]]</f>
        <v>0</v>
      </c>
      <c r="R28" s="284">
        <f>+Sklop16[[#This Row],[cena/enota brez DDV v EUR]]+Sklop16[[#This Row],[Davek (EUR)]]</f>
        <v>0</v>
      </c>
      <c r="S28" s="284">
        <f>+Sklop16[[#This Row],[cena/enota brez DDV v EUR]]*Sklop16[[#This Row],[Okvirna količina]]</f>
        <v>0</v>
      </c>
      <c r="T28" s="288">
        <f>+Sklop16[[#This Row],[Končna cena/enoto mere (EUR) z DDV]]*Sklop16[[#This Row],[Okvirna količina]]</f>
        <v>0</v>
      </c>
      <c r="U28" s="144" t="s">
        <v>112</v>
      </c>
    </row>
    <row r="29" spans="1:21">
      <c r="A29" s="291" t="s">
        <v>134</v>
      </c>
      <c r="B29" s="256"/>
      <c r="C29" s="257"/>
      <c r="D29" s="257"/>
      <c r="E29" s="258"/>
      <c r="F29" s="259"/>
      <c r="G29" s="260"/>
      <c r="H29" s="261">
        <f>SUBTOTAL(109,Sklop16[Preračunana masa/volumen/kos na enoto kg])</f>
        <v>6840</v>
      </c>
      <c r="I29" s="261">
        <f>SUBTOTAL(109,Sklop16[Živila iz shem kakovosti (kg)])</f>
        <v>0</v>
      </c>
      <c r="J29" s="259"/>
      <c r="K29" s="262"/>
      <c r="L29" s="262"/>
      <c r="M29" s="263"/>
      <c r="N29" s="264"/>
      <c r="O29" s="264"/>
      <c r="P29" s="264"/>
      <c r="Q29" s="265"/>
      <c r="R29" s="266"/>
      <c r="S29" s="265">
        <f>SUBTOTAL(109,Sklop16[Vrednost za okvirno količino (EUR) brez DDV])</f>
        <v>0</v>
      </c>
      <c r="T29" s="265">
        <f>SUBTOTAL(109,Sklop16[Vrednost za okvirno količino (EUR) z DDV])</f>
        <v>0</v>
      </c>
      <c r="U29" s="292"/>
    </row>
    <row r="30" spans="1:21" ht="15">
      <c r="A30" s="7"/>
      <c r="B30" s="5"/>
      <c r="C30" s="27"/>
      <c r="D30" s="27"/>
      <c r="E30" s="26"/>
      <c r="F30" s="8"/>
      <c r="H30" s="9"/>
      <c r="I30" s="9"/>
      <c r="J30" s="9"/>
      <c r="K30" s="9"/>
      <c r="L30" s="56"/>
      <c r="M30" s="56"/>
      <c r="N30" s="9"/>
      <c r="O30" s="9"/>
      <c r="P30" s="9"/>
      <c r="Q30" s="9"/>
      <c r="R30" s="9"/>
      <c r="S30" s="4"/>
      <c r="T30" s="4"/>
      <c r="U30" s="8"/>
    </row>
    <row r="31" spans="1:21">
      <c r="A31" s="49" t="s">
        <v>130</v>
      </c>
      <c r="B31" s="17"/>
      <c r="C31" s="29"/>
      <c r="D31" s="29"/>
      <c r="E31" s="102"/>
      <c r="Q31" s="49"/>
      <c r="R31" s="49"/>
      <c r="S31" s="49"/>
      <c r="T31" s="49"/>
    </row>
    <row r="32" spans="1:21">
      <c r="A32" s="12" t="s">
        <v>132</v>
      </c>
      <c r="B32" s="17"/>
      <c r="C32" s="29"/>
      <c r="D32" s="29"/>
      <c r="E32" s="102"/>
    </row>
    <row r="33" spans="1:22">
      <c r="A33" s="96" t="s">
        <v>178</v>
      </c>
      <c r="F33" s="71"/>
      <c r="G33" s="71"/>
      <c r="H33" s="30"/>
      <c r="I33" s="30"/>
      <c r="J33" s="30"/>
      <c r="K33" s="30"/>
      <c r="L33" s="57"/>
      <c r="M33" s="57"/>
      <c r="N33" s="30"/>
      <c r="O33" s="30"/>
      <c r="P33" s="30"/>
      <c r="Q33" s="30"/>
      <c r="R33" s="30"/>
    </row>
    <row r="34" spans="1:22">
      <c r="A34" s="111" t="s">
        <v>170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09"/>
    </row>
    <row r="35" spans="1:22" ht="12.75" customHeight="1">
      <c r="A35" s="469" t="s">
        <v>211</v>
      </c>
      <c r="B35" s="469"/>
      <c r="C35" s="469"/>
      <c r="D35" s="469"/>
      <c r="E35" s="469"/>
      <c r="F35" s="469"/>
      <c r="G35" s="469"/>
      <c r="H35" s="469"/>
      <c r="I35" s="469"/>
      <c r="J35" s="469"/>
      <c r="K35" s="469"/>
      <c r="L35" s="469"/>
      <c r="M35" s="57"/>
      <c r="N35" s="30"/>
      <c r="O35" s="30"/>
      <c r="P35" s="30"/>
      <c r="Q35" s="30"/>
      <c r="R35" s="30"/>
    </row>
    <row r="36" spans="1:22">
      <c r="N36" s="30"/>
      <c r="O36" s="30"/>
      <c r="P36" s="30"/>
      <c r="Q36" s="30"/>
      <c r="R36" s="30"/>
    </row>
    <row r="37" spans="1:22">
      <c r="A37" s="96" t="s">
        <v>65</v>
      </c>
      <c r="F37" s="71"/>
      <c r="G37" s="71" t="s">
        <v>66</v>
      </c>
      <c r="H37" s="30"/>
      <c r="I37" s="30"/>
      <c r="J37" s="30"/>
      <c r="K37" s="30"/>
      <c r="L37" s="57"/>
      <c r="M37" s="57"/>
      <c r="N37" s="97"/>
      <c r="O37" s="30"/>
      <c r="P37" s="30"/>
      <c r="Q37" s="30" t="s">
        <v>67</v>
      </c>
      <c r="R37" s="30"/>
    </row>
    <row r="38" spans="1:22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>
      <c r="B51" s="17"/>
      <c r="C51" s="29"/>
      <c r="D51" s="29"/>
      <c r="E51" s="102"/>
    </row>
    <row r="52" spans="1:22">
      <c r="B52" s="17"/>
      <c r="C52" s="29"/>
      <c r="D52" s="29"/>
      <c r="E52" s="10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</sheetData>
  <sheetProtection insertRows="0" deleteRows="0"/>
  <protectedRanges>
    <protectedRange sqref="J36:P1048576 M35:P35 J1:P34 U1:U15 U29:U1048576" name="Obseg1"/>
    <protectedRange sqref="U16:U28" name="Obseg1_1"/>
    <protectedRange sqref="J35:L35" name="Obseg1_1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4"/>
  <sheetViews>
    <sheetView topLeftCell="A10" zoomScale="110" zoomScaleNormal="110" zoomScaleSheetLayoutView="100" workbookViewId="0">
      <selection activeCell="M31" sqref="M31"/>
    </sheetView>
  </sheetViews>
  <sheetFormatPr defaultColWidth="8.85546875" defaultRowHeight="12.75"/>
  <cols>
    <col min="1" max="1" width="4.42578125" style="213" customWidth="1"/>
    <col min="2" max="2" width="34.5703125" style="218" customWidth="1"/>
    <col min="3" max="3" width="10.7109375" style="223" customWidth="1"/>
    <col min="4" max="4" width="10.28515625" style="223" customWidth="1"/>
    <col min="5" max="5" width="9.42578125" style="245" customWidth="1"/>
    <col min="6" max="6" width="7.42578125" style="103" customWidth="1"/>
    <col min="7" max="7" width="6" style="103" customWidth="1"/>
    <col min="8" max="8" width="9.5703125" style="19" hidden="1" customWidth="1"/>
    <col min="9" max="9" width="8.85546875" style="19" hidden="1" customWidth="1"/>
    <col min="10" max="10" width="8" style="19" customWidth="1"/>
    <col min="11" max="11" width="10" style="19" customWidth="1"/>
    <col min="12" max="12" width="9.28515625" style="213" customWidth="1"/>
    <col min="13" max="13" width="10.7109375" style="213" customWidth="1"/>
    <col min="14" max="14" width="9.28515625" style="213" customWidth="1"/>
    <col min="15" max="15" width="12.140625" style="213" customWidth="1"/>
    <col min="16" max="16" width="6.28515625" style="213" customWidth="1"/>
    <col min="17" max="17" width="9.140625" style="213" customWidth="1"/>
    <col min="18" max="20" width="11" style="213" customWidth="1"/>
    <col min="21" max="21" width="9.42578125" style="234" customWidth="1"/>
    <col min="22" max="22" width="8.85546875" style="213" customWidth="1"/>
    <col min="23" max="16384" width="8.85546875" style="213"/>
  </cols>
  <sheetData>
    <row r="1" spans="1:21" ht="15">
      <c r="B1" s="227" t="s">
        <v>82</v>
      </c>
    </row>
    <row r="2" spans="1:21" ht="15">
      <c r="B2" s="51" t="s">
        <v>83</v>
      </c>
      <c r="C2" s="460" t="str">
        <f>+'prva stran'!B6</f>
        <v xml:space="preserve"> JAVNI ZAVOD OSNOVNA ŠOLA IN VRTEC ANKARAN</v>
      </c>
      <c r="D2" s="461"/>
      <c r="E2" s="461"/>
      <c r="F2" s="461"/>
      <c r="G2" s="461"/>
      <c r="H2" s="461"/>
      <c r="I2" s="461"/>
      <c r="J2" s="461"/>
    </row>
    <row r="3" spans="1:21" ht="15">
      <c r="B3" s="51" t="s">
        <v>84</v>
      </c>
      <c r="C3" s="462" t="str">
        <f>+'prva stran'!B7</f>
        <v>Regentova 2, 6280 Ankaran</v>
      </c>
      <c r="D3" s="463"/>
      <c r="E3" s="463"/>
      <c r="F3" s="463"/>
      <c r="G3" s="463"/>
      <c r="H3" s="463"/>
      <c r="I3" s="463"/>
      <c r="J3" s="463"/>
    </row>
    <row r="4" spans="1:21" ht="15">
      <c r="B4" s="235"/>
    </row>
    <row r="5" spans="1:21" ht="15">
      <c r="B5" s="227" t="s">
        <v>86</v>
      </c>
    </row>
    <row r="6" spans="1:21" ht="15">
      <c r="B6" s="52" t="s">
        <v>83</v>
      </c>
      <c r="C6" s="464">
        <f>+'prva stran'!B10</f>
        <v>0</v>
      </c>
      <c r="D6" s="465"/>
      <c r="E6" s="465"/>
      <c r="F6" s="465"/>
      <c r="G6" s="465"/>
      <c r="H6" s="465"/>
      <c r="I6" s="465"/>
      <c r="J6" s="465"/>
    </row>
    <row r="7" spans="1:21" ht="15">
      <c r="B7" s="52" t="s">
        <v>84</v>
      </c>
      <c r="C7" s="466">
        <f>+'prva stran'!B11</f>
        <v>0</v>
      </c>
      <c r="D7" s="467"/>
      <c r="E7" s="467"/>
      <c r="F7" s="467"/>
      <c r="G7" s="467"/>
      <c r="H7" s="467"/>
      <c r="I7" s="467"/>
      <c r="J7" s="467"/>
    </row>
    <row r="8" spans="1:21" ht="15">
      <c r="B8" s="52" t="s">
        <v>85</v>
      </c>
      <c r="C8" s="466">
        <f>+'prva stran'!B12</f>
        <v>0</v>
      </c>
      <c r="D8" s="467"/>
      <c r="E8" s="467"/>
      <c r="F8" s="467"/>
      <c r="G8" s="467"/>
      <c r="H8" s="467"/>
      <c r="I8" s="467"/>
      <c r="J8" s="467"/>
    </row>
    <row r="9" spans="1:21" s="214" customFormat="1" ht="15">
      <c r="A9" s="211"/>
      <c r="B9" s="53" t="s">
        <v>87</v>
      </c>
      <c r="C9" s="468">
        <f>+'prva stran'!B13</f>
        <v>0</v>
      </c>
      <c r="D9" s="467"/>
      <c r="E9" s="467"/>
      <c r="F9" s="467"/>
      <c r="G9" s="467"/>
      <c r="H9" s="467"/>
      <c r="I9" s="467"/>
      <c r="J9" s="467"/>
      <c r="K9" s="212"/>
      <c r="L9" s="212"/>
      <c r="M9" s="212"/>
      <c r="N9" s="212"/>
      <c r="O9" s="212"/>
      <c r="P9" s="212"/>
      <c r="Q9" s="212"/>
      <c r="R9" s="212"/>
      <c r="S9" s="212"/>
      <c r="T9" s="211"/>
      <c r="U9" s="209"/>
    </row>
    <row r="10" spans="1:21" s="214" customFormat="1" ht="15">
      <c r="B10" s="215"/>
      <c r="C10" s="220"/>
      <c r="D10" s="220"/>
      <c r="E10" s="221"/>
      <c r="F10" s="104"/>
      <c r="G10" s="104"/>
      <c r="H10" s="15"/>
      <c r="I10" s="15"/>
      <c r="J10" s="15"/>
      <c r="K10" s="15"/>
      <c r="U10" s="209"/>
    </row>
    <row r="11" spans="1:21" s="214" customFormat="1" ht="15">
      <c r="B11" s="216" t="s">
        <v>79</v>
      </c>
      <c r="C11" s="221"/>
      <c r="D11" s="221"/>
      <c r="E11" s="221"/>
      <c r="F11" s="104"/>
      <c r="G11" s="104"/>
      <c r="H11" s="15"/>
      <c r="I11" s="15"/>
      <c r="J11" s="15"/>
      <c r="K11" s="15"/>
      <c r="U11" s="209"/>
    </row>
    <row r="12" spans="1:21" s="214" customFormat="1" ht="15">
      <c r="B12" s="237" t="str">
        <f>+'Ponudbeni pred_rekapitulacija'!A30</f>
        <v>17. sklop:</v>
      </c>
      <c r="C12" s="237"/>
      <c r="D12" s="220"/>
      <c r="E12" s="221"/>
      <c r="F12" s="104"/>
      <c r="G12" s="104"/>
      <c r="H12" s="15"/>
      <c r="I12" s="15"/>
      <c r="J12" s="15"/>
      <c r="K12" s="15"/>
      <c r="U12" s="209"/>
    </row>
    <row r="13" spans="1:21" s="214" customFormat="1" ht="15">
      <c r="B13" s="459" t="str">
        <f>+'Ponudbeni pred_rekapitulacija'!B30</f>
        <v>EKO MESO</v>
      </c>
      <c r="C13" s="459"/>
      <c r="D13" s="459"/>
      <c r="E13" s="459"/>
      <c r="F13" s="459"/>
      <c r="G13" s="459"/>
      <c r="H13" s="459"/>
      <c r="I13" s="459"/>
      <c r="J13" s="459"/>
      <c r="K13" s="459"/>
      <c r="U13" s="209"/>
    </row>
    <row r="14" spans="1:21" s="236" customFormat="1" ht="11.25">
      <c r="A14" s="48">
        <v>1</v>
      </c>
      <c r="B14" s="48">
        <v>2</v>
      </c>
      <c r="C14" s="48" t="s">
        <v>109</v>
      </c>
      <c r="D14" s="48" t="s">
        <v>110</v>
      </c>
      <c r="E14" s="48" t="s">
        <v>164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159</v>
      </c>
      <c r="N14" s="74">
        <v>7</v>
      </c>
      <c r="O14" s="74" t="s">
        <v>160</v>
      </c>
      <c r="P14" s="74">
        <v>8</v>
      </c>
      <c r="Q14" s="75" t="s">
        <v>161</v>
      </c>
      <c r="R14" s="75">
        <v>9</v>
      </c>
      <c r="S14" s="75">
        <v>10</v>
      </c>
      <c r="T14" s="75">
        <v>11</v>
      </c>
      <c r="U14" s="74">
        <v>12</v>
      </c>
    </row>
    <row r="15" spans="1:21" s="233" customFormat="1" ht="56.25">
      <c r="A15" s="230" t="s">
        <v>2</v>
      </c>
      <c r="B15" s="230" t="s">
        <v>179</v>
      </c>
      <c r="C15" s="230" t="s">
        <v>156</v>
      </c>
      <c r="D15" s="230" t="s">
        <v>157</v>
      </c>
      <c r="E15" s="230" t="s">
        <v>165</v>
      </c>
      <c r="F15" s="230" t="s">
        <v>97</v>
      </c>
      <c r="G15" s="230" t="s">
        <v>98</v>
      </c>
      <c r="H15" s="60" t="s">
        <v>133</v>
      </c>
      <c r="I15" s="60" t="s">
        <v>152</v>
      </c>
      <c r="J15" s="231" t="s">
        <v>105</v>
      </c>
      <c r="K15" s="231" t="s">
        <v>76</v>
      </c>
      <c r="L15" s="231" t="s">
        <v>77</v>
      </c>
      <c r="M15" s="231" t="s">
        <v>104</v>
      </c>
      <c r="N15" s="231" t="s">
        <v>63</v>
      </c>
      <c r="O15" s="231" t="s">
        <v>123</v>
      </c>
      <c r="P15" s="231" t="s">
        <v>101</v>
      </c>
      <c r="Q15" s="232" t="s">
        <v>102</v>
      </c>
      <c r="R15" s="232" t="s">
        <v>115</v>
      </c>
      <c r="S15" s="232" t="s">
        <v>106</v>
      </c>
      <c r="T15" s="232" t="s">
        <v>107</v>
      </c>
      <c r="U15" s="231" t="s">
        <v>120</v>
      </c>
    </row>
    <row r="16" spans="1:21" s="229" customFormat="1" ht="12">
      <c r="A16" s="238" t="s">
        <v>1</v>
      </c>
      <c r="B16" s="253" t="s">
        <v>544</v>
      </c>
      <c r="C16" s="172" t="s">
        <v>112</v>
      </c>
      <c r="D16" s="172" t="s">
        <v>111</v>
      </c>
      <c r="E16" s="189"/>
      <c r="F16" s="254">
        <v>25</v>
      </c>
      <c r="G16" s="337" t="s">
        <v>0</v>
      </c>
      <c r="H16" s="2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16" s="182" t="str">
        <f>IF(Sklop17[[#This Row],[ZAHTEVANA SHEMA KAKOVOSTI]]&lt;&gt;"",Sklop17[[#This Row],[Preračunana masa/volumen/kos na enoto kg]],"")</f>
        <v/>
      </c>
      <c r="J16" s="174"/>
      <c r="K16" s="175"/>
      <c r="L16" s="175"/>
      <c r="M16" s="144" t="s">
        <v>112</v>
      </c>
      <c r="N16" s="176"/>
      <c r="O16" s="144" t="s">
        <v>112</v>
      </c>
      <c r="P16" s="177"/>
      <c r="Q16" s="176">
        <f>+Sklop17[[#This Row],[cena/enota brez DDV v EUR]]*Sklop17[[#This Row],[Stopnja DDV (%)]]</f>
        <v>0</v>
      </c>
      <c r="R16" s="176">
        <f>+Sklop17[[#This Row],[cena/enota brez DDV v EUR]]+Sklop17[[#This Row],[Davek (EUR)]]</f>
        <v>0</v>
      </c>
      <c r="S16" s="176">
        <f>+Sklop17[[#This Row],[cena/enota brez DDV v EUR]]*Sklop17[[#This Row],[Okvirna količina]]</f>
        <v>0</v>
      </c>
      <c r="T16" s="183">
        <f>+Sklop17[[#This Row],[Končna cena/enoto mere (EUR) z DDV]]*Sklop17[[#This Row],[Okvirna količina]]</f>
        <v>0</v>
      </c>
      <c r="U16" s="144" t="s">
        <v>112</v>
      </c>
    </row>
    <row r="17" spans="1:22" s="229" customFormat="1" ht="12">
      <c r="A17" s="238" t="s">
        <v>3</v>
      </c>
      <c r="B17" s="253" t="s">
        <v>545</v>
      </c>
      <c r="C17" s="172" t="s">
        <v>112</v>
      </c>
      <c r="D17" s="172" t="s">
        <v>111</v>
      </c>
      <c r="E17" s="189"/>
      <c r="F17" s="254">
        <v>25</v>
      </c>
      <c r="G17" s="337" t="s">
        <v>0</v>
      </c>
      <c r="H17" s="2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17" s="182" t="str">
        <f>IF(Sklop17[[#This Row],[ZAHTEVANA SHEMA KAKOVOSTI]]&lt;&gt;"",Sklop17[[#This Row],[Preračunana masa/volumen/kos na enoto kg]],"")</f>
        <v/>
      </c>
      <c r="J17" s="174"/>
      <c r="K17" s="175"/>
      <c r="L17" s="175"/>
      <c r="M17" s="144" t="s">
        <v>112</v>
      </c>
      <c r="N17" s="176"/>
      <c r="O17" s="144" t="s">
        <v>112</v>
      </c>
      <c r="P17" s="177"/>
      <c r="Q17" s="176">
        <f>+Sklop17[[#This Row],[cena/enota brez DDV v EUR]]*Sklop17[[#This Row],[Stopnja DDV (%)]]</f>
        <v>0</v>
      </c>
      <c r="R17" s="176">
        <f>+Sklop17[[#This Row],[cena/enota brez DDV v EUR]]+Sklop17[[#This Row],[Davek (EUR)]]</f>
        <v>0</v>
      </c>
      <c r="S17" s="176">
        <f>+Sklop17[[#This Row],[cena/enota brez DDV v EUR]]*Sklop17[[#This Row],[Okvirna količina]]</f>
        <v>0</v>
      </c>
      <c r="T17" s="183">
        <f>+Sklop17[[#This Row],[Končna cena/enoto mere (EUR) z DDV]]*Sklop17[[#This Row],[Okvirna količina]]</f>
        <v>0</v>
      </c>
      <c r="U17" s="144" t="s">
        <v>112</v>
      </c>
    </row>
    <row r="18" spans="1:22" s="229" customFormat="1" ht="12">
      <c r="A18" s="238" t="s">
        <v>4</v>
      </c>
      <c r="B18" s="253" t="s">
        <v>546</v>
      </c>
      <c r="C18" s="172" t="s">
        <v>112</v>
      </c>
      <c r="D18" s="172" t="s">
        <v>111</v>
      </c>
      <c r="E18" s="189"/>
      <c r="F18" s="254">
        <v>50</v>
      </c>
      <c r="G18" s="337" t="s">
        <v>0</v>
      </c>
      <c r="H18" s="2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8" s="182" t="str">
        <f>IF(Sklop17[[#This Row],[ZAHTEVANA SHEMA KAKOVOSTI]]&lt;&gt;"",Sklop17[[#This Row],[Preračunana masa/volumen/kos na enoto kg]],"")</f>
        <v/>
      </c>
      <c r="J18" s="174"/>
      <c r="K18" s="175"/>
      <c r="L18" s="175"/>
      <c r="M18" s="144" t="s">
        <v>112</v>
      </c>
      <c r="N18" s="176"/>
      <c r="O18" s="144" t="s">
        <v>112</v>
      </c>
      <c r="P18" s="177"/>
      <c r="Q18" s="176">
        <f>+Sklop17[[#This Row],[cena/enota brez DDV v EUR]]*Sklop17[[#This Row],[Stopnja DDV (%)]]</f>
        <v>0</v>
      </c>
      <c r="R18" s="176">
        <f>+Sklop17[[#This Row],[cena/enota brez DDV v EUR]]+Sklop17[[#This Row],[Davek (EUR)]]</f>
        <v>0</v>
      </c>
      <c r="S18" s="176">
        <f>+Sklop17[[#This Row],[cena/enota brez DDV v EUR]]*Sklop17[[#This Row],[Okvirna količina]]</f>
        <v>0</v>
      </c>
      <c r="T18" s="183">
        <f>+Sklop17[[#This Row],[Končna cena/enoto mere (EUR) z DDV]]*Sklop17[[#This Row],[Okvirna količina]]</f>
        <v>0</v>
      </c>
      <c r="U18" s="144" t="s">
        <v>112</v>
      </c>
    </row>
    <row r="19" spans="1:22" s="229" customFormat="1" ht="12">
      <c r="A19" s="238" t="s">
        <v>5</v>
      </c>
      <c r="B19" s="253" t="s">
        <v>547</v>
      </c>
      <c r="C19" s="172" t="s">
        <v>112</v>
      </c>
      <c r="D19" s="172" t="s">
        <v>111</v>
      </c>
      <c r="E19" s="189"/>
      <c r="F19" s="254">
        <v>150</v>
      </c>
      <c r="G19" s="337" t="s">
        <v>0</v>
      </c>
      <c r="H19" s="2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9" s="182" t="str">
        <f>IF(Sklop17[[#This Row],[ZAHTEVANA SHEMA KAKOVOSTI]]&lt;&gt;"",Sklop17[[#This Row],[Preračunana masa/volumen/kos na enoto kg]],"")</f>
        <v/>
      </c>
      <c r="J19" s="174"/>
      <c r="K19" s="175"/>
      <c r="L19" s="175"/>
      <c r="M19" s="144" t="s">
        <v>112</v>
      </c>
      <c r="N19" s="176"/>
      <c r="O19" s="144" t="s">
        <v>112</v>
      </c>
      <c r="P19" s="177"/>
      <c r="Q19" s="176">
        <f>+Sklop17[[#This Row],[cena/enota brez DDV v EUR]]*Sklop17[[#This Row],[Stopnja DDV (%)]]</f>
        <v>0</v>
      </c>
      <c r="R19" s="176">
        <f>+Sklop17[[#This Row],[cena/enota brez DDV v EUR]]+Sklop17[[#This Row],[Davek (EUR)]]</f>
        <v>0</v>
      </c>
      <c r="S19" s="176">
        <f>+Sklop17[[#This Row],[cena/enota brez DDV v EUR]]*Sklop17[[#This Row],[Okvirna količina]]</f>
        <v>0</v>
      </c>
      <c r="T19" s="183">
        <f>+Sklop17[[#This Row],[Končna cena/enoto mere (EUR) z DDV]]*Sklop17[[#This Row],[Okvirna količina]]</f>
        <v>0</v>
      </c>
      <c r="U19" s="144" t="s">
        <v>112</v>
      </c>
    </row>
    <row r="20" spans="1:22" s="229" customFormat="1" ht="12">
      <c r="A20" s="238" t="s">
        <v>6</v>
      </c>
      <c r="B20" s="253" t="s">
        <v>548</v>
      </c>
      <c r="C20" s="172" t="s">
        <v>112</v>
      </c>
      <c r="D20" s="172" t="s">
        <v>111</v>
      </c>
      <c r="E20" s="189"/>
      <c r="F20" s="254">
        <v>150</v>
      </c>
      <c r="G20" s="337" t="s">
        <v>0</v>
      </c>
      <c r="H20" s="2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0" s="182" t="str">
        <f>IF(Sklop17[[#This Row],[ZAHTEVANA SHEMA KAKOVOSTI]]&lt;&gt;"",Sklop17[[#This Row],[Preračunana masa/volumen/kos na enoto kg]],"")</f>
        <v/>
      </c>
      <c r="J20" s="174"/>
      <c r="K20" s="175"/>
      <c r="L20" s="175"/>
      <c r="M20" s="144" t="s">
        <v>112</v>
      </c>
      <c r="N20" s="176"/>
      <c r="O20" s="144" t="s">
        <v>112</v>
      </c>
      <c r="P20" s="177"/>
      <c r="Q20" s="176">
        <f>+Sklop17[[#This Row],[cena/enota brez DDV v EUR]]*Sklop17[[#This Row],[Stopnja DDV (%)]]</f>
        <v>0</v>
      </c>
      <c r="R20" s="176">
        <f>+Sklop17[[#This Row],[cena/enota brez DDV v EUR]]+Sklop17[[#This Row],[Davek (EUR)]]</f>
        <v>0</v>
      </c>
      <c r="S20" s="176">
        <f>+Sklop17[[#This Row],[cena/enota brez DDV v EUR]]*Sklop17[[#This Row],[Okvirna količina]]</f>
        <v>0</v>
      </c>
      <c r="T20" s="183">
        <f>+Sklop17[[#This Row],[Končna cena/enoto mere (EUR) z DDV]]*Sklop17[[#This Row],[Okvirna količina]]</f>
        <v>0</v>
      </c>
      <c r="U20" s="144" t="s">
        <v>112</v>
      </c>
    </row>
    <row r="21" spans="1:22" s="229" customFormat="1" ht="12">
      <c r="A21" s="238" t="s">
        <v>7</v>
      </c>
      <c r="B21" s="253" t="s">
        <v>549</v>
      </c>
      <c r="C21" s="172" t="s">
        <v>112</v>
      </c>
      <c r="D21" s="172" t="s">
        <v>111</v>
      </c>
      <c r="E21" s="189"/>
      <c r="F21" s="254">
        <v>100</v>
      </c>
      <c r="G21" s="337" t="s">
        <v>0</v>
      </c>
      <c r="H21" s="25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182" t="str">
        <f>IF(Sklop17[[#This Row],[ZAHTEVANA SHEMA KAKOVOSTI]]&lt;&gt;"",Sklop17[[#This Row],[Preračunana masa/volumen/kos na enoto kg]],"")</f>
        <v/>
      </c>
      <c r="J21" s="174"/>
      <c r="K21" s="175"/>
      <c r="L21" s="175"/>
      <c r="M21" s="144" t="s">
        <v>112</v>
      </c>
      <c r="N21" s="176"/>
      <c r="O21" s="144" t="s">
        <v>112</v>
      </c>
      <c r="P21" s="177"/>
      <c r="Q21" s="176">
        <f>+Sklop17[[#This Row],[cena/enota brez DDV v EUR]]*Sklop17[[#This Row],[Stopnja DDV (%)]]</f>
        <v>0</v>
      </c>
      <c r="R21" s="176">
        <f>+Sklop17[[#This Row],[cena/enota brez DDV v EUR]]+Sklop17[[#This Row],[Davek (EUR)]]</f>
        <v>0</v>
      </c>
      <c r="S21" s="176">
        <f>+Sklop17[[#This Row],[cena/enota brez DDV v EUR]]*Sklop17[[#This Row],[Okvirna količina]]</f>
        <v>0</v>
      </c>
      <c r="T21" s="183">
        <f>+Sklop17[[#This Row],[Končna cena/enoto mere (EUR) z DDV]]*Sklop17[[#This Row],[Okvirna količina]]</f>
        <v>0</v>
      </c>
      <c r="U21" s="144" t="s">
        <v>112</v>
      </c>
    </row>
    <row r="22" spans="1:22">
      <c r="A22" s="291" t="s">
        <v>134</v>
      </c>
      <c r="B22" s="256"/>
      <c r="C22" s="257"/>
      <c r="D22" s="257"/>
      <c r="E22" s="258"/>
      <c r="F22" s="259"/>
      <c r="G22" s="260"/>
      <c r="H22" s="261">
        <f>SUBTOTAL(109,Sklop17[Preračunana masa/volumen/kos na enoto kg])</f>
        <v>500</v>
      </c>
      <c r="I22" s="261">
        <f>SUBTOTAL(109,Sklop17[Živila iz shem kakovosti (kg)])</f>
        <v>0</v>
      </c>
      <c r="J22" s="259"/>
      <c r="K22" s="262"/>
      <c r="L22" s="262"/>
      <c r="M22" s="263"/>
      <c r="N22" s="264"/>
      <c r="O22" s="264"/>
      <c r="P22" s="264"/>
      <c r="Q22" s="265"/>
      <c r="R22" s="266"/>
      <c r="S22" s="265">
        <f>SUBTOTAL(109,Sklop17[Vrednost za okvirno količino (EUR) brez DDV])</f>
        <v>0</v>
      </c>
      <c r="T22" s="265">
        <f>SUBTOTAL(109,Sklop17[Vrednost za okvirno količino (EUR) z DDV])</f>
        <v>0</v>
      </c>
      <c r="U22" s="292"/>
    </row>
    <row r="23" spans="1:22" ht="15">
      <c r="A23" s="208"/>
      <c r="B23" s="207"/>
      <c r="C23" s="222"/>
      <c r="D23" s="222"/>
      <c r="E23" s="221"/>
      <c r="F23" s="209"/>
      <c r="H23" s="210"/>
      <c r="I23" s="210"/>
      <c r="J23" s="210"/>
      <c r="K23" s="210"/>
      <c r="L23" s="219"/>
      <c r="M23" s="219"/>
      <c r="N23" s="210"/>
      <c r="O23" s="210"/>
      <c r="P23" s="210"/>
      <c r="Q23" s="210"/>
      <c r="R23" s="210"/>
      <c r="S23" s="206"/>
      <c r="T23" s="206"/>
      <c r="U23" s="209"/>
    </row>
    <row r="24" spans="1:22">
      <c r="A24" s="226" t="s">
        <v>130</v>
      </c>
      <c r="B24" s="217"/>
      <c r="C24" s="224"/>
      <c r="D24" s="224"/>
      <c r="E24" s="246"/>
      <c r="Q24" s="226"/>
      <c r="R24" s="226"/>
      <c r="S24" s="226"/>
      <c r="T24" s="226"/>
    </row>
    <row r="25" spans="1:22">
      <c r="A25" s="213" t="s">
        <v>132</v>
      </c>
      <c r="B25" s="217"/>
      <c r="C25" s="224"/>
      <c r="D25" s="224"/>
      <c r="E25" s="246"/>
    </row>
    <row r="26" spans="1:22">
      <c r="A26" s="243" t="s">
        <v>178</v>
      </c>
      <c r="F26" s="234"/>
      <c r="G26" s="234"/>
      <c r="H26" s="225"/>
      <c r="I26" s="225"/>
      <c r="J26" s="225"/>
      <c r="K26" s="225"/>
      <c r="L26" s="228"/>
      <c r="M26" s="228"/>
      <c r="N26" s="225"/>
      <c r="O26" s="225"/>
      <c r="P26" s="225"/>
      <c r="Q26" s="225"/>
      <c r="R26" s="225"/>
    </row>
    <row r="27" spans="1:22">
      <c r="A27" s="250" t="s">
        <v>170</v>
      </c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49"/>
      <c r="S27" s="249"/>
      <c r="T27" s="249"/>
      <c r="U27" s="249"/>
      <c r="V27" s="248"/>
    </row>
    <row r="28" spans="1:22" ht="12.75" customHeight="1">
      <c r="A28" s="469" t="s">
        <v>211</v>
      </c>
      <c r="B28" s="469"/>
      <c r="C28" s="469"/>
      <c r="D28" s="469"/>
      <c r="E28" s="469"/>
      <c r="F28" s="469"/>
      <c r="G28" s="469"/>
      <c r="H28" s="469"/>
      <c r="I28" s="469"/>
      <c r="J28" s="469"/>
      <c r="K28" s="469"/>
      <c r="L28" s="469"/>
      <c r="M28" s="228"/>
      <c r="N28" s="225"/>
      <c r="O28" s="225"/>
      <c r="P28" s="225"/>
      <c r="Q28" s="225"/>
      <c r="R28" s="225"/>
    </row>
    <row r="29" spans="1:22">
      <c r="N29" s="225"/>
      <c r="O29" s="225"/>
      <c r="P29" s="225"/>
      <c r="Q29" s="225"/>
      <c r="R29" s="225"/>
    </row>
    <row r="30" spans="1:22">
      <c r="A30" s="243" t="s">
        <v>65</v>
      </c>
      <c r="F30" s="234"/>
      <c r="G30" s="234" t="s">
        <v>66</v>
      </c>
      <c r="H30" s="225"/>
      <c r="I30" s="225"/>
      <c r="J30" s="225"/>
      <c r="K30" s="225"/>
      <c r="L30" s="228"/>
      <c r="M30" s="228"/>
      <c r="N30" s="244"/>
      <c r="O30" s="225"/>
      <c r="P30" s="225"/>
      <c r="Q30" s="225" t="s">
        <v>67</v>
      </c>
      <c r="R30" s="225"/>
    </row>
    <row r="31" spans="1:22" ht="15">
      <c r="A31" s="208"/>
      <c r="B31" s="207"/>
      <c r="C31" s="222"/>
      <c r="D31" s="222"/>
      <c r="E31" s="221"/>
      <c r="F31" s="209"/>
      <c r="H31" s="210"/>
      <c r="I31" s="210"/>
      <c r="J31" s="210"/>
      <c r="K31" s="210"/>
      <c r="L31" s="219"/>
      <c r="M31" s="219"/>
      <c r="N31" s="210"/>
      <c r="O31" s="210"/>
      <c r="P31" s="210"/>
      <c r="Q31" s="210"/>
      <c r="R31" s="210"/>
      <c r="S31" s="206"/>
      <c r="T31" s="206"/>
      <c r="U31" s="209"/>
    </row>
    <row r="32" spans="1:22">
      <c r="B32" s="217"/>
      <c r="C32" s="224"/>
      <c r="D32" s="224"/>
      <c r="E32" s="246"/>
    </row>
    <row r="33" spans="1:22">
      <c r="B33" s="217"/>
      <c r="C33" s="224"/>
      <c r="D33" s="224"/>
      <c r="E33" s="246"/>
    </row>
    <row r="34" spans="1:22">
      <c r="B34" s="217"/>
      <c r="C34" s="224"/>
      <c r="D34" s="224"/>
      <c r="E34" s="246"/>
    </row>
    <row r="35" spans="1:22">
      <c r="B35" s="217"/>
      <c r="C35" s="224"/>
      <c r="D35" s="224"/>
      <c r="E35" s="246"/>
    </row>
    <row r="36" spans="1:22">
      <c r="B36" s="217"/>
      <c r="C36" s="224"/>
      <c r="D36" s="224"/>
      <c r="E36" s="246"/>
    </row>
    <row r="37" spans="1:22">
      <c r="B37" s="217"/>
      <c r="C37" s="224"/>
      <c r="D37" s="224"/>
      <c r="E37" s="246"/>
    </row>
    <row r="38" spans="1:22">
      <c r="B38" s="217"/>
      <c r="C38" s="224"/>
      <c r="D38" s="224"/>
      <c r="E38" s="246"/>
    </row>
    <row r="39" spans="1:22">
      <c r="B39" s="217"/>
      <c r="C39" s="224"/>
      <c r="D39" s="224"/>
      <c r="E39" s="246"/>
    </row>
    <row r="40" spans="1:22">
      <c r="B40" s="217"/>
      <c r="C40" s="224"/>
      <c r="D40" s="224"/>
      <c r="E40" s="246"/>
    </row>
    <row r="41" spans="1:22">
      <c r="B41" s="217"/>
      <c r="C41" s="224"/>
      <c r="D41" s="224"/>
      <c r="E41" s="246"/>
    </row>
    <row r="42" spans="1:22">
      <c r="B42" s="217"/>
      <c r="C42" s="224"/>
      <c r="D42" s="224"/>
      <c r="E42" s="246"/>
    </row>
    <row r="43" spans="1:22">
      <c r="B43" s="217"/>
      <c r="C43" s="224"/>
      <c r="D43" s="224"/>
      <c r="E43" s="246"/>
    </row>
    <row r="44" spans="1:22">
      <c r="B44" s="217"/>
      <c r="C44" s="224"/>
      <c r="D44" s="224"/>
      <c r="E44" s="246"/>
    </row>
    <row r="45" spans="1:22">
      <c r="B45" s="217"/>
      <c r="C45" s="224"/>
      <c r="D45" s="224"/>
      <c r="E45" s="246"/>
    </row>
    <row r="46" spans="1:22" s="19" customFormat="1">
      <c r="A46" s="213"/>
      <c r="B46" s="217"/>
      <c r="C46" s="224"/>
      <c r="D46" s="224"/>
      <c r="E46" s="246"/>
      <c r="F46" s="103"/>
      <c r="G46" s="103"/>
      <c r="L46" s="213"/>
      <c r="M46" s="213"/>
      <c r="N46" s="213"/>
      <c r="O46" s="213"/>
      <c r="P46" s="213"/>
      <c r="Q46" s="213"/>
      <c r="R46" s="213"/>
      <c r="S46" s="213"/>
      <c r="T46" s="213"/>
      <c r="U46" s="234"/>
      <c r="V46" s="213"/>
    </row>
    <row r="47" spans="1:22" s="19" customFormat="1">
      <c r="A47" s="213"/>
      <c r="B47" s="217"/>
      <c r="C47" s="224"/>
      <c r="D47" s="224"/>
      <c r="E47" s="246"/>
      <c r="F47" s="103"/>
      <c r="G47" s="103"/>
      <c r="L47" s="213"/>
      <c r="M47" s="213"/>
      <c r="N47" s="213"/>
      <c r="O47" s="213"/>
      <c r="P47" s="213"/>
      <c r="Q47" s="213"/>
      <c r="R47" s="213"/>
      <c r="S47" s="213"/>
      <c r="T47" s="213"/>
      <c r="U47" s="234"/>
      <c r="V47" s="213"/>
    </row>
    <row r="48" spans="1:22" s="19" customFormat="1">
      <c r="A48" s="213"/>
      <c r="B48" s="217"/>
      <c r="C48" s="224"/>
      <c r="D48" s="224"/>
      <c r="E48" s="246"/>
      <c r="F48" s="103"/>
      <c r="G48" s="103"/>
      <c r="L48" s="213"/>
      <c r="M48" s="213"/>
      <c r="N48" s="213"/>
      <c r="O48" s="213"/>
      <c r="P48" s="213"/>
      <c r="Q48" s="213"/>
      <c r="R48" s="213"/>
      <c r="S48" s="213"/>
      <c r="T48" s="213"/>
      <c r="U48" s="234"/>
      <c r="V48" s="213"/>
    </row>
    <row r="49" spans="1:22" s="19" customFormat="1">
      <c r="A49" s="213"/>
      <c r="B49" s="217"/>
      <c r="C49" s="224"/>
      <c r="D49" s="224"/>
      <c r="E49" s="246"/>
      <c r="F49" s="103"/>
      <c r="G49" s="103"/>
      <c r="L49" s="213"/>
      <c r="M49" s="213"/>
      <c r="N49" s="213"/>
      <c r="O49" s="213"/>
      <c r="P49" s="213"/>
      <c r="Q49" s="213"/>
      <c r="R49" s="213"/>
      <c r="S49" s="213"/>
      <c r="T49" s="213"/>
      <c r="U49" s="234"/>
      <c r="V49" s="213"/>
    </row>
    <row r="50" spans="1:22" s="19" customFormat="1">
      <c r="A50" s="213"/>
      <c r="B50" s="217"/>
      <c r="C50" s="224"/>
      <c r="D50" s="224"/>
      <c r="E50" s="246"/>
      <c r="F50" s="103"/>
      <c r="G50" s="103"/>
      <c r="L50" s="213"/>
      <c r="M50" s="213"/>
      <c r="N50" s="213"/>
      <c r="O50" s="213"/>
      <c r="P50" s="213"/>
      <c r="Q50" s="213"/>
      <c r="R50" s="213"/>
      <c r="S50" s="213"/>
      <c r="T50" s="213"/>
      <c r="U50" s="234"/>
      <c r="V50" s="213"/>
    </row>
    <row r="51" spans="1:22" s="19" customFormat="1">
      <c r="A51" s="213"/>
      <c r="B51" s="217"/>
      <c r="C51" s="224"/>
      <c r="D51" s="224"/>
      <c r="E51" s="246"/>
      <c r="F51" s="103"/>
      <c r="G51" s="103"/>
      <c r="L51" s="213"/>
      <c r="M51" s="213"/>
      <c r="N51" s="213"/>
      <c r="O51" s="213"/>
      <c r="P51" s="213"/>
      <c r="Q51" s="213"/>
      <c r="R51" s="213"/>
      <c r="S51" s="213"/>
      <c r="T51" s="213"/>
      <c r="U51" s="234"/>
      <c r="V51" s="213"/>
    </row>
    <row r="52" spans="1:22" s="19" customFormat="1">
      <c r="A52" s="213"/>
      <c r="B52" s="217"/>
      <c r="C52" s="224"/>
      <c r="D52" s="224"/>
      <c r="E52" s="246"/>
      <c r="F52" s="103"/>
      <c r="G52" s="103"/>
      <c r="L52" s="213"/>
      <c r="M52" s="213"/>
      <c r="N52" s="213"/>
      <c r="O52" s="213"/>
      <c r="P52" s="213"/>
      <c r="Q52" s="213"/>
      <c r="R52" s="213"/>
      <c r="S52" s="213"/>
      <c r="T52" s="213"/>
      <c r="U52" s="234"/>
      <c r="V52" s="213"/>
    </row>
    <row r="53" spans="1:22" s="19" customFormat="1">
      <c r="A53" s="213"/>
      <c r="B53" s="217"/>
      <c r="C53" s="224"/>
      <c r="D53" s="224"/>
      <c r="E53" s="246"/>
      <c r="F53" s="103"/>
      <c r="G53" s="103"/>
      <c r="L53" s="213"/>
      <c r="M53" s="213"/>
      <c r="N53" s="213"/>
      <c r="O53" s="213"/>
      <c r="P53" s="213"/>
      <c r="Q53" s="213"/>
      <c r="R53" s="213"/>
      <c r="S53" s="213"/>
      <c r="T53" s="213"/>
      <c r="U53" s="234"/>
      <c r="V53" s="213"/>
    </row>
    <row r="54" spans="1:22" s="19" customFormat="1">
      <c r="A54" s="213"/>
      <c r="B54" s="217"/>
      <c r="C54" s="224"/>
      <c r="D54" s="224"/>
      <c r="E54" s="246"/>
      <c r="F54" s="103"/>
      <c r="G54" s="103"/>
      <c r="L54" s="213"/>
      <c r="M54" s="213"/>
      <c r="N54" s="213"/>
      <c r="O54" s="213"/>
      <c r="P54" s="213"/>
      <c r="Q54" s="213"/>
      <c r="R54" s="213"/>
      <c r="S54" s="213"/>
      <c r="T54" s="213"/>
      <c r="U54" s="234"/>
      <c r="V54" s="213"/>
    </row>
    <row r="55" spans="1:22" s="19" customFormat="1">
      <c r="A55" s="213"/>
      <c r="B55" s="217"/>
      <c r="C55" s="224"/>
      <c r="D55" s="224"/>
      <c r="E55" s="246"/>
      <c r="F55" s="103"/>
      <c r="G55" s="103"/>
      <c r="L55" s="213"/>
      <c r="M55" s="213"/>
      <c r="N55" s="213"/>
      <c r="O55" s="213"/>
      <c r="P55" s="213"/>
      <c r="Q55" s="213"/>
      <c r="R55" s="213"/>
      <c r="S55" s="213"/>
      <c r="T55" s="213"/>
      <c r="U55" s="234"/>
      <c r="V55" s="213"/>
    </row>
    <row r="56" spans="1:22" s="19" customFormat="1">
      <c r="A56" s="213"/>
      <c r="B56" s="217"/>
      <c r="C56" s="224"/>
      <c r="D56" s="224"/>
      <c r="E56" s="246"/>
      <c r="F56" s="103"/>
      <c r="G56" s="103"/>
      <c r="L56" s="213"/>
      <c r="M56" s="213"/>
      <c r="N56" s="213"/>
      <c r="O56" s="213"/>
      <c r="P56" s="213"/>
      <c r="Q56" s="213"/>
      <c r="R56" s="213"/>
      <c r="S56" s="213"/>
      <c r="T56" s="213"/>
      <c r="U56" s="234"/>
      <c r="V56" s="213"/>
    </row>
    <row r="57" spans="1:22" s="19" customFormat="1">
      <c r="A57" s="213"/>
      <c r="B57" s="217"/>
      <c r="C57" s="224"/>
      <c r="D57" s="224"/>
      <c r="E57" s="246"/>
      <c r="F57" s="103"/>
      <c r="G57" s="103"/>
      <c r="L57" s="213"/>
      <c r="M57" s="213"/>
      <c r="N57" s="213"/>
      <c r="O57" s="213"/>
      <c r="P57" s="213"/>
      <c r="Q57" s="213"/>
      <c r="R57" s="213"/>
      <c r="S57" s="213"/>
      <c r="T57" s="213"/>
      <c r="U57" s="234"/>
      <c r="V57" s="213"/>
    </row>
    <row r="58" spans="1:22" s="19" customFormat="1">
      <c r="A58" s="213"/>
      <c r="B58" s="217"/>
      <c r="C58" s="224"/>
      <c r="D58" s="224"/>
      <c r="E58" s="246"/>
      <c r="F58" s="103"/>
      <c r="G58" s="103"/>
      <c r="L58" s="213"/>
      <c r="M58" s="213"/>
      <c r="N58" s="213"/>
      <c r="O58" s="213"/>
      <c r="P58" s="213"/>
      <c r="Q58" s="213"/>
      <c r="R58" s="213"/>
      <c r="S58" s="213"/>
      <c r="T58" s="213"/>
      <c r="U58" s="234"/>
      <c r="V58" s="213"/>
    </row>
    <row r="59" spans="1:22" s="19" customFormat="1">
      <c r="A59" s="213"/>
      <c r="B59" s="217"/>
      <c r="C59" s="224"/>
      <c r="D59" s="224"/>
      <c r="E59" s="246"/>
      <c r="F59" s="103"/>
      <c r="G59" s="103"/>
      <c r="L59" s="213"/>
      <c r="M59" s="213"/>
      <c r="N59" s="213"/>
      <c r="O59" s="213"/>
      <c r="P59" s="213"/>
      <c r="Q59" s="213"/>
      <c r="R59" s="213"/>
      <c r="S59" s="213"/>
      <c r="T59" s="213"/>
      <c r="U59" s="234"/>
      <c r="V59" s="213"/>
    </row>
    <row r="60" spans="1:22" s="19" customFormat="1">
      <c r="A60" s="213"/>
      <c r="B60" s="217"/>
      <c r="C60" s="224"/>
      <c r="D60" s="224"/>
      <c r="E60" s="246"/>
      <c r="F60" s="103"/>
      <c r="G60" s="103"/>
      <c r="L60" s="213"/>
      <c r="M60" s="213"/>
      <c r="N60" s="213"/>
      <c r="O60" s="213"/>
      <c r="P60" s="213"/>
      <c r="Q60" s="213"/>
      <c r="R60" s="213"/>
      <c r="S60" s="213"/>
      <c r="T60" s="213"/>
      <c r="U60" s="234"/>
      <c r="V60" s="213"/>
    </row>
    <row r="61" spans="1:22" s="19" customFormat="1">
      <c r="A61" s="213"/>
      <c r="B61" s="217"/>
      <c r="C61" s="224"/>
      <c r="D61" s="224"/>
      <c r="E61" s="246"/>
      <c r="F61" s="103"/>
      <c r="G61" s="103"/>
      <c r="L61" s="213"/>
      <c r="M61" s="213"/>
      <c r="N61" s="213"/>
      <c r="O61" s="213"/>
      <c r="P61" s="213"/>
      <c r="Q61" s="213"/>
      <c r="R61" s="213"/>
      <c r="S61" s="213"/>
      <c r="T61" s="213"/>
      <c r="U61" s="234"/>
      <c r="V61" s="213"/>
    </row>
    <row r="62" spans="1:22" s="19" customFormat="1">
      <c r="A62" s="213"/>
      <c r="B62" s="217"/>
      <c r="C62" s="224"/>
      <c r="D62" s="224"/>
      <c r="E62" s="246"/>
      <c r="F62" s="103"/>
      <c r="G62" s="103"/>
      <c r="L62" s="213"/>
      <c r="M62" s="213"/>
      <c r="N62" s="213"/>
      <c r="O62" s="213"/>
      <c r="P62" s="213"/>
      <c r="Q62" s="213"/>
      <c r="R62" s="213"/>
      <c r="S62" s="213"/>
      <c r="T62" s="213"/>
      <c r="U62" s="234"/>
      <c r="V62" s="213"/>
    </row>
    <row r="63" spans="1:22" s="19" customFormat="1">
      <c r="A63" s="213"/>
      <c r="B63" s="217"/>
      <c r="C63" s="224"/>
      <c r="D63" s="224"/>
      <c r="E63" s="246"/>
      <c r="F63" s="103"/>
      <c r="G63" s="103"/>
      <c r="L63" s="213"/>
      <c r="M63" s="213"/>
      <c r="N63" s="213"/>
      <c r="O63" s="213"/>
      <c r="P63" s="213"/>
      <c r="Q63" s="213"/>
      <c r="R63" s="213"/>
      <c r="S63" s="213"/>
      <c r="T63" s="213"/>
      <c r="U63" s="234"/>
      <c r="V63" s="213"/>
    </row>
    <row r="64" spans="1:22" s="19" customFormat="1">
      <c r="A64" s="213"/>
      <c r="B64" s="217"/>
      <c r="C64" s="224"/>
      <c r="D64" s="224"/>
      <c r="E64" s="246"/>
      <c r="F64" s="103"/>
      <c r="G64" s="103"/>
      <c r="L64" s="213"/>
      <c r="M64" s="213"/>
      <c r="N64" s="213"/>
      <c r="O64" s="213"/>
      <c r="P64" s="213"/>
      <c r="Q64" s="213"/>
      <c r="R64" s="213"/>
      <c r="S64" s="213"/>
      <c r="T64" s="213"/>
      <c r="U64" s="234"/>
      <c r="V64" s="213"/>
    </row>
    <row r="65" spans="1:22" s="19" customFormat="1">
      <c r="A65" s="213"/>
      <c r="B65" s="217"/>
      <c r="C65" s="224"/>
      <c r="D65" s="224"/>
      <c r="E65" s="246"/>
      <c r="F65" s="103"/>
      <c r="G65" s="103"/>
      <c r="L65" s="213"/>
      <c r="M65" s="213"/>
      <c r="N65" s="213"/>
      <c r="O65" s="213"/>
      <c r="P65" s="213"/>
      <c r="Q65" s="213"/>
      <c r="R65" s="213"/>
      <c r="S65" s="213"/>
      <c r="T65" s="213"/>
      <c r="U65" s="234"/>
      <c r="V65" s="213"/>
    </row>
    <row r="66" spans="1:22" s="19" customFormat="1">
      <c r="A66" s="213"/>
      <c r="B66" s="217"/>
      <c r="C66" s="224"/>
      <c r="D66" s="224"/>
      <c r="E66" s="246"/>
      <c r="F66" s="103"/>
      <c r="G66" s="103"/>
      <c r="L66" s="213"/>
      <c r="M66" s="213"/>
      <c r="N66" s="213"/>
      <c r="O66" s="213"/>
      <c r="P66" s="213"/>
      <c r="Q66" s="213"/>
      <c r="R66" s="213"/>
      <c r="S66" s="213"/>
      <c r="T66" s="213"/>
      <c r="U66" s="234"/>
      <c r="V66" s="213"/>
    </row>
    <row r="67" spans="1:22" s="19" customFormat="1">
      <c r="A67" s="213"/>
      <c r="B67" s="217"/>
      <c r="C67" s="224"/>
      <c r="D67" s="224"/>
      <c r="E67" s="246"/>
      <c r="F67" s="103"/>
      <c r="G67" s="103"/>
      <c r="L67" s="213"/>
      <c r="M67" s="213"/>
      <c r="N67" s="213"/>
      <c r="O67" s="213"/>
      <c r="P67" s="213"/>
      <c r="Q67" s="213"/>
      <c r="R67" s="213"/>
      <c r="S67" s="213"/>
      <c r="T67" s="213"/>
      <c r="U67" s="234"/>
      <c r="V67" s="213"/>
    </row>
    <row r="68" spans="1:22" s="19" customFormat="1">
      <c r="A68" s="213"/>
      <c r="B68" s="217"/>
      <c r="C68" s="224"/>
      <c r="D68" s="224"/>
      <c r="E68" s="246"/>
      <c r="F68" s="103"/>
      <c r="G68" s="103"/>
      <c r="L68" s="213"/>
      <c r="M68" s="213"/>
      <c r="N68" s="213"/>
      <c r="O68" s="213"/>
      <c r="P68" s="213"/>
      <c r="Q68" s="213"/>
      <c r="R68" s="213"/>
      <c r="S68" s="213"/>
      <c r="T68" s="213"/>
      <c r="U68" s="234"/>
      <c r="V68" s="213"/>
    </row>
    <row r="69" spans="1:22" s="19" customFormat="1">
      <c r="A69" s="213"/>
      <c r="B69" s="217"/>
      <c r="C69" s="224"/>
      <c r="D69" s="224"/>
      <c r="E69" s="246"/>
      <c r="F69" s="103"/>
      <c r="G69" s="103"/>
      <c r="L69" s="213"/>
      <c r="M69" s="213"/>
      <c r="N69" s="213"/>
      <c r="O69" s="213"/>
      <c r="P69" s="213"/>
      <c r="Q69" s="213"/>
      <c r="R69" s="213"/>
      <c r="S69" s="213"/>
      <c r="T69" s="213"/>
      <c r="U69" s="234"/>
      <c r="V69" s="213"/>
    </row>
    <row r="70" spans="1:22" s="19" customFormat="1">
      <c r="A70" s="213"/>
      <c r="B70" s="217"/>
      <c r="C70" s="224"/>
      <c r="D70" s="224"/>
      <c r="E70" s="246"/>
      <c r="F70" s="103"/>
      <c r="G70" s="103"/>
      <c r="L70" s="213"/>
      <c r="M70" s="213"/>
      <c r="N70" s="213"/>
      <c r="O70" s="213"/>
      <c r="P70" s="213"/>
      <c r="Q70" s="213"/>
      <c r="R70" s="213"/>
      <c r="S70" s="213"/>
      <c r="T70" s="213"/>
      <c r="U70" s="234"/>
      <c r="V70" s="213"/>
    </row>
    <row r="71" spans="1:22" s="19" customFormat="1">
      <c r="A71" s="213"/>
      <c r="B71" s="217"/>
      <c r="C71" s="224"/>
      <c r="D71" s="224"/>
      <c r="E71" s="246"/>
      <c r="F71" s="103"/>
      <c r="G71" s="103"/>
      <c r="L71" s="213"/>
      <c r="M71" s="213"/>
      <c r="N71" s="213"/>
      <c r="O71" s="213"/>
      <c r="P71" s="213"/>
      <c r="Q71" s="213"/>
      <c r="R71" s="213"/>
      <c r="S71" s="213"/>
      <c r="T71" s="213"/>
      <c r="U71" s="234"/>
      <c r="V71" s="213"/>
    </row>
    <row r="72" spans="1:22" s="19" customFormat="1">
      <c r="A72" s="213"/>
      <c r="B72" s="217"/>
      <c r="C72" s="224"/>
      <c r="D72" s="224"/>
      <c r="E72" s="246"/>
      <c r="F72" s="103"/>
      <c r="G72" s="103"/>
      <c r="L72" s="213"/>
      <c r="M72" s="213"/>
      <c r="N72" s="213"/>
      <c r="O72" s="213"/>
      <c r="P72" s="213"/>
      <c r="Q72" s="213"/>
      <c r="R72" s="213"/>
      <c r="S72" s="213"/>
      <c r="T72" s="213"/>
      <c r="U72" s="234"/>
      <c r="V72" s="213"/>
    </row>
    <row r="73" spans="1:22" s="19" customFormat="1">
      <c r="A73" s="213"/>
      <c r="B73" s="217"/>
      <c r="C73" s="224"/>
      <c r="D73" s="224"/>
      <c r="E73" s="246"/>
      <c r="F73" s="103"/>
      <c r="G73" s="103"/>
      <c r="L73" s="213"/>
      <c r="M73" s="213"/>
      <c r="N73" s="213"/>
      <c r="O73" s="213"/>
      <c r="P73" s="213"/>
      <c r="Q73" s="213"/>
      <c r="R73" s="213"/>
      <c r="S73" s="213"/>
      <c r="T73" s="213"/>
      <c r="U73" s="234"/>
      <c r="V73" s="213"/>
    </row>
    <row r="74" spans="1:22" s="19" customFormat="1">
      <c r="A74" s="213"/>
      <c r="B74" s="217"/>
      <c r="C74" s="224"/>
      <c r="D74" s="224"/>
      <c r="E74" s="246"/>
      <c r="F74" s="103"/>
      <c r="G74" s="103"/>
      <c r="L74" s="213"/>
      <c r="M74" s="213"/>
      <c r="N74" s="213"/>
      <c r="O74" s="213"/>
      <c r="P74" s="213"/>
      <c r="Q74" s="213"/>
      <c r="R74" s="213"/>
      <c r="S74" s="213"/>
      <c r="T74" s="213"/>
      <c r="U74" s="234"/>
      <c r="V74" s="213"/>
    </row>
    <row r="75" spans="1:22" s="19" customFormat="1">
      <c r="A75" s="213"/>
      <c r="B75" s="217"/>
      <c r="C75" s="224"/>
      <c r="D75" s="224"/>
      <c r="E75" s="246"/>
      <c r="F75" s="103"/>
      <c r="G75" s="103"/>
      <c r="L75" s="213"/>
      <c r="M75" s="213"/>
      <c r="N75" s="213"/>
      <c r="O75" s="213"/>
      <c r="P75" s="213"/>
      <c r="Q75" s="213"/>
      <c r="R75" s="213"/>
      <c r="S75" s="213"/>
      <c r="T75" s="213"/>
      <c r="U75" s="234"/>
      <c r="V75" s="213"/>
    </row>
    <row r="76" spans="1:22" s="19" customFormat="1">
      <c r="A76" s="213"/>
      <c r="B76" s="217"/>
      <c r="C76" s="224"/>
      <c r="D76" s="224"/>
      <c r="E76" s="246"/>
      <c r="F76" s="103"/>
      <c r="G76" s="103"/>
      <c r="L76" s="213"/>
      <c r="M76" s="213"/>
      <c r="N76" s="213"/>
      <c r="O76" s="213"/>
      <c r="P76" s="213"/>
      <c r="Q76" s="213"/>
      <c r="R76" s="213"/>
      <c r="S76" s="213"/>
      <c r="T76" s="213"/>
      <c r="U76" s="234"/>
      <c r="V76" s="213"/>
    </row>
    <row r="77" spans="1:22" s="19" customFormat="1">
      <c r="A77" s="213"/>
      <c r="B77" s="217"/>
      <c r="C77" s="224"/>
      <c r="D77" s="224"/>
      <c r="E77" s="246"/>
      <c r="F77" s="103"/>
      <c r="G77" s="103"/>
      <c r="L77" s="213"/>
      <c r="M77" s="213"/>
      <c r="N77" s="213"/>
      <c r="O77" s="213"/>
      <c r="P77" s="213"/>
      <c r="Q77" s="213"/>
      <c r="R77" s="213"/>
      <c r="S77" s="213"/>
      <c r="T77" s="213"/>
      <c r="U77" s="234"/>
      <c r="V77" s="213"/>
    </row>
    <row r="78" spans="1:22" s="19" customFormat="1">
      <c r="A78" s="213"/>
      <c r="B78" s="217"/>
      <c r="C78" s="224"/>
      <c r="D78" s="224"/>
      <c r="E78" s="246"/>
      <c r="F78" s="103"/>
      <c r="G78" s="103"/>
      <c r="L78" s="213"/>
      <c r="M78" s="213"/>
      <c r="N78" s="213"/>
      <c r="O78" s="213"/>
      <c r="P78" s="213"/>
      <c r="Q78" s="213"/>
      <c r="R78" s="213"/>
      <c r="S78" s="213"/>
      <c r="T78" s="213"/>
      <c r="U78" s="234"/>
      <c r="V78" s="213"/>
    </row>
    <row r="79" spans="1:22" s="19" customFormat="1">
      <c r="A79" s="213"/>
      <c r="B79" s="217"/>
      <c r="C79" s="224"/>
      <c r="D79" s="224"/>
      <c r="E79" s="246"/>
      <c r="F79" s="103"/>
      <c r="G79" s="103"/>
      <c r="L79" s="213"/>
      <c r="M79" s="213"/>
      <c r="N79" s="213"/>
      <c r="O79" s="213"/>
      <c r="P79" s="213"/>
      <c r="Q79" s="213"/>
      <c r="R79" s="213"/>
      <c r="S79" s="213"/>
      <c r="T79" s="213"/>
      <c r="U79" s="234"/>
      <c r="V79" s="213"/>
    </row>
    <row r="80" spans="1:22" s="19" customFormat="1">
      <c r="A80" s="213"/>
      <c r="B80" s="217"/>
      <c r="C80" s="224"/>
      <c r="D80" s="224"/>
      <c r="E80" s="246"/>
      <c r="F80" s="103"/>
      <c r="G80" s="103"/>
      <c r="L80" s="213"/>
      <c r="M80" s="213"/>
      <c r="N80" s="213"/>
      <c r="O80" s="213"/>
      <c r="P80" s="213"/>
      <c r="Q80" s="213"/>
      <c r="R80" s="213"/>
      <c r="S80" s="213"/>
      <c r="T80" s="213"/>
      <c r="U80" s="234"/>
      <c r="V80" s="213"/>
    </row>
    <row r="81" spans="1:22" s="19" customFormat="1">
      <c r="A81" s="213"/>
      <c r="B81" s="217"/>
      <c r="C81" s="224"/>
      <c r="D81" s="224"/>
      <c r="E81" s="246"/>
      <c r="F81" s="103"/>
      <c r="G81" s="103"/>
      <c r="L81" s="213"/>
      <c r="M81" s="213"/>
      <c r="N81" s="213"/>
      <c r="O81" s="213"/>
      <c r="P81" s="213"/>
      <c r="Q81" s="213"/>
      <c r="R81" s="213"/>
      <c r="S81" s="213"/>
      <c r="T81" s="213"/>
      <c r="U81" s="234"/>
      <c r="V81" s="213"/>
    </row>
    <row r="82" spans="1:22" s="19" customFormat="1">
      <c r="A82" s="213"/>
      <c r="B82" s="217"/>
      <c r="C82" s="224"/>
      <c r="D82" s="224"/>
      <c r="E82" s="246"/>
      <c r="F82" s="103"/>
      <c r="G82" s="103"/>
      <c r="L82" s="213"/>
      <c r="M82" s="213"/>
      <c r="N82" s="213"/>
      <c r="O82" s="213"/>
      <c r="P82" s="213"/>
      <c r="Q82" s="213"/>
      <c r="R82" s="213"/>
      <c r="S82" s="213"/>
      <c r="T82" s="213"/>
      <c r="U82" s="234"/>
      <c r="V82" s="213"/>
    </row>
    <row r="83" spans="1:22" s="19" customFormat="1">
      <c r="A83" s="213"/>
      <c r="B83" s="217"/>
      <c r="C83" s="224"/>
      <c r="D83" s="224"/>
      <c r="E83" s="246"/>
      <c r="F83" s="103"/>
      <c r="G83" s="103"/>
      <c r="L83" s="213"/>
      <c r="M83" s="213"/>
      <c r="N83" s="213"/>
      <c r="O83" s="213"/>
      <c r="P83" s="213"/>
      <c r="Q83" s="213"/>
      <c r="R83" s="213"/>
      <c r="S83" s="213"/>
      <c r="T83" s="213"/>
      <c r="U83" s="234"/>
      <c r="V83" s="213"/>
    </row>
    <row r="84" spans="1:22" s="19" customFormat="1">
      <c r="A84" s="213"/>
      <c r="B84" s="217"/>
      <c r="C84" s="224"/>
      <c r="D84" s="224"/>
      <c r="E84" s="246"/>
      <c r="F84" s="103"/>
      <c r="G84" s="103"/>
      <c r="L84" s="213"/>
      <c r="M84" s="213"/>
      <c r="N84" s="213"/>
      <c r="O84" s="213"/>
      <c r="P84" s="213"/>
      <c r="Q84" s="213"/>
      <c r="R84" s="213"/>
      <c r="S84" s="213"/>
      <c r="T84" s="213"/>
      <c r="U84" s="234"/>
      <c r="V84" s="213"/>
    </row>
    <row r="85" spans="1:22" s="19" customFormat="1">
      <c r="A85" s="213"/>
      <c r="B85" s="217"/>
      <c r="C85" s="224"/>
      <c r="D85" s="224"/>
      <c r="E85" s="246"/>
      <c r="F85" s="103"/>
      <c r="G85" s="103"/>
      <c r="L85" s="213"/>
      <c r="M85" s="213"/>
      <c r="N85" s="213"/>
      <c r="O85" s="213"/>
      <c r="P85" s="213"/>
      <c r="Q85" s="213"/>
      <c r="R85" s="213"/>
      <c r="S85" s="213"/>
      <c r="T85" s="213"/>
      <c r="U85" s="234"/>
      <c r="V85" s="213"/>
    </row>
    <row r="86" spans="1:22" s="19" customFormat="1">
      <c r="A86" s="213"/>
      <c r="B86" s="217"/>
      <c r="C86" s="224"/>
      <c r="D86" s="224"/>
      <c r="E86" s="246"/>
      <c r="F86" s="103"/>
      <c r="G86" s="103"/>
      <c r="L86" s="213"/>
      <c r="M86" s="213"/>
      <c r="N86" s="213"/>
      <c r="O86" s="213"/>
      <c r="P86" s="213"/>
      <c r="Q86" s="213"/>
      <c r="R86" s="213"/>
      <c r="S86" s="213"/>
      <c r="T86" s="213"/>
      <c r="U86" s="234"/>
      <c r="V86" s="213"/>
    </row>
    <row r="87" spans="1:22" s="19" customFormat="1">
      <c r="A87" s="213"/>
      <c r="B87" s="217"/>
      <c r="C87" s="224"/>
      <c r="D87" s="224"/>
      <c r="E87" s="246"/>
      <c r="F87" s="103"/>
      <c r="G87" s="103"/>
      <c r="L87" s="213"/>
      <c r="M87" s="213"/>
      <c r="N87" s="213"/>
      <c r="O87" s="213"/>
      <c r="P87" s="213"/>
      <c r="Q87" s="213"/>
      <c r="R87" s="213"/>
      <c r="S87" s="213"/>
      <c r="T87" s="213"/>
      <c r="U87" s="234"/>
      <c r="V87" s="213"/>
    </row>
    <row r="88" spans="1:22" s="19" customFormat="1">
      <c r="A88" s="213"/>
      <c r="B88" s="217"/>
      <c r="C88" s="224"/>
      <c r="D88" s="224"/>
      <c r="E88" s="246"/>
      <c r="F88" s="103"/>
      <c r="G88" s="103"/>
      <c r="L88" s="213"/>
      <c r="M88" s="213"/>
      <c r="N88" s="213"/>
      <c r="O88" s="213"/>
      <c r="P88" s="213"/>
      <c r="Q88" s="213"/>
      <c r="R88" s="213"/>
      <c r="S88" s="213"/>
      <c r="T88" s="213"/>
      <c r="U88" s="234"/>
      <c r="V88" s="213"/>
    </row>
    <row r="89" spans="1:22" s="19" customFormat="1">
      <c r="A89" s="213"/>
      <c r="B89" s="217"/>
      <c r="C89" s="224"/>
      <c r="D89" s="224"/>
      <c r="E89" s="246"/>
      <c r="F89" s="103"/>
      <c r="G89" s="103"/>
      <c r="L89" s="213"/>
      <c r="M89" s="213"/>
      <c r="N89" s="213"/>
      <c r="O89" s="213"/>
      <c r="P89" s="213"/>
      <c r="Q89" s="213"/>
      <c r="R89" s="213"/>
      <c r="S89" s="213"/>
      <c r="T89" s="213"/>
      <c r="U89" s="234"/>
      <c r="V89" s="213"/>
    </row>
    <row r="90" spans="1:22" s="19" customFormat="1">
      <c r="A90" s="213"/>
      <c r="B90" s="217"/>
      <c r="C90" s="224"/>
      <c r="D90" s="224"/>
      <c r="E90" s="246"/>
      <c r="F90" s="103"/>
      <c r="G90" s="103"/>
      <c r="L90" s="213"/>
      <c r="M90" s="213"/>
      <c r="N90" s="213"/>
      <c r="O90" s="213"/>
      <c r="P90" s="213"/>
      <c r="Q90" s="213"/>
      <c r="R90" s="213"/>
      <c r="S90" s="213"/>
      <c r="T90" s="213"/>
      <c r="U90" s="234"/>
      <c r="V90" s="213"/>
    </row>
    <row r="91" spans="1:22" s="19" customFormat="1">
      <c r="A91" s="213"/>
      <c r="B91" s="217"/>
      <c r="C91" s="224"/>
      <c r="D91" s="224"/>
      <c r="E91" s="246"/>
      <c r="F91" s="103"/>
      <c r="G91" s="103"/>
      <c r="L91" s="213"/>
      <c r="M91" s="213"/>
      <c r="N91" s="213"/>
      <c r="O91" s="213"/>
      <c r="P91" s="213"/>
      <c r="Q91" s="213"/>
      <c r="R91" s="213"/>
      <c r="S91" s="213"/>
      <c r="T91" s="213"/>
      <c r="U91" s="234"/>
      <c r="V91" s="213"/>
    </row>
    <row r="92" spans="1:22" s="19" customFormat="1">
      <c r="A92" s="213"/>
      <c r="B92" s="217"/>
      <c r="C92" s="224"/>
      <c r="D92" s="224"/>
      <c r="E92" s="246"/>
      <c r="F92" s="103"/>
      <c r="G92" s="103"/>
      <c r="L92" s="213"/>
      <c r="M92" s="213"/>
      <c r="N92" s="213"/>
      <c r="O92" s="213"/>
      <c r="P92" s="213"/>
      <c r="Q92" s="213"/>
      <c r="R92" s="213"/>
      <c r="S92" s="213"/>
      <c r="T92" s="213"/>
      <c r="U92" s="234"/>
      <c r="V92" s="213"/>
    </row>
    <row r="93" spans="1:22" s="19" customFormat="1">
      <c r="A93" s="213"/>
      <c r="B93" s="217"/>
      <c r="C93" s="224"/>
      <c r="D93" s="224"/>
      <c r="E93" s="246"/>
      <c r="F93" s="103"/>
      <c r="G93" s="103"/>
      <c r="L93" s="213"/>
      <c r="M93" s="213"/>
      <c r="N93" s="213"/>
      <c r="O93" s="213"/>
      <c r="P93" s="213"/>
      <c r="Q93" s="213"/>
      <c r="R93" s="213"/>
      <c r="S93" s="213"/>
      <c r="T93" s="213"/>
      <c r="U93" s="234"/>
      <c r="V93" s="213"/>
    </row>
    <row r="94" spans="1:22" s="19" customFormat="1">
      <c r="A94" s="213"/>
      <c r="B94" s="217"/>
      <c r="C94" s="224"/>
      <c r="D94" s="224"/>
      <c r="E94" s="246"/>
      <c r="F94" s="103"/>
      <c r="G94" s="103"/>
      <c r="L94" s="213"/>
      <c r="M94" s="213"/>
      <c r="N94" s="213"/>
      <c r="O94" s="213"/>
      <c r="P94" s="213"/>
      <c r="Q94" s="213"/>
      <c r="R94" s="213"/>
      <c r="S94" s="213"/>
      <c r="T94" s="213"/>
      <c r="U94" s="234"/>
      <c r="V94" s="213"/>
    </row>
    <row r="95" spans="1:22" s="19" customFormat="1">
      <c r="A95" s="213"/>
      <c r="B95" s="217"/>
      <c r="C95" s="224"/>
      <c r="D95" s="224"/>
      <c r="E95" s="246"/>
      <c r="F95" s="103"/>
      <c r="G95" s="103"/>
      <c r="L95" s="213"/>
      <c r="M95" s="213"/>
      <c r="N95" s="213"/>
      <c r="O95" s="213"/>
      <c r="P95" s="213"/>
      <c r="Q95" s="213"/>
      <c r="R95" s="213"/>
      <c r="S95" s="213"/>
      <c r="T95" s="213"/>
      <c r="U95" s="234"/>
      <c r="V95" s="213"/>
    </row>
    <row r="96" spans="1:22" s="19" customFormat="1">
      <c r="A96" s="213"/>
      <c r="B96" s="217"/>
      <c r="C96" s="224"/>
      <c r="D96" s="224"/>
      <c r="E96" s="246"/>
      <c r="F96" s="103"/>
      <c r="G96" s="103"/>
      <c r="L96" s="213"/>
      <c r="M96" s="213"/>
      <c r="N96" s="213"/>
      <c r="O96" s="213"/>
      <c r="P96" s="213"/>
      <c r="Q96" s="213"/>
      <c r="R96" s="213"/>
      <c r="S96" s="213"/>
      <c r="T96" s="213"/>
      <c r="U96" s="234"/>
      <c r="V96" s="213"/>
    </row>
    <row r="97" spans="1:22" s="19" customFormat="1">
      <c r="A97" s="213"/>
      <c r="B97" s="217"/>
      <c r="C97" s="224"/>
      <c r="D97" s="224"/>
      <c r="E97" s="246"/>
      <c r="F97" s="103"/>
      <c r="G97" s="103"/>
      <c r="L97" s="213"/>
      <c r="M97" s="213"/>
      <c r="N97" s="213"/>
      <c r="O97" s="213"/>
      <c r="P97" s="213"/>
      <c r="Q97" s="213"/>
      <c r="R97" s="213"/>
      <c r="S97" s="213"/>
      <c r="T97" s="213"/>
      <c r="U97" s="234"/>
      <c r="V97" s="213"/>
    </row>
    <row r="98" spans="1:22" s="19" customFormat="1">
      <c r="A98" s="213"/>
      <c r="B98" s="217"/>
      <c r="C98" s="224"/>
      <c r="D98" s="224"/>
      <c r="E98" s="246"/>
      <c r="F98" s="103"/>
      <c r="G98" s="103"/>
      <c r="L98" s="213"/>
      <c r="M98" s="213"/>
      <c r="N98" s="213"/>
      <c r="O98" s="213"/>
      <c r="P98" s="213"/>
      <c r="Q98" s="213"/>
      <c r="R98" s="213"/>
      <c r="S98" s="213"/>
      <c r="T98" s="213"/>
      <c r="U98" s="234"/>
      <c r="V98" s="213"/>
    </row>
    <row r="99" spans="1:22" s="19" customFormat="1">
      <c r="A99" s="213"/>
      <c r="B99" s="217"/>
      <c r="C99" s="224"/>
      <c r="D99" s="224"/>
      <c r="E99" s="246"/>
      <c r="F99" s="103"/>
      <c r="G99" s="103"/>
      <c r="L99" s="213"/>
      <c r="M99" s="213"/>
      <c r="N99" s="213"/>
      <c r="O99" s="213"/>
      <c r="P99" s="213"/>
      <c r="Q99" s="213"/>
      <c r="R99" s="213"/>
      <c r="S99" s="213"/>
      <c r="T99" s="213"/>
      <c r="U99" s="234"/>
      <c r="V99" s="213"/>
    </row>
    <row r="100" spans="1:22" s="19" customFormat="1">
      <c r="A100" s="213"/>
      <c r="B100" s="217"/>
      <c r="C100" s="224"/>
      <c r="D100" s="224"/>
      <c r="E100" s="246"/>
      <c r="F100" s="103"/>
      <c r="G100" s="103"/>
      <c r="L100" s="213"/>
      <c r="M100" s="213"/>
      <c r="N100" s="213"/>
      <c r="O100" s="213"/>
      <c r="P100" s="213"/>
      <c r="Q100" s="213"/>
      <c r="R100" s="213"/>
      <c r="S100" s="213"/>
      <c r="T100" s="213"/>
      <c r="U100" s="234"/>
      <c r="V100" s="213"/>
    </row>
    <row r="101" spans="1:22" s="19" customFormat="1">
      <c r="A101" s="213"/>
      <c r="B101" s="217"/>
      <c r="C101" s="224"/>
      <c r="D101" s="224"/>
      <c r="E101" s="246"/>
      <c r="F101" s="103"/>
      <c r="G101" s="103"/>
      <c r="L101" s="213"/>
      <c r="M101" s="213"/>
      <c r="N101" s="213"/>
      <c r="O101" s="213"/>
      <c r="P101" s="213"/>
      <c r="Q101" s="213"/>
      <c r="R101" s="213"/>
      <c r="S101" s="213"/>
      <c r="T101" s="213"/>
      <c r="U101" s="234"/>
      <c r="V101" s="213"/>
    </row>
    <row r="102" spans="1:22" s="19" customFormat="1">
      <c r="A102" s="213"/>
      <c r="B102" s="217"/>
      <c r="C102" s="224"/>
      <c r="D102" s="224"/>
      <c r="E102" s="246"/>
      <c r="F102" s="103"/>
      <c r="G102" s="103"/>
      <c r="L102" s="213"/>
      <c r="M102" s="213"/>
      <c r="N102" s="213"/>
      <c r="O102" s="213"/>
      <c r="P102" s="213"/>
      <c r="Q102" s="213"/>
      <c r="R102" s="213"/>
      <c r="S102" s="213"/>
      <c r="T102" s="213"/>
      <c r="U102" s="234"/>
      <c r="V102" s="213"/>
    </row>
    <row r="103" spans="1:22" s="19" customFormat="1">
      <c r="A103" s="213"/>
      <c r="B103" s="217"/>
      <c r="C103" s="224"/>
      <c r="D103" s="224"/>
      <c r="E103" s="246"/>
      <c r="F103" s="103"/>
      <c r="G103" s="103"/>
      <c r="L103" s="213"/>
      <c r="M103" s="213"/>
      <c r="N103" s="213"/>
      <c r="O103" s="213"/>
      <c r="P103" s="213"/>
      <c r="Q103" s="213"/>
      <c r="R103" s="213"/>
      <c r="S103" s="213"/>
      <c r="T103" s="213"/>
      <c r="U103" s="234"/>
      <c r="V103" s="213"/>
    </row>
    <row r="104" spans="1:22" s="19" customFormat="1">
      <c r="A104" s="213"/>
      <c r="B104" s="217"/>
      <c r="C104" s="224"/>
      <c r="D104" s="224"/>
      <c r="E104" s="246"/>
      <c r="F104" s="103"/>
      <c r="G104" s="103"/>
      <c r="L104" s="213"/>
      <c r="M104" s="213"/>
      <c r="N104" s="213"/>
      <c r="O104" s="213"/>
      <c r="P104" s="213"/>
      <c r="Q104" s="213"/>
      <c r="R104" s="213"/>
      <c r="S104" s="213"/>
      <c r="T104" s="213"/>
      <c r="U104" s="234"/>
      <c r="V104" s="213"/>
    </row>
    <row r="105" spans="1:22" s="19" customFormat="1">
      <c r="A105" s="213"/>
      <c r="B105" s="217"/>
      <c r="C105" s="224"/>
      <c r="D105" s="224"/>
      <c r="E105" s="246"/>
      <c r="F105" s="103"/>
      <c r="G105" s="103"/>
      <c r="L105" s="213"/>
      <c r="M105" s="213"/>
      <c r="N105" s="213"/>
      <c r="O105" s="213"/>
      <c r="P105" s="213"/>
      <c r="Q105" s="213"/>
      <c r="R105" s="213"/>
      <c r="S105" s="213"/>
      <c r="T105" s="213"/>
      <c r="U105" s="234"/>
      <c r="V105" s="213"/>
    </row>
    <row r="106" spans="1:22" s="19" customFormat="1">
      <c r="A106" s="213"/>
      <c r="B106" s="217"/>
      <c r="C106" s="224"/>
      <c r="D106" s="224"/>
      <c r="E106" s="246"/>
      <c r="F106" s="103"/>
      <c r="G106" s="103"/>
      <c r="L106" s="213"/>
      <c r="M106" s="213"/>
      <c r="N106" s="213"/>
      <c r="O106" s="213"/>
      <c r="P106" s="213"/>
      <c r="Q106" s="213"/>
      <c r="R106" s="213"/>
      <c r="S106" s="213"/>
      <c r="T106" s="213"/>
      <c r="U106" s="234"/>
      <c r="V106" s="213"/>
    </row>
    <row r="107" spans="1:22" s="19" customFormat="1">
      <c r="A107" s="213"/>
      <c r="B107" s="217"/>
      <c r="C107" s="224"/>
      <c r="D107" s="224"/>
      <c r="E107" s="246"/>
      <c r="F107" s="103"/>
      <c r="G107" s="103"/>
      <c r="L107" s="213"/>
      <c r="M107" s="213"/>
      <c r="N107" s="213"/>
      <c r="O107" s="213"/>
      <c r="P107" s="213"/>
      <c r="Q107" s="213"/>
      <c r="R107" s="213"/>
      <c r="S107" s="213"/>
      <c r="T107" s="213"/>
      <c r="U107" s="234"/>
      <c r="V107" s="213"/>
    </row>
    <row r="108" spans="1:22" s="19" customFormat="1">
      <c r="A108" s="213"/>
      <c r="B108" s="217"/>
      <c r="C108" s="224"/>
      <c r="D108" s="224"/>
      <c r="E108" s="246"/>
      <c r="F108" s="103"/>
      <c r="G108" s="103"/>
      <c r="L108" s="213"/>
      <c r="M108" s="213"/>
      <c r="N108" s="213"/>
      <c r="O108" s="213"/>
      <c r="P108" s="213"/>
      <c r="Q108" s="213"/>
      <c r="R108" s="213"/>
      <c r="S108" s="213"/>
      <c r="T108" s="213"/>
      <c r="U108" s="234"/>
      <c r="V108" s="213"/>
    </row>
    <row r="109" spans="1:22" s="19" customFormat="1">
      <c r="A109" s="213"/>
      <c r="B109" s="217"/>
      <c r="C109" s="224"/>
      <c r="D109" s="224"/>
      <c r="E109" s="246"/>
      <c r="F109" s="103"/>
      <c r="G109" s="103"/>
      <c r="L109" s="213"/>
      <c r="M109" s="213"/>
      <c r="N109" s="213"/>
      <c r="O109" s="213"/>
      <c r="P109" s="213"/>
      <c r="Q109" s="213"/>
      <c r="R109" s="213"/>
      <c r="S109" s="213"/>
      <c r="T109" s="213"/>
      <c r="U109" s="234"/>
      <c r="V109" s="213"/>
    </row>
    <row r="110" spans="1:22" s="19" customFormat="1">
      <c r="A110" s="213"/>
      <c r="B110" s="217"/>
      <c r="C110" s="224"/>
      <c r="D110" s="224"/>
      <c r="E110" s="246"/>
      <c r="F110" s="103"/>
      <c r="G110" s="103"/>
      <c r="L110" s="213"/>
      <c r="M110" s="213"/>
      <c r="N110" s="213"/>
      <c r="O110" s="213"/>
      <c r="P110" s="213"/>
      <c r="Q110" s="213"/>
      <c r="R110" s="213"/>
      <c r="S110" s="213"/>
      <c r="T110" s="213"/>
      <c r="U110" s="234"/>
      <c r="V110" s="213"/>
    </row>
    <row r="111" spans="1:22" s="19" customFormat="1">
      <c r="A111" s="213"/>
      <c r="B111" s="217"/>
      <c r="C111" s="224"/>
      <c r="D111" s="224"/>
      <c r="E111" s="246"/>
      <c r="F111" s="103"/>
      <c r="G111" s="103"/>
      <c r="L111" s="213"/>
      <c r="M111" s="213"/>
      <c r="N111" s="213"/>
      <c r="O111" s="213"/>
      <c r="P111" s="213"/>
      <c r="Q111" s="213"/>
      <c r="R111" s="213"/>
      <c r="S111" s="213"/>
      <c r="T111" s="213"/>
      <c r="U111" s="234"/>
      <c r="V111" s="213"/>
    </row>
    <row r="112" spans="1:22" s="19" customFormat="1">
      <c r="A112" s="213"/>
      <c r="B112" s="217"/>
      <c r="C112" s="224"/>
      <c r="D112" s="224"/>
      <c r="E112" s="246"/>
      <c r="F112" s="103"/>
      <c r="G112" s="103"/>
      <c r="L112" s="213"/>
      <c r="M112" s="213"/>
      <c r="N112" s="213"/>
      <c r="O112" s="213"/>
      <c r="P112" s="213"/>
      <c r="Q112" s="213"/>
      <c r="R112" s="213"/>
      <c r="S112" s="213"/>
      <c r="T112" s="213"/>
      <c r="U112" s="234"/>
      <c r="V112" s="213"/>
    </row>
    <row r="113" spans="1:22" s="19" customFormat="1">
      <c r="A113" s="213"/>
      <c r="B113" s="217"/>
      <c r="C113" s="224"/>
      <c r="D113" s="224"/>
      <c r="E113" s="246"/>
      <c r="F113" s="103"/>
      <c r="G113" s="103"/>
      <c r="L113" s="213"/>
      <c r="M113" s="213"/>
      <c r="N113" s="213"/>
      <c r="O113" s="213"/>
      <c r="P113" s="213"/>
      <c r="Q113" s="213"/>
      <c r="R113" s="213"/>
      <c r="S113" s="213"/>
      <c r="T113" s="213"/>
      <c r="U113" s="234"/>
      <c r="V113" s="213"/>
    </row>
    <row r="114" spans="1:22" s="19" customFormat="1">
      <c r="A114" s="213"/>
      <c r="B114" s="217"/>
      <c r="C114" s="224"/>
      <c r="D114" s="224"/>
      <c r="E114" s="246"/>
      <c r="F114" s="103"/>
      <c r="G114" s="103"/>
      <c r="L114" s="213"/>
      <c r="M114" s="213"/>
      <c r="N114" s="213"/>
      <c r="O114" s="213"/>
      <c r="P114" s="213"/>
      <c r="Q114" s="213"/>
      <c r="R114" s="213"/>
      <c r="S114" s="213"/>
      <c r="T114" s="213"/>
      <c r="U114" s="234"/>
      <c r="V114" s="213"/>
    </row>
    <row r="115" spans="1:22" s="19" customFormat="1">
      <c r="A115" s="213"/>
      <c r="B115" s="217"/>
      <c r="C115" s="224"/>
      <c r="D115" s="224"/>
      <c r="E115" s="246"/>
      <c r="F115" s="103"/>
      <c r="G115" s="103"/>
      <c r="L115" s="213"/>
      <c r="M115" s="213"/>
      <c r="N115" s="213"/>
      <c r="O115" s="213"/>
      <c r="P115" s="213"/>
      <c r="Q115" s="213"/>
      <c r="R115" s="213"/>
      <c r="S115" s="213"/>
      <c r="T115" s="213"/>
      <c r="U115" s="234"/>
      <c r="V115" s="213"/>
    </row>
    <row r="116" spans="1:22" s="19" customFormat="1">
      <c r="A116" s="213"/>
      <c r="B116" s="217"/>
      <c r="C116" s="224"/>
      <c r="D116" s="224"/>
      <c r="E116" s="246"/>
      <c r="F116" s="103"/>
      <c r="G116" s="103"/>
      <c r="L116" s="213"/>
      <c r="M116" s="213"/>
      <c r="N116" s="213"/>
      <c r="O116" s="213"/>
      <c r="P116" s="213"/>
      <c r="Q116" s="213"/>
      <c r="R116" s="213"/>
      <c r="S116" s="213"/>
      <c r="T116" s="213"/>
      <c r="U116" s="234"/>
      <c r="V116" s="213"/>
    </row>
    <row r="117" spans="1:22" s="19" customFormat="1">
      <c r="A117" s="213"/>
      <c r="B117" s="217"/>
      <c r="C117" s="224"/>
      <c r="D117" s="224"/>
      <c r="E117" s="246"/>
      <c r="F117" s="103"/>
      <c r="G117" s="103"/>
      <c r="L117" s="213"/>
      <c r="M117" s="213"/>
      <c r="N117" s="213"/>
      <c r="O117" s="213"/>
      <c r="P117" s="213"/>
      <c r="Q117" s="213"/>
      <c r="R117" s="213"/>
      <c r="S117" s="213"/>
      <c r="T117" s="213"/>
      <c r="U117" s="234"/>
      <c r="V117" s="213"/>
    </row>
    <row r="118" spans="1:22" s="19" customFormat="1">
      <c r="A118" s="213"/>
      <c r="B118" s="217"/>
      <c r="C118" s="224"/>
      <c r="D118" s="224"/>
      <c r="E118" s="246"/>
      <c r="F118" s="103"/>
      <c r="G118" s="103"/>
      <c r="L118" s="213"/>
      <c r="M118" s="213"/>
      <c r="N118" s="213"/>
      <c r="O118" s="213"/>
      <c r="P118" s="213"/>
      <c r="Q118" s="213"/>
      <c r="R118" s="213"/>
      <c r="S118" s="213"/>
      <c r="T118" s="213"/>
      <c r="U118" s="234"/>
      <c r="V118" s="213"/>
    </row>
    <row r="119" spans="1:22" s="19" customFormat="1">
      <c r="A119" s="213"/>
      <c r="B119" s="217"/>
      <c r="C119" s="224"/>
      <c r="D119" s="224"/>
      <c r="E119" s="246"/>
      <c r="F119" s="103"/>
      <c r="G119" s="103"/>
      <c r="L119" s="213"/>
      <c r="M119" s="213"/>
      <c r="N119" s="213"/>
      <c r="O119" s="213"/>
      <c r="P119" s="213"/>
      <c r="Q119" s="213"/>
      <c r="R119" s="213"/>
      <c r="S119" s="213"/>
      <c r="T119" s="213"/>
      <c r="U119" s="234"/>
      <c r="V119" s="213"/>
    </row>
    <row r="120" spans="1:22" s="19" customFormat="1">
      <c r="A120" s="213"/>
      <c r="B120" s="217"/>
      <c r="C120" s="224"/>
      <c r="D120" s="224"/>
      <c r="E120" s="246"/>
      <c r="F120" s="103"/>
      <c r="G120" s="103"/>
      <c r="L120" s="213"/>
      <c r="M120" s="213"/>
      <c r="N120" s="213"/>
      <c r="O120" s="213"/>
      <c r="P120" s="213"/>
      <c r="Q120" s="213"/>
      <c r="R120" s="213"/>
      <c r="S120" s="213"/>
      <c r="T120" s="213"/>
      <c r="U120" s="234"/>
      <c r="V120" s="213"/>
    </row>
    <row r="121" spans="1:22" s="19" customFormat="1">
      <c r="A121" s="213"/>
      <c r="B121" s="217"/>
      <c r="C121" s="224"/>
      <c r="D121" s="224"/>
      <c r="E121" s="246"/>
      <c r="F121" s="103"/>
      <c r="G121" s="103"/>
      <c r="L121" s="213"/>
      <c r="M121" s="213"/>
      <c r="N121" s="213"/>
      <c r="O121" s="213"/>
      <c r="P121" s="213"/>
      <c r="Q121" s="213"/>
      <c r="R121" s="213"/>
      <c r="S121" s="213"/>
      <c r="T121" s="213"/>
      <c r="U121" s="234"/>
      <c r="V121" s="213"/>
    </row>
    <row r="122" spans="1:22" s="19" customFormat="1">
      <c r="A122" s="213"/>
      <c r="B122" s="217"/>
      <c r="C122" s="224"/>
      <c r="D122" s="224"/>
      <c r="E122" s="246"/>
      <c r="F122" s="103"/>
      <c r="G122" s="103"/>
      <c r="L122" s="213"/>
      <c r="M122" s="213"/>
      <c r="N122" s="213"/>
      <c r="O122" s="213"/>
      <c r="P122" s="213"/>
      <c r="Q122" s="213"/>
      <c r="R122" s="213"/>
      <c r="S122" s="213"/>
      <c r="T122" s="213"/>
      <c r="U122" s="234"/>
      <c r="V122" s="213"/>
    </row>
    <row r="123" spans="1:22" s="19" customFormat="1">
      <c r="A123" s="213"/>
      <c r="B123" s="217"/>
      <c r="C123" s="224"/>
      <c r="D123" s="224"/>
      <c r="E123" s="246"/>
      <c r="F123" s="103"/>
      <c r="G123" s="103"/>
      <c r="L123" s="213"/>
      <c r="M123" s="213"/>
      <c r="N123" s="213"/>
      <c r="O123" s="213"/>
      <c r="P123" s="213"/>
      <c r="Q123" s="213"/>
      <c r="R123" s="213"/>
      <c r="S123" s="213"/>
      <c r="T123" s="213"/>
      <c r="U123" s="234"/>
      <c r="V123" s="213"/>
    </row>
    <row r="124" spans="1:22" s="19" customFormat="1">
      <c r="A124" s="213"/>
      <c r="B124" s="217"/>
      <c r="C124" s="224"/>
      <c r="D124" s="224"/>
      <c r="E124" s="246"/>
      <c r="F124" s="103"/>
      <c r="G124" s="103"/>
      <c r="L124" s="213"/>
      <c r="M124" s="213"/>
      <c r="N124" s="213"/>
      <c r="O124" s="213"/>
      <c r="P124" s="213"/>
      <c r="Q124" s="213"/>
      <c r="R124" s="213"/>
      <c r="S124" s="213"/>
      <c r="T124" s="213"/>
      <c r="U124" s="234"/>
      <c r="V124" s="213"/>
    </row>
    <row r="125" spans="1:22" s="19" customFormat="1">
      <c r="A125" s="213"/>
      <c r="B125" s="217"/>
      <c r="C125" s="224"/>
      <c r="D125" s="224"/>
      <c r="E125" s="246"/>
      <c r="F125" s="103"/>
      <c r="G125" s="103"/>
      <c r="L125" s="213"/>
      <c r="M125" s="213"/>
      <c r="N125" s="213"/>
      <c r="O125" s="213"/>
      <c r="P125" s="213"/>
      <c r="Q125" s="213"/>
      <c r="R125" s="213"/>
      <c r="S125" s="213"/>
      <c r="T125" s="213"/>
      <c r="U125" s="234"/>
      <c r="V125" s="213"/>
    </row>
    <row r="126" spans="1:22" s="19" customFormat="1">
      <c r="A126" s="213"/>
      <c r="B126" s="217"/>
      <c r="C126" s="224"/>
      <c r="D126" s="224"/>
      <c r="E126" s="246"/>
      <c r="F126" s="103"/>
      <c r="G126" s="103"/>
      <c r="L126" s="213"/>
      <c r="M126" s="213"/>
      <c r="N126" s="213"/>
      <c r="O126" s="213"/>
      <c r="P126" s="213"/>
      <c r="Q126" s="213"/>
      <c r="R126" s="213"/>
      <c r="S126" s="213"/>
      <c r="T126" s="213"/>
      <c r="U126" s="234"/>
      <c r="V126" s="213"/>
    </row>
    <row r="127" spans="1:22" s="19" customFormat="1">
      <c r="A127" s="213"/>
      <c r="B127" s="217"/>
      <c r="C127" s="224"/>
      <c r="D127" s="224"/>
      <c r="E127" s="246"/>
      <c r="F127" s="103"/>
      <c r="G127" s="103"/>
      <c r="L127" s="213"/>
      <c r="M127" s="213"/>
      <c r="N127" s="213"/>
      <c r="O127" s="213"/>
      <c r="P127" s="213"/>
      <c r="Q127" s="213"/>
      <c r="R127" s="213"/>
      <c r="S127" s="213"/>
      <c r="T127" s="213"/>
      <c r="U127" s="234"/>
      <c r="V127" s="213"/>
    </row>
    <row r="128" spans="1:22" s="19" customFormat="1">
      <c r="A128" s="213"/>
      <c r="B128" s="217"/>
      <c r="C128" s="224"/>
      <c r="D128" s="224"/>
      <c r="E128" s="246"/>
      <c r="F128" s="103"/>
      <c r="G128" s="103"/>
      <c r="L128" s="213"/>
      <c r="M128" s="213"/>
      <c r="N128" s="213"/>
      <c r="O128" s="213"/>
      <c r="P128" s="213"/>
      <c r="Q128" s="213"/>
      <c r="R128" s="213"/>
      <c r="S128" s="213"/>
      <c r="T128" s="213"/>
      <c r="U128" s="234"/>
      <c r="V128" s="213"/>
    </row>
    <row r="129" spans="1:22" s="19" customFormat="1">
      <c r="A129" s="213"/>
      <c r="B129" s="217"/>
      <c r="C129" s="224"/>
      <c r="D129" s="224"/>
      <c r="E129" s="246"/>
      <c r="F129" s="103"/>
      <c r="G129" s="103"/>
      <c r="L129" s="213"/>
      <c r="M129" s="213"/>
      <c r="N129" s="213"/>
      <c r="O129" s="213"/>
      <c r="P129" s="213"/>
      <c r="Q129" s="213"/>
      <c r="R129" s="213"/>
      <c r="S129" s="213"/>
      <c r="T129" s="213"/>
      <c r="U129" s="234"/>
      <c r="V129" s="213"/>
    </row>
    <row r="130" spans="1:22" s="19" customFormat="1">
      <c r="A130" s="213"/>
      <c r="B130" s="217"/>
      <c r="C130" s="224"/>
      <c r="D130" s="224"/>
      <c r="E130" s="246"/>
      <c r="F130" s="103"/>
      <c r="G130" s="103"/>
      <c r="L130" s="213"/>
      <c r="M130" s="213"/>
      <c r="N130" s="213"/>
      <c r="O130" s="213"/>
      <c r="P130" s="213"/>
      <c r="Q130" s="213"/>
      <c r="R130" s="213"/>
      <c r="S130" s="213"/>
      <c r="T130" s="213"/>
      <c r="U130" s="234"/>
      <c r="V130" s="213"/>
    </row>
    <row r="131" spans="1:22" s="19" customFormat="1">
      <c r="A131" s="213"/>
      <c r="B131" s="217"/>
      <c r="C131" s="224"/>
      <c r="D131" s="224"/>
      <c r="E131" s="246"/>
      <c r="F131" s="103"/>
      <c r="G131" s="103"/>
      <c r="L131" s="213"/>
      <c r="M131" s="213"/>
      <c r="N131" s="213"/>
      <c r="O131" s="213"/>
      <c r="P131" s="213"/>
      <c r="Q131" s="213"/>
      <c r="R131" s="213"/>
      <c r="S131" s="213"/>
      <c r="T131" s="213"/>
      <c r="U131" s="234"/>
      <c r="V131" s="213"/>
    </row>
    <row r="132" spans="1:22" s="19" customFormat="1">
      <c r="A132" s="213"/>
      <c r="B132" s="217"/>
      <c r="C132" s="224"/>
      <c r="D132" s="224"/>
      <c r="E132" s="246"/>
      <c r="F132" s="103"/>
      <c r="G132" s="103"/>
      <c r="L132" s="213"/>
      <c r="M132" s="213"/>
      <c r="N132" s="213"/>
      <c r="O132" s="213"/>
      <c r="P132" s="213"/>
      <c r="Q132" s="213"/>
      <c r="R132" s="213"/>
      <c r="S132" s="213"/>
      <c r="T132" s="213"/>
      <c r="U132" s="234"/>
      <c r="V132" s="213"/>
    </row>
    <row r="133" spans="1:22" s="19" customFormat="1">
      <c r="A133" s="213"/>
      <c r="B133" s="217"/>
      <c r="C133" s="224"/>
      <c r="D133" s="224"/>
      <c r="E133" s="246"/>
      <c r="F133" s="103"/>
      <c r="G133" s="103"/>
      <c r="L133" s="213"/>
      <c r="M133" s="213"/>
      <c r="N133" s="213"/>
      <c r="O133" s="213"/>
      <c r="P133" s="213"/>
      <c r="Q133" s="213"/>
      <c r="R133" s="213"/>
      <c r="S133" s="213"/>
      <c r="T133" s="213"/>
      <c r="U133" s="234"/>
      <c r="V133" s="213"/>
    </row>
    <row r="134" spans="1:22" s="19" customFormat="1">
      <c r="A134" s="213"/>
      <c r="B134" s="217"/>
      <c r="C134" s="224"/>
      <c r="D134" s="224"/>
      <c r="E134" s="246"/>
      <c r="F134" s="103"/>
      <c r="G134" s="103"/>
      <c r="L134" s="213"/>
      <c r="M134" s="213"/>
      <c r="N134" s="213"/>
      <c r="O134" s="213"/>
      <c r="P134" s="213"/>
      <c r="Q134" s="213"/>
      <c r="R134" s="213"/>
      <c r="S134" s="213"/>
      <c r="T134" s="213"/>
      <c r="U134" s="234"/>
      <c r="V134" s="213"/>
    </row>
    <row r="135" spans="1:22" s="19" customFormat="1">
      <c r="A135" s="213"/>
      <c r="B135" s="217"/>
      <c r="C135" s="224"/>
      <c r="D135" s="224"/>
      <c r="E135" s="246"/>
      <c r="F135" s="103"/>
      <c r="G135" s="103"/>
      <c r="L135" s="213"/>
      <c r="M135" s="213"/>
      <c r="N135" s="213"/>
      <c r="O135" s="213"/>
      <c r="P135" s="213"/>
      <c r="Q135" s="213"/>
      <c r="R135" s="213"/>
      <c r="S135" s="213"/>
      <c r="T135" s="213"/>
      <c r="U135" s="234"/>
      <c r="V135" s="213"/>
    </row>
    <row r="136" spans="1:22" s="19" customFormat="1">
      <c r="A136" s="213"/>
      <c r="B136" s="217"/>
      <c r="C136" s="224"/>
      <c r="D136" s="224"/>
      <c r="E136" s="246"/>
      <c r="F136" s="103"/>
      <c r="G136" s="103"/>
      <c r="L136" s="213"/>
      <c r="M136" s="213"/>
      <c r="N136" s="213"/>
      <c r="O136" s="213"/>
      <c r="P136" s="213"/>
      <c r="Q136" s="213"/>
      <c r="R136" s="213"/>
      <c r="S136" s="213"/>
      <c r="T136" s="213"/>
      <c r="U136" s="234"/>
      <c r="V136" s="213"/>
    </row>
    <row r="137" spans="1:22" s="19" customFormat="1">
      <c r="A137" s="213"/>
      <c r="B137" s="217"/>
      <c r="C137" s="224"/>
      <c r="D137" s="224"/>
      <c r="E137" s="246"/>
      <c r="F137" s="103"/>
      <c r="G137" s="103"/>
      <c r="L137" s="213"/>
      <c r="M137" s="213"/>
      <c r="N137" s="213"/>
      <c r="O137" s="213"/>
      <c r="P137" s="213"/>
      <c r="Q137" s="213"/>
      <c r="R137" s="213"/>
      <c r="S137" s="213"/>
      <c r="T137" s="213"/>
      <c r="U137" s="234"/>
      <c r="V137" s="213"/>
    </row>
    <row r="138" spans="1:22" s="19" customFormat="1">
      <c r="A138" s="213"/>
      <c r="B138" s="217"/>
      <c r="C138" s="224"/>
      <c r="D138" s="224"/>
      <c r="E138" s="246"/>
      <c r="F138" s="103"/>
      <c r="G138" s="103"/>
      <c r="L138" s="213"/>
      <c r="M138" s="213"/>
      <c r="N138" s="213"/>
      <c r="O138" s="213"/>
      <c r="P138" s="213"/>
      <c r="Q138" s="213"/>
      <c r="R138" s="213"/>
      <c r="S138" s="213"/>
      <c r="T138" s="213"/>
      <c r="U138" s="234"/>
      <c r="V138" s="213"/>
    </row>
    <row r="139" spans="1:22" s="19" customFormat="1">
      <c r="A139" s="213"/>
      <c r="B139" s="217"/>
      <c r="C139" s="224"/>
      <c r="D139" s="224"/>
      <c r="E139" s="246"/>
      <c r="F139" s="103"/>
      <c r="G139" s="103"/>
      <c r="L139" s="213"/>
      <c r="M139" s="213"/>
      <c r="N139" s="213"/>
      <c r="O139" s="213"/>
      <c r="P139" s="213"/>
      <c r="Q139" s="213"/>
      <c r="R139" s="213"/>
      <c r="S139" s="213"/>
      <c r="T139" s="213"/>
      <c r="U139" s="234"/>
      <c r="V139" s="213"/>
    </row>
    <row r="140" spans="1:22" s="19" customFormat="1">
      <c r="A140" s="213"/>
      <c r="B140" s="217"/>
      <c r="C140" s="224"/>
      <c r="D140" s="224"/>
      <c r="E140" s="246"/>
      <c r="F140" s="103"/>
      <c r="G140" s="103"/>
      <c r="L140" s="213"/>
      <c r="M140" s="213"/>
      <c r="N140" s="213"/>
      <c r="O140" s="213"/>
      <c r="P140" s="213"/>
      <c r="Q140" s="213"/>
      <c r="R140" s="213"/>
      <c r="S140" s="213"/>
      <c r="T140" s="213"/>
      <c r="U140" s="234"/>
      <c r="V140" s="213"/>
    </row>
    <row r="141" spans="1:22" s="19" customFormat="1">
      <c r="A141" s="213"/>
      <c r="B141" s="217"/>
      <c r="C141" s="224"/>
      <c r="D141" s="224"/>
      <c r="E141" s="246"/>
      <c r="F141" s="103"/>
      <c r="G141" s="103"/>
      <c r="L141" s="213"/>
      <c r="M141" s="213"/>
      <c r="N141" s="213"/>
      <c r="O141" s="213"/>
      <c r="P141" s="213"/>
      <c r="Q141" s="213"/>
      <c r="R141" s="213"/>
      <c r="S141" s="213"/>
      <c r="T141" s="213"/>
      <c r="U141" s="234"/>
      <c r="V141" s="213"/>
    </row>
    <row r="142" spans="1:22" s="19" customFormat="1">
      <c r="A142" s="213"/>
      <c r="B142" s="217"/>
      <c r="C142" s="224"/>
      <c r="D142" s="224"/>
      <c r="E142" s="246"/>
      <c r="F142" s="103"/>
      <c r="G142" s="103"/>
      <c r="L142" s="213"/>
      <c r="M142" s="213"/>
      <c r="N142" s="213"/>
      <c r="O142" s="213"/>
      <c r="P142" s="213"/>
      <c r="Q142" s="213"/>
      <c r="R142" s="213"/>
      <c r="S142" s="213"/>
      <c r="T142" s="213"/>
      <c r="U142" s="234"/>
      <c r="V142" s="213"/>
    </row>
    <row r="143" spans="1:22" s="19" customFormat="1">
      <c r="A143" s="213"/>
      <c r="B143" s="217"/>
      <c r="C143" s="224"/>
      <c r="D143" s="224"/>
      <c r="E143" s="246"/>
      <c r="F143" s="103"/>
      <c r="G143" s="103"/>
      <c r="L143" s="213"/>
      <c r="M143" s="213"/>
      <c r="N143" s="213"/>
      <c r="O143" s="213"/>
      <c r="P143" s="213"/>
      <c r="Q143" s="213"/>
      <c r="R143" s="213"/>
      <c r="S143" s="213"/>
      <c r="T143" s="213"/>
      <c r="U143" s="234"/>
      <c r="V143" s="213"/>
    </row>
    <row r="144" spans="1:22" s="19" customFormat="1">
      <c r="A144" s="213"/>
      <c r="B144" s="217"/>
      <c r="C144" s="224"/>
      <c r="D144" s="224"/>
      <c r="E144" s="246"/>
      <c r="F144" s="103"/>
      <c r="G144" s="103"/>
      <c r="L144" s="213"/>
      <c r="M144" s="213"/>
      <c r="N144" s="213"/>
      <c r="O144" s="213"/>
      <c r="P144" s="213"/>
      <c r="Q144" s="213"/>
      <c r="R144" s="213"/>
      <c r="S144" s="213"/>
      <c r="T144" s="213"/>
      <c r="U144" s="234"/>
      <c r="V144" s="213"/>
    </row>
    <row r="145" spans="1:22" s="19" customFormat="1">
      <c r="A145" s="213"/>
      <c r="B145" s="217"/>
      <c r="C145" s="224"/>
      <c r="D145" s="224"/>
      <c r="E145" s="246"/>
      <c r="F145" s="103"/>
      <c r="G145" s="103"/>
      <c r="L145" s="213"/>
      <c r="M145" s="213"/>
      <c r="N145" s="213"/>
      <c r="O145" s="213"/>
      <c r="P145" s="213"/>
      <c r="Q145" s="213"/>
      <c r="R145" s="213"/>
      <c r="S145" s="213"/>
      <c r="T145" s="213"/>
      <c r="U145" s="234"/>
      <c r="V145" s="213"/>
    </row>
    <row r="146" spans="1:22" s="19" customFormat="1">
      <c r="A146" s="213"/>
      <c r="B146" s="217"/>
      <c r="C146" s="224"/>
      <c r="D146" s="224"/>
      <c r="E146" s="246"/>
      <c r="F146" s="103"/>
      <c r="G146" s="103"/>
      <c r="L146" s="213"/>
      <c r="M146" s="213"/>
      <c r="N146" s="213"/>
      <c r="O146" s="213"/>
      <c r="P146" s="213"/>
      <c r="Q146" s="213"/>
      <c r="R146" s="213"/>
      <c r="S146" s="213"/>
      <c r="T146" s="213"/>
      <c r="U146" s="234"/>
      <c r="V146" s="213"/>
    </row>
    <row r="147" spans="1:22" s="19" customFormat="1">
      <c r="A147" s="213"/>
      <c r="B147" s="217"/>
      <c r="C147" s="224"/>
      <c r="D147" s="224"/>
      <c r="E147" s="246"/>
      <c r="F147" s="103"/>
      <c r="G147" s="103"/>
      <c r="L147" s="213"/>
      <c r="M147" s="213"/>
      <c r="N147" s="213"/>
      <c r="O147" s="213"/>
      <c r="P147" s="213"/>
      <c r="Q147" s="213"/>
      <c r="R147" s="213"/>
      <c r="S147" s="213"/>
      <c r="T147" s="213"/>
      <c r="U147" s="234"/>
      <c r="V147" s="213"/>
    </row>
    <row r="148" spans="1:22" s="19" customFormat="1">
      <c r="A148" s="213"/>
      <c r="B148" s="217"/>
      <c r="C148" s="224"/>
      <c r="D148" s="224"/>
      <c r="E148" s="246"/>
      <c r="F148" s="103"/>
      <c r="G148" s="103"/>
      <c r="L148" s="213"/>
      <c r="M148" s="213"/>
      <c r="N148" s="213"/>
      <c r="O148" s="213"/>
      <c r="P148" s="213"/>
      <c r="Q148" s="213"/>
      <c r="R148" s="213"/>
      <c r="S148" s="213"/>
      <c r="T148" s="213"/>
      <c r="U148" s="234"/>
      <c r="V148" s="213"/>
    </row>
    <row r="149" spans="1:22" s="19" customFormat="1">
      <c r="A149" s="213"/>
      <c r="B149" s="217"/>
      <c r="C149" s="224"/>
      <c r="D149" s="224"/>
      <c r="E149" s="246"/>
      <c r="F149" s="103"/>
      <c r="G149" s="103"/>
      <c r="L149" s="213"/>
      <c r="M149" s="213"/>
      <c r="N149" s="213"/>
      <c r="O149" s="213"/>
      <c r="P149" s="213"/>
      <c r="Q149" s="213"/>
      <c r="R149" s="213"/>
      <c r="S149" s="213"/>
      <c r="T149" s="213"/>
      <c r="U149" s="234"/>
      <c r="V149" s="213"/>
    </row>
    <row r="150" spans="1:22" s="19" customFormat="1">
      <c r="A150" s="213"/>
      <c r="B150" s="217"/>
      <c r="C150" s="224"/>
      <c r="D150" s="224"/>
      <c r="E150" s="246"/>
      <c r="F150" s="103"/>
      <c r="G150" s="103"/>
      <c r="L150" s="213"/>
      <c r="M150" s="213"/>
      <c r="N150" s="213"/>
      <c r="O150" s="213"/>
      <c r="P150" s="213"/>
      <c r="Q150" s="213"/>
      <c r="R150" s="213"/>
      <c r="S150" s="213"/>
      <c r="T150" s="213"/>
      <c r="U150" s="234"/>
      <c r="V150" s="213"/>
    </row>
    <row r="151" spans="1:22" s="19" customFormat="1">
      <c r="A151" s="213"/>
      <c r="B151" s="217"/>
      <c r="C151" s="224"/>
      <c r="D151" s="224"/>
      <c r="E151" s="246"/>
      <c r="F151" s="103"/>
      <c r="G151" s="103"/>
      <c r="L151" s="213"/>
      <c r="M151" s="213"/>
      <c r="N151" s="213"/>
      <c r="O151" s="213"/>
      <c r="P151" s="213"/>
      <c r="Q151" s="213"/>
      <c r="R151" s="213"/>
      <c r="S151" s="213"/>
      <c r="T151" s="213"/>
      <c r="U151" s="234"/>
      <c r="V151" s="213"/>
    </row>
    <row r="152" spans="1:22" s="19" customFormat="1">
      <c r="A152" s="213"/>
      <c r="B152" s="217"/>
      <c r="C152" s="224"/>
      <c r="D152" s="224"/>
      <c r="E152" s="246"/>
      <c r="F152" s="103"/>
      <c r="G152" s="103"/>
      <c r="L152" s="213"/>
      <c r="M152" s="213"/>
      <c r="N152" s="213"/>
      <c r="O152" s="213"/>
      <c r="P152" s="213"/>
      <c r="Q152" s="213"/>
      <c r="R152" s="213"/>
      <c r="S152" s="213"/>
      <c r="T152" s="213"/>
      <c r="U152" s="234"/>
      <c r="V152" s="213"/>
    </row>
    <row r="153" spans="1:22" s="19" customFormat="1">
      <c r="A153" s="213"/>
      <c r="B153" s="217"/>
      <c r="C153" s="224"/>
      <c r="D153" s="224"/>
      <c r="E153" s="246"/>
      <c r="F153" s="103"/>
      <c r="G153" s="103"/>
      <c r="L153" s="213"/>
      <c r="M153" s="213"/>
      <c r="N153" s="213"/>
      <c r="O153" s="213"/>
      <c r="P153" s="213"/>
      <c r="Q153" s="213"/>
      <c r="R153" s="213"/>
      <c r="S153" s="213"/>
      <c r="T153" s="213"/>
      <c r="U153" s="234"/>
      <c r="V153" s="213"/>
    </row>
    <row r="154" spans="1:22" s="19" customFormat="1">
      <c r="A154" s="213"/>
      <c r="B154" s="217"/>
      <c r="C154" s="224"/>
      <c r="D154" s="224"/>
      <c r="E154" s="246"/>
      <c r="F154" s="103"/>
      <c r="G154" s="103"/>
      <c r="L154" s="213"/>
      <c r="M154" s="213"/>
      <c r="N154" s="213"/>
      <c r="O154" s="213"/>
      <c r="P154" s="213"/>
      <c r="Q154" s="213"/>
      <c r="R154" s="213"/>
      <c r="S154" s="213"/>
      <c r="T154" s="213"/>
      <c r="U154" s="234"/>
      <c r="V154" s="213"/>
    </row>
    <row r="155" spans="1:22" s="19" customFormat="1">
      <c r="A155" s="213"/>
      <c r="B155" s="217"/>
      <c r="C155" s="224"/>
      <c r="D155" s="224"/>
      <c r="E155" s="246"/>
      <c r="F155" s="103"/>
      <c r="G155" s="103"/>
      <c r="L155" s="213"/>
      <c r="M155" s="213"/>
      <c r="N155" s="213"/>
      <c r="O155" s="213"/>
      <c r="P155" s="213"/>
      <c r="Q155" s="213"/>
      <c r="R155" s="213"/>
      <c r="S155" s="213"/>
      <c r="T155" s="213"/>
      <c r="U155" s="234"/>
      <c r="V155" s="213"/>
    </row>
    <row r="156" spans="1:22" s="19" customFormat="1">
      <c r="A156" s="213"/>
      <c r="B156" s="217"/>
      <c r="C156" s="224"/>
      <c r="D156" s="224"/>
      <c r="E156" s="246"/>
      <c r="F156" s="103"/>
      <c r="G156" s="103"/>
      <c r="L156" s="213"/>
      <c r="M156" s="213"/>
      <c r="N156" s="213"/>
      <c r="O156" s="213"/>
      <c r="P156" s="213"/>
      <c r="Q156" s="213"/>
      <c r="R156" s="213"/>
      <c r="S156" s="213"/>
      <c r="T156" s="213"/>
      <c r="U156" s="234"/>
      <c r="V156" s="213"/>
    </row>
    <row r="157" spans="1:22" s="19" customFormat="1">
      <c r="A157" s="213"/>
      <c r="B157" s="217"/>
      <c r="C157" s="224"/>
      <c r="D157" s="224"/>
      <c r="E157" s="246"/>
      <c r="F157" s="103"/>
      <c r="G157" s="103"/>
      <c r="L157" s="213"/>
      <c r="M157" s="213"/>
      <c r="N157" s="213"/>
      <c r="O157" s="213"/>
      <c r="P157" s="213"/>
      <c r="Q157" s="213"/>
      <c r="R157" s="213"/>
      <c r="S157" s="213"/>
      <c r="T157" s="213"/>
      <c r="U157" s="234"/>
      <c r="V157" s="213"/>
    </row>
    <row r="158" spans="1:22" s="19" customFormat="1">
      <c r="A158" s="213"/>
      <c r="B158" s="217"/>
      <c r="C158" s="224"/>
      <c r="D158" s="224"/>
      <c r="E158" s="246"/>
      <c r="F158" s="103"/>
      <c r="G158" s="103"/>
      <c r="L158" s="213"/>
      <c r="M158" s="213"/>
      <c r="N158" s="213"/>
      <c r="O158" s="213"/>
      <c r="P158" s="213"/>
      <c r="Q158" s="213"/>
      <c r="R158" s="213"/>
      <c r="S158" s="213"/>
      <c r="T158" s="213"/>
      <c r="U158" s="234"/>
      <c r="V158" s="213"/>
    </row>
    <row r="159" spans="1:22" s="19" customFormat="1">
      <c r="A159" s="213"/>
      <c r="B159" s="217"/>
      <c r="C159" s="224"/>
      <c r="D159" s="224"/>
      <c r="E159" s="246"/>
      <c r="F159" s="103"/>
      <c r="G159" s="103"/>
      <c r="L159" s="213"/>
      <c r="M159" s="213"/>
      <c r="N159" s="213"/>
      <c r="O159" s="213"/>
      <c r="P159" s="213"/>
      <c r="Q159" s="213"/>
      <c r="R159" s="213"/>
      <c r="S159" s="213"/>
      <c r="T159" s="213"/>
      <c r="U159" s="234"/>
      <c r="V159" s="213"/>
    </row>
    <row r="160" spans="1:22" s="19" customFormat="1">
      <c r="A160" s="213"/>
      <c r="B160" s="217"/>
      <c r="C160" s="224"/>
      <c r="D160" s="224"/>
      <c r="E160" s="246"/>
      <c r="F160" s="103"/>
      <c r="G160" s="103"/>
      <c r="L160" s="213"/>
      <c r="M160" s="213"/>
      <c r="N160" s="213"/>
      <c r="O160" s="213"/>
      <c r="P160" s="213"/>
      <c r="Q160" s="213"/>
      <c r="R160" s="213"/>
      <c r="S160" s="213"/>
      <c r="T160" s="213"/>
      <c r="U160" s="234"/>
      <c r="V160" s="213"/>
    </row>
    <row r="161" spans="1:22" s="19" customFormat="1">
      <c r="A161" s="213"/>
      <c r="B161" s="217"/>
      <c r="C161" s="224"/>
      <c r="D161" s="224"/>
      <c r="E161" s="246"/>
      <c r="F161" s="103"/>
      <c r="G161" s="103"/>
      <c r="L161" s="213"/>
      <c r="M161" s="213"/>
      <c r="N161" s="213"/>
      <c r="O161" s="213"/>
      <c r="P161" s="213"/>
      <c r="Q161" s="213"/>
      <c r="R161" s="213"/>
      <c r="S161" s="213"/>
      <c r="T161" s="213"/>
      <c r="U161" s="234"/>
      <c r="V161" s="213"/>
    </row>
    <row r="162" spans="1:22" s="19" customFormat="1">
      <c r="A162" s="213"/>
      <c r="B162" s="217"/>
      <c r="C162" s="224"/>
      <c r="D162" s="224"/>
      <c r="E162" s="246"/>
      <c r="F162" s="103"/>
      <c r="G162" s="103"/>
      <c r="L162" s="213"/>
      <c r="M162" s="213"/>
      <c r="N162" s="213"/>
      <c r="O162" s="213"/>
      <c r="P162" s="213"/>
      <c r="Q162" s="213"/>
      <c r="R162" s="213"/>
      <c r="S162" s="213"/>
      <c r="T162" s="213"/>
      <c r="U162" s="234"/>
      <c r="V162" s="213"/>
    </row>
    <row r="163" spans="1:22" s="19" customFormat="1">
      <c r="A163" s="213"/>
      <c r="B163" s="217"/>
      <c r="C163" s="224"/>
      <c r="D163" s="224"/>
      <c r="E163" s="246"/>
      <c r="F163" s="103"/>
      <c r="G163" s="103"/>
      <c r="L163" s="213"/>
      <c r="M163" s="213"/>
      <c r="N163" s="213"/>
      <c r="O163" s="213"/>
      <c r="P163" s="213"/>
      <c r="Q163" s="213"/>
      <c r="R163" s="213"/>
      <c r="S163" s="213"/>
      <c r="T163" s="213"/>
      <c r="U163" s="234"/>
      <c r="V163" s="213"/>
    </row>
    <row r="164" spans="1:22" s="19" customFormat="1">
      <c r="A164" s="213"/>
      <c r="B164" s="217"/>
      <c r="C164" s="224"/>
      <c r="D164" s="224"/>
      <c r="E164" s="246"/>
      <c r="F164" s="103"/>
      <c r="G164" s="103"/>
      <c r="L164" s="213"/>
      <c r="M164" s="213"/>
      <c r="N164" s="213"/>
      <c r="O164" s="213"/>
      <c r="P164" s="213"/>
      <c r="Q164" s="213"/>
      <c r="R164" s="213"/>
      <c r="S164" s="213"/>
      <c r="T164" s="213"/>
      <c r="U164" s="234"/>
      <c r="V164" s="213"/>
    </row>
    <row r="165" spans="1:22" s="19" customFormat="1">
      <c r="A165" s="213"/>
      <c r="B165" s="217"/>
      <c r="C165" s="224"/>
      <c r="D165" s="224"/>
      <c r="E165" s="246"/>
      <c r="F165" s="103"/>
      <c r="G165" s="103"/>
      <c r="L165" s="213"/>
      <c r="M165" s="213"/>
      <c r="N165" s="213"/>
      <c r="O165" s="213"/>
      <c r="P165" s="213"/>
      <c r="Q165" s="213"/>
      <c r="R165" s="213"/>
      <c r="S165" s="213"/>
      <c r="T165" s="213"/>
      <c r="U165" s="234"/>
      <c r="V165" s="213"/>
    </row>
    <row r="166" spans="1:22" s="19" customFormat="1">
      <c r="A166" s="213"/>
      <c r="B166" s="217"/>
      <c r="C166" s="224"/>
      <c r="D166" s="224"/>
      <c r="E166" s="246"/>
      <c r="F166" s="103"/>
      <c r="G166" s="103"/>
      <c r="L166" s="213"/>
      <c r="M166" s="213"/>
      <c r="N166" s="213"/>
      <c r="O166" s="213"/>
      <c r="P166" s="213"/>
      <c r="Q166" s="213"/>
      <c r="R166" s="213"/>
      <c r="S166" s="213"/>
      <c r="T166" s="213"/>
      <c r="U166" s="234"/>
      <c r="V166" s="213"/>
    </row>
    <row r="167" spans="1:22" s="19" customFormat="1">
      <c r="A167" s="213"/>
      <c r="B167" s="217"/>
      <c r="C167" s="224"/>
      <c r="D167" s="224"/>
      <c r="E167" s="246"/>
      <c r="F167" s="103"/>
      <c r="G167" s="103"/>
      <c r="L167" s="213"/>
      <c r="M167" s="213"/>
      <c r="N167" s="213"/>
      <c r="O167" s="213"/>
      <c r="P167" s="213"/>
      <c r="Q167" s="213"/>
      <c r="R167" s="213"/>
      <c r="S167" s="213"/>
      <c r="T167" s="213"/>
      <c r="U167" s="234"/>
      <c r="V167" s="213"/>
    </row>
    <row r="168" spans="1:22" s="19" customFormat="1">
      <c r="A168" s="213"/>
      <c r="B168" s="217"/>
      <c r="C168" s="224"/>
      <c r="D168" s="224"/>
      <c r="E168" s="246"/>
      <c r="F168" s="103"/>
      <c r="G168" s="103"/>
      <c r="L168" s="213"/>
      <c r="M168" s="213"/>
      <c r="N168" s="213"/>
      <c r="O168" s="213"/>
      <c r="P168" s="213"/>
      <c r="Q168" s="213"/>
      <c r="R168" s="213"/>
      <c r="S168" s="213"/>
      <c r="T168" s="213"/>
      <c r="U168" s="234"/>
      <c r="V168" s="213"/>
    </row>
    <row r="169" spans="1:22" s="19" customFormat="1">
      <c r="A169" s="213"/>
      <c r="B169" s="217"/>
      <c r="C169" s="224"/>
      <c r="D169" s="224"/>
      <c r="E169" s="246"/>
      <c r="F169" s="103"/>
      <c r="G169" s="103"/>
      <c r="L169" s="213"/>
      <c r="M169" s="213"/>
      <c r="N169" s="213"/>
      <c r="O169" s="213"/>
      <c r="P169" s="213"/>
      <c r="Q169" s="213"/>
      <c r="R169" s="213"/>
      <c r="S169" s="213"/>
      <c r="T169" s="213"/>
      <c r="U169" s="234"/>
      <c r="V169" s="213"/>
    </row>
    <row r="170" spans="1:22" s="19" customFormat="1">
      <c r="A170" s="213"/>
      <c r="B170" s="217"/>
      <c r="C170" s="224"/>
      <c r="D170" s="224"/>
      <c r="E170" s="246"/>
      <c r="F170" s="103"/>
      <c r="G170" s="103"/>
      <c r="L170" s="213"/>
      <c r="M170" s="213"/>
      <c r="N170" s="213"/>
      <c r="O170" s="213"/>
      <c r="P170" s="213"/>
      <c r="Q170" s="213"/>
      <c r="R170" s="213"/>
      <c r="S170" s="213"/>
      <c r="T170" s="213"/>
      <c r="U170" s="234"/>
      <c r="V170" s="213"/>
    </row>
    <row r="171" spans="1:22" s="19" customFormat="1">
      <c r="A171" s="213"/>
      <c r="B171" s="217"/>
      <c r="C171" s="224"/>
      <c r="D171" s="224"/>
      <c r="E171" s="246"/>
      <c r="F171" s="103"/>
      <c r="G171" s="103"/>
      <c r="L171" s="213"/>
      <c r="M171" s="213"/>
      <c r="N171" s="213"/>
      <c r="O171" s="213"/>
      <c r="P171" s="213"/>
      <c r="Q171" s="213"/>
      <c r="R171" s="213"/>
      <c r="S171" s="213"/>
      <c r="T171" s="213"/>
      <c r="U171" s="234"/>
      <c r="V171" s="213"/>
    </row>
    <row r="172" spans="1:22" s="19" customFormat="1">
      <c r="A172" s="213"/>
      <c r="B172" s="217"/>
      <c r="C172" s="224"/>
      <c r="D172" s="224"/>
      <c r="E172" s="246"/>
      <c r="F172" s="103"/>
      <c r="G172" s="103"/>
      <c r="L172" s="213"/>
      <c r="M172" s="213"/>
      <c r="N172" s="213"/>
      <c r="O172" s="213"/>
      <c r="P172" s="213"/>
      <c r="Q172" s="213"/>
      <c r="R172" s="213"/>
      <c r="S172" s="213"/>
      <c r="T172" s="213"/>
      <c r="U172" s="234"/>
      <c r="V172" s="213"/>
    </row>
    <row r="173" spans="1:22" s="19" customFormat="1">
      <c r="A173" s="213"/>
      <c r="B173" s="217"/>
      <c r="C173" s="224"/>
      <c r="D173" s="224"/>
      <c r="E173" s="246"/>
      <c r="F173" s="103"/>
      <c r="G173" s="103"/>
      <c r="L173" s="213"/>
      <c r="M173" s="213"/>
      <c r="N173" s="213"/>
      <c r="O173" s="213"/>
      <c r="P173" s="213"/>
      <c r="Q173" s="213"/>
      <c r="R173" s="213"/>
      <c r="S173" s="213"/>
      <c r="T173" s="213"/>
      <c r="U173" s="234"/>
      <c r="V173" s="213"/>
    </row>
    <row r="174" spans="1:22" s="19" customFormat="1">
      <c r="A174" s="213"/>
      <c r="B174" s="217"/>
      <c r="C174" s="224"/>
      <c r="D174" s="224"/>
      <c r="E174" s="246"/>
      <c r="F174" s="103"/>
      <c r="G174" s="103"/>
      <c r="L174" s="213"/>
      <c r="M174" s="213"/>
      <c r="N174" s="213"/>
      <c r="O174" s="213"/>
      <c r="P174" s="213"/>
      <c r="Q174" s="213"/>
      <c r="R174" s="213"/>
      <c r="S174" s="213"/>
      <c r="T174" s="213"/>
      <c r="U174" s="234"/>
      <c r="V174" s="213"/>
    </row>
    <row r="175" spans="1:22" s="19" customFormat="1">
      <c r="A175" s="213"/>
      <c r="B175" s="217"/>
      <c r="C175" s="224"/>
      <c r="D175" s="224"/>
      <c r="E175" s="246"/>
      <c r="F175" s="103"/>
      <c r="G175" s="103"/>
      <c r="L175" s="213"/>
      <c r="M175" s="213"/>
      <c r="N175" s="213"/>
      <c r="O175" s="213"/>
      <c r="P175" s="213"/>
      <c r="Q175" s="213"/>
      <c r="R175" s="213"/>
      <c r="S175" s="213"/>
      <c r="T175" s="213"/>
      <c r="U175" s="234"/>
      <c r="V175" s="213"/>
    </row>
    <row r="176" spans="1:22" s="19" customFormat="1">
      <c r="A176" s="213"/>
      <c r="B176" s="217"/>
      <c r="C176" s="224"/>
      <c r="D176" s="224"/>
      <c r="E176" s="246"/>
      <c r="F176" s="103"/>
      <c r="G176" s="103"/>
      <c r="L176" s="213"/>
      <c r="M176" s="213"/>
      <c r="N176" s="213"/>
      <c r="O176" s="213"/>
      <c r="P176" s="213"/>
      <c r="Q176" s="213"/>
      <c r="R176" s="213"/>
      <c r="S176" s="213"/>
      <c r="T176" s="213"/>
      <c r="U176" s="234"/>
      <c r="V176" s="213"/>
    </row>
    <row r="177" spans="1:22" s="19" customFormat="1">
      <c r="A177" s="213"/>
      <c r="B177" s="217"/>
      <c r="C177" s="224"/>
      <c r="D177" s="224"/>
      <c r="E177" s="246"/>
      <c r="F177" s="103"/>
      <c r="G177" s="103"/>
      <c r="L177" s="213"/>
      <c r="M177" s="213"/>
      <c r="N177" s="213"/>
      <c r="O177" s="213"/>
      <c r="P177" s="213"/>
      <c r="Q177" s="213"/>
      <c r="R177" s="213"/>
      <c r="S177" s="213"/>
      <c r="T177" s="213"/>
      <c r="U177" s="234"/>
      <c r="V177" s="213"/>
    </row>
    <row r="178" spans="1:22" s="19" customFormat="1">
      <c r="A178" s="213"/>
      <c r="B178" s="217"/>
      <c r="C178" s="224"/>
      <c r="D178" s="224"/>
      <c r="E178" s="246"/>
      <c r="F178" s="103"/>
      <c r="G178" s="103"/>
      <c r="L178" s="213"/>
      <c r="M178" s="213"/>
      <c r="N178" s="213"/>
      <c r="O178" s="213"/>
      <c r="P178" s="213"/>
      <c r="Q178" s="213"/>
      <c r="R178" s="213"/>
      <c r="S178" s="213"/>
      <c r="T178" s="213"/>
      <c r="U178" s="234"/>
      <c r="V178" s="213"/>
    </row>
    <row r="179" spans="1:22" s="19" customFormat="1">
      <c r="A179" s="213"/>
      <c r="B179" s="217"/>
      <c r="C179" s="224"/>
      <c r="D179" s="224"/>
      <c r="E179" s="246"/>
      <c r="F179" s="103"/>
      <c r="G179" s="103"/>
      <c r="L179" s="213"/>
      <c r="M179" s="213"/>
      <c r="N179" s="213"/>
      <c r="O179" s="213"/>
      <c r="P179" s="213"/>
      <c r="Q179" s="213"/>
      <c r="R179" s="213"/>
      <c r="S179" s="213"/>
      <c r="T179" s="213"/>
      <c r="U179" s="234"/>
      <c r="V179" s="213"/>
    </row>
    <row r="180" spans="1:22" s="19" customFormat="1">
      <c r="A180" s="213"/>
      <c r="B180" s="217"/>
      <c r="C180" s="224"/>
      <c r="D180" s="224"/>
      <c r="E180" s="246"/>
      <c r="F180" s="103"/>
      <c r="G180" s="103"/>
      <c r="L180" s="213"/>
      <c r="M180" s="213"/>
      <c r="N180" s="213"/>
      <c r="O180" s="213"/>
      <c r="P180" s="213"/>
      <c r="Q180" s="213"/>
      <c r="R180" s="213"/>
      <c r="S180" s="213"/>
      <c r="T180" s="213"/>
      <c r="U180" s="234"/>
      <c r="V180" s="213"/>
    </row>
    <row r="181" spans="1:22" s="19" customFormat="1">
      <c r="A181" s="213"/>
      <c r="B181" s="217"/>
      <c r="C181" s="224"/>
      <c r="D181" s="224"/>
      <c r="E181" s="246"/>
      <c r="F181" s="103"/>
      <c r="G181" s="103"/>
      <c r="L181" s="213"/>
      <c r="M181" s="213"/>
      <c r="N181" s="213"/>
      <c r="O181" s="213"/>
      <c r="P181" s="213"/>
      <c r="Q181" s="213"/>
      <c r="R181" s="213"/>
      <c r="S181" s="213"/>
      <c r="T181" s="213"/>
      <c r="U181" s="234"/>
      <c r="V181" s="213"/>
    </row>
    <row r="182" spans="1:22" s="19" customFormat="1">
      <c r="A182" s="213"/>
      <c r="B182" s="217"/>
      <c r="C182" s="224"/>
      <c r="D182" s="224"/>
      <c r="E182" s="246"/>
      <c r="F182" s="103"/>
      <c r="G182" s="103"/>
      <c r="L182" s="213"/>
      <c r="M182" s="213"/>
      <c r="N182" s="213"/>
      <c r="O182" s="213"/>
      <c r="P182" s="213"/>
      <c r="Q182" s="213"/>
      <c r="R182" s="213"/>
      <c r="S182" s="213"/>
      <c r="T182" s="213"/>
      <c r="U182" s="234"/>
      <c r="V182" s="213"/>
    </row>
    <row r="183" spans="1:22" s="19" customFormat="1">
      <c r="A183" s="213"/>
      <c r="B183" s="217"/>
      <c r="C183" s="224"/>
      <c r="D183" s="224"/>
      <c r="E183" s="246"/>
      <c r="F183" s="103"/>
      <c r="G183" s="103"/>
      <c r="L183" s="213"/>
      <c r="M183" s="213"/>
      <c r="N183" s="213"/>
      <c r="O183" s="213"/>
      <c r="P183" s="213"/>
      <c r="Q183" s="213"/>
      <c r="R183" s="213"/>
      <c r="S183" s="213"/>
      <c r="T183" s="213"/>
      <c r="U183" s="234"/>
      <c r="V183" s="213"/>
    </row>
    <row r="184" spans="1:22" s="19" customFormat="1">
      <c r="A184" s="213"/>
      <c r="B184" s="217"/>
      <c r="C184" s="224"/>
      <c r="D184" s="224"/>
      <c r="E184" s="246"/>
      <c r="F184" s="103"/>
      <c r="G184" s="103"/>
      <c r="L184" s="213"/>
      <c r="M184" s="213"/>
      <c r="N184" s="213"/>
      <c r="O184" s="213"/>
      <c r="P184" s="213"/>
      <c r="Q184" s="213"/>
      <c r="R184" s="213"/>
      <c r="S184" s="213"/>
      <c r="T184" s="213"/>
      <c r="U184" s="234"/>
      <c r="V184" s="213"/>
    </row>
    <row r="185" spans="1:22" s="19" customFormat="1">
      <c r="A185" s="213"/>
      <c r="B185" s="217"/>
      <c r="C185" s="224"/>
      <c r="D185" s="224"/>
      <c r="E185" s="246"/>
      <c r="F185" s="103"/>
      <c r="G185" s="103"/>
      <c r="L185" s="213"/>
      <c r="M185" s="213"/>
      <c r="N185" s="213"/>
      <c r="O185" s="213"/>
      <c r="P185" s="213"/>
      <c r="Q185" s="213"/>
      <c r="R185" s="213"/>
      <c r="S185" s="213"/>
      <c r="T185" s="213"/>
      <c r="U185" s="234"/>
      <c r="V185" s="213"/>
    </row>
    <row r="186" spans="1:22" s="19" customFormat="1">
      <c r="A186" s="213"/>
      <c r="B186" s="217"/>
      <c r="C186" s="224"/>
      <c r="D186" s="224"/>
      <c r="E186" s="246"/>
      <c r="F186" s="103"/>
      <c r="G186" s="103"/>
      <c r="L186" s="213"/>
      <c r="M186" s="213"/>
      <c r="N186" s="213"/>
      <c r="O186" s="213"/>
      <c r="P186" s="213"/>
      <c r="Q186" s="213"/>
      <c r="R186" s="213"/>
      <c r="S186" s="213"/>
      <c r="T186" s="213"/>
      <c r="U186" s="234"/>
      <c r="V186" s="213"/>
    </row>
    <row r="187" spans="1:22" s="19" customFormat="1">
      <c r="A187" s="213"/>
      <c r="B187" s="217"/>
      <c r="C187" s="224"/>
      <c r="D187" s="224"/>
      <c r="E187" s="246"/>
      <c r="F187" s="103"/>
      <c r="G187" s="103"/>
      <c r="L187" s="213"/>
      <c r="M187" s="213"/>
      <c r="N187" s="213"/>
      <c r="O187" s="213"/>
      <c r="P187" s="213"/>
      <c r="Q187" s="213"/>
      <c r="R187" s="213"/>
      <c r="S187" s="213"/>
      <c r="T187" s="213"/>
      <c r="U187" s="234"/>
      <c r="V187" s="213"/>
    </row>
    <row r="188" spans="1:22" s="19" customFormat="1">
      <c r="A188" s="213"/>
      <c r="B188" s="217"/>
      <c r="C188" s="224"/>
      <c r="D188" s="224"/>
      <c r="E188" s="246"/>
      <c r="F188" s="103"/>
      <c r="G188" s="103"/>
      <c r="L188" s="213"/>
      <c r="M188" s="213"/>
      <c r="N188" s="213"/>
      <c r="O188" s="213"/>
      <c r="P188" s="213"/>
      <c r="Q188" s="213"/>
      <c r="R188" s="213"/>
      <c r="S188" s="213"/>
      <c r="T188" s="213"/>
      <c r="U188" s="234"/>
      <c r="V188" s="213"/>
    </row>
    <row r="189" spans="1:22" s="19" customFormat="1">
      <c r="A189" s="213"/>
      <c r="B189" s="217"/>
      <c r="C189" s="224"/>
      <c r="D189" s="224"/>
      <c r="E189" s="246"/>
      <c r="F189" s="103"/>
      <c r="G189" s="103"/>
      <c r="L189" s="213"/>
      <c r="M189" s="213"/>
      <c r="N189" s="213"/>
      <c r="O189" s="213"/>
      <c r="P189" s="213"/>
      <c r="Q189" s="213"/>
      <c r="R189" s="213"/>
      <c r="S189" s="213"/>
      <c r="T189" s="213"/>
      <c r="U189" s="234"/>
      <c r="V189" s="213"/>
    </row>
    <row r="190" spans="1:22" s="19" customFormat="1">
      <c r="A190" s="213"/>
      <c r="B190" s="217"/>
      <c r="C190" s="224"/>
      <c r="D190" s="224"/>
      <c r="E190" s="246"/>
      <c r="F190" s="103"/>
      <c r="G190" s="103"/>
      <c r="L190" s="213"/>
      <c r="M190" s="213"/>
      <c r="N190" s="213"/>
      <c r="O190" s="213"/>
      <c r="P190" s="213"/>
      <c r="Q190" s="213"/>
      <c r="R190" s="213"/>
      <c r="S190" s="213"/>
      <c r="T190" s="213"/>
      <c r="U190" s="234"/>
      <c r="V190" s="213"/>
    </row>
    <row r="191" spans="1:22" s="19" customFormat="1">
      <c r="A191" s="213"/>
      <c r="B191" s="217"/>
      <c r="C191" s="224"/>
      <c r="D191" s="224"/>
      <c r="E191" s="246"/>
      <c r="F191" s="103"/>
      <c r="G191" s="103"/>
      <c r="L191" s="213"/>
      <c r="M191" s="213"/>
      <c r="N191" s="213"/>
      <c r="O191" s="213"/>
      <c r="P191" s="213"/>
      <c r="Q191" s="213"/>
      <c r="R191" s="213"/>
      <c r="S191" s="213"/>
      <c r="T191" s="213"/>
      <c r="U191" s="234"/>
      <c r="V191" s="213"/>
    </row>
    <row r="192" spans="1:22" s="19" customFormat="1">
      <c r="A192" s="213"/>
      <c r="B192" s="217"/>
      <c r="C192" s="224"/>
      <c r="D192" s="224"/>
      <c r="E192" s="246"/>
      <c r="F192" s="103"/>
      <c r="G192" s="103"/>
      <c r="L192" s="213"/>
      <c r="M192" s="213"/>
      <c r="N192" s="213"/>
      <c r="O192" s="213"/>
      <c r="P192" s="213"/>
      <c r="Q192" s="213"/>
      <c r="R192" s="213"/>
      <c r="S192" s="213"/>
      <c r="T192" s="213"/>
      <c r="U192" s="234"/>
      <c r="V192" s="213"/>
    </row>
    <row r="193" spans="1:22" s="19" customFormat="1">
      <c r="A193" s="213"/>
      <c r="B193" s="217"/>
      <c r="C193" s="224"/>
      <c r="D193" s="224"/>
      <c r="E193" s="246"/>
      <c r="F193" s="103"/>
      <c r="G193" s="103"/>
      <c r="L193" s="213"/>
      <c r="M193" s="213"/>
      <c r="N193" s="213"/>
      <c r="O193" s="213"/>
      <c r="P193" s="213"/>
      <c r="Q193" s="213"/>
      <c r="R193" s="213"/>
      <c r="S193" s="213"/>
      <c r="T193" s="213"/>
      <c r="U193" s="234"/>
      <c r="V193" s="213"/>
    </row>
    <row r="194" spans="1:22" s="19" customFormat="1">
      <c r="A194" s="213"/>
      <c r="B194" s="217"/>
      <c r="C194" s="224"/>
      <c r="D194" s="224"/>
      <c r="E194" s="246"/>
      <c r="F194" s="103"/>
      <c r="G194" s="103"/>
      <c r="L194" s="213"/>
      <c r="M194" s="213"/>
      <c r="N194" s="213"/>
      <c r="O194" s="213"/>
      <c r="P194" s="213"/>
      <c r="Q194" s="213"/>
      <c r="R194" s="213"/>
      <c r="S194" s="213"/>
      <c r="T194" s="213"/>
      <c r="U194" s="234"/>
      <c r="V194" s="213"/>
    </row>
    <row r="195" spans="1:22" s="19" customFormat="1">
      <c r="A195" s="213"/>
      <c r="B195" s="217"/>
      <c r="C195" s="224"/>
      <c r="D195" s="224"/>
      <c r="E195" s="246"/>
      <c r="F195" s="103"/>
      <c r="G195" s="103"/>
      <c r="L195" s="213"/>
      <c r="M195" s="213"/>
      <c r="N195" s="213"/>
      <c r="O195" s="213"/>
      <c r="P195" s="213"/>
      <c r="Q195" s="213"/>
      <c r="R195" s="213"/>
      <c r="S195" s="213"/>
      <c r="T195" s="213"/>
      <c r="U195" s="234"/>
      <c r="V195" s="213"/>
    </row>
    <row r="196" spans="1:22" s="19" customFormat="1">
      <c r="A196" s="213"/>
      <c r="B196" s="217"/>
      <c r="C196" s="224"/>
      <c r="D196" s="224"/>
      <c r="E196" s="246"/>
      <c r="F196" s="103"/>
      <c r="G196" s="103"/>
      <c r="L196" s="213"/>
      <c r="M196" s="213"/>
      <c r="N196" s="213"/>
      <c r="O196" s="213"/>
      <c r="P196" s="213"/>
      <c r="Q196" s="213"/>
      <c r="R196" s="213"/>
      <c r="S196" s="213"/>
      <c r="T196" s="213"/>
      <c r="U196" s="234"/>
      <c r="V196" s="213"/>
    </row>
    <row r="197" spans="1:22" s="19" customFormat="1">
      <c r="A197" s="213"/>
      <c r="B197" s="217"/>
      <c r="C197" s="224"/>
      <c r="D197" s="224"/>
      <c r="E197" s="246"/>
      <c r="F197" s="103"/>
      <c r="G197" s="103"/>
      <c r="L197" s="213"/>
      <c r="M197" s="213"/>
      <c r="N197" s="213"/>
      <c r="O197" s="213"/>
      <c r="P197" s="213"/>
      <c r="Q197" s="213"/>
      <c r="R197" s="213"/>
      <c r="S197" s="213"/>
      <c r="T197" s="213"/>
      <c r="U197" s="234"/>
      <c r="V197" s="213"/>
    </row>
    <row r="198" spans="1:22" s="19" customFormat="1">
      <c r="A198" s="213"/>
      <c r="B198" s="217"/>
      <c r="C198" s="224"/>
      <c r="D198" s="224"/>
      <c r="E198" s="246"/>
      <c r="F198" s="103"/>
      <c r="G198" s="103"/>
      <c r="L198" s="213"/>
      <c r="M198" s="213"/>
      <c r="N198" s="213"/>
      <c r="O198" s="213"/>
      <c r="P198" s="213"/>
      <c r="Q198" s="213"/>
      <c r="R198" s="213"/>
      <c r="S198" s="213"/>
      <c r="T198" s="213"/>
      <c r="U198" s="234"/>
      <c r="V198" s="213"/>
    </row>
    <row r="199" spans="1:22" s="19" customFormat="1">
      <c r="A199" s="213"/>
      <c r="B199" s="217"/>
      <c r="C199" s="224"/>
      <c r="D199" s="224"/>
      <c r="E199" s="246"/>
      <c r="F199" s="103"/>
      <c r="G199" s="103"/>
      <c r="L199" s="213"/>
      <c r="M199" s="213"/>
      <c r="N199" s="213"/>
      <c r="O199" s="213"/>
      <c r="P199" s="213"/>
      <c r="Q199" s="213"/>
      <c r="R199" s="213"/>
      <c r="S199" s="213"/>
      <c r="T199" s="213"/>
      <c r="U199" s="234"/>
      <c r="V199" s="213"/>
    </row>
    <row r="200" spans="1:22" s="19" customFormat="1">
      <c r="A200" s="213"/>
      <c r="B200" s="217"/>
      <c r="C200" s="224"/>
      <c r="D200" s="224"/>
      <c r="E200" s="246"/>
      <c r="F200" s="103"/>
      <c r="G200" s="103"/>
      <c r="L200" s="213"/>
      <c r="M200" s="213"/>
      <c r="N200" s="213"/>
      <c r="O200" s="213"/>
      <c r="P200" s="213"/>
      <c r="Q200" s="213"/>
      <c r="R200" s="213"/>
      <c r="S200" s="213"/>
      <c r="T200" s="213"/>
      <c r="U200" s="234"/>
      <c r="V200" s="213"/>
    </row>
    <row r="201" spans="1:22" s="19" customFormat="1">
      <c r="A201" s="213"/>
      <c r="B201" s="217"/>
      <c r="C201" s="224"/>
      <c r="D201" s="224"/>
      <c r="E201" s="246"/>
      <c r="F201" s="103"/>
      <c r="G201" s="103"/>
      <c r="L201" s="213"/>
      <c r="M201" s="213"/>
      <c r="N201" s="213"/>
      <c r="O201" s="213"/>
      <c r="P201" s="213"/>
      <c r="Q201" s="213"/>
      <c r="R201" s="213"/>
      <c r="S201" s="213"/>
      <c r="T201" s="213"/>
      <c r="U201" s="234"/>
      <c r="V201" s="213"/>
    </row>
    <row r="202" spans="1:22" s="19" customFormat="1">
      <c r="A202" s="213"/>
      <c r="B202" s="217"/>
      <c r="C202" s="224"/>
      <c r="D202" s="224"/>
      <c r="E202" s="246"/>
      <c r="F202" s="103"/>
      <c r="G202" s="103"/>
      <c r="L202" s="213"/>
      <c r="M202" s="213"/>
      <c r="N202" s="213"/>
      <c r="O202" s="213"/>
      <c r="P202" s="213"/>
      <c r="Q202" s="213"/>
      <c r="R202" s="213"/>
      <c r="S202" s="213"/>
      <c r="T202" s="213"/>
      <c r="U202" s="234"/>
      <c r="V202" s="213"/>
    </row>
    <row r="203" spans="1:22" s="19" customFormat="1">
      <c r="A203" s="213"/>
      <c r="B203" s="217"/>
      <c r="C203" s="224"/>
      <c r="D203" s="224"/>
      <c r="E203" s="246"/>
      <c r="F203" s="103"/>
      <c r="G203" s="103"/>
      <c r="L203" s="213"/>
      <c r="M203" s="213"/>
      <c r="N203" s="213"/>
      <c r="O203" s="213"/>
      <c r="P203" s="213"/>
      <c r="Q203" s="213"/>
      <c r="R203" s="213"/>
      <c r="S203" s="213"/>
      <c r="T203" s="213"/>
      <c r="U203" s="234"/>
      <c r="V203" s="213"/>
    </row>
    <row r="204" spans="1:22" s="19" customFormat="1">
      <c r="A204" s="213"/>
      <c r="B204" s="217"/>
      <c r="C204" s="224"/>
      <c r="D204" s="224"/>
      <c r="E204" s="246"/>
      <c r="F204" s="103"/>
      <c r="G204" s="103"/>
      <c r="L204" s="213"/>
      <c r="M204" s="213"/>
      <c r="N204" s="213"/>
      <c r="O204" s="213"/>
      <c r="P204" s="213"/>
      <c r="Q204" s="213"/>
      <c r="R204" s="213"/>
      <c r="S204" s="213"/>
      <c r="T204" s="213"/>
      <c r="U204" s="234"/>
      <c r="V204" s="213"/>
    </row>
    <row r="205" spans="1:22" s="19" customFormat="1">
      <c r="A205" s="213"/>
      <c r="B205" s="217"/>
      <c r="C205" s="224"/>
      <c r="D205" s="224"/>
      <c r="E205" s="246"/>
      <c r="F205" s="103"/>
      <c r="G205" s="103"/>
      <c r="L205" s="213"/>
      <c r="M205" s="213"/>
      <c r="N205" s="213"/>
      <c r="O205" s="213"/>
      <c r="P205" s="213"/>
      <c r="Q205" s="213"/>
      <c r="R205" s="213"/>
      <c r="S205" s="213"/>
      <c r="T205" s="213"/>
      <c r="U205" s="234"/>
      <c r="V205" s="213"/>
    </row>
    <row r="206" spans="1:22" s="19" customFormat="1">
      <c r="A206" s="213"/>
      <c r="B206" s="217"/>
      <c r="C206" s="224"/>
      <c r="D206" s="224"/>
      <c r="E206" s="246"/>
      <c r="F206" s="103"/>
      <c r="G206" s="103"/>
      <c r="L206" s="213"/>
      <c r="M206" s="213"/>
      <c r="N206" s="213"/>
      <c r="O206" s="213"/>
      <c r="P206" s="213"/>
      <c r="Q206" s="213"/>
      <c r="R206" s="213"/>
      <c r="S206" s="213"/>
      <c r="T206" s="213"/>
      <c r="U206" s="234"/>
      <c r="V206" s="213"/>
    </row>
    <row r="207" spans="1:22" s="19" customFormat="1">
      <c r="A207" s="213"/>
      <c r="B207" s="217"/>
      <c r="C207" s="224"/>
      <c r="D207" s="224"/>
      <c r="E207" s="246"/>
      <c r="F207" s="103"/>
      <c r="G207" s="103"/>
      <c r="L207" s="213"/>
      <c r="M207" s="213"/>
      <c r="N207" s="213"/>
      <c r="O207" s="213"/>
      <c r="P207" s="213"/>
      <c r="Q207" s="213"/>
      <c r="R207" s="213"/>
      <c r="S207" s="213"/>
      <c r="T207" s="213"/>
      <c r="U207" s="234"/>
      <c r="V207" s="213"/>
    </row>
    <row r="208" spans="1:22" s="19" customFormat="1">
      <c r="A208" s="213"/>
      <c r="B208" s="217"/>
      <c r="C208" s="224"/>
      <c r="D208" s="224"/>
      <c r="E208" s="246"/>
      <c r="F208" s="103"/>
      <c r="G208" s="103"/>
      <c r="L208" s="213"/>
      <c r="M208" s="213"/>
      <c r="N208" s="213"/>
      <c r="O208" s="213"/>
      <c r="P208" s="213"/>
      <c r="Q208" s="213"/>
      <c r="R208" s="213"/>
      <c r="S208" s="213"/>
      <c r="T208" s="213"/>
      <c r="U208" s="234"/>
      <c r="V208" s="213"/>
    </row>
    <row r="209" spans="1:22" s="19" customFormat="1">
      <c r="A209" s="213"/>
      <c r="B209" s="217"/>
      <c r="C209" s="224"/>
      <c r="D209" s="224"/>
      <c r="E209" s="246"/>
      <c r="F209" s="103"/>
      <c r="G209" s="103"/>
      <c r="L209" s="213"/>
      <c r="M209" s="213"/>
      <c r="N209" s="213"/>
      <c r="O209" s="213"/>
      <c r="P209" s="213"/>
      <c r="Q209" s="213"/>
      <c r="R209" s="213"/>
      <c r="S209" s="213"/>
      <c r="T209" s="213"/>
      <c r="U209" s="234"/>
      <c r="V209" s="213"/>
    </row>
    <row r="210" spans="1:22" s="19" customFormat="1">
      <c r="A210" s="213"/>
      <c r="B210" s="217"/>
      <c r="C210" s="224"/>
      <c r="D210" s="224"/>
      <c r="E210" s="246"/>
      <c r="F210" s="103"/>
      <c r="G210" s="103"/>
      <c r="L210" s="213"/>
      <c r="M210" s="213"/>
      <c r="N210" s="213"/>
      <c r="O210" s="213"/>
      <c r="P210" s="213"/>
      <c r="Q210" s="213"/>
      <c r="R210" s="213"/>
      <c r="S210" s="213"/>
      <c r="T210" s="213"/>
      <c r="U210" s="234"/>
      <c r="V210" s="213"/>
    </row>
    <row r="211" spans="1:22" s="19" customFormat="1">
      <c r="A211" s="213"/>
      <c r="B211" s="217"/>
      <c r="C211" s="224"/>
      <c r="D211" s="224"/>
      <c r="E211" s="246"/>
      <c r="F211" s="103"/>
      <c r="G211" s="103"/>
      <c r="L211" s="213"/>
      <c r="M211" s="213"/>
      <c r="N211" s="213"/>
      <c r="O211" s="213"/>
      <c r="P211" s="213"/>
      <c r="Q211" s="213"/>
      <c r="R211" s="213"/>
      <c r="S211" s="213"/>
      <c r="T211" s="213"/>
      <c r="U211" s="234"/>
      <c r="V211" s="213"/>
    </row>
    <row r="212" spans="1:22" s="19" customFormat="1">
      <c r="A212" s="213"/>
      <c r="B212" s="217"/>
      <c r="C212" s="224"/>
      <c r="D212" s="224"/>
      <c r="E212" s="246"/>
      <c r="F212" s="103"/>
      <c r="G212" s="103"/>
      <c r="L212" s="213"/>
      <c r="M212" s="213"/>
      <c r="N212" s="213"/>
      <c r="O212" s="213"/>
      <c r="P212" s="213"/>
      <c r="Q212" s="213"/>
      <c r="R212" s="213"/>
      <c r="S212" s="213"/>
      <c r="T212" s="213"/>
      <c r="U212" s="234"/>
      <c r="V212" s="213"/>
    </row>
    <row r="213" spans="1:22" s="19" customFormat="1">
      <c r="A213" s="213"/>
      <c r="B213" s="217"/>
      <c r="C213" s="224"/>
      <c r="D213" s="224"/>
      <c r="E213" s="246"/>
      <c r="F213" s="103"/>
      <c r="G213" s="103"/>
      <c r="L213" s="213"/>
      <c r="M213" s="213"/>
      <c r="N213" s="213"/>
      <c r="O213" s="213"/>
      <c r="P213" s="213"/>
      <c r="Q213" s="213"/>
      <c r="R213" s="213"/>
      <c r="S213" s="213"/>
      <c r="T213" s="213"/>
      <c r="U213" s="234"/>
      <c r="V213" s="213"/>
    </row>
    <row r="214" spans="1:22" s="19" customFormat="1">
      <c r="A214" s="213"/>
      <c r="B214" s="217"/>
      <c r="C214" s="224"/>
      <c r="D214" s="224"/>
      <c r="E214" s="246"/>
      <c r="F214" s="103"/>
      <c r="G214" s="103"/>
      <c r="L214" s="213"/>
      <c r="M214" s="213"/>
      <c r="N214" s="213"/>
      <c r="O214" s="213"/>
      <c r="P214" s="213"/>
      <c r="Q214" s="213"/>
      <c r="R214" s="213"/>
      <c r="S214" s="213"/>
      <c r="T214" s="213"/>
      <c r="U214" s="234"/>
      <c r="V214" s="213"/>
    </row>
    <row r="215" spans="1:22" s="19" customFormat="1">
      <c r="A215" s="213"/>
      <c r="B215" s="217"/>
      <c r="C215" s="224"/>
      <c r="D215" s="224"/>
      <c r="E215" s="246"/>
      <c r="F215" s="103"/>
      <c r="G215" s="103"/>
      <c r="L215" s="213"/>
      <c r="M215" s="213"/>
      <c r="N215" s="213"/>
      <c r="O215" s="213"/>
      <c r="P215" s="213"/>
      <c r="Q215" s="213"/>
      <c r="R215" s="213"/>
      <c r="S215" s="213"/>
      <c r="T215" s="213"/>
      <c r="U215" s="234"/>
      <c r="V215" s="213"/>
    </row>
    <row r="216" spans="1:22" s="19" customFormat="1">
      <c r="A216" s="213"/>
      <c r="B216" s="217"/>
      <c r="C216" s="224"/>
      <c r="D216" s="224"/>
      <c r="E216" s="246"/>
      <c r="F216" s="103"/>
      <c r="G216" s="103"/>
      <c r="L216" s="213"/>
      <c r="M216" s="213"/>
      <c r="N216" s="213"/>
      <c r="O216" s="213"/>
      <c r="P216" s="213"/>
      <c r="Q216" s="213"/>
      <c r="R216" s="213"/>
      <c r="S216" s="213"/>
      <c r="T216" s="213"/>
      <c r="U216" s="234"/>
      <c r="V216" s="213"/>
    </row>
    <row r="217" spans="1:22" s="19" customFormat="1">
      <c r="A217" s="213"/>
      <c r="B217" s="217"/>
      <c r="C217" s="224"/>
      <c r="D217" s="224"/>
      <c r="E217" s="246"/>
      <c r="F217" s="103"/>
      <c r="G217" s="103"/>
      <c r="L217" s="213"/>
      <c r="M217" s="213"/>
      <c r="N217" s="213"/>
      <c r="O217" s="213"/>
      <c r="P217" s="213"/>
      <c r="Q217" s="213"/>
      <c r="R217" s="213"/>
      <c r="S217" s="213"/>
      <c r="T217" s="213"/>
      <c r="U217" s="234"/>
      <c r="V217" s="213"/>
    </row>
    <row r="218" spans="1:22" s="19" customFormat="1">
      <c r="A218" s="213"/>
      <c r="B218" s="217"/>
      <c r="C218" s="224"/>
      <c r="D218" s="224"/>
      <c r="E218" s="246"/>
      <c r="F218" s="103"/>
      <c r="G218" s="103"/>
      <c r="L218" s="213"/>
      <c r="M218" s="213"/>
      <c r="N218" s="213"/>
      <c r="O218" s="213"/>
      <c r="P218" s="213"/>
      <c r="Q218" s="213"/>
      <c r="R218" s="213"/>
      <c r="S218" s="213"/>
      <c r="T218" s="213"/>
      <c r="U218" s="234"/>
      <c r="V218" s="213"/>
    </row>
    <row r="219" spans="1:22" s="19" customFormat="1">
      <c r="A219" s="213"/>
      <c r="B219" s="217"/>
      <c r="C219" s="224"/>
      <c r="D219" s="224"/>
      <c r="E219" s="246"/>
      <c r="F219" s="103"/>
      <c r="G219" s="103"/>
      <c r="L219" s="213"/>
      <c r="M219" s="213"/>
      <c r="N219" s="213"/>
      <c r="O219" s="213"/>
      <c r="P219" s="213"/>
      <c r="Q219" s="213"/>
      <c r="R219" s="213"/>
      <c r="S219" s="213"/>
      <c r="T219" s="213"/>
      <c r="U219" s="234"/>
      <c r="V219" s="213"/>
    </row>
    <row r="220" spans="1:22" s="19" customFormat="1">
      <c r="A220" s="213"/>
      <c r="B220" s="217"/>
      <c r="C220" s="224"/>
      <c r="D220" s="224"/>
      <c r="E220" s="246"/>
      <c r="F220" s="103"/>
      <c r="G220" s="103"/>
      <c r="L220" s="213"/>
      <c r="M220" s="213"/>
      <c r="N220" s="213"/>
      <c r="O220" s="213"/>
      <c r="P220" s="213"/>
      <c r="Q220" s="213"/>
      <c r="R220" s="213"/>
      <c r="S220" s="213"/>
      <c r="T220" s="213"/>
      <c r="U220" s="234"/>
      <c r="V220" s="213"/>
    </row>
    <row r="221" spans="1:22" s="19" customFormat="1">
      <c r="A221" s="213"/>
      <c r="B221" s="217"/>
      <c r="C221" s="224"/>
      <c r="D221" s="224"/>
      <c r="E221" s="246"/>
      <c r="F221" s="103"/>
      <c r="G221" s="103"/>
      <c r="L221" s="213"/>
      <c r="M221" s="213"/>
      <c r="N221" s="213"/>
      <c r="O221" s="213"/>
      <c r="P221" s="213"/>
      <c r="Q221" s="213"/>
      <c r="R221" s="213"/>
      <c r="S221" s="213"/>
      <c r="T221" s="213"/>
      <c r="U221" s="234"/>
      <c r="V221" s="213"/>
    </row>
    <row r="222" spans="1:22" s="19" customFormat="1">
      <c r="A222" s="213"/>
      <c r="B222" s="217"/>
      <c r="C222" s="224"/>
      <c r="D222" s="224"/>
      <c r="E222" s="246"/>
      <c r="F222" s="103"/>
      <c r="G222" s="103"/>
      <c r="L222" s="213"/>
      <c r="M222" s="213"/>
      <c r="N222" s="213"/>
      <c r="O222" s="213"/>
      <c r="P222" s="213"/>
      <c r="Q222" s="213"/>
      <c r="R222" s="213"/>
      <c r="S222" s="213"/>
      <c r="T222" s="213"/>
      <c r="U222" s="234"/>
      <c r="V222" s="213"/>
    </row>
    <row r="223" spans="1:22" s="19" customFormat="1">
      <c r="A223" s="213"/>
      <c r="B223" s="217"/>
      <c r="C223" s="224"/>
      <c r="D223" s="224"/>
      <c r="E223" s="246"/>
      <c r="F223" s="103"/>
      <c r="G223" s="103"/>
      <c r="L223" s="213"/>
      <c r="M223" s="213"/>
      <c r="N223" s="213"/>
      <c r="O223" s="213"/>
      <c r="P223" s="213"/>
      <c r="Q223" s="213"/>
      <c r="R223" s="213"/>
      <c r="S223" s="213"/>
      <c r="T223" s="213"/>
      <c r="U223" s="234"/>
      <c r="V223" s="213"/>
    </row>
    <row r="224" spans="1:22" s="19" customFormat="1">
      <c r="A224" s="213"/>
      <c r="B224" s="217"/>
      <c r="C224" s="224"/>
      <c r="D224" s="224"/>
      <c r="E224" s="246"/>
      <c r="F224" s="103"/>
      <c r="G224" s="103"/>
      <c r="L224" s="213"/>
      <c r="M224" s="213"/>
      <c r="N224" s="213"/>
      <c r="O224" s="213"/>
      <c r="P224" s="213"/>
      <c r="Q224" s="213"/>
      <c r="R224" s="213"/>
      <c r="S224" s="213"/>
      <c r="T224" s="213"/>
      <c r="U224" s="234"/>
      <c r="V224" s="213"/>
    </row>
    <row r="225" spans="1:22" s="19" customFormat="1">
      <c r="A225" s="213"/>
      <c r="B225" s="217"/>
      <c r="C225" s="224"/>
      <c r="D225" s="224"/>
      <c r="E225" s="246"/>
      <c r="F225" s="103"/>
      <c r="G225" s="103"/>
      <c r="L225" s="213"/>
      <c r="M225" s="213"/>
      <c r="N225" s="213"/>
      <c r="O225" s="213"/>
      <c r="P225" s="213"/>
      <c r="Q225" s="213"/>
      <c r="R225" s="213"/>
      <c r="S225" s="213"/>
      <c r="T225" s="213"/>
      <c r="U225" s="234"/>
      <c r="V225" s="213"/>
    </row>
    <row r="226" spans="1:22" s="19" customFormat="1">
      <c r="A226" s="213"/>
      <c r="B226" s="217"/>
      <c r="C226" s="224"/>
      <c r="D226" s="224"/>
      <c r="E226" s="246"/>
      <c r="F226" s="103"/>
      <c r="G226" s="103"/>
      <c r="L226" s="213"/>
      <c r="M226" s="213"/>
      <c r="N226" s="213"/>
      <c r="O226" s="213"/>
      <c r="P226" s="213"/>
      <c r="Q226" s="213"/>
      <c r="R226" s="213"/>
      <c r="S226" s="213"/>
      <c r="T226" s="213"/>
      <c r="U226" s="234"/>
      <c r="V226" s="213"/>
    </row>
    <row r="227" spans="1:22" s="19" customFormat="1">
      <c r="A227" s="213"/>
      <c r="B227" s="217"/>
      <c r="C227" s="224"/>
      <c r="D227" s="224"/>
      <c r="E227" s="246"/>
      <c r="F227" s="103"/>
      <c r="G227" s="103"/>
      <c r="L227" s="213"/>
      <c r="M227" s="213"/>
      <c r="N227" s="213"/>
      <c r="O227" s="213"/>
      <c r="P227" s="213"/>
      <c r="Q227" s="213"/>
      <c r="R227" s="213"/>
      <c r="S227" s="213"/>
      <c r="T227" s="213"/>
      <c r="U227" s="234"/>
      <c r="V227" s="213"/>
    </row>
    <row r="228" spans="1:22" s="19" customFormat="1">
      <c r="A228" s="213"/>
      <c r="B228" s="217"/>
      <c r="C228" s="224"/>
      <c r="D228" s="224"/>
      <c r="E228" s="246"/>
      <c r="F228" s="103"/>
      <c r="G228" s="103"/>
      <c r="L228" s="213"/>
      <c r="M228" s="213"/>
      <c r="N228" s="213"/>
      <c r="O228" s="213"/>
      <c r="P228" s="213"/>
      <c r="Q228" s="213"/>
      <c r="R228" s="213"/>
      <c r="S228" s="213"/>
      <c r="T228" s="213"/>
      <c r="U228" s="234"/>
      <c r="V228" s="213"/>
    </row>
    <row r="229" spans="1:22" s="19" customFormat="1">
      <c r="A229" s="213"/>
      <c r="B229" s="217"/>
      <c r="C229" s="224"/>
      <c r="D229" s="224"/>
      <c r="E229" s="246"/>
      <c r="F229" s="103"/>
      <c r="G229" s="103"/>
      <c r="L229" s="213"/>
      <c r="M229" s="213"/>
      <c r="N229" s="213"/>
      <c r="O229" s="213"/>
      <c r="P229" s="213"/>
      <c r="Q229" s="213"/>
      <c r="R229" s="213"/>
      <c r="S229" s="213"/>
      <c r="T229" s="213"/>
      <c r="U229" s="234"/>
      <c r="V229" s="213"/>
    </row>
    <row r="230" spans="1:22" s="19" customFormat="1">
      <c r="A230" s="213"/>
      <c r="B230" s="217"/>
      <c r="C230" s="224"/>
      <c r="D230" s="224"/>
      <c r="E230" s="246"/>
      <c r="F230" s="103"/>
      <c r="G230" s="103"/>
      <c r="L230" s="213"/>
      <c r="M230" s="213"/>
      <c r="N230" s="213"/>
      <c r="O230" s="213"/>
      <c r="P230" s="213"/>
      <c r="Q230" s="213"/>
      <c r="R230" s="213"/>
      <c r="S230" s="213"/>
      <c r="T230" s="213"/>
      <c r="U230" s="234"/>
      <c r="V230" s="213"/>
    </row>
    <row r="231" spans="1:22" s="19" customFormat="1">
      <c r="A231" s="213"/>
      <c r="B231" s="217"/>
      <c r="C231" s="224"/>
      <c r="D231" s="224"/>
      <c r="E231" s="246"/>
      <c r="F231" s="103"/>
      <c r="G231" s="103"/>
      <c r="L231" s="213"/>
      <c r="M231" s="213"/>
      <c r="N231" s="213"/>
      <c r="O231" s="213"/>
      <c r="P231" s="213"/>
      <c r="Q231" s="213"/>
      <c r="R231" s="213"/>
      <c r="S231" s="213"/>
      <c r="T231" s="213"/>
      <c r="U231" s="234"/>
      <c r="V231" s="213"/>
    </row>
    <row r="232" spans="1:22" s="19" customFormat="1">
      <c r="A232" s="213"/>
      <c r="B232" s="217"/>
      <c r="C232" s="224"/>
      <c r="D232" s="224"/>
      <c r="E232" s="246"/>
      <c r="F232" s="103"/>
      <c r="G232" s="103"/>
      <c r="L232" s="213"/>
      <c r="M232" s="213"/>
      <c r="N232" s="213"/>
      <c r="O232" s="213"/>
      <c r="P232" s="213"/>
      <c r="Q232" s="213"/>
      <c r="R232" s="213"/>
      <c r="S232" s="213"/>
      <c r="T232" s="213"/>
      <c r="U232" s="234"/>
      <c r="V232" s="213"/>
    </row>
    <row r="233" spans="1:22" s="19" customFormat="1">
      <c r="A233" s="213"/>
      <c r="B233" s="217"/>
      <c r="C233" s="224"/>
      <c r="D233" s="224"/>
      <c r="E233" s="246"/>
      <c r="F233" s="103"/>
      <c r="G233" s="103"/>
      <c r="L233" s="213"/>
      <c r="M233" s="213"/>
      <c r="N233" s="213"/>
      <c r="O233" s="213"/>
      <c r="P233" s="213"/>
      <c r="Q233" s="213"/>
      <c r="R233" s="213"/>
      <c r="S233" s="213"/>
      <c r="T233" s="213"/>
      <c r="U233" s="234"/>
      <c r="V233" s="213"/>
    </row>
    <row r="234" spans="1:22" s="19" customFormat="1">
      <c r="A234" s="213"/>
      <c r="B234" s="217"/>
      <c r="C234" s="224"/>
      <c r="D234" s="224"/>
      <c r="E234" s="246"/>
      <c r="F234" s="103"/>
      <c r="G234" s="103"/>
      <c r="L234" s="213"/>
      <c r="M234" s="213"/>
      <c r="N234" s="213"/>
      <c r="O234" s="213"/>
      <c r="P234" s="213"/>
      <c r="Q234" s="213"/>
      <c r="R234" s="213"/>
      <c r="S234" s="213"/>
      <c r="T234" s="213"/>
      <c r="U234" s="234"/>
      <c r="V234" s="213"/>
    </row>
    <row r="235" spans="1:22" s="19" customFormat="1">
      <c r="A235" s="213"/>
      <c r="B235" s="217"/>
      <c r="C235" s="224"/>
      <c r="D235" s="224"/>
      <c r="E235" s="246"/>
      <c r="F235" s="103"/>
      <c r="G235" s="103"/>
      <c r="L235" s="213"/>
      <c r="M235" s="213"/>
      <c r="N235" s="213"/>
      <c r="O235" s="213"/>
      <c r="P235" s="213"/>
      <c r="Q235" s="213"/>
      <c r="R235" s="213"/>
      <c r="S235" s="213"/>
      <c r="T235" s="213"/>
      <c r="U235" s="234"/>
      <c r="V235" s="213"/>
    </row>
    <row r="236" spans="1:22" s="19" customFormat="1">
      <c r="A236" s="213"/>
      <c r="B236" s="217"/>
      <c r="C236" s="224"/>
      <c r="D236" s="224"/>
      <c r="E236" s="246"/>
      <c r="F236" s="103"/>
      <c r="G236" s="103"/>
      <c r="L236" s="213"/>
      <c r="M236" s="213"/>
      <c r="N236" s="213"/>
      <c r="O236" s="213"/>
      <c r="P236" s="213"/>
      <c r="Q236" s="213"/>
      <c r="R236" s="213"/>
      <c r="S236" s="213"/>
      <c r="T236" s="213"/>
      <c r="U236" s="234"/>
      <c r="V236" s="213"/>
    </row>
    <row r="237" spans="1:22" s="19" customFormat="1">
      <c r="A237" s="213"/>
      <c r="B237" s="217"/>
      <c r="C237" s="224"/>
      <c r="D237" s="224"/>
      <c r="E237" s="246"/>
      <c r="F237" s="103"/>
      <c r="G237" s="103"/>
      <c r="L237" s="213"/>
      <c r="M237" s="213"/>
      <c r="N237" s="213"/>
      <c r="O237" s="213"/>
      <c r="P237" s="213"/>
      <c r="Q237" s="213"/>
      <c r="R237" s="213"/>
      <c r="S237" s="213"/>
      <c r="T237" s="213"/>
      <c r="U237" s="234"/>
      <c r="V237" s="213"/>
    </row>
    <row r="238" spans="1:22" s="19" customFormat="1">
      <c r="A238" s="213"/>
      <c r="B238" s="217"/>
      <c r="C238" s="224"/>
      <c r="D238" s="224"/>
      <c r="E238" s="246"/>
      <c r="F238" s="103"/>
      <c r="G238" s="103"/>
      <c r="L238" s="213"/>
      <c r="M238" s="213"/>
      <c r="N238" s="213"/>
      <c r="O238" s="213"/>
      <c r="P238" s="213"/>
      <c r="Q238" s="213"/>
      <c r="R238" s="213"/>
      <c r="S238" s="213"/>
      <c r="T238" s="213"/>
      <c r="U238" s="234"/>
      <c r="V238" s="213"/>
    </row>
    <row r="239" spans="1:22" s="19" customFormat="1">
      <c r="A239" s="213"/>
      <c r="B239" s="217"/>
      <c r="C239" s="224"/>
      <c r="D239" s="224"/>
      <c r="E239" s="246"/>
      <c r="F239" s="103"/>
      <c r="G239" s="103"/>
      <c r="L239" s="213"/>
      <c r="M239" s="213"/>
      <c r="N239" s="213"/>
      <c r="O239" s="213"/>
      <c r="P239" s="213"/>
      <c r="Q239" s="213"/>
      <c r="R239" s="213"/>
      <c r="S239" s="213"/>
      <c r="T239" s="213"/>
      <c r="U239" s="234"/>
      <c r="V239" s="213"/>
    </row>
    <row r="240" spans="1:22" s="19" customFormat="1">
      <c r="A240" s="213"/>
      <c r="B240" s="217"/>
      <c r="C240" s="224"/>
      <c r="D240" s="224"/>
      <c r="E240" s="246"/>
      <c r="F240" s="103"/>
      <c r="G240" s="103"/>
      <c r="L240" s="213"/>
      <c r="M240" s="213"/>
      <c r="N240" s="213"/>
      <c r="O240" s="213"/>
      <c r="P240" s="213"/>
      <c r="Q240" s="213"/>
      <c r="R240" s="213"/>
      <c r="S240" s="213"/>
      <c r="T240" s="213"/>
      <c r="U240" s="234"/>
      <c r="V240" s="213"/>
    </row>
    <row r="241" spans="1:22" s="19" customFormat="1">
      <c r="A241" s="213"/>
      <c r="B241" s="217"/>
      <c r="C241" s="224"/>
      <c r="D241" s="224"/>
      <c r="E241" s="246"/>
      <c r="F241" s="103"/>
      <c r="G241" s="103"/>
      <c r="L241" s="213"/>
      <c r="M241" s="213"/>
      <c r="N241" s="213"/>
      <c r="O241" s="213"/>
      <c r="P241" s="213"/>
      <c r="Q241" s="213"/>
      <c r="R241" s="213"/>
      <c r="S241" s="213"/>
      <c r="T241" s="213"/>
      <c r="U241" s="234"/>
      <c r="V241" s="213"/>
    </row>
    <row r="242" spans="1:22" s="19" customFormat="1">
      <c r="A242" s="213"/>
      <c r="B242" s="217"/>
      <c r="C242" s="224"/>
      <c r="D242" s="224"/>
      <c r="E242" s="246"/>
      <c r="F242" s="103"/>
      <c r="G242" s="103"/>
      <c r="L242" s="213"/>
      <c r="M242" s="213"/>
      <c r="N242" s="213"/>
      <c r="O242" s="213"/>
      <c r="P242" s="213"/>
      <c r="Q242" s="213"/>
      <c r="R242" s="213"/>
      <c r="S242" s="213"/>
      <c r="T242" s="213"/>
      <c r="U242" s="234"/>
      <c r="V242" s="213"/>
    </row>
    <row r="243" spans="1:22" s="19" customFormat="1">
      <c r="A243" s="213"/>
      <c r="B243" s="217"/>
      <c r="C243" s="224"/>
      <c r="D243" s="224"/>
      <c r="E243" s="246"/>
      <c r="F243" s="103"/>
      <c r="G243" s="103"/>
      <c r="L243" s="213"/>
      <c r="M243" s="213"/>
      <c r="N243" s="213"/>
      <c r="O243" s="213"/>
      <c r="P243" s="213"/>
      <c r="Q243" s="213"/>
      <c r="R243" s="213"/>
      <c r="S243" s="213"/>
      <c r="T243" s="213"/>
      <c r="U243" s="234"/>
      <c r="V243" s="213"/>
    </row>
    <row r="244" spans="1:22" s="19" customFormat="1">
      <c r="A244" s="213"/>
      <c r="B244" s="217"/>
      <c r="C244" s="224"/>
      <c r="D244" s="224"/>
      <c r="E244" s="246"/>
      <c r="F244" s="103"/>
      <c r="G244" s="103"/>
      <c r="L244" s="213"/>
      <c r="M244" s="213"/>
      <c r="N244" s="213"/>
      <c r="O244" s="213"/>
      <c r="P244" s="213"/>
      <c r="Q244" s="213"/>
      <c r="R244" s="213"/>
      <c r="S244" s="213"/>
      <c r="T244" s="213"/>
      <c r="U244" s="234"/>
      <c r="V244" s="213"/>
    </row>
    <row r="245" spans="1:22" s="19" customFormat="1">
      <c r="A245" s="213"/>
      <c r="B245" s="217"/>
      <c r="C245" s="224"/>
      <c r="D245" s="224"/>
      <c r="E245" s="246"/>
      <c r="F245" s="103"/>
      <c r="G245" s="103"/>
      <c r="L245" s="213"/>
      <c r="M245" s="213"/>
      <c r="N245" s="213"/>
      <c r="O245" s="213"/>
      <c r="P245" s="213"/>
      <c r="Q245" s="213"/>
      <c r="R245" s="213"/>
      <c r="S245" s="213"/>
      <c r="T245" s="213"/>
      <c r="U245" s="234"/>
      <c r="V245" s="213"/>
    </row>
    <row r="246" spans="1:22" s="19" customFormat="1">
      <c r="A246" s="213"/>
      <c r="B246" s="217"/>
      <c r="C246" s="224"/>
      <c r="D246" s="224"/>
      <c r="E246" s="246"/>
      <c r="F246" s="103"/>
      <c r="G246" s="103"/>
      <c r="L246" s="213"/>
      <c r="M246" s="213"/>
      <c r="N246" s="213"/>
      <c r="O246" s="213"/>
      <c r="P246" s="213"/>
      <c r="Q246" s="213"/>
      <c r="R246" s="213"/>
      <c r="S246" s="213"/>
      <c r="T246" s="213"/>
      <c r="U246" s="234"/>
      <c r="V246" s="213"/>
    </row>
    <row r="247" spans="1:22" s="19" customFormat="1">
      <c r="A247" s="213"/>
      <c r="B247" s="217"/>
      <c r="C247" s="224"/>
      <c r="D247" s="224"/>
      <c r="E247" s="246"/>
      <c r="F247" s="103"/>
      <c r="G247" s="103"/>
      <c r="L247" s="213"/>
      <c r="M247" s="213"/>
      <c r="N247" s="213"/>
      <c r="O247" s="213"/>
      <c r="P247" s="213"/>
      <c r="Q247" s="213"/>
      <c r="R247" s="213"/>
      <c r="S247" s="213"/>
      <c r="T247" s="213"/>
      <c r="U247" s="234"/>
      <c r="V247" s="213"/>
    </row>
    <row r="248" spans="1:22" s="19" customFormat="1">
      <c r="A248" s="213"/>
      <c r="B248" s="217"/>
      <c r="C248" s="224"/>
      <c r="D248" s="224"/>
      <c r="E248" s="246"/>
      <c r="F248" s="103"/>
      <c r="G248" s="103"/>
      <c r="L248" s="213"/>
      <c r="M248" s="213"/>
      <c r="N248" s="213"/>
      <c r="O248" s="213"/>
      <c r="P248" s="213"/>
      <c r="Q248" s="213"/>
      <c r="R248" s="213"/>
      <c r="S248" s="213"/>
      <c r="T248" s="213"/>
      <c r="U248" s="234"/>
      <c r="V248" s="213"/>
    </row>
    <row r="249" spans="1:22" s="19" customFormat="1">
      <c r="A249" s="213"/>
      <c r="B249" s="217"/>
      <c r="C249" s="224"/>
      <c r="D249" s="224"/>
      <c r="E249" s="246"/>
      <c r="F249" s="103"/>
      <c r="G249" s="103"/>
      <c r="L249" s="213"/>
      <c r="M249" s="213"/>
      <c r="N249" s="213"/>
      <c r="O249" s="213"/>
      <c r="P249" s="213"/>
      <c r="Q249" s="213"/>
      <c r="R249" s="213"/>
      <c r="S249" s="213"/>
      <c r="T249" s="213"/>
      <c r="U249" s="234"/>
      <c r="V249" s="213"/>
    </row>
    <row r="250" spans="1:22" s="19" customFormat="1">
      <c r="A250" s="213"/>
      <c r="B250" s="217"/>
      <c r="C250" s="224"/>
      <c r="D250" s="224"/>
      <c r="E250" s="246"/>
      <c r="F250" s="103"/>
      <c r="G250" s="103"/>
      <c r="L250" s="213"/>
      <c r="M250" s="213"/>
      <c r="N250" s="213"/>
      <c r="O250" s="213"/>
      <c r="P250" s="213"/>
      <c r="Q250" s="213"/>
      <c r="R250" s="213"/>
      <c r="S250" s="213"/>
      <c r="T250" s="213"/>
      <c r="U250" s="234"/>
      <c r="V250" s="213"/>
    </row>
    <row r="251" spans="1:22" s="19" customFormat="1">
      <c r="A251" s="213"/>
      <c r="B251" s="217"/>
      <c r="C251" s="224"/>
      <c r="D251" s="224"/>
      <c r="E251" s="246"/>
      <c r="F251" s="103"/>
      <c r="G251" s="103"/>
      <c r="L251" s="213"/>
      <c r="M251" s="213"/>
      <c r="N251" s="213"/>
      <c r="O251" s="213"/>
      <c r="P251" s="213"/>
      <c r="Q251" s="213"/>
      <c r="R251" s="213"/>
      <c r="S251" s="213"/>
      <c r="T251" s="213"/>
      <c r="U251" s="234"/>
      <c r="V251" s="213"/>
    </row>
    <row r="252" spans="1:22" s="19" customFormat="1">
      <c r="A252" s="213"/>
      <c r="B252" s="217"/>
      <c r="C252" s="224"/>
      <c r="D252" s="224"/>
      <c r="E252" s="246"/>
      <c r="F252" s="103"/>
      <c r="G252" s="103"/>
      <c r="L252" s="213"/>
      <c r="M252" s="213"/>
      <c r="N252" s="213"/>
      <c r="O252" s="213"/>
      <c r="P252" s="213"/>
      <c r="Q252" s="213"/>
      <c r="R252" s="213"/>
      <c r="S252" s="213"/>
      <c r="T252" s="213"/>
      <c r="U252" s="234"/>
      <c r="V252" s="213"/>
    </row>
    <row r="253" spans="1:22" s="19" customFormat="1">
      <c r="A253" s="213"/>
      <c r="B253" s="217"/>
      <c r="C253" s="224"/>
      <c r="D253" s="224"/>
      <c r="E253" s="246"/>
      <c r="F253" s="103"/>
      <c r="G253" s="103"/>
      <c r="L253" s="213"/>
      <c r="M253" s="213"/>
      <c r="N253" s="213"/>
      <c r="O253" s="213"/>
      <c r="P253" s="213"/>
      <c r="Q253" s="213"/>
      <c r="R253" s="213"/>
      <c r="S253" s="213"/>
      <c r="T253" s="213"/>
      <c r="U253" s="234"/>
      <c r="V253" s="213"/>
    </row>
    <row r="254" spans="1:22" s="19" customFormat="1">
      <c r="A254" s="213"/>
      <c r="B254" s="217"/>
      <c r="C254" s="224"/>
      <c r="D254" s="224"/>
      <c r="E254" s="246"/>
      <c r="F254" s="103"/>
      <c r="G254" s="103"/>
      <c r="L254" s="213"/>
      <c r="M254" s="213"/>
      <c r="N254" s="213"/>
      <c r="O254" s="213"/>
      <c r="P254" s="213"/>
      <c r="Q254" s="213"/>
      <c r="R254" s="213"/>
      <c r="S254" s="213"/>
      <c r="T254" s="213"/>
      <c r="U254" s="234"/>
      <c r="V254" s="213"/>
    </row>
  </sheetData>
  <sheetProtection insertRows="0" deleteRows="0"/>
  <protectedRanges>
    <protectedRange sqref="J29:P1048576 M28:P28 J1:P15 U1:U15 U22:U1048576 J22:P27 J16:L21 N16:N21 P16:P21" name="Obseg1"/>
    <protectedRange sqref="J28:L28" name="Obseg1_1"/>
    <protectedRange sqref="U16:U21 M16:M21 O16:O21" name="Obseg1_1_1"/>
  </protectedRanges>
  <mergeCells count="8">
    <mergeCell ref="B13:K13"/>
    <mergeCell ref="A28:L28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1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1_MESO</vt:lpstr>
      <vt:lpstr>2_PERUTNINA</vt:lpstr>
      <vt:lpstr>3_JAJCA</vt:lpstr>
      <vt:lpstr>4_SADJE IN ZELENJAVA</vt:lpstr>
      <vt:lpstr>5_ZAMRZ.RIBE IN DRUGI ZAMR.IZD.</vt:lpstr>
      <vt:lpstr>6_MLEKO IN MLEČNI IZDELKI</vt:lpstr>
      <vt:lpstr>7_KRUH, PEK.IZD.</vt:lpstr>
      <vt:lpstr>8_TESTENINE IN MLEVSKI IZDELKI</vt:lpstr>
      <vt:lpstr>9_RIŽ IN ŽITNE KAŠE</vt:lpstr>
      <vt:lpstr>10_SIRUPI ZA AVTOMATE</vt:lpstr>
      <vt:lpstr>11_SOKOVI</vt:lpstr>
      <vt:lpstr>12_MED</vt:lpstr>
      <vt:lpstr>13_RAZNO PREHRAMBENO BLAGO</vt:lpstr>
      <vt:lpstr>14_EKO ŽITA IN IZDELKI</vt:lpstr>
      <vt:lpstr>15_EKO SADJE IN ZELENJAVA</vt:lpstr>
      <vt:lpstr>16_EKO MLEKO IN ML.IZDELKI</vt:lpstr>
      <vt:lpstr>17_EKO MESO</vt:lpstr>
      <vt:lpstr>'1_MESO'!Področje_tiskanja</vt:lpstr>
      <vt:lpstr>'10_SIRUPI ZA AVTOMATE'!Področje_tiskanja</vt:lpstr>
      <vt:lpstr>'11_SOKOVI'!Področje_tiskanja</vt:lpstr>
      <vt:lpstr>'12_MED'!Področje_tiskanja</vt:lpstr>
      <vt:lpstr>'13_RAZNO PREHRAMBENO BLAGO'!Področje_tiskanja</vt:lpstr>
      <vt:lpstr>'14_EKO ŽITA IN IZDELKI'!Področje_tiskanja</vt:lpstr>
      <vt:lpstr>'15_EKO SADJE IN ZELENJAVA'!Področje_tiskanja</vt:lpstr>
      <vt:lpstr>'16_EKO MLEKO IN ML.IZDELKI'!Področje_tiskanja</vt:lpstr>
      <vt:lpstr>'17_EKO MESO'!Področje_tiskanja</vt:lpstr>
      <vt:lpstr>'2_PERUTNINA'!Področje_tiskanja</vt:lpstr>
      <vt:lpstr>'3_JAJCA'!Področje_tiskanja</vt:lpstr>
      <vt:lpstr>'4_SADJE IN ZELENJAVA'!Področje_tiskanja</vt:lpstr>
      <vt:lpstr>'5_ZAMRZ.RIBE IN DRUGI ZAMR.IZD.'!Področje_tiskanja</vt:lpstr>
      <vt:lpstr>'6_MLEKO IN MLEČNI IZDELKI'!Področje_tiskanja</vt:lpstr>
      <vt:lpstr>'7_KRUH, PEK.IZD.'!Področje_tiskanja</vt:lpstr>
      <vt:lpstr>'8_TESTENINE IN MLEVSKI IZDELKI'!Področje_tiskanja</vt:lpstr>
      <vt:lpstr>'9_RIŽ IN ŽITNE KAŠE'!Področje_tiskanja</vt:lpstr>
      <vt:lpstr>'Navodila za izpolnjevanje'!Področje_tiskanja</vt:lpstr>
      <vt:lpstr>'Ponudbeni pred_rekapitulacija'!Področje_tiskanja</vt:lpstr>
      <vt:lpstr>'1_MESO'!Tiskanje_naslovov</vt:lpstr>
      <vt:lpstr>'10_SIRUPI ZA AVTOMATE'!Tiskanje_naslovov</vt:lpstr>
      <vt:lpstr>'11_SOKOVI'!Tiskanje_naslovov</vt:lpstr>
      <vt:lpstr>'12_MED'!Tiskanje_naslovov</vt:lpstr>
      <vt:lpstr>'13_RAZNO PREHRAMBENO BLAGO'!Tiskanje_naslovov</vt:lpstr>
      <vt:lpstr>'14_EKO ŽITA IN IZDELKI'!Tiskanje_naslovov</vt:lpstr>
      <vt:lpstr>'15_EKO SADJE IN ZELENJAVA'!Tiskanje_naslovov</vt:lpstr>
      <vt:lpstr>'16_EKO MLEKO IN ML.IZDELKI'!Tiskanje_naslovov</vt:lpstr>
      <vt:lpstr>'17_EKO MESO'!Tiskanje_naslovov</vt:lpstr>
      <vt:lpstr>'2_PERUTNINA'!Tiskanje_naslovov</vt:lpstr>
      <vt:lpstr>'3_JAJCA'!Tiskanje_naslovov</vt:lpstr>
      <vt:lpstr>'4_SADJE IN ZELENJAVA'!Tiskanje_naslovov</vt:lpstr>
      <vt:lpstr>'5_ZAMRZ.RIBE IN DRUGI ZAMR.IZD.'!Tiskanje_naslovov</vt:lpstr>
      <vt:lpstr>'6_MLEKO IN MLEČNI IZDELKI'!Tiskanje_naslovov</vt:lpstr>
      <vt:lpstr>'7_KRUH, PEK.IZD.'!Tiskanje_naslovov</vt:lpstr>
      <vt:lpstr>'8_TESTENINE IN MLEVSKI IZDELKI'!Tiskanje_naslovov</vt:lpstr>
      <vt:lpstr>'9_RIŽ IN ŽITNE KAŠE'!Tiskanje_naslovov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2022-05-18T08:05:58Z</cp:lastPrinted>
  <dcterms:created xsi:type="dcterms:W3CDTF">2012-03-26T14:52:49Z</dcterms:created>
  <dcterms:modified xsi:type="dcterms:W3CDTF">2022-05-19T05:57:46Z</dcterms:modified>
</cp:coreProperties>
</file>