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6069/282538883/"/>
    </mc:Choice>
  </mc:AlternateContent>
  <xr:revisionPtr revIDLastSave="0" documentId="13_ncr:1_{505400E8-4A3A-4765-A596-5CE26E52C0D7}" xr6:coauthVersionLast="47" xr6:coauthVersionMax="47" xr10:uidLastSave="{00000000-0000-0000-0000-000000000000}"/>
  <bookViews>
    <workbookView xWindow="26505" yWindow="1455" windowWidth="23550" windowHeight="13710" xr2:uid="{00000000-000D-0000-FFFF-FFFF00000000}"/>
  </bookViews>
  <sheets>
    <sheet name="SKLOP 1 LAHKA ZAŠČITNA OBLEKA" sheetId="2" r:id="rId1"/>
    <sheet name="SKLOP 2 KOMBINEZON" sheetId="3" r:id="rId2"/>
    <sheet name="SKLOP 3 ZAŠČITNI ŠKORNJI" sheetId="4" r:id="rId3"/>
    <sheet name="SKLOP 4 ZAŠČITNE ROKAVICE" sheetId="5" r:id="rId4"/>
    <sheet name="SKLOP 5 ZAŠČITA ZA KOLENA" sheetId="6" r:id="rId5"/>
  </sheets>
  <definedNames>
    <definedName name="_xlnm.Print_Area" localSheetId="0">'SKLOP 1 LAHKA ZAŠČITNA OBLEKA'!$A$1:$I$31</definedName>
    <definedName name="_xlnm.Print_Area" localSheetId="1">'SKLOP 2 KOMBINEZON'!$A$1:$I$30</definedName>
    <definedName name="_xlnm.Print_Area" localSheetId="2">'SKLOP 3 ZAŠČITNI ŠKORNJI'!$A$1:$I$30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H12" i="3"/>
  <c r="H12" i="4"/>
  <c r="H12" i="6"/>
  <c r="H12" i="5"/>
  <c r="F11" i="6" l="1"/>
  <c r="F11" i="5"/>
  <c r="F11" i="4"/>
  <c r="F11" i="3"/>
  <c r="H13" i="3" s="1"/>
  <c r="F11" i="2"/>
  <c r="H13" i="2" s="1"/>
  <c r="G11" i="2" l="1"/>
  <c r="H11" i="2" s="1"/>
  <c r="H14" i="2" s="1"/>
  <c r="G11" i="4"/>
  <c r="H11" i="4" s="1"/>
  <c r="H14" i="4" s="1"/>
  <c r="H13" i="4"/>
  <c r="G11" i="6"/>
  <c r="H11" i="6" s="1"/>
  <c r="H14" i="6" s="1"/>
  <c r="H13" i="6"/>
  <c r="G11" i="5"/>
  <c r="H11" i="5" s="1"/>
  <c r="H14" i="5" s="1"/>
  <c r="H13" i="5"/>
  <c r="G11" i="3"/>
  <c r="H11" i="3" s="1"/>
  <c r="H14" i="3" s="1"/>
</calcChain>
</file>

<file path=xl/sharedStrings.xml><?xml version="1.0" encoding="utf-8"?>
<sst xmlns="http://schemas.openxmlformats.org/spreadsheetml/2006/main" count="160" uniqueCount="41">
  <si>
    <t>Zap. št.</t>
  </si>
  <si>
    <t>DDV</t>
  </si>
  <si>
    <t>BLAGO</t>
  </si>
  <si>
    <t>številka:</t>
  </si>
  <si>
    <t>enota mere</t>
  </si>
  <si>
    <t>količina</t>
  </si>
  <si>
    <t>Cena na enoto 
(v EUR brez DDV)</t>
  </si>
  <si>
    <t>Skupaj 
(v EUR z DDV)</t>
  </si>
  <si>
    <t>KRAJ DOBAVE:</t>
  </si>
  <si>
    <t xml:space="preserve">DOBAVNI ROK: 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</si>
  <si>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</si>
  <si>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</si>
  <si>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</si>
  <si>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</si>
  <si>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</si>
  <si>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</si>
  <si>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MORS 112/2022-ODP, NAKUP ZAŠČITNE OBLEKE IN OSEBNE OPREME PRIPADNIKA CZ</t>
  </si>
  <si>
    <t>kpl</t>
  </si>
  <si>
    <t>fiksna količina 2022</t>
  </si>
  <si>
    <t xml:space="preserve">Cena na enoto
(v EUR z DDV) </t>
  </si>
  <si>
    <t>90 dni, šteto od datuma določenega za oddajo ponudb.</t>
  </si>
  <si>
    <t>SKLOP 2: KOMBINEZON</t>
  </si>
  <si>
    <t>KOMBINEZON</t>
  </si>
  <si>
    <t>SKLOP 3: ZAŠČITNI ŠKORNJI</t>
  </si>
  <si>
    <t>ZAŠČITNI ŠKORNJI</t>
  </si>
  <si>
    <t>SKLOP 4: ZAŠČITNE ROKAVICE</t>
  </si>
  <si>
    <t>ZAŠČITNE ROKAVICE</t>
  </si>
  <si>
    <t>za</t>
  </si>
  <si>
    <t>Skladišče URSZR, Obvozna pot 112, Ljubljana - Šentvid.</t>
  </si>
  <si>
    <t>GARANCIJSKI ROK:</t>
  </si>
  <si>
    <t>SKUPNA  VREDNOST DDV</t>
  </si>
  <si>
    <t>OCENJEVALNO MERILO: SKUPNA VREDNOST PONUDBE  (z DDV)</t>
  </si>
  <si>
    <t>SKUPNA VREDNOST PONUDBE (brez DDV)</t>
  </si>
  <si>
    <t>OCENJEVALNO MERILO: _____ mesecev (minimalno 12 mesecev).</t>
  </si>
  <si>
    <t>SKLOP 1: LAHKA ZAŠČITNA OBLEKA</t>
  </si>
  <si>
    <t>par</t>
  </si>
  <si>
    <t>kos</t>
  </si>
  <si>
    <t>LAHKA ZAŠČITNA OBLEKA</t>
  </si>
  <si>
    <r>
      <t xml:space="preserve">Dobava fiksnih količin za leto 2022 je najkasneje do </t>
    </r>
    <r>
      <rPr>
        <b/>
        <sz val="10"/>
        <rFont val="Arial"/>
        <family val="2"/>
        <charset val="238"/>
      </rPr>
      <t>25.11.2022.</t>
    </r>
    <r>
      <rPr>
        <sz val="10"/>
        <rFont val="Arial"/>
        <family val="2"/>
        <charset val="238"/>
      </rPr>
      <t xml:space="preserve">
Dobava posameznih količin za leti 2023 in 2024, bo s strani naročnika vsakokratno opredeljena v posameznem odpiranju konkurence, pri čemer se predvideva rok dobave med 60 in 90 dni oz. najkasneje do 25.11.2023/2024 (odvisno od leta odpiranja konkurence). </t>
    </r>
  </si>
  <si>
    <t>PRILOGA: PREDRAČUN ENOSTAVNI</t>
  </si>
  <si>
    <t>30. dan. Rok plačila začne teči naslednji dan od uradnega prejema računa na naslovu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</si>
</sst>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8D9D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BFAFC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2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/>
    <xf numFmtId="0" fontId="6" fillId="4" borderId="0" xfId="0" applyFont="1" applyFill="1" applyBorder="1" applyAlignment="1"/>
    <xf numFmtId="0" fontId="7" fillId="4" borderId="0" xfId="0" applyFont="1" applyFill="1" applyBorder="1" applyAlignment="1"/>
    <xf numFmtId="0" fontId="7" fillId="4" borderId="0" xfId="0" applyFont="1" applyFill="1" applyAlignment="1"/>
    <xf numFmtId="0" fontId="6" fillId="5" borderId="0" xfId="0" applyFont="1" applyFill="1" applyAlignment="1"/>
    <xf numFmtId="0" fontId="7" fillId="5" borderId="0" xfId="0" applyFont="1" applyFill="1" applyAlignment="1"/>
    <xf numFmtId="0" fontId="2" fillId="5" borderId="0" xfId="0" applyFont="1" applyFill="1" applyAlignment="1"/>
    <xf numFmtId="0" fontId="7" fillId="5" borderId="2" xfId="0" applyFont="1" applyFill="1" applyBorder="1" applyAlignment="1"/>
    <xf numFmtId="0" fontId="7" fillId="5" borderId="0" xfId="0" applyFont="1" applyFill="1" applyAlignment="1">
      <alignment horizontal="right"/>
    </xf>
    <xf numFmtId="0" fontId="4" fillId="5" borderId="0" xfId="0" applyFont="1" applyFill="1" applyAlignment="1"/>
    <xf numFmtId="0" fontId="7" fillId="5" borderId="1" xfId="1" applyFont="1" applyFill="1" applyBorder="1" applyAlignment="1">
      <alignment horizontal="left" vertical="center"/>
    </xf>
    <xf numFmtId="0" fontId="7" fillId="5" borderId="1" xfId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2" fontId="7" fillId="5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2" fontId="3" fillId="0" borderId="12" xfId="0" applyNumberFormat="1" applyFont="1" applyBorder="1" applyAlignment="1">
      <alignment horizontal="right" vertical="center"/>
    </xf>
    <xf numFmtId="0" fontId="6" fillId="6" borderId="0" xfId="0" applyFont="1" applyFill="1" applyAlignment="1"/>
    <xf numFmtId="0" fontId="7" fillId="6" borderId="0" xfId="0" applyFont="1" applyFill="1" applyAlignment="1"/>
    <xf numFmtId="0" fontId="2" fillId="6" borderId="0" xfId="0" applyFont="1" applyFill="1" applyAlignment="1"/>
    <xf numFmtId="0" fontId="7" fillId="6" borderId="2" xfId="0" applyFont="1" applyFill="1" applyBorder="1" applyAlignment="1"/>
    <xf numFmtId="0" fontId="7" fillId="6" borderId="0" xfId="0" applyFont="1" applyFill="1" applyAlignment="1">
      <alignment horizontal="right"/>
    </xf>
    <xf numFmtId="0" fontId="4" fillId="6" borderId="0" xfId="0" applyFont="1" applyFill="1" applyAlignment="1"/>
    <xf numFmtId="0" fontId="6" fillId="7" borderId="0" xfId="0" applyFont="1" applyFill="1" applyBorder="1" applyAlignment="1"/>
    <xf numFmtId="0" fontId="7" fillId="7" borderId="0" xfId="0" applyFont="1" applyFill="1" applyBorder="1" applyAlignment="1"/>
    <xf numFmtId="0" fontId="7" fillId="7" borderId="0" xfId="0" applyFont="1" applyFill="1" applyAlignment="1"/>
    <xf numFmtId="0" fontId="2" fillId="6" borderId="3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 wrapText="1"/>
    </xf>
    <xf numFmtId="0" fontId="7" fillId="6" borderId="1" xfId="1" applyFont="1" applyFill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/>
    </xf>
    <xf numFmtId="2" fontId="7" fillId="6" borderId="1" xfId="1" applyNumberFormat="1" applyFont="1" applyFill="1" applyBorder="1" applyAlignment="1">
      <alignment horizontal="center" vertical="center"/>
    </xf>
    <xf numFmtId="0" fontId="6" fillId="8" borderId="0" xfId="0" applyFont="1" applyFill="1" applyAlignment="1"/>
    <xf numFmtId="0" fontId="7" fillId="8" borderId="0" xfId="0" applyFont="1" applyFill="1" applyAlignment="1"/>
    <xf numFmtId="0" fontId="2" fillId="8" borderId="0" xfId="0" applyFont="1" applyFill="1" applyAlignment="1"/>
    <xf numFmtId="0" fontId="7" fillId="8" borderId="2" xfId="0" applyFont="1" applyFill="1" applyBorder="1" applyAlignment="1"/>
    <xf numFmtId="0" fontId="7" fillId="8" borderId="0" xfId="0" applyFont="1" applyFill="1" applyAlignment="1">
      <alignment horizontal="right"/>
    </xf>
    <xf numFmtId="0" fontId="4" fillId="8" borderId="0" xfId="0" applyFont="1" applyFill="1" applyAlignment="1"/>
    <xf numFmtId="0" fontId="6" fillId="9" borderId="0" xfId="0" applyFont="1" applyFill="1" applyBorder="1" applyAlignment="1"/>
    <xf numFmtId="0" fontId="7" fillId="9" borderId="0" xfId="0" applyFont="1" applyFill="1" applyBorder="1" applyAlignment="1"/>
    <xf numFmtId="0" fontId="7" fillId="9" borderId="0" xfId="0" applyFont="1" applyFill="1" applyAlignment="1"/>
    <xf numFmtId="0" fontId="2" fillId="9" borderId="6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 wrapText="1"/>
    </xf>
    <xf numFmtId="0" fontId="7" fillId="8" borderId="1" xfId="1" applyFont="1" applyFill="1" applyBorder="1" applyAlignment="1">
      <alignment horizontal="left" vertical="center"/>
    </xf>
    <xf numFmtId="0" fontId="7" fillId="8" borderId="1" xfId="1" applyFont="1" applyFill="1" applyBorder="1" applyAlignment="1">
      <alignment horizontal="center" vertical="center"/>
    </xf>
    <xf numFmtId="2" fontId="7" fillId="8" borderId="1" xfId="1" applyNumberFormat="1" applyFont="1" applyFill="1" applyBorder="1" applyAlignment="1">
      <alignment horizontal="center" vertical="center"/>
    </xf>
    <xf numFmtId="0" fontId="6" fillId="10" borderId="0" xfId="0" applyFont="1" applyFill="1" applyAlignment="1"/>
    <xf numFmtId="0" fontId="7" fillId="10" borderId="0" xfId="0" applyFont="1" applyFill="1" applyAlignment="1"/>
    <xf numFmtId="0" fontId="2" fillId="10" borderId="0" xfId="0" applyFont="1" applyFill="1" applyAlignment="1"/>
    <xf numFmtId="0" fontId="7" fillId="10" borderId="2" xfId="0" applyFont="1" applyFill="1" applyBorder="1" applyAlignment="1"/>
    <xf numFmtId="0" fontId="7" fillId="10" borderId="0" xfId="0" applyFont="1" applyFill="1" applyAlignment="1">
      <alignment horizontal="right"/>
    </xf>
    <xf numFmtId="0" fontId="4" fillId="10" borderId="0" xfId="0" applyFont="1" applyFill="1" applyAlignment="1"/>
    <xf numFmtId="0" fontId="6" fillId="11" borderId="0" xfId="0" applyFont="1" applyFill="1" applyBorder="1" applyAlignment="1"/>
    <xf numFmtId="0" fontId="7" fillId="11" borderId="0" xfId="0" applyFont="1" applyFill="1" applyBorder="1" applyAlignment="1"/>
    <xf numFmtId="0" fontId="7" fillId="11" borderId="0" xfId="0" applyFont="1" applyFill="1" applyAlignment="1"/>
    <xf numFmtId="0" fontId="2" fillId="11" borderId="6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 wrapText="1"/>
    </xf>
    <xf numFmtId="0" fontId="7" fillId="10" borderId="1" xfId="1" applyFont="1" applyFill="1" applyBorder="1" applyAlignment="1">
      <alignment horizontal="left" vertical="center"/>
    </xf>
    <xf numFmtId="0" fontId="7" fillId="10" borderId="1" xfId="1" applyFont="1" applyFill="1" applyBorder="1" applyAlignment="1">
      <alignment horizontal="center" vertical="center"/>
    </xf>
    <xf numFmtId="2" fontId="7" fillId="10" borderId="1" xfId="1" applyNumberFormat="1" applyFont="1" applyFill="1" applyBorder="1" applyAlignment="1">
      <alignment horizontal="center" vertical="center"/>
    </xf>
    <xf numFmtId="0" fontId="6" fillId="12" borderId="0" xfId="0" applyFont="1" applyFill="1" applyAlignment="1"/>
    <xf numFmtId="0" fontId="7" fillId="12" borderId="0" xfId="0" applyFont="1" applyFill="1" applyAlignment="1"/>
    <xf numFmtId="0" fontId="2" fillId="12" borderId="0" xfId="0" applyFont="1" applyFill="1" applyAlignment="1"/>
    <xf numFmtId="0" fontId="7" fillId="12" borderId="2" xfId="0" applyFont="1" applyFill="1" applyBorder="1" applyAlignment="1"/>
    <xf numFmtId="0" fontId="7" fillId="12" borderId="0" xfId="0" applyFont="1" applyFill="1" applyAlignment="1">
      <alignment horizontal="right"/>
    </xf>
    <xf numFmtId="0" fontId="4" fillId="12" borderId="0" xfId="0" applyFont="1" applyFill="1" applyAlignment="1"/>
    <xf numFmtId="0" fontId="7" fillId="12" borderId="1" xfId="1" applyFont="1" applyFill="1" applyBorder="1" applyAlignment="1">
      <alignment horizontal="left" vertical="center"/>
    </xf>
    <xf numFmtId="0" fontId="7" fillId="12" borderId="1" xfId="1" applyFont="1" applyFill="1" applyBorder="1" applyAlignment="1">
      <alignment horizontal="center" vertical="center"/>
    </xf>
    <xf numFmtId="2" fontId="7" fillId="12" borderId="1" xfId="1" applyNumberFormat="1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/>
    </xf>
    <xf numFmtId="0" fontId="2" fillId="13" borderId="7" xfId="0" applyFont="1" applyFill="1" applyBorder="1" applyAlignment="1">
      <alignment horizontal="center" wrapText="1"/>
    </xf>
    <xf numFmtId="0" fontId="6" fillId="13" borderId="0" xfId="0" applyFont="1" applyFill="1" applyBorder="1" applyAlignment="1"/>
    <xf numFmtId="0" fontId="7" fillId="13" borderId="0" xfId="0" applyFont="1" applyFill="1" applyBorder="1" applyAlignment="1"/>
    <xf numFmtId="0" fontId="7" fillId="13" borderId="0" xfId="0" applyFont="1" applyFill="1" applyAlignment="1"/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3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wrapText="1"/>
    </xf>
    <xf numFmtId="0" fontId="3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 wrapText="1"/>
    </xf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 wrapText="1"/>
    </xf>
    <xf numFmtId="0" fontId="3" fillId="11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11" borderId="0" xfId="0" applyFont="1" applyFill="1" applyAlignment="1">
      <alignment horizontal="center" wrapText="1"/>
    </xf>
    <xf numFmtId="0" fontId="3" fillId="13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13" borderId="0" xfId="0" applyFont="1" applyFill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/>
  </cellXfs>
  <cellStyles count="2">
    <cellStyle name="Navadno" xfId="0" builtinId="0"/>
    <cellStyle name="Nevtralno" xfId="1" builtinId="28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FAFC"/>
      <color rgb="FFFCECE8"/>
      <color rgb="FFF8D9D0"/>
      <color rgb="FFEB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view="pageBreakPreview" zoomScaleNormal="100" zoomScaleSheetLayoutView="100" workbookViewId="0">
      <selection activeCell="C20" sqref="C20:H20"/>
    </sheetView>
  </sheetViews>
  <sheetFormatPr defaultColWidth="9.140625" defaultRowHeight="12.75" x14ac:dyDescent="0.2"/>
  <cols>
    <col min="1" max="1" width="11" style="1" customWidth="1"/>
    <col min="2" max="2" width="35.42578125" style="1" customWidth="1"/>
    <col min="3" max="3" width="19.42578125" style="1" customWidth="1"/>
    <col min="4" max="5" width="13.140625" style="1" customWidth="1"/>
    <col min="6" max="6" width="16.28515625" style="1" customWidth="1"/>
    <col min="7" max="7" width="16.42578125" style="1" customWidth="1"/>
    <col min="8" max="8" width="18.42578125" style="1" customWidth="1"/>
    <col min="9" max="9" width="7.28515625" style="1" customWidth="1"/>
    <col min="10" max="16384" width="9.140625" style="1"/>
  </cols>
  <sheetData>
    <row r="1" spans="1:8" x14ac:dyDescent="0.2">
      <c r="A1" s="10" t="s">
        <v>39</v>
      </c>
      <c r="B1" s="10"/>
      <c r="C1" s="11"/>
      <c r="D1" s="11"/>
      <c r="E1" s="11"/>
      <c r="F1" s="11"/>
      <c r="G1" s="12"/>
      <c r="H1" s="12"/>
    </row>
    <row r="2" spans="1:8" x14ac:dyDescent="0.2">
      <c r="A2" s="10"/>
      <c r="B2" s="10"/>
      <c r="C2" s="11"/>
      <c r="D2" s="11"/>
      <c r="E2" s="11"/>
      <c r="F2" s="11"/>
      <c r="G2" s="12"/>
      <c r="H2" s="12"/>
    </row>
    <row r="3" spans="1:8" x14ac:dyDescent="0.2">
      <c r="A3" s="10" t="s">
        <v>3</v>
      </c>
      <c r="B3" s="10"/>
      <c r="C3" s="13"/>
      <c r="D3" s="14" t="s">
        <v>15</v>
      </c>
      <c r="E3" s="14"/>
      <c r="F3" s="13"/>
      <c r="G3" s="12"/>
      <c r="H3" s="12"/>
    </row>
    <row r="4" spans="1:8" x14ac:dyDescent="0.2">
      <c r="A4" s="10"/>
      <c r="B4" s="10"/>
      <c r="C4" s="11"/>
      <c r="D4" s="11"/>
      <c r="E4" s="11"/>
      <c r="F4" s="11"/>
      <c r="G4" s="12"/>
      <c r="H4" s="12"/>
    </row>
    <row r="5" spans="1:8" x14ac:dyDescent="0.2">
      <c r="A5" s="10" t="s">
        <v>16</v>
      </c>
      <c r="B5" s="10"/>
      <c r="C5" s="11"/>
      <c r="D5" s="11"/>
      <c r="E5" s="11"/>
      <c r="F5" s="11"/>
      <c r="G5" s="12"/>
      <c r="H5" s="12"/>
    </row>
    <row r="6" spans="1:8" x14ac:dyDescent="0.2">
      <c r="A6" s="15"/>
      <c r="B6" s="15"/>
      <c r="C6" s="12"/>
      <c r="D6" s="12"/>
      <c r="E6" s="12"/>
      <c r="F6" s="12"/>
      <c r="G6" s="12"/>
      <c r="H6" s="12"/>
    </row>
    <row r="7" spans="1:8" s="6" customFormat="1" x14ac:dyDescent="0.2">
      <c r="A7" s="7" t="s">
        <v>34</v>
      </c>
      <c r="B7" s="7"/>
      <c r="C7" s="8"/>
      <c r="D7" s="9"/>
      <c r="E7" s="9"/>
      <c r="F7" s="9"/>
      <c r="G7" s="9"/>
      <c r="H7" s="9"/>
    </row>
    <row r="8" spans="1:8" ht="13.5" thickBot="1" x14ac:dyDescent="0.25"/>
    <row r="9" spans="1:8" ht="36" customHeight="1" x14ac:dyDescent="0.2">
      <c r="A9" s="86" t="s">
        <v>0</v>
      </c>
      <c r="B9" s="87" t="s">
        <v>2</v>
      </c>
      <c r="C9" s="87" t="s">
        <v>4</v>
      </c>
      <c r="D9" s="87" t="s">
        <v>5</v>
      </c>
      <c r="E9" s="84" t="s">
        <v>6</v>
      </c>
      <c r="F9" s="84" t="s">
        <v>1</v>
      </c>
      <c r="G9" s="84" t="s">
        <v>19</v>
      </c>
      <c r="H9" s="85" t="s">
        <v>7</v>
      </c>
    </row>
    <row r="10" spans="1:8" x14ac:dyDescent="0.2">
      <c r="A10" s="18"/>
      <c r="B10" s="108" t="s">
        <v>37</v>
      </c>
      <c r="C10" s="109"/>
      <c r="D10" s="109"/>
      <c r="E10" s="110"/>
      <c r="F10" s="110"/>
      <c r="G10" s="110"/>
      <c r="H10" s="19"/>
    </row>
    <row r="11" spans="1:8" ht="24" customHeight="1" x14ac:dyDescent="0.2">
      <c r="A11" s="20">
        <v>1</v>
      </c>
      <c r="B11" s="16" t="s">
        <v>18</v>
      </c>
      <c r="C11" s="17" t="s">
        <v>17</v>
      </c>
      <c r="D11" s="17">
        <v>50</v>
      </c>
      <c r="E11" s="24"/>
      <c r="F11" s="23">
        <f>E11*0.22</f>
        <v>0</v>
      </c>
      <c r="G11" s="24">
        <f>E11+F11</f>
        <v>0</v>
      </c>
      <c r="H11" s="25">
        <f>D11*G11</f>
        <v>0</v>
      </c>
    </row>
    <row r="12" spans="1:8" ht="18" customHeight="1" thickBot="1" x14ac:dyDescent="0.25">
      <c r="A12" s="21"/>
      <c r="B12" s="22"/>
      <c r="C12" s="22"/>
      <c r="D12" s="22"/>
      <c r="E12" s="22"/>
      <c r="F12" s="22"/>
      <c r="G12" s="22" t="s">
        <v>32</v>
      </c>
      <c r="H12" s="26">
        <f>+SUM(E11*D11)</f>
        <v>0</v>
      </c>
    </row>
    <row r="13" spans="1:8" ht="18.75" customHeight="1" thickBot="1" x14ac:dyDescent="0.25">
      <c r="A13" s="21"/>
      <c r="B13" s="22"/>
      <c r="C13" s="22"/>
      <c r="D13" s="22"/>
      <c r="E13" s="22"/>
      <c r="F13" s="22"/>
      <c r="G13" s="22" t="s">
        <v>30</v>
      </c>
      <c r="H13" s="26">
        <f>SUM(F11*D11)</f>
        <v>0</v>
      </c>
    </row>
    <row r="14" spans="1:8" ht="13.5" thickBot="1" x14ac:dyDescent="0.25">
      <c r="A14" s="21"/>
      <c r="B14" s="22"/>
      <c r="C14" s="22"/>
      <c r="D14" s="22"/>
      <c r="E14" s="22"/>
      <c r="F14" s="22"/>
      <c r="G14" s="22" t="s">
        <v>31</v>
      </c>
      <c r="H14" s="26">
        <f>+SUM(H11)</f>
        <v>0</v>
      </c>
    </row>
    <row r="16" spans="1:8" x14ac:dyDescent="0.2">
      <c r="A16" s="1" t="s">
        <v>8</v>
      </c>
      <c r="C16" s="1" t="s">
        <v>28</v>
      </c>
    </row>
    <row r="18" spans="1:8" x14ac:dyDescent="0.2">
      <c r="A18" s="1" t="s">
        <v>10</v>
      </c>
      <c r="C18" s="1" t="s">
        <v>40</v>
      </c>
    </row>
    <row r="20" spans="1:8" ht="54.75" customHeight="1" x14ac:dyDescent="0.2">
      <c r="A20" s="2" t="s">
        <v>9</v>
      </c>
      <c r="C20" s="124" t="s">
        <v>38</v>
      </c>
      <c r="D20" s="124"/>
      <c r="E20" s="124"/>
      <c r="F20" s="124"/>
      <c r="G20" s="124"/>
      <c r="H20" s="124"/>
    </row>
    <row r="21" spans="1:8" x14ac:dyDescent="0.2">
      <c r="A21" s="2"/>
      <c r="C21" s="4"/>
      <c r="D21" s="4"/>
      <c r="E21" s="5"/>
      <c r="F21" s="4"/>
      <c r="G21" s="4"/>
      <c r="H21" s="4"/>
    </row>
    <row r="22" spans="1:8" ht="15" customHeight="1" x14ac:dyDescent="0.2">
      <c r="A22" s="2" t="s">
        <v>14</v>
      </c>
      <c r="C22" s="125" t="s">
        <v>20</v>
      </c>
      <c r="D22" s="125"/>
      <c r="E22" s="125"/>
      <c r="F22" s="125"/>
      <c r="G22" s="125"/>
      <c r="H22" s="125"/>
    </row>
    <row r="23" spans="1:8" x14ac:dyDescent="0.2">
      <c r="A23" s="2"/>
      <c r="C23" s="103"/>
      <c r="D23" s="103"/>
      <c r="E23" s="103"/>
      <c r="F23" s="103"/>
      <c r="G23" s="103"/>
      <c r="H23" s="103"/>
    </row>
    <row r="24" spans="1:8" s="127" customFormat="1" ht="13.5" customHeight="1" x14ac:dyDescent="0.2">
      <c r="A24" s="2" t="s">
        <v>29</v>
      </c>
      <c r="C24" s="124" t="s">
        <v>33</v>
      </c>
      <c r="D24" s="124"/>
      <c r="E24" s="124"/>
      <c r="F24" s="124"/>
      <c r="G24" s="124"/>
      <c r="H24" s="124"/>
    </row>
    <row r="26" spans="1:8" x14ac:dyDescent="0.2">
      <c r="A26" s="1" t="s">
        <v>11</v>
      </c>
    </row>
    <row r="28" spans="1:8" x14ac:dyDescent="0.2">
      <c r="A28" s="1" t="s">
        <v>12</v>
      </c>
    </row>
    <row r="30" spans="1:8" x14ac:dyDescent="0.2">
      <c r="A30" s="1" t="s">
        <v>13</v>
      </c>
    </row>
    <row r="32" spans="1:8" x14ac:dyDescent="0.2">
      <c r="B32" s="3"/>
    </row>
  </sheetData>
  <mergeCells count="3">
    <mergeCell ref="C20:H20"/>
    <mergeCell ref="C22:H22"/>
    <mergeCell ref="C24:H24"/>
  </mergeCells>
  <conditionalFormatting sqref="C3">
    <cfRule type="containsBlanks" dxfId="9" priority="2">
      <formula>LEN(TRIM(C3))=0</formula>
    </cfRule>
  </conditionalFormatting>
  <conditionalFormatting sqref="F3">
    <cfRule type="containsBlanks" dxfId="8" priority="1">
      <formula>LEN(TRIM(F3))=0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view="pageBreakPreview" zoomScaleNormal="100" zoomScaleSheetLayoutView="100" workbookViewId="0">
      <selection activeCell="G19" sqref="G19"/>
    </sheetView>
  </sheetViews>
  <sheetFormatPr defaultRowHeight="15" x14ac:dyDescent="0.25"/>
  <cols>
    <col min="2" max="2" width="34.7109375" customWidth="1"/>
    <col min="3" max="3" width="20" customWidth="1"/>
    <col min="4" max="4" width="13.5703125" customWidth="1"/>
    <col min="5" max="5" width="17.140625" customWidth="1"/>
    <col min="6" max="6" width="13.7109375" customWidth="1"/>
    <col min="7" max="7" width="15.42578125" customWidth="1"/>
    <col min="8" max="8" width="22.28515625" customWidth="1"/>
  </cols>
  <sheetData>
    <row r="1" spans="1:9" x14ac:dyDescent="0.25">
      <c r="A1" s="27" t="s">
        <v>39</v>
      </c>
      <c r="B1" s="27"/>
      <c r="C1" s="28"/>
      <c r="D1" s="28"/>
      <c r="E1" s="28"/>
      <c r="F1" s="28"/>
      <c r="G1" s="29"/>
      <c r="H1" s="29"/>
      <c r="I1" s="1"/>
    </row>
    <row r="2" spans="1:9" x14ac:dyDescent="0.25">
      <c r="A2" s="27"/>
      <c r="B2" s="27"/>
      <c r="C2" s="28"/>
      <c r="D2" s="28"/>
      <c r="E2" s="28"/>
      <c r="F2" s="28"/>
      <c r="G2" s="29"/>
      <c r="H2" s="29"/>
      <c r="I2" s="1"/>
    </row>
    <row r="3" spans="1:9" x14ac:dyDescent="0.25">
      <c r="A3" s="27" t="s">
        <v>3</v>
      </c>
      <c r="B3" s="27"/>
      <c r="C3" s="30"/>
      <c r="D3" s="31" t="s">
        <v>15</v>
      </c>
      <c r="E3" s="31"/>
      <c r="F3" s="30"/>
      <c r="G3" s="29"/>
      <c r="H3" s="29"/>
      <c r="I3" s="1"/>
    </row>
    <row r="4" spans="1:9" x14ac:dyDescent="0.25">
      <c r="A4" s="27"/>
      <c r="B4" s="27"/>
      <c r="C4" s="28"/>
      <c r="D4" s="28"/>
      <c r="E4" s="28"/>
      <c r="F4" s="28"/>
      <c r="G4" s="29"/>
      <c r="H4" s="29"/>
      <c r="I4" s="1"/>
    </row>
    <row r="5" spans="1:9" x14ac:dyDescent="0.25">
      <c r="A5" s="27" t="s">
        <v>16</v>
      </c>
      <c r="B5" s="27"/>
      <c r="C5" s="28"/>
      <c r="D5" s="28"/>
      <c r="E5" s="28"/>
      <c r="F5" s="28"/>
      <c r="G5" s="29"/>
      <c r="H5" s="29"/>
      <c r="I5" s="1"/>
    </row>
    <row r="6" spans="1:9" x14ac:dyDescent="0.25">
      <c r="A6" s="32"/>
      <c r="B6" s="32"/>
      <c r="C6" s="29"/>
      <c r="D6" s="29"/>
      <c r="E6" s="29"/>
      <c r="F6" s="29"/>
      <c r="G6" s="29"/>
      <c r="H6" s="29"/>
      <c r="I6" s="1"/>
    </row>
    <row r="7" spans="1:9" x14ac:dyDescent="0.25">
      <c r="A7" s="33" t="s">
        <v>21</v>
      </c>
      <c r="B7" s="33"/>
      <c r="C7" s="34"/>
      <c r="D7" s="35"/>
      <c r="E7" s="35"/>
      <c r="F7" s="35"/>
      <c r="G7" s="35"/>
      <c r="H7" s="35"/>
      <c r="I7" s="6"/>
    </row>
    <row r="8" spans="1:9" ht="15.75" thickBot="1" x14ac:dyDescent="0.3">
      <c r="A8" s="1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36" t="s">
        <v>0</v>
      </c>
      <c r="B9" s="88" t="s">
        <v>2</v>
      </c>
      <c r="C9" s="88" t="s">
        <v>4</v>
      </c>
      <c r="D9" s="88" t="s">
        <v>5</v>
      </c>
      <c r="E9" s="89" t="s">
        <v>6</v>
      </c>
      <c r="F9" s="89" t="s">
        <v>1</v>
      </c>
      <c r="G9" s="89" t="s">
        <v>19</v>
      </c>
      <c r="H9" s="90" t="s">
        <v>7</v>
      </c>
      <c r="I9" s="1"/>
    </row>
    <row r="10" spans="1:9" x14ac:dyDescent="0.25">
      <c r="A10" s="37"/>
      <c r="B10" s="111" t="s">
        <v>22</v>
      </c>
      <c r="C10" s="112"/>
      <c r="D10" s="112"/>
      <c r="E10" s="113"/>
      <c r="F10" s="113"/>
      <c r="G10" s="113"/>
      <c r="H10" s="38"/>
      <c r="I10" s="1"/>
    </row>
    <row r="11" spans="1:9" x14ac:dyDescent="0.25">
      <c r="A11" s="20">
        <v>1</v>
      </c>
      <c r="B11" s="39" t="s">
        <v>18</v>
      </c>
      <c r="C11" s="40" t="s">
        <v>36</v>
      </c>
      <c r="D11" s="40">
        <v>300</v>
      </c>
      <c r="E11" s="24"/>
      <c r="F11" s="41">
        <f>E11*0.22</f>
        <v>0</v>
      </c>
      <c r="G11" s="24">
        <f>E11+F11</f>
        <v>0</v>
      </c>
      <c r="H11" s="25">
        <f>D11*G11</f>
        <v>0</v>
      </c>
      <c r="I11" s="1"/>
    </row>
    <row r="12" spans="1:9" ht="15.75" thickBot="1" x14ac:dyDescent="0.3">
      <c r="A12" s="21"/>
      <c r="B12" s="22"/>
      <c r="C12" s="22"/>
      <c r="D12" s="22"/>
      <c r="E12" s="22"/>
      <c r="F12" s="22"/>
      <c r="G12" s="22" t="s">
        <v>32</v>
      </c>
      <c r="H12" s="26">
        <f>+SUM(E11*D11)</f>
        <v>0</v>
      </c>
      <c r="I12" s="1"/>
    </row>
    <row r="13" spans="1:9" ht="15.75" thickBot="1" x14ac:dyDescent="0.3">
      <c r="A13" s="21"/>
      <c r="B13" s="22"/>
      <c r="C13" s="22"/>
      <c r="D13" s="22"/>
      <c r="E13" s="22"/>
      <c r="F13" s="22"/>
      <c r="G13" s="22" t="s">
        <v>30</v>
      </c>
      <c r="H13" s="26">
        <f>SUM(F11*D11)</f>
        <v>0</v>
      </c>
      <c r="I13" s="1"/>
    </row>
    <row r="14" spans="1:9" ht="15.75" thickBot="1" x14ac:dyDescent="0.3">
      <c r="A14" s="21"/>
      <c r="B14" s="22"/>
      <c r="C14" s="22"/>
      <c r="D14" s="22"/>
      <c r="E14" s="22"/>
      <c r="F14" s="22"/>
      <c r="G14" s="22" t="s">
        <v>31</v>
      </c>
      <c r="H14" s="26">
        <f>+SUM(H11)</f>
        <v>0</v>
      </c>
      <c r="I14" s="1"/>
    </row>
    <row r="15" spans="1:9" x14ac:dyDescent="0.25">
      <c r="A15" s="104"/>
      <c r="B15" s="105"/>
      <c r="C15" s="105"/>
      <c r="D15" s="105"/>
      <c r="E15" s="105"/>
      <c r="F15" s="105"/>
      <c r="G15" s="105"/>
      <c r="H15" s="106"/>
      <c r="I15" s="1"/>
    </row>
    <row r="16" spans="1:9" x14ac:dyDescent="0.25">
      <c r="A16" s="1" t="s">
        <v>8</v>
      </c>
      <c r="B16" s="1"/>
      <c r="C16" s="1" t="s">
        <v>28</v>
      </c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 t="s">
        <v>10</v>
      </c>
      <c r="B18" s="1"/>
      <c r="C18" s="1" t="s">
        <v>40</v>
      </c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56.25" customHeight="1" x14ac:dyDescent="0.25">
      <c r="A20" s="2" t="s">
        <v>9</v>
      </c>
      <c r="B20" s="1"/>
      <c r="C20" s="124" t="s">
        <v>38</v>
      </c>
      <c r="D20" s="126"/>
      <c r="E20" s="126"/>
      <c r="F20" s="126"/>
      <c r="G20" s="126"/>
      <c r="H20" s="126"/>
      <c r="I20" s="1"/>
    </row>
    <row r="21" spans="1:9" x14ac:dyDescent="0.25">
      <c r="A21" s="2"/>
      <c r="B21" s="1"/>
      <c r="C21" s="5"/>
      <c r="D21" s="5"/>
      <c r="E21" s="5"/>
      <c r="F21" s="5"/>
      <c r="G21" s="5"/>
      <c r="H21" s="5"/>
      <c r="I21" s="1"/>
    </row>
    <row r="22" spans="1:9" x14ac:dyDescent="0.25">
      <c r="A22" s="2" t="s">
        <v>14</v>
      </c>
      <c r="B22" s="1"/>
      <c r="C22" s="125" t="s">
        <v>20</v>
      </c>
      <c r="D22" s="125"/>
      <c r="E22" s="125"/>
      <c r="F22" s="125"/>
      <c r="G22" s="125"/>
      <c r="H22" s="125"/>
      <c r="I22" s="1"/>
    </row>
    <row r="23" spans="1:9" x14ac:dyDescent="0.25">
      <c r="A23" s="2"/>
      <c r="B23" s="1"/>
      <c r="C23" s="103"/>
      <c r="D23" s="103"/>
      <c r="E23" s="103"/>
      <c r="F23" s="103"/>
      <c r="G23" s="103"/>
      <c r="H23" s="103"/>
      <c r="I23" s="1"/>
    </row>
    <row r="24" spans="1:9" s="127" customFormat="1" ht="13.5" customHeight="1" x14ac:dyDescent="0.2">
      <c r="A24" s="2" t="s">
        <v>29</v>
      </c>
      <c r="C24" s="124" t="s">
        <v>33</v>
      </c>
      <c r="D24" s="124"/>
      <c r="E24" s="124"/>
      <c r="F24" s="124"/>
      <c r="G24" s="124"/>
      <c r="H24" s="124"/>
    </row>
    <row r="25" spans="1:9" x14ac:dyDescent="0.25">
      <c r="A25" s="2"/>
      <c r="B25" s="1"/>
      <c r="C25" s="5"/>
      <c r="D25" s="5"/>
      <c r="E25" s="5"/>
      <c r="F25" s="5"/>
      <c r="G25" s="5"/>
      <c r="H25" s="5"/>
      <c r="I25" s="1"/>
    </row>
    <row r="26" spans="1:9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 t="s">
        <v>12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 t="s">
        <v>13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</sheetData>
  <mergeCells count="3">
    <mergeCell ref="C20:H20"/>
    <mergeCell ref="C22:H22"/>
    <mergeCell ref="C24:H24"/>
  </mergeCells>
  <conditionalFormatting sqref="C3">
    <cfRule type="containsBlanks" dxfId="7" priority="2">
      <formula>LEN(TRIM(C3))=0</formula>
    </cfRule>
  </conditionalFormatting>
  <conditionalFormatting sqref="F3">
    <cfRule type="containsBlanks" dxfId="6" priority="1">
      <formula>LEN(TRIM(F3))=0</formula>
    </cfRule>
  </conditionalFormatting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zoomScaleNormal="100" zoomScaleSheetLayoutView="95" workbookViewId="0">
      <selection activeCell="I21" sqref="I21"/>
    </sheetView>
  </sheetViews>
  <sheetFormatPr defaultRowHeight="15" x14ac:dyDescent="0.25"/>
  <cols>
    <col min="1" max="1" width="9.140625" customWidth="1"/>
    <col min="2" max="2" width="33.5703125" customWidth="1"/>
    <col min="3" max="3" width="15.5703125" customWidth="1"/>
    <col min="4" max="4" width="16.140625" customWidth="1"/>
    <col min="5" max="5" width="18.7109375" customWidth="1"/>
    <col min="6" max="6" width="13.140625" customWidth="1"/>
    <col min="7" max="7" width="17.85546875" customWidth="1"/>
    <col min="8" max="8" width="20.42578125" customWidth="1"/>
  </cols>
  <sheetData>
    <row r="1" spans="1:8" x14ac:dyDescent="0.25">
      <c r="A1" s="42" t="s">
        <v>39</v>
      </c>
      <c r="B1" s="42"/>
      <c r="C1" s="43"/>
      <c r="D1" s="43"/>
      <c r="E1" s="43"/>
      <c r="F1" s="43"/>
      <c r="G1" s="44"/>
      <c r="H1" s="44"/>
    </row>
    <row r="2" spans="1:8" x14ac:dyDescent="0.25">
      <c r="A2" s="42"/>
      <c r="B2" s="42"/>
      <c r="C2" s="43"/>
      <c r="D2" s="43"/>
      <c r="E2" s="43"/>
      <c r="F2" s="43"/>
      <c r="G2" s="44"/>
      <c r="H2" s="44"/>
    </row>
    <row r="3" spans="1:8" x14ac:dyDescent="0.25">
      <c r="A3" s="42" t="s">
        <v>3</v>
      </c>
      <c r="B3" s="42"/>
      <c r="C3" s="45"/>
      <c r="D3" s="46" t="s">
        <v>15</v>
      </c>
      <c r="E3" s="46"/>
      <c r="F3" s="45"/>
      <c r="G3" s="44"/>
      <c r="H3" s="44"/>
    </row>
    <row r="4" spans="1:8" x14ac:dyDescent="0.25">
      <c r="A4" s="42"/>
      <c r="B4" s="42"/>
      <c r="C4" s="43"/>
      <c r="D4" s="43"/>
      <c r="E4" s="43"/>
      <c r="F4" s="43"/>
      <c r="G4" s="44"/>
      <c r="H4" s="44"/>
    </row>
    <row r="5" spans="1:8" x14ac:dyDescent="0.25">
      <c r="A5" s="42" t="s">
        <v>16</v>
      </c>
      <c r="B5" s="42"/>
      <c r="C5" s="43"/>
      <c r="D5" s="43"/>
      <c r="E5" s="43"/>
      <c r="F5" s="43"/>
      <c r="G5" s="44"/>
      <c r="H5" s="44"/>
    </row>
    <row r="6" spans="1:8" x14ac:dyDescent="0.25">
      <c r="A6" s="47"/>
      <c r="B6" s="47"/>
      <c r="C6" s="44"/>
      <c r="D6" s="44"/>
      <c r="E6" s="44"/>
      <c r="F6" s="44"/>
      <c r="G6" s="44"/>
      <c r="H6" s="44"/>
    </row>
    <row r="7" spans="1:8" x14ac:dyDescent="0.25">
      <c r="A7" s="48" t="s">
        <v>23</v>
      </c>
      <c r="B7" s="48"/>
      <c r="C7" s="49"/>
      <c r="D7" s="50"/>
      <c r="E7" s="50"/>
      <c r="F7" s="50"/>
      <c r="G7" s="50"/>
      <c r="H7" s="50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5.5" x14ac:dyDescent="0.25">
      <c r="A9" s="91" t="s">
        <v>27</v>
      </c>
      <c r="B9" s="92" t="s">
        <v>2</v>
      </c>
      <c r="C9" s="92" t="s">
        <v>4</v>
      </c>
      <c r="D9" s="92" t="s">
        <v>5</v>
      </c>
      <c r="E9" s="93" t="s">
        <v>6</v>
      </c>
      <c r="F9" s="93" t="s">
        <v>1</v>
      </c>
      <c r="G9" s="93" t="s">
        <v>19</v>
      </c>
      <c r="H9" s="94" t="s">
        <v>7</v>
      </c>
    </row>
    <row r="10" spans="1:8" x14ac:dyDescent="0.25">
      <c r="A10" s="51"/>
      <c r="B10" s="114" t="s">
        <v>24</v>
      </c>
      <c r="C10" s="115"/>
      <c r="D10" s="115"/>
      <c r="E10" s="116"/>
      <c r="F10" s="116"/>
      <c r="G10" s="116"/>
      <c r="H10" s="52"/>
    </row>
    <row r="11" spans="1:8" x14ac:dyDescent="0.25">
      <c r="A11" s="20">
        <v>1</v>
      </c>
      <c r="B11" s="53" t="s">
        <v>18</v>
      </c>
      <c r="C11" s="54" t="s">
        <v>35</v>
      </c>
      <c r="D11" s="54">
        <v>50</v>
      </c>
      <c r="E11" s="24"/>
      <c r="F11" s="55">
        <f>E11*0.22</f>
        <v>0</v>
      </c>
      <c r="G11" s="24">
        <f>E11+F11</f>
        <v>0</v>
      </c>
      <c r="H11" s="25">
        <f>D11*G11</f>
        <v>0</v>
      </c>
    </row>
    <row r="12" spans="1:8" ht="15.75" thickBot="1" x14ac:dyDescent="0.3">
      <c r="A12" s="21"/>
      <c r="B12" s="22"/>
      <c r="C12" s="22"/>
      <c r="D12" s="22"/>
      <c r="E12" s="22"/>
      <c r="F12" s="22"/>
      <c r="G12" s="22" t="s">
        <v>32</v>
      </c>
      <c r="H12" s="26">
        <f>+SUM(E11*D11)</f>
        <v>0</v>
      </c>
    </row>
    <row r="13" spans="1:8" ht="15.75" thickBot="1" x14ac:dyDescent="0.3">
      <c r="A13" s="21"/>
      <c r="B13" s="22"/>
      <c r="C13" s="22"/>
      <c r="D13" s="22"/>
      <c r="E13" s="22"/>
      <c r="F13" s="22"/>
      <c r="G13" s="22" t="s">
        <v>30</v>
      </c>
      <c r="H13" s="26">
        <f>SUM(F11*D11)</f>
        <v>0</v>
      </c>
    </row>
    <row r="14" spans="1:8" ht="15.75" thickBot="1" x14ac:dyDescent="0.3">
      <c r="A14" s="21"/>
      <c r="B14" s="22"/>
      <c r="C14" s="22"/>
      <c r="D14" s="22"/>
      <c r="E14" s="22"/>
      <c r="F14" s="22"/>
      <c r="G14" s="22" t="s">
        <v>31</v>
      </c>
      <c r="H14" s="26">
        <f>+SUM(H11)</f>
        <v>0</v>
      </c>
    </row>
    <row r="15" spans="1:8" x14ac:dyDescent="0.25">
      <c r="A15" s="104"/>
      <c r="B15" s="105"/>
      <c r="C15" s="105"/>
      <c r="D15" s="105"/>
      <c r="E15" s="105"/>
      <c r="F15" s="105"/>
      <c r="G15" s="105"/>
      <c r="H15" s="106"/>
    </row>
    <row r="16" spans="1:8" x14ac:dyDescent="0.25">
      <c r="A16" s="1" t="s">
        <v>8</v>
      </c>
      <c r="B16" s="1"/>
      <c r="C16" s="1" t="s">
        <v>28</v>
      </c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 t="s">
        <v>10</v>
      </c>
      <c r="B18" s="1"/>
      <c r="C18" s="1" t="s">
        <v>40</v>
      </c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54.75" customHeight="1" x14ac:dyDescent="0.25">
      <c r="A20" s="2" t="s">
        <v>9</v>
      </c>
      <c r="B20" s="1"/>
      <c r="C20" s="124" t="s">
        <v>38</v>
      </c>
      <c r="D20" s="126"/>
      <c r="E20" s="126"/>
      <c r="F20" s="126"/>
      <c r="G20" s="126"/>
      <c r="H20" s="126"/>
    </row>
    <row r="21" spans="1:8" x14ac:dyDescent="0.25">
      <c r="A21" s="2"/>
      <c r="B21" s="1"/>
      <c r="C21" s="5"/>
      <c r="D21" s="5"/>
      <c r="E21" s="5"/>
      <c r="F21" s="5"/>
      <c r="G21" s="5"/>
      <c r="H21" s="5"/>
    </row>
    <row r="22" spans="1:8" x14ac:dyDescent="0.25">
      <c r="A22" s="2" t="s">
        <v>14</v>
      </c>
      <c r="B22" s="1"/>
      <c r="C22" s="125" t="s">
        <v>20</v>
      </c>
      <c r="D22" s="125"/>
      <c r="E22" s="125"/>
      <c r="F22" s="125"/>
      <c r="G22" s="125"/>
      <c r="H22" s="125"/>
    </row>
    <row r="23" spans="1:8" x14ac:dyDescent="0.25">
      <c r="A23" s="2"/>
      <c r="B23" s="1"/>
      <c r="C23" s="103"/>
      <c r="D23" s="103"/>
      <c r="E23" s="103"/>
      <c r="F23" s="103"/>
      <c r="G23" s="103"/>
      <c r="H23" s="103"/>
    </row>
    <row r="24" spans="1:8" s="127" customFormat="1" ht="13.5" customHeight="1" x14ac:dyDescent="0.2">
      <c r="A24" s="2" t="s">
        <v>29</v>
      </c>
      <c r="C24" s="124" t="s">
        <v>33</v>
      </c>
      <c r="D24" s="124"/>
      <c r="E24" s="124"/>
      <c r="F24" s="124"/>
      <c r="G24" s="124"/>
      <c r="H24" s="124"/>
    </row>
    <row r="25" spans="1:8" x14ac:dyDescent="0.25">
      <c r="A25" s="2"/>
      <c r="B25" s="1"/>
      <c r="C25" s="123"/>
      <c r="D25" s="123"/>
      <c r="E25" s="123"/>
      <c r="F25" s="123"/>
      <c r="G25" s="123"/>
      <c r="H25" s="123"/>
    </row>
    <row r="26" spans="1:8" x14ac:dyDescent="0.25">
      <c r="A26" s="1" t="s">
        <v>11</v>
      </c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 t="s">
        <v>12</v>
      </c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 t="s">
        <v>13</v>
      </c>
      <c r="B30" s="1"/>
      <c r="C30" s="1"/>
      <c r="D30" s="1"/>
      <c r="E30" s="1"/>
      <c r="F30" s="1"/>
      <c r="G30" s="1"/>
      <c r="H30" s="1"/>
    </row>
  </sheetData>
  <mergeCells count="3">
    <mergeCell ref="C20:H20"/>
    <mergeCell ref="C22:H22"/>
    <mergeCell ref="C24:H24"/>
  </mergeCells>
  <conditionalFormatting sqref="C3">
    <cfRule type="containsBlanks" dxfId="5" priority="2">
      <formula>LEN(TRIM(C3))=0</formula>
    </cfRule>
  </conditionalFormatting>
  <conditionalFormatting sqref="F3">
    <cfRule type="containsBlanks" dxfId="4" priority="1">
      <formula>LEN(TRIM(F3))=0</formula>
    </cfRule>
  </conditionalFormatting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workbookViewId="0">
      <selection activeCell="C20" sqref="C20:H20"/>
    </sheetView>
  </sheetViews>
  <sheetFormatPr defaultRowHeight="15" x14ac:dyDescent="0.25"/>
  <cols>
    <col min="2" max="2" width="25.5703125" customWidth="1"/>
    <col min="3" max="3" width="17.42578125" customWidth="1"/>
    <col min="4" max="4" width="14" customWidth="1"/>
    <col min="5" max="5" width="17.5703125" customWidth="1"/>
    <col min="7" max="7" width="17.140625" customWidth="1"/>
    <col min="8" max="8" width="24.5703125" customWidth="1"/>
    <col min="9" max="9" width="10.42578125" customWidth="1"/>
  </cols>
  <sheetData>
    <row r="1" spans="1:8" x14ac:dyDescent="0.25">
      <c r="A1" s="56" t="s">
        <v>39</v>
      </c>
      <c r="B1" s="56"/>
      <c r="C1" s="57"/>
      <c r="D1" s="57"/>
      <c r="E1" s="57"/>
      <c r="F1" s="57"/>
      <c r="G1" s="58"/>
      <c r="H1" s="58"/>
    </row>
    <row r="2" spans="1:8" x14ac:dyDescent="0.25">
      <c r="A2" s="56"/>
      <c r="B2" s="56"/>
      <c r="C2" s="57"/>
      <c r="D2" s="57"/>
      <c r="E2" s="57"/>
      <c r="F2" s="57"/>
      <c r="G2" s="58"/>
      <c r="H2" s="58"/>
    </row>
    <row r="3" spans="1:8" x14ac:dyDescent="0.25">
      <c r="A3" s="56" t="s">
        <v>3</v>
      </c>
      <c r="B3" s="56"/>
      <c r="C3" s="59"/>
      <c r="D3" s="60" t="s">
        <v>15</v>
      </c>
      <c r="E3" s="60"/>
      <c r="F3" s="59"/>
      <c r="G3" s="58"/>
      <c r="H3" s="58"/>
    </row>
    <row r="4" spans="1:8" x14ac:dyDescent="0.25">
      <c r="A4" s="56"/>
      <c r="B4" s="56"/>
      <c r="C4" s="57"/>
      <c r="D4" s="57"/>
      <c r="E4" s="57"/>
      <c r="F4" s="57"/>
      <c r="G4" s="58"/>
      <c r="H4" s="58"/>
    </row>
    <row r="5" spans="1:8" x14ac:dyDescent="0.25">
      <c r="A5" s="56" t="s">
        <v>16</v>
      </c>
      <c r="B5" s="56"/>
      <c r="C5" s="57"/>
      <c r="D5" s="57"/>
      <c r="E5" s="57"/>
      <c r="F5" s="57"/>
      <c r="G5" s="58"/>
      <c r="H5" s="58"/>
    </row>
    <row r="6" spans="1:8" x14ac:dyDescent="0.25">
      <c r="A6" s="61"/>
      <c r="B6" s="61"/>
      <c r="C6" s="58"/>
      <c r="D6" s="58"/>
      <c r="E6" s="58"/>
      <c r="F6" s="58"/>
      <c r="G6" s="58"/>
      <c r="H6" s="58"/>
    </row>
    <row r="7" spans="1:8" x14ac:dyDescent="0.25">
      <c r="A7" s="62" t="s">
        <v>25</v>
      </c>
      <c r="B7" s="62"/>
      <c r="C7" s="63"/>
      <c r="D7" s="64"/>
      <c r="E7" s="64"/>
      <c r="F7" s="64"/>
      <c r="G7" s="64"/>
      <c r="H7" s="64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5.5" x14ac:dyDescent="0.25">
      <c r="A9" s="95" t="s">
        <v>0</v>
      </c>
      <c r="B9" s="96" t="s">
        <v>2</v>
      </c>
      <c r="C9" s="96" t="s">
        <v>4</v>
      </c>
      <c r="D9" s="96" t="s">
        <v>5</v>
      </c>
      <c r="E9" s="97" t="s">
        <v>6</v>
      </c>
      <c r="F9" s="97" t="s">
        <v>1</v>
      </c>
      <c r="G9" s="97" t="s">
        <v>19</v>
      </c>
      <c r="H9" s="98" t="s">
        <v>7</v>
      </c>
    </row>
    <row r="10" spans="1:8" x14ac:dyDescent="0.25">
      <c r="A10" s="65"/>
      <c r="B10" s="117" t="s">
        <v>26</v>
      </c>
      <c r="C10" s="118"/>
      <c r="D10" s="118"/>
      <c r="E10" s="119"/>
      <c r="F10" s="119"/>
      <c r="G10" s="119"/>
      <c r="H10" s="66"/>
    </row>
    <row r="11" spans="1:8" x14ac:dyDescent="0.25">
      <c r="A11" s="20">
        <v>1</v>
      </c>
      <c r="B11" s="67" t="s">
        <v>18</v>
      </c>
      <c r="C11" s="68" t="s">
        <v>35</v>
      </c>
      <c r="D11" s="68">
        <v>100</v>
      </c>
      <c r="E11" s="24"/>
      <c r="F11" s="69">
        <f>E11*0.22</f>
        <v>0</v>
      </c>
      <c r="G11" s="24">
        <f>E11+F11</f>
        <v>0</v>
      </c>
      <c r="H11" s="25">
        <f>D11*G11</f>
        <v>0</v>
      </c>
    </row>
    <row r="12" spans="1:8" ht="15.75" thickBot="1" x14ac:dyDescent="0.3">
      <c r="A12" s="21"/>
      <c r="B12" s="22"/>
      <c r="C12" s="22"/>
      <c r="D12" s="22"/>
      <c r="E12" s="22"/>
      <c r="F12" s="22"/>
      <c r="G12" s="22" t="s">
        <v>32</v>
      </c>
      <c r="H12" s="26">
        <f>+SUM(E11*D11)</f>
        <v>0</v>
      </c>
    </row>
    <row r="13" spans="1:8" ht="15.75" thickBot="1" x14ac:dyDescent="0.3">
      <c r="A13" s="21"/>
      <c r="B13" s="22"/>
      <c r="C13" s="22"/>
      <c r="D13" s="22"/>
      <c r="E13" s="22"/>
      <c r="F13" s="22"/>
      <c r="G13" s="22" t="s">
        <v>30</v>
      </c>
      <c r="H13" s="26">
        <f>SUM(F11*D11)</f>
        <v>0</v>
      </c>
    </row>
    <row r="14" spans="1:8" ht="15.75" thickBot="1" x14ac:dyDescent="0.3">
      <c r="A14" s="21"/>
      <c r="B14" s="22"/>
      <c r="C14" s="22"/>
      <c r="D14" s="22"/>
      <c r="E14" s="22"/>
      <c r="F14" s="22"/>
      <c r="G14" s="22" t="s">
        <v>31</v>
      </c>
      <c r="H14" s="26">
        <f>+SUM(H11)</f>
        <v>0</v>
      </c>
    </row>
    <row r="15" spans="1:8" x14ac:dyDescent="0.25">
      <c r="A15" s="104"/>
      <c r="B15" s="105"/>
      <c r="C15" s="105"/>
      <c r="D15" s="105"/>
      <c r="E15" s="105"/>
      <c r="F15" s="105"/>
      <c r="G15" s="105"/>
      <c r="H15" s="106"/>
    </row>
    <row r="16" spans="1:8" x14ac:dyDescent="0.25">
      <c r="A16" s="1" t="s">
        <v>8</v>
      </c>
      <c r="B16" s="1"/>
      <c r="C16" s="1" t="s">
        <v>28</v>
      </c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 t="s">
        <v>10</v>
      </c>
      <c r="B18" s="1"/>
      <c r="C18" s="1" t="s">
        <v>40</v>
      </c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52.5" customHeight="1" x14ac:dyDescent="0.25">
      <c r="A20" s="2" t="s">
        <v>9</v>
      </c>
      <c r="B20" s="1"/>
      <c r="C20" s="124" t="s">
        <v>38</v>
      </c>
      <c r="D20" s="124"/>
      <c r="E20" s="124"/>
      <c r="F20" s="124"/>
      <c r="G20" s="124"/>
      <c r="H20" s="124"/>
    </row>
    <row r="21" spans="1:8" x14ac:dyDescent="0.25">
      <c r="A21" s="2"/>
      <c r="B21" s="1"/>
      <c r="C21" s="5"/>
      <c r="D21" s="5"/>
      <c r="E21" s="5"/>
      <c r="F21" s="5"/>
      <c r="G21" s="5"/>
      <c r="H21" s="5"/>
    </row>
    <row r="22" spans="1:8" x14ac:dyDescent="0.25">
      <c r="A22" s="2" t="s">
        <v>14</v>
      </c>
      <c r="B22" s="1"/>
      <c r="C22" s="125" t="s">
        <v>20</v>
      </c>
      <c r="D22" s="125"/>
      <c r="E22" s="125"/>
      <c r="F22" s="125"/>
      <c r="G22" s="125"/>
      <c r="H22" s="125"/>
    </row>
    <row r="23" spans="1:8" x14ac:dyDescent="0.25">
      <c r="A23" s="2"/>
      <c r="B23" s="1"/>
      <c r="C23" s="103"/>
      <c r="D23" s="103"/>
      <c r="E23" s="103"/>
      <c r="F23" s="103"/>
      <c r="G23" s="103"/>
      <c r="H23" s="103"/>
    </row>
    <row r="24" spans="1:8" s="127" customFormat="1" ht="13.5" customHeight="1" x14ac:dyDescent="0.2">
      <c r="A24" s="2" t="s">
        <v>29</v>
      </c>
      <c r="C24" s="124" t="s">
        <v>33</v>
      </c>
      <c r="D24" s="124"/>
      <c r="E24" s="124"/>
      <c r="F24" s="124"/>
      <c r="G24" s="124"/>
      <c r="H24" s="124"/>
    </row>
    <row r="25" spans="1:8" x14ac:dyDescent="0.25">
      <c r="A25" s="2"/>
      <c r="B25" s="1"/>
      <c r="C25" s="5"/>
      <c r="D25" s="5"/>
      <c r="E25" s="5"/>
      <c r="F25" s="5"/>
      <c r="G25" s="5"/>
      <c r="H25" s="5"/>
    </row>
    <row r="26" spans="1:8" x14ac:dyDescent="0.25">
      <c r="A26" s="1" t="s">
        <v>11</v>
      </c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 t="s">
        <v>12</v>
      </c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 t="s">
        <v>13</v>
      </c>
      <c r="B30" s="1"/>
      <c r="C30" s="1"/>
      <c r="D30" s="1"/>
      <c r="E30" s="1"/>
      <c r="F30" s="1"/>
      <c r="G30" s="1"/>
      <c r="H30" s="1"/>
    </row>
  </sheetData>
  <mergeCells count="3">
    <mergeCell ref="C20:H20"/>
    <mergeCell ref="C22:H22"/>
    <mergeCell ref="C24:H24"/>
  </mergeCells>
  <conditionalFormatting sqref="C3">
    <cfRule type="containsBlanks" dxfId="3" priority="2">
      <formula>LEN(TRIM(C3))=0</formula>
    </cfRule>
  </conditionalFormatting>
  <conditionalFormatting sqref="F3">
    <cfRule type="containsBlanks" dxfId="2" priority="1">
      <formula>LEN(TRIM(F3))=0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0"/>
  <sheetViews>
    <sheetView zoomScaleNormal="100" zoomScaleSheetLayoutView="96" workbookViewId="0">
      <selection activeCell="J21" sqref="J21"/>
    </sheetView>
  </sheetViews>
  <sheetFormatPr defaultRowHeight="15" x14ac:dyDescent="0.25"/>
  <cols>
    <col min="1" max="1" width="10.140625" customWidth="1"/>
    <col min="2" max="2" width="27.140625" customWidth="1"/>
    <col min="3" max="3" width="13.5703125" customWidth="1"/>
    <col min="4" max="4" width="17.140625" customWidth="1"/>
    <col min="5" max="5" width="19.140625" customWidth="1"/>
    <col min="6" max="6" width="11.42578125" customWidth="1"/>
    <col min="7" max="7" width="22.5703125" customWidth="1"/>
    <col min="8" max="8" width="23" customWidth="1"/>
  </cols>
  <sheetData>
    <row r="1" spans="1:8" x14ac:dyDescent="0.25">
      <c r="A1" s="70" t="s">
        <v>39</v>
      </c>
      <c r="B1" s="70"/>
      <c r="C1" s="71"/>
      <c r="D1" s="71"/>
      <c r="E1" s="71"/>
      <c r="F1" s="71"/>
      <c r="G1" s="72"/>
      <c r="H1" s="72"/>
    </row>
    <row r="2" spans="1:8" x14ac:dyDescent="0.25">
      <c r="A2" s="70"/>
      <c r="B2" s="70"/>
      <c r="C2" s="71"/>
      <c r="D2" s="71"/>
      <c r="E2" s="71"/>
      <c r="F2" s="71"/>
      <c r="G2" s="72"/>
      <c r="H2" s="72"/>
    </row>
    <row r="3" spans="1:8" x14ac:dyDescent="0.25">
      <c r="A3" s="70" t="s">
        <v>3</v>
      </c>
      <c r="B3" s="70"/>
      <c r="C3" s="73"/>
      <c r="D3" s="74" t="s">
        <v>15</v>
      </c>
      <c r="E3" s="74"/>
      <c r="F3" s="73"/>
      <c r="G3" s="72"/>
      <c r="H3" s="72"/>
    </row>
    <row r="4" spans="1:8" x14ac:dyDescent="0.25">
      <c r="A4" s="70"/>
      <c r="B4" s="70"/>
      <c r="C4" s="71"/>
      <c r="D4" s="71"/>
      <c r="E4" s="71"/>
      <c r="F4" s="71"/>
      <c r="G4" s="72"/>
      <c r="H4" s="72"/>
    </row>
    <row r="5" spans="1:8" x14ac:dyDescent="0.25">
      <c r="A5" s="70" t="s">
        <v>16</v>
      </c>
      <c r="B5" s="70"/>
      <c r="C5" s="71"/>
      <c r="D5" s="71"/>
      <c r="E5" s="71"/>
      <c r="F5" s="71"/>
      <c r="G5" s="72"/>
      <c r="H5" s="72"/>
    </row>
    <row r="6" spans="1:8" x14ac:dyDescent="0.25">
      <c r="A6" s="75"/>
      <c r="B6" s="75"/>
      <c r="C6" s="72"/>
      <c r="D6" s="72"/>
      <c r="E6" s="72"/>
      <c r="F6" s="72"/>
      <c r="G6" s="72"/>
      <c r="H6" s="72"/>
    </row>
    <row r="7" spans="1:8" x14ac:dyDescent="0.25">
      <c r="A7" s="81" t="s">
        <v>25</v>
      </c>
      <c r="B7" s="81"/>
      <c r="C7" s="82"/>
      <c r="D7" s="83"/>
      <c r="E7" s="83"/>
      <c r="F7" s="83"/>
      <c r="G7" s="83"/>
      <c r="H7" s="83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5.5" x14ac:dyDescent="0.25">
      <c r="A9" s="99" t="s">
        <v>0</v>
      </c>
      <c r="B9" s="100" t="s">
        <v>2</v>
      </c>
      <c r="C9" s="100" t="s">
        <v>4</v>
      </c>
      <c r="D9" s="100" t="s">
        <v>5</v>
      </c>
      <c r="E9" s="101" t="s">
        <v>6</v>
      </c>
      <c r="F9" s="101" t="s">
        <v>1</v>
      </c>
      <c r="G9" s="101" t="s">
        <v>19</v>
      </c>
      <c r="H9" s="102" t="s">
        <v>7</v>
      </c>
    </row>
    <row r="10" spans="1:8" x14ac:dyDescent="0.25">
      <c r="A10" s="79"/>
      <c r="B10" s="120" t="s">
        <v>26</v>
      </c>
      <c r="C10" s="121"/>
      <c r="D10" s="121"/>
      <c r="E10" s="122"/>
      <c r="F10" s="122"/>
      <c r="G10" s="122"/>
      <c r="H10" s="80"/>
    </row>
    <row r="11" spans="1:8" x14ac:dyDescent="0.25">
      <c r="A11" s="20">
        <v>1</v>
      </c>
      <c r="B11" s="76" t="s">
        <v>18</v>
      </c>
      <c r="C11" s="77" t="s">
        <v>35</v>
      </c>
      <c r="D11" s="77">
        <v>65</v>
      </c>
      <c r="E11" s="24"/>
      <c r="F11" s="78">
        <f>E11*0.22</f>
        <v>0</v>
      </c>
      <c r="G11" s="24">
        <f>E11+F11</f>
        <v>0</v>
      </c>
      <c r="H11" s="25">
        <f>D11*G11</f>
        <v>0</v>
      </c>
    </row>
    <row r="12" spans="1:8" ht="15.75" thickBot="1" x14ac:dyDescent="0.3">
      <c r="A12" s="21"/>
      <c r="B12" s="22"/>
      <c r="C12" s="107"/>
      <c r="D12" s="22"/>
      <c r="E12" s="22"/>
      <c r="F12" s="22"/>
      <c r="G12" s="22" t="s">
        <v>32</v>
      </c>
      <c r="H12" s="26">
        <f>+SUM(E11*D11)</f>
        <v>0</v>
      </c>
    </row>
    <row r="13" spans="1:8" ht="15.75" thickBot="1" x14ac:dyDescent="0.3">
      <c r="A13" s="21"/>
      <c r="B13" s="22"/>
      <c r="C13" s="22"/>
      <c r="D13" s="22"/>
      <c r="E13" s="22"/>
      <c r="F13" s="22"/>
      <c r="G13" s="22" t="s">
        <v>30</v>
      </c>
      <c r="H13" s="26">
        <f>SUM(F11*D11)</f>
        <v>0</v>
      </c>
    </row>
    <row r="14" spans="1:8" ht="15.75" thickBot="1" x14ac:dyDescent="0.3">
      <c r="A14" s="21"/>
      <c r="B14" s="22"/>
      <c r="C14" s="22"/>
      <c r="D14" s="22"/>
      <c r="E14" s="22"/>
      <c r="F14" s="22"/>
      <c r="G14" s="22" t="s">
        <v>31</v>
      </c>
      <c r="H14" s="26">
        <f>+SUM(H11)</f>
        <v>0</v>
      </c>
    </row>
    <row r="15" spans="1:8" x14ac:dyDescent="0.25">
      <c r="A15" s="104"/>
      <c r="B15" s="105"/>
      <c r="C15" s="105"/>
      <c r="D15" s="105"/>
      <c r="E15" s="105"/>
      <c r="F15" s="105"/>
      <c r="G15" s="105"/>
      <c r="H15" s="106"/>
    </row>
    <row r="16" spans="1:8" x14ac:dyDescent="0.25">
      <c r="A16" s="1" t="s">
        <v>8</v>
      </c>
      <c r="B16" s="1"/>
      <c r="C16" s="1" t="s">
        <v>28</v>
      </c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 t="s">
        <v>10</v>
      </c>
      <c r="B18" s="1"/>
      <c r="C18" s="1" t="s">
        <v>40</v>
      </c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53.25" customHeight="1" x14ac:dyDescent="0.25">
      <c r="A20" s="2" t="s">
        <v>9</v>
      </c>
      <c r="B20" s="1"/>
      <c r="C20" s="124" t="s">
        <v>38</v>
      </c>
      <c r="D20" s="126"/>
      <c r="E20" s="126"/>
      <c r="F20" s="126"/>
      <c r="G20" s="126"/>
      <c r="H20" s="126"/>
    </row>
    <row r="21" spans="1:8" x14ac:dyDescent="0.25">
      <c r="A21" s="2"/>
      <c r="B21" s="1"/>
      <c r="C21" s="5"/>
      <c r="D21" s="5"/>
      <c r="E21" s="5"/>
      <c r="F21" s="5"/>
      <c r="G21" s="5"/>
      <c r="H21" s="5"/>
    </row>
    <row r="22" spans="1:8" x14ac:dyDescent="0.25">
      <c r="A22" s="2" t="s">
        <v>14</v>
      </c>
      <c r="B22" s="1"/>
      <c r="C22" s="125" t="s">
        <v>20</v>
      </c>
      <c r="D22" s="125"/>
      <c r="E22" s="125"/>
      <c r="F22" s="125"/>
      <c r="G22" s="125"/>
      <c r="H22" s="125"/>
    </row>
    <row r="23" spans="1:8" x14ac:dyDescent="0.25">
      <c r="A23" s="2"/>
      <c r="B23" s="1"/>
      <c r="C23" s="103"/>
      <c r="D23" s="103"/>
      <c r="E23" s="103"/>
      <c r="F23" s="103"/>
      <c r="G23" s="103"/>
      <c r="H23" s="103"/>
    </row>
    <row r="24" spans="1:8" s="127" customFormat="1" ht="13.5" customHeight="1" x14ac:dyDescent="0.2">
      <c r="A24" s="2" t="s">
        <v>29</v>
      </c>
      <c r="C24" s="124" t="s">
        <v>33</v>
      </c>
      <c r="D24" s="124"/>
      <c r="E24" s="124"/>
      <c r="F24" s="124"/>
      <c r="G24" s="124"/>
      <c r="H24" s="124"/>
    </row>
    <row r="25" spans="1:8" x14ac:dyDescent="0.25">
      <c r="A25" s="2"/>
      <c r="B25" s="1"/>
      <c r="C25" s="5"/>
      <c r="D25" s="5"/>
      <c r="E25" s="5"/>
      <c r="F25" s="5"/>
      <c r="G25" s="5"/>
      <c r="H25" s="5"/>
    </row>
    <row r="26" spans="1:8" x14ac:dyDescent="0.25">
      <c r="A26" s="1" t="s">
        <v>11</v>
      </c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 t="s">
        <v>12</v>
      </c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 t="s">
        <v>13</v>
      </c>
      <c r="B30" s="1"/>
      <c r="C30" s="1"/>
      <c r="D30" s="1"/>
      <c r="E30" s="1"/>
      <c r="F30" s="1"/>
      <c r="G30" s="1"/>
      <c r="H30" s="1"/>
    </row>
  </sheetData>
  <mergeCells count="3">
    <mergeCell ref="C20:H20"/>
    <mergeCell ref="C22:H22"/>
    <mergeCell ref="C24:H24"/>
  </mergeCells>
  <conditionalFormatting sqref="C3">
    <cfRule type="containsBlanks" dxfId="1" priority="2">
      <formula>LEN(TRIM(C3))=0</formula>
    </cfRule>
  </conditionalFormatting>
  <conditionalFormatting sqref="F3">
    <cfRule type="containsBlanks" dxfId="0" priority="1">
      <formula>LEN(TRIM(F3))=0</formula>
    </cfRule>
  </conditionalFormatting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SKLOP 1 LAHKA ZAŠČITNA OBLEKA</vt:lpstr>
      <vt:lpstr>SKLOP 2 KOMBINEZON</vt:lpstr>
      <vt:lpstr>SKLOP 3 ZAŠČITNI ŠKORNJI</vt:lpstr>
      <vt:lpstr>SKLOP 4 ZAŠČITNE ROKAVICE</vt:lpstr>
      <vt:lpstr>SKLOP 5 ZAŠČITA ZA KOLENA</vt:lpstr>
      <vt:lpstr>'SKLOP 1 LAHKA ZAŠČITNA OBLEKA'!Področje_tiskanja</vt:lpstr>
      <vt:lpstr>'SKLOP 2 KOMBINEZON'!Področje_tiskanja</vt:lpstr>
      <vt:lpstr>'SKLOP 3 ZAŠČITNI ŠKORNJI'!Področje_tiskanja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2018-04-13T10:21:30Z</cp:lastPrinted>
  <dcterms:created xsi:type="dcterms:W3CDTF">2016-09-16T10:35:18Z</dcterms:created>
  <dcterms:modified xsi:type="dcterms:W3CDTF">2022-05-18T12:33:54Z</dcterms:modified>
</cp:coreProperties>
</file>