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NABAVA\RAZPISI_\JN22-00061_Dobava in montaža sekundarne opreme RTP Maribor\KONČNA VERZIJA\Sprememba RD Popravek 3\Prenešeno iz Obrazec - Obrazec_Popravek (EU 14 - SL)_3\"/>
    </mc:Choice>
  </mc:AlternateContent>
  <xr:revisionPtr revIDLastSave="0" documentId="8_{CCF8809C-0824-4234-AF10-5DF886F0D2E7}" xr6:coauthVersionLast="47" xr6:coauthVersionMax="47" xr10:uidLastSave="{00000000-0000-0000-0000-000000000000}"/>
  <bookViews>
    <workbookView xWindow="-120" yWindow="-120" windowWidth="29040" windowHeight="15840" xr2:uid="{00000000-000D-0000-FFFF-FFFF00000000}"/>
  </bookViews>
  <sheets>
    <sheet name="Rekapitulacija" sheetId="7" r:id="rId1"/>
    <sheet name="Uvod" sheetId="1" r:id="rId2"/>
    <sheet name="Sekundarna oprema" sheetId="2" r:id="rId3"/>
    <sheet name="Oprema" sheetId="3" r:id="rId4"/>
    <sheet name="Montažna dela" sheetId="4" r:id="rId5"/>
    <sheet name="Priloga 1-omare v uničenje" sheetId="5" r:id="rId6"/>
    <sheet name="Priloga 2-sek. o. v uničenje" sheetId="6" r:id="rId7"/>
  </sheets>
  <definedNames>
    <definedName name="DODATEK" localSheetId="6">#REF!</definedName>
    <definedName name="konice" localSheetId="6">#REF!</definedName>
    <definedName name="_xlnm.Print_Area" localSheetId="4">'Montažna dela'!$A$1:$G$270</definedName>
    <definedName name="_xlnm.Print_Area" localSheetId="3">Oprema!$A$1:$G$53</definedName>
    <definedName name="_xlnm.Print_Area" localSheetId="0">Rekapitulacija!$A$1:$B$9</definedName>
    <definedName name="_xlnm.Print_Area" localSheetId="2">'Sekundarna oprema'!$A$1:$H$500</definedName>
    <definedName name="_xlnm.Print_Area" localSheetId="1">Uvod!$A$1:$G$20</definedName>
    <definedName name="POR" localSheetId="6">#REF!</definedName>
    <definedName name="PORT" localSheetId="6">#REF!</definedName>
    <definedName name="_xlnm.Print_Titles" localSheetId="4">'Montažna dela'!$1:$1</definedName>
    <definedName name="_xlnm.Print_Titles" localSheetId="3">Oprema!$1:$1</definedName>
    <definedName name="_xlnm.Print_Titles" localSheetId="5">'Priloga 1-omare v uničenje'!$1:$1</definedName>
    <definedName name="_xlnm.Print_Titles" localSheetId="6">'Priloga 2-sek. o. v uničenje'!$1:$1</definedName>
    <definedName name="_xlnm.Print_Titles" localSheetId="2">'Sekundarna oprema'!$1:$1</definedName>
    <definedName name="_xlnm.Print_Titles" localSheetId="1">Uvod!$1:$1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69" i="4" l="1"/>
  <c r="G269" i="4" s="1"/>
  <c r="G268" i="4"/>
  <c r="F268" i="4"/>
  <c r="F267" i="4"/>
  <c r="G267" i="4" s="1"/>
  <c r="F266" i="4"/>
  <c r="G266" i="4" s="1"/>
  <c r="F265" i="4"/>
  <c r="G265" i="4" s="1"/>
  <c r="G263" i="4"/>
  <c r="F263" i="4"/>
  <c r="F262" i="4"/>
  <c r="G262" i="4" s="1"/>
  <c r="F260" i="4"/>
  <c r="G260" i="4" s="1"/>
  <c r="F258" i="4"/>
  <c r="G258" i="4" s="1"/>
  <c r="G256" i="4"/>
  <c r="F256" i="4"/>
  <c r="F255" i="4"/>
  <c r="G255" i="4" s="1"/>
  <c r="F254" i="4"/>
  <c r="G254" i="4" s="1"/>
  <c r="F252" i="4"/>
  <c r="G252" i="4" s="1"/>
  <c r="G251" i="4"/>
  <c r="F251" i="4"/>
  <c r="F250" i="4"/>
  <c r="G250" i="4" s="1"/>
  <c r="F249" i="4"/>
  <c r="G249" i="4" s="1"/>
  <c r="F248" i="4"/>
  <c r="G248" i="4" s="1"/>
  <c r="G247" i="4"/>
  <c r="F247" i="4"/>
  <c r="F246" i="4"/>
  <c r="G246" i="4" s="1"/>
  <c r="F245" i="4"/>
  <c r="G245" i="4" s="1"/>
  <c r="F244" i="4"/>
  <c r="G244" i="4" s="1"/>
  <c r="G243" i="4"/>
  <c r="F243" i="4"/>
  <c r="F242" i="4"/>
  <c r="G242" i="4" s="1"/>
  <c r="F241" i="4"/>
  <c r="G241" i="4" s="1"/>
  <c r="F240" i="4"/>
  <c r="G240" i="4" s="1"/>
  <c r="G238" i="4"/>
  <c r="F238" i="4"/>
  <c r="F237" i="4"/>
  <c r="G237" i="4" s="1"/>
  <c r="F236" i="4"/>
  <c r="G236" i="4" s="1"/>
  <c r="F235" i="4"/>
  <c r="G235" i="4" s="1"/>
  <c r="G234" i="4"/>
  <c r="F234" i="4"/>
  <c r="F233" i="4"/>
  <c r="G233" i="4" s="1"/>
  <c r="F232" i="4"/>
  <c r="G232" i="4" s="1"/>
  <c r="F231" i="4"/>
  <c r="G231" i="4" s="1"/>
  <c r="G230" i="4"/>
  <c r="F230" i="4"/>
  <c r="F229" i="4"/>
  <c r="G229" i="4" s="1"/>
  <c r="F228" i="4"/>
  <c r="G228" i="4" s="1"/>
  <c r="F227" i="4"/>
  <c r="G227" i="4" s="1"/>
  <c r="G226" i="4"/>
  <c r="F226" i="4"/>
  <c r="F225" i="4"/>
  <c r="G225" i="4" s="1"/>
  <c r="F224" i="4"/>
  <c r="G224" i="4" s="1"/>
  <c r="F223" i="4"/>
  <c r="G223" i="4" s="1"/>
  <c r="G221" i="4"/>
  <c r="F221" i="4"/>
  <c r="F220" i="4"/>
  <c r="G220" i="4" s="1"/>
  <c r="F219" i="4"/>
  <c r="G219" i="4" s="1"/>
  <c r="F218" i="4"/>
  <c r="G218" i="4" s="1"/>
  <c r="G217" i="4"/>
  <c r="F217" i="4"/>
  <c r="F216" i="4"/>
  <c r="G216" i="4" s="1"/>
  <c r="F215" i="4"/>
  <c r="G215" i="4" s="1"/>
  <c r="F213" i="4"/>
  <c r="G213" i="4" s="1"/>
  <c r="G211" i="4"/>
  <c r="F211" i="4"/>
  <c r="F210" i="4"/>
  <c r="G210" i="4" s="1"/>
  <c r="F209" i="4"/>
  <c r="G209" i="4" s="1"/>
  <c r="F207" i="4"/>
  <c r="G207" i="4" s="1"/>
  <c r="G206" i="4"/>
  <c r="F206" i="4"/>
  <c r="F205" i="4"/>
  <c r="G205" i="4" s="1"/>
  <c r="F203" i="4"/>
  <c r="G203" i="4" s="1"/>
  <c r="F202" i="4"/>
  <c r="G202" i="4" s="1"/>
  <c r="G201" i="4"/>
  <c r="F201" i="4"/>
  <c r="F199" i="4"/>
  <c r="G199" i="4" s="1"/>
  <c r="F198" i="4"/>
  <c r="G198" i="4" s="1"/>
  <c r="F197" i="4"/>
  <c r="G197" i="4" s="1"/>
  <c r="G195" i="4"/>
  <c r="F195" i="4"/>
  <c r="F194" i="4"/>
  <c r="G194" i="4" s="1"/>
  <c r="F193" i="4"/>
  <c r="G193" i="4" s="1"/>
  <c r="F191" i="4"/>
  <c r="G191" i="4" s="1"/>
  <c r="G190" i="4"/>
  <c r="F190" i="4"/>
  <c r="F189" i="4"/>
  <c r="G189" i="4" s="1"/>
  <c r="F187" i="4"/>
  <c r="G187" i="4" s="1"/>
  <c r="F186" i="4"/>
  <c r="G186" i="4" s="1"/>
  <c r="G185" i="4"/>
  <c r="F185" i="4"/>
  <c r="F183" i="4"/>
  <c r="G183" i="4" s="1"/>
  <c r="F182" i="4"/>
  <c r="G182" i="4" s="1"/>
  <c r="F181" i="4"/>
  <c r="G181" i="4" s="1"/>
  <c r="G179" i="4"/>
  <c r="F179" i="4"/>
  <c r="F178" i="4"/>
  <c r="G178" i="4" s="1"/>
  <c r="F177" i="4"/>
  <c r="G177" i="4" s="1"/>
  <c r="F175" i="4"/>
  <c r="G175" i="4" s="1"/>
  <c r="G174" i="4"/>
  <c r="F174" i="4"/>
  <c r="F173" i="4"/>
  <c r="G173" i="4" s="1"/>
  <c r="F171" i="4"/>
  <c r="G171" i="4" s="1"/>
  <c r="F170" i="4"/>
  <c r="G170" i="4" s="1"/>
  <c r="G169" i="4"/>
  <c r="F169" i="4"/>
  <c r="F167" i="4"/>
  <c r="G167" i="4" s="1"/>
  <c r="F166" i="4"/>
  <c r="G166" i="4" s="1"/>
  <c r="F165" i="4"/>
  <c r="G165" i="4" s="1"/>
  <c r="G163" i="4"/>
  <c r="F163" i="4"/>
  <c r="F162" i="4"/>
  <c r="G162" i="4" s="1"/>
  <c r="F161" i="4"/>
  <c r="G161" i="4" s="1"/>
  <c r="F159" i="4"/>
  <c r="G159" i="4" s="1"/>
  <c r="G158" i="4"/>
  <c r="F158" i="4"/>
  <c r="F157" i="4"/>
  <c r="G157" i="4" s="1"/>
  <c r="F155" i="4"/>
  <c r="G155" i="4" s="1"/>
  <c r="F154" i="4"/>
  <c r="G154" i="4" s="1"/>
  <c r="G153" i="4"/>
  <c r="F153" i="4"/>
  <c r="F151" i="4"/>
  <c r="G151" i="4" s="1"/>
  <c r="F150" i="4"/>
  <c r="G150" i="4" s="1"/>
  <c r="F149" i="4"/>
  <c r="G149" i="4" s="1"/>
  <c r="G147" i="4"/>
  <c r="F147" i="4"/>
  <c r="F146" i="4"/>
  <c r="G146" i="4" s="1"/>
  <c r="F145" i="4"/>
  <c r="G145" i="4" s="1"/>
  <c r="F143" i="4"/>
  <c r="G143" i="4" s="1"/>
  <c r="G142" i="4"/>
  <c r="F142" i="4"/>
  <c r="F141" i="4"/>
  <c r="G141" i="4" s="1"/>
  <c r="F139" i="4"/>
  <c r="G139" i="4" s="1"/>
  <c r="F138" i="4"/>
  <c r="G138" i="4" s="1"/>
  <c r="G137" i="4"/>
  <c r="F137" i="4"/>
  <c r="F135" i="4"/>
  <c r="G135" i="4" s="1"/>
  <c r="F134" i="4"/>
  <c r="G134" i="4" s="1"/>
  <c r="F133" i="4"/>
  <c r="G133" i="4" s="1"/>
  <c r="G132" i="4"/>
  <c r="F132" i="4"/>
  <c r="F130" i="4"/>
  <c r="G130" i="4" s="1"/>
  <c r="F129" i="4"/>
  <c r="G129" i="4" s="1"/>
  <c r="F128" i="4"/>
  <c r="G128" i="4" s="1"/>
  <c r="G127" i="4"/>
  <c r="F127" i="4"/>
  <c r="F125" i="4"/>
  <c r="G125" i="4" s="1"/>
  <c r="F124" i="4"/>
  <c r="G124" i="4" s="1"/>
  <c r="F123" i="4"/>
  <c r="G123" i="4" s="1"/>
  <c r="G122" i="4"/>
  <c r="F122" i="4"/>
  <c r="F120" i="4"/>
  <c r="G120" i="4" s="1"/>
  <c r="F119" i="4"/>
  <c r="G119" i="4" s="1"/>
  <c r="F118" i="4"/>
  <c r="G118" i="4" s="1"/>
  <c r="G117" i="4"/>
  <c r="F117" i="4"/>
  <c r="F115" i="4"/>
  <c r="G115" i="4" s="1"/>
  <c r="F114" i="4"/>
  <c r="G114" i="4" s="1"/>
  <c r="F113" i="4"/>
  <c r="G113" i="4" s="1"/>
  <c r="G112" i="4"/>
  <c r="F112" i="4"/>
  <c r="F110" i="4"/>
  <c r="G110" i="4" s="1"/>
  <c r="F109" i="4"/>
  <c r="G109" i="4" s="1"/>
  <c r="F108" i="4"/>
  <c r="G108" i="4" s="1"/>
  <c r="G107" i="4"/>
  <c r="F107" i="4"/>
  <c r="F105" i="4"/>
  <c r="G105" i="4" s="1"/>
  <c r="F104" i="4"/>
  <c r="G104" i="4" s="1"/>
  <c r="F103" i="4"/>
  <c r="G103" i="4" s="1"/>
  <c r="G102" i="4"/>
  <c r="F102" i="4"/>
  <c r="F100" i="4"/>
  <c r="G100" i="4" s="1"/>
  <c r="F99" i="4"/>
  <c r="G99" i="4" s="1"/>
  <c r="F98" i="4"/>
  <c r="G98" i="4" s="1"/>
  <c r="G97" i="4"/>
  <c r="F97" i="4"/>
  <c r="F95" i="4"/>
  <c r="G95" i="4" s="1"/>
  <c r="F94" i="4"/>
  <c r="G94" i="4" s="1"/>
  <c r="F93" i="4"/>
  <c r="G93" i="4" s="1"/>
  <c r="G92" i="4"/>
  <c r="F92" i="4"/>
  <c r="F90" i="4"/>
  <c r="G90" i="4" s="1"/>
  <c r="F89" i="4"/>
  <c r="G89" i="4" s="1"/>
  <c r="F88" i="4"/>
  <c r="G88" i="4" s="1"/>
  <c r="G86" i="4"/>
  <c r="F86" i="4"/>
  <c r="F85" i="4"/>
  <c r="G85" i="4" s="1"/>
  <c r="F84" i="4"/>
  <c r="G84" i="4" s="1"/>
  <c r="F82" i="4"/>
  <c r="G82" i="4" s="1"/>
  <c r="G81" i="4"/>
  <c r="F81" i="4"/>
  <c r="F80" i="4"/>
  <c r="G80" i="4" s="1"/>
  <c r="F79" i="4"/>
  <c r="G79" i="4" s="1"/>
  <c r="F77" i="4"/>
  <c r="G77" i="4" s="1"/>
  <c r="G76" i="4"/>
  <c r="F76" i="4"/>
  <c r="F75" i="4"/>
  <c r="G75" i="4" s="1"/>
  <c r="F74" i="4"/>
  <c r="G74" i="4" s="1"/>
  <c r="F72" i="4"/>
  <c r="G72" i="4" s="1"/>
  <c r="G71" i="4"/>
  <c r="F71" i="4"/>
  <c r="F70" i="4"/>
  <c r="G70" i="4" s="1"/>
  <c r="F69" i="4"/>
  <c r="G69" i="4" s="1"/>
  <c r="F67" i="4"/>
  <c r="G67" i="4" s="1"/>
  <c r="G66" i="4"/>
  <c r="F66" i="4"/>
  <c r="F65" i="4"/>
  <c r="G65" i="4" s="1"/>
  <c r="F64" i="4"/>
  <c r="G64" i="4" s="1"/>
  <c r="F62" i="4"/>
  <c r="G62" i="4" s="1"/>
  <c r="G61" i="4"/>
  <c r="F61" i="4"/>
  <c r="F60" i="4"/>
  <c r="G60" i="4" s="1"/>
  <c r="F58" i="4"/>
  <c r="G58" i="4" s="1"/>
  <c r="F57" i="4"/>
  <c r="G57" i="4" s="1"/>
  <c r="G56" i="4"/>
  <c r="F56" i="4"/>
  <c r="F55" i="4"/>
  <c r="G55" i="4" s="1"/>
  <c r="F53" i="4"/>
  <c r="G53" i="4" s="1"/>
  <c r="F52" i="4"/>
  <c r="G52" i="4" s="1"/>
  <c r="G51" i="4"/>
  <c r="F51" i="4"/>
  <c r="F50" i="4"/>
  <c r="G50" i="4" s="1"/>
  <c r="F48" i="4"/>
  <c r="G48" i="4" s="1"/>
  <c r="F47" i="4"/>
  <c r="G47" i="4" s="1"/>
  <c r="G46" i="4"/>
  <c r="F46" i="4"/>
  <c r="F45" i="4"/>
  <c r="G45" i="4" s="1"/>
  <c r="F43" i="4"/>
  <c r="G43" i="4" s="1"/>
  <c r="F42" i="4"/>
  <c r="G42" i="4" s="1"/>
  <c r="G40" i="4"/>
  <c r="F40" i="4"/>
  <c r="F39" i="4"/>
  <c r="G39" i="4" s="1"/>
  <c r="F38" i="4"/>
  <c r="G38" i="4" s="1"/>
  <c r="F36" i="4"/>
  <c r="G36" i="4" s="1"/>
  <c r="G35" i="4"/>
  <c r="F35" i="4"/>
  <c r="F34" i="4"/>
  <c r="G34" i="4" s="1"/>
  <c r="F33" i="4"/>
  <c r="G33" i="4" s="1"/>
  <c r="F31" i="4"/>
  <c r="G31" i="4" s="1"/>
  <c r="G30" i="4"/>
  <c r="F30" i="4"/>
  <c r="F29" i="4"/>
  <c r="G29" i="4" s="1"/>
  <c r="F28" i="4"/>
  <c r="G28" i="4" s="1"/>
  <c r="F26" i="4"/>
  <c r="G26" i="4" s="1"/>
  <c r="G25" i="4"/>
  <c r="F25" i="4"/>
  <c r="F24" i="4"/>
  <c r="G24" i="4" s="1"/>
  <c r="F23" i="4"/>
  <c r="G23" i="4" s="1"/>
  <c r="F21" i="4"/>
  <c r="G21" i="4" s="1"/>
  <c r="G20" i="4"/>
  <c r="F20" i="4"/>
  <c r="F19" i="4"/>
  <c r="G19" i="4" s="1"/>
  <c r="F16" i="4"/>
  <c r="G16" i="4" s="1"/>
  <c r="F15" i="4"/>
  <c r="G15" i="4" s="1"/>
  <c r="G14" i="4"/>
  <c r="F14" i="4"/>
  <c r="F13" i="4"/>
  <c r="G13" i="4" s="1"/>
  <c r="F11" i="4"/>
  <c r="G11" i="4" s="1"/>
  <c r="F10" i="4"/>
  <c r="G10" i="4" s="1"/>
  <c r="G9" i="4"/>
  <c r="F9" i="4"/>
  <c r="F7" i="4"/>
  <c r="G7" i="4" s="1"/>
  <c r="F6" i="4"/>
  <c r="G6" i="4" s="1"/>
  <c r="F5" i="4"/>
  <c r="G5" i="4" s="1"/>
  <c r="G270" i="4" s="1"/>
  <c r="B6" i="7" s="1"/>
  <c r="G4" i="4"/>
  <c r="F4" i="4"/>
  <c r="G52" i="3"/>
  <c r="F52" i="3"/>
  <c r="G51" i="3"/>
  <c r="F51" i="3"/>
  <c r="G50" i="3"/>
  <c r="F50" i="3"/>
  <c r="G49" i="3"/>
  <c r="F49" i="3"/>
  <c r="G48" i="3"/>
  <c r="F48" i="3"/>
  <c r="G47" i="3"/>
  <c r="F47" i="3"/>
  <c r="F46" i="3"/>
  <c r="G46" i="3" s="1"/>
  <c r="G45" i="3"/>
  <c r="F45" i="3"/>
  <c r="G44" i="3"/>
  <c r="F44" i="3"/>
  <c r="G43" i="3"/>
  <c r="F43" i="3"/>
  <c r="F42" i="3"/>
  <c r="G42" i="3" s="1"/>
  <c r="G41" i="3"/>
  <c r="F41" i="3"/>
  <c r="G39" i="3"/>
  <c r="F39" i="3"/>
  <c r="G38" i="3"/>
  <c r="F38" i="3"/>
  <c r="F36" i="3"/>
  <c r="G36" i="3" s="1"/>
  <c r="G35" i="3"/>
  <c r="F35" i="3"/>
  <c r="G34" i="3"/>
  <c r="F34" i="3"/>
  <c r="G33" i="3"/>
  <c r="F33" i="3"/>
  <c r="F32" i="3"/>
  <c r="G32" i="3" s="1"/>
  <c r="G31" i="3"/>
  <c r="F31" i="3"/>
  <c r="G30" i="3"/>
  <c r="F30" i="3"/>
  <c r="G29" i="3"/>
  <c r="F29" i="3"/>
  <c r="F28" i="3"/>
  <c r="G28" i="3" s="1"/>
  <c r="G27" i="3"/>
  <c r="F27" i="3"/>
  <c r="G26" i="3"/>
  <c r="F26" i="3"/>
  <c r="G25" i="3"/>
  <c r="F25" i="3"/>
  <c r="F24" i="3"/>
  <c r="G24" i="3" s="1"/>
  <c r="G23" i="3"/>
  <c r="F23" i="3"/>
  <c r="G22" i="3"/>
  <c r="F22" i="3"/>
  <c r="G21" i="3"/>
  <c r="F21" i="3"/>
  <c r="F20" i="3"/>
  <c r="G20" i="3" s="1"/>
  <c r="G19" i="3"/>
  <c r="F19" i="3"/>
  <c r="G18" i="3"/>
  <c r="F18" i="3"/>
  <c r="G17" i="3"/>
  <c r="F17" i="3"/>
  <c r="F15" i="3"/>
  <c r="G15" i="3" s="1"/>
  <c r="G14" i="3"/>
  <c r="F14" i="3"/>
  <c r="G13" i="3"/>
  <c r="F13" i="3"/>
  <c r="G12" i="3"/>
  <c r="F12" i="3"/>
  <c r="F11" i="3"/>
  <c r="G11" i="3" s="1"/>
  <c r="G10" i="3"/>
  <c r="F10" i="3"/>
  <c r="G9" i="3"/>
  <c r="F9" i="3"/>
  <c r="G8" i="3"/>
  <c r="F8" i="3"/>
  <c r="F7" i="3"/>
  <c r="G7" i="3" s="1"/>
  <c r="G6" i="3"/>
  <c r="F6" i="3"/>
  <c r="G5" i="3"/>
  <c r="F5" i="3"/>
  <c r="G4" i="3"/>
  <c r="F4" i="3"/>
  <c r="H499" i="2"/>
  <c r="G499" i="2"/>
  <c r="G498" i="2"/>
  <c r="H498" i="2" s="1"/>
  <c r="G497" i="2"/>
  <c r="H497" i="2" s="1"/>
  <c r="G496" i="2"/>
  <c r="H496" i="2" s="1"/>
  <c r="H495" i="2"/>
  <c r="G495" i="2"/>
  <c r="G493" i="2"/>
  <c r="H493" i="2" s="1"/>
  <c r="G492" i="2"/>
  <c r="H492" i="2" s="1"/>
  <c r="G491" i="2"/>
  <c r="H491" i="2" s="1"/>
  <c r="G490" i="2"/>
  <c r="H490" i="2" s="1"/>
  <c r="G489" i="2"/>
  <c r="H489" i="2" s="1"/>
  <c r="G488" i="2"/>
  <c r="H488" i="2" s="1"/>
  <c r="G487" i="2"/>
  <c r="H487" i="2" s="1"/>
  <c r="G486" i="2"/>
  <c r="H486" i="2" s="1"/>
  <c r="G484" i="2"/>
  <c r="H484" i="2" s="1"/>
  <c r="G483" i="2"/>
  <c r="H483" i="2" s="1"/>
  <c r="G482" i="2"/>
  <c r="H482" i="2" s="1"/>
  <c r="G481" i="2"/>
  <c r="H481" i="2" s="1"/>
  <c r="G479" i="2"/>
  <c r="H479" i="2" s="1"/>
  <c r="G478" i="2"/>
  <c r="H478" i="2" s="1"/>
  <c r="G477" i="2"/>
  <c r="H477" i="2" s="1"/>
  <c r="H475" i="2"/>
  <c r="G475" i="2"/>
  <c r="G474" i="2"/>
  <c r="H474" i="2" s="1"/>
  <c r="G473" i="2"/>
  <c r="H473" i="2" s="1"/>
  <c r="G472" i="2"/>
  <c r="H472" i="2" s="1"/>
  <c r="G471" i="2"/>
  <c r="H471" i="2" s="1"/>
  <c r="G469" i="2"/>
  <c r="H469" i="2" s="1"/>
  <c r="G468" i="2"/>
  <c r="H468" i="2" s="1"/>
  <c r="G467" i="2"/>
  <c r="H467" i="2" s="1"/>
  <c r="G466" i="2"/>
  <c r="H466" i="2" s="1"/>
  <c r="G463" i="2"/>
  <c r="H463" i="2" s="1"/>
  <c r="G462" i="2"/>
  <c r="H462" i="2" s="1"/>
  <c r="G461" i="2"/>
  <c r="H461" i="2" s="1"/>
  <c r="H459" i="2"/>
  <c r="G459" i="2"/>
  <c r="G458" i="2"/>
  <c r="H458" i="2" s="1"/>
  <c r="G456" i="2"/>
  <c r="H456" i="2" s="1"/>
  <c r="G455" i="2"/>
  <c r="H455" i="2" s="1"/>
  <c r="H454" i="2"/>
  <c r="G454" i="2"/>
  <c r="G453" i="2"/>
  <c r="H453" i="2" s="1"/>
  <c r="G451" i="2"/>
  <c r="H451" i="2" s="1"/>
  <c r="G450" i="2"/>
  <c r="H450" i="2" s="1"/>
  <c r="H449" i="2"/>
  <c r="G449" i="2"/>
  <c r="G448" i="2"/>
  <c r="H448" i="2" s="1"/>
  <c r="G446" i="2"/>
  <c r="H446" i="2" s="1"/>
  <c r="G445" i="2"/>
  <c r="H445" i="2" s="1"/>
  <c r="G444" i="2"/>
  <c r="H444" i="2" s="1"/>
  <c r="G443" i="2"/>
  <c r="H443" i="2" s="1"/>
  <c r="G442" i="2"/>
  <c r="H442" i="2" s="1"/>
  <c r="G440" i="2"/>
  <c r="H440" i="2" s="1"/>
  <c r="G439" i="2"/>
  <c r="H439" i="2" s="1"/>
  <c r="G438" i="2"/>
  <c r="H438" i="2" s="1"/>
  <c r="G437" i="2"/>
  <c r="H437" i="2" s="1"/>
  <c r="G436" i="2"/>
  <c r="H436" i="2" s="1"/>
  <c r="H434" i="2"/>
  <c r="G434" i="2"/>
  <c r="G433" i="2"/>
  <c r="H433" i="2" s="1"/>
  <c r="G432" i="2"/>
  <c r="H432" i="2" s="1"/>
  <c r="G431" i="2"/>
  <c r="H431" i="2" s="1"/>
  <c r="G429" i="2"/>
  <c r="H429" i="2" s="1"/>
  <c r="G428" i="2"/>
  <c r="H428" i="2" s="1"/>
  <c r="G427" i="2"/>
  <c r="H427" i="2" s="1"/>
  <c r="G426" i="2"/>
  <c r="H426" i="2" s="1"/>
  <c r="G424" i="2"/>
  <c r="H424" i="2" s="1"/>
  <c r="G423" i="2"/>
  <c r="H423" i="2" s="1"/>
  <c r="G422" i="2"/>
  <c r="H422" i="2" s="1"/>
  <c r="G420" i="2"/>
  <c r="H420" i="2" s="1"/>
  <c r="H419" i="2"/>
  <c r="G419" i="2"/>
  <c r="G418" i="2"/>
  <c r="H418" i="2" s="1"/>
  <c r="G416" i="2"/>
  <c r="H416" i="2" s="1"/>
  <c r="G415" i="2"/>
  <c r="H415" i="2" s="1"/>
  <c r="H414" i="2"/>
  <c r="G414" i="2"/>
  <c r="G413" i="2"/>
  <c r="H413" i="2" s="1"/>
  <c r="G412" i="2"/>
  <c r="H412" i="2" s="1"/>
  <c r="G410" i="2"/>
  <c r="H410" i="2" s="1"/>
  <c r="G409" i="2"/>
  <c r="H409" i="2" s="1"/>
  <c r="G408" i="2"/>
  <c r="H408" i="2" s="1"/>
  <c r="G407" i="2"/>
  <c r="H407" i="2" s="1"/>
  <c r="G406" i="2"/>
  <c r="H406" i="2" s="1"/>
  <c r="G404" i="2"/>
  <c r="H404" i="2" s="1"/>
  <c r="G403" i="2"/>
  <c r="H403" i="2" s="1"/>
  <c r="G402" i="2"/>
  <c r="H402" i="2" s="1"/>
  <c r="G401" i="2"/>
  <c r="H401" i="2" s="1"/>
  <c r="G400" i="2"/>
  <c r="H400" i="2" s="1"/>
  <c r="G397" i="2"/>
  <c r="H397" i="2" s="1"/>
  <c r="G396" i="2"/>
  <c r="H396" i="2" s="1"/>
  <c r="G395" i="2"/>
  <c r="H395" i="2" s="1"/>
  <c r="H394" i="2"/>
  <c r="G394" i="2"/>
  <c r="G392" i="2"/>
  <c r="H392" i="2" s="1"/>
  <c r="G391" i="2"/>
  <c r="H391" i="2" s="1"/>
  <c r="G390" i="2"/>
  <c r="H390" i="2" s="1"/>
  <c r="G389" i="2"/>
  <c r="H389" i="2" s="1"/>
  <c r="G388" i="2"/>
  <c r="H388" i="2" s="1"/>
  <c r="G387" i="2"/>
  <c r="H387" i="2" s="1"/>
  <c r="G386" i="2"/>
  <c r="H386" i="2" s="1"/>
  <c r="G385" i="2"/>
  <c r="H385" i="2" s="1"/>
  <c r="G384" i="2"/>
  <c r="H384" i="2" s="1"/>
  <c r="G382" i="2"/>
  <c r="H382" i="2" s="1"/>
  <c r="G381" i="2"/>
  <c r="H381" i="2" s="1"/>
  <c r="H380" i="2"/>
  <c r="G380" i="2"/>
  <c r="G379" i="2"/>
  <c r="H379" i="2" s="1"/>
  <c r="G378" i="2"/>
  <c r="H378" i="2" s="1"/>
  <c r="G377" i="2"/>
  <c r="H377" i="2" s="1"/>
  <c r="H375" i="2"/>
  <c r="G375" i="2"/>
  <c r="G374" i="2"/>
  <c r="H374" i="2" s="1"/>
  <c r="G373" i="2"/>
  <c r="H373" i="2" s="1"/>
  <c r="G372" i="2"/>
  <c r="H372" i="2" s="1"/>
  <c r="G370" i="2"/>
  <c r="H370" i="2" s="1"/>
  <c r="G369" i="2"/>
  <c r="H369" i="2" s="1"/>
  <c r="G368" i="2"/>
  <c r="H368" i="2" s="1"/>
  <c r="G367" i="2"/>
  <c r="H367" i="2" s="1"/>
  <c r="G365" i="2"/>
  <c r="H365" i="2" s="1"/>
  <c r="G364" i="2"/>
  <c r="H364" i="2" s="1"/>
  <c r="G363" i="2"/>
  <c r="H363" i="2" s="1"/>
  <c r="G362" i="2"/>
  <c r="H362" i="2" s="1"/>
  <c r="G360" i="2"/>
  <c r="H360" i="2" s="1"/>
  <c r="G359" i="2"/>
  <c r="H359" i="2" s="1"/>
  <c r="G358" i="2"/>
  <c r="H358" i="2" s="1"/>
  <c r="G357" i="2"/>
  <c r="H357" i="2" s="1"/>
  <c r="H355" i="2"/>
  <c r="G355" i="2"/>
  <c r="G354" i="2"/>
  <c r="H354" i="2" s="1"/>
  <c r="G353" i="2"/>
  <c r="H353" i="2" s="1"/>
  <c r="G352" i="2"/>
  <c r="H352" i="2" s="1"/>
  <c r="G350" i="2"/>
  <c r="H350" i="2" s="1"/>
  <c r="G349" i="2"/>
  <c r="H349" i="2" s="1"/>
  <c r="G348" i="2"/>
  <c r="H348" i="2" s="1"/>
  <c r="G347" i="2"/>
  <c r="H347" i="2" s="1"/>
  <c r="H345" i="2"/>
  <c r="G345" i="2"/>
  <c r="G344" i="2"/>
  <c r="H344" i="2" s="1"/>
  <c r="G343" i="2"/>
  <c r="H343" i="2" s="1"/>
  <c r="G342" i="2"/>
  <c r="H342" i="2" s="1"/>
  <c r="G340" i="2"/>
  <c r="H340" i="2" s="1"/>
  <c r="G339" i="2"/>
  <c r="H339" i="2" s="1"/>
  <c r="G338" i="2"/>
  <c r="H338" i="2" s="1"/>
  <c r="G337" i="2"/>
  <c r="H337" i="2" s="1"/>
  <c r="G335" i="2"/>
  <c r="H335" i="2" s="1"/>
  <c r="G334" i="2"/>
  <c r="H334" i="2" s="1"/>
  <c r="G333" i="2"/>
  <c r="H333" i="2" s="1"/>
  <c r="G332" i="2"/>
  <c r="H332" i="2" s="1"/>
  <c r="G330" i="2"/>
  <c r="H330" i="2" s="1"/>
  <c r="G329" i="2"/>
  <c r="H329" i="2" s="1"/>
  <c r="G328" i="2"/>
  <c r="H328" i="2" s="1"/>
  <c r="G327" i="2"/>
  <c r="H327" i="2" s="1"/>
  <c r="G325" i="2"/>
  <c r="H325" i="2" s="1"/>
  <c r="G324" i="2"/>
  <c r="H324" i="2" s="1"/>
  <c r="G323" i="2"/>
  <c r="H323" i="2" s="1"/>
  <c r="G322" i="2"/>
  <c r="H322" i="2" s="1"/>
  <c r="G320" i="2"/>
  <c r="H320" i="2" s="1"/>
  <c r="G319" i="2"/>
  <c r="H319" i="2" s="1"/>
  <c r="G318" i="2"/>
  <c r="H318" i="2" s="1"/>
  <c r="G317" i="2"/>
  <c r="H317" i="2" s="1"/>
  <c r="G315" i="2"/>
  <c r="H315" i="2" s="1"/>
  <c r="G314" i="2"/>
  <c r="H314" i="2" s="1"/>
  <c r="G313" i="2"/>
  <c r="H313" i="2" s="1"/>
  <c r="G312" i="2"/>
  <c r="H312" i="2" s="1"/>
  <c r="G310" i="2"/>
  <c r="H310" i="2" s="1"/>
  <c r="G309" i="2"/>
  <c r="H309" i="2" s="1"/>
  <c r="G308" i="2"/>
  <c r="H308" i="2" s="1"/>
  <c r="G307" i="2"/>
  <c r="H307" i="2" s="1"/>
  <c r="G304" i="2"/>
  <c r="H304" i="2" s="1"/>
  <c r="G303" i="2"/>
  <c r="H303" i="2" s="1"/>
  <c r="G302" i="2"/>
  <c r="H302" i="2" s="1"/>
  <c r="G301" i="2"/>
  <c r="H301" i="2" s="1"/>
  <c r="G300" i="2"/>
  <c r="H300" i="2" s="1"/>
  <c r="G298" i="2"/>
  <c r="H298" i="2" s="1"/>
  <c r="G297" i="2"/>
  <c r="H297" i="2" s="1"/>
  <c r="G296" i="2"/>
  <c r="H296" i="2" s="1"/>
  <c r="G295" i="2"/>
  <c r="H295" i="2" s="1"/>
  <c r="G294" i="2"/>
  <c r="H294" i="2" s="1"/>
  <c r="G292" i="2"/>
  <c r="H292" i="2" s="1"/>
  <c r="G291" i="2"/>
  <c r="H291" i="2" s="1"/>
  <c r="G290" i="2"/>
  <c r="H290" i="2" s="1"/>
  <c r="G289" i="2"/>
  <c r="H289" i="2" s="1"/>
  <c r="G288" i="2"/>
  <c r="H288" i="2" s="1"/>
  <c r="G287" i="2"/>
  <c r="H287" i="2" s="1"/>
  <c r="G286" i="2"/>
  <c r="H286" i="2" s="1"/>
  <c r="G285" i="2"/>
  <c r="H285" i="2" s="1"/>
  <c r="G283" i="2"/>
  <c r="H283" i="2" s="1"/>
  <c r="G282" i="2"/>
  <c r="H282" i="2" s="1"/>
  <c r="G281" i="2"/>
  <c r="H281" i="2" s="1"/>
  <c r="G280" i="2"/>
  <c r="H280" i="2" s="1"/>
  <c r="G279" i="2"/>
  <c r="H279" i="2" s="1"/>
  <c r="G278" i="2"/>
  <c r="H278" i="2" s="1"/>
  <c r="G277" i="2"/>
  <c r="H277" i="2" s="1"/>
  <c r="G275" i="2"/>
  <c r="H275" i="2" s="1"/>
  <c r="G274" i="2"/>
  <c r="H274" i="2" s="1"/>
  <c r="G273" i="2"/>
  <c r="H273" i="2" s="1"/>
  <c r="G272" i="2"/>
  <c r="H272" i="2" s="1"/>
  <c r="G271" i="2"/>
  <c r="H271" i="2" s="1"/>
  <c r="G269" i="2"/>
  <c r="H269" i="2" s="1"/>
  <c r="G268" i="2"/>
  <c r="H268" i="2" s="1"/>
  <c r="G267" i="2"/>
  <c r="H267" i="2" s="1"/>
  <c r="G266" i="2"/>
  <c r="H266" i="2" s="1"/>
  <c r="G265" i="2"/>
  <c r="H265" i="2" s="1"/>
  <c r="G264" i="2"/>
  <c r="H264" i="2" s="1"/>
  <c r="G263" i="2"/>
  <c r="H263" i="2" s="1"/>
  <c r="G261" i="2"/>
  <c r="H261" i="2" s="1"/>
  <c r="G260" i="2"/>
  <c r="H260" i="2" s="1"/>
  <c r="G259" i="2"/>
  <c r="H259" i="2" s="1"/>
  <c r="G258" i="2"/>
  <c r="H258" i="2" s="1"/>
  <c r="G257" i="2"/>
  <c r="H257" i="2" s="1"/>
  <c r="G256" i="2"/>
  <c r="H256" i="2" s="1"/>
  <c r="G255" i="2"/>
  <c r="H255" i="2" s="1"/>
  <c r="G254" i="2"/>
  <c r="H254" i="2" s="1"/>
  <c r="G252" i="2"/>
  <c r="H252" i="2" s="1"/>
  <c r="G251" i="2"/>
  <c r="H251" i="2" s="1"/>
  <c r="G250" i="2"/>
  <c r="H250" i="2" s="1"/>
  <c r="G249" i="2"/>
  <c r="H249" i="2" s="1"/>
  <c r="G248" i="2"/>
  <c r="H248" i="2" s="1"/>
  <c r="G247" i="2"/>
  <c r="H247" i="2" s="1"/>
  <c r="G246" i="2"/>
  <c r="H246" i="2" s="1"/>
  <c r="G244" i="2"/>
  <c r="H244" i="2" s="1"/>
  <c r="G243" i="2"/>
  <c r="H243" i="2" s="1"/>
  <c r="G242" i="2"/>
  <c r="H242" i="2" s="1"/>
  <c r="G241" i="2"/>
  <c r="H241" i="2" s="1"/>
  <c r="G240" i="2"/>
  <c r="H240" i="2" s="1"/>
  <c r="G238" i="2"/>
  <c r="H238" i="2" s="1"/>
  <c r="G237" i="2"/>
  <c r="H237" i="2" s="1"/>
  <c r="G236" i="2"/>
  <c r="H236" i="2" s="1"/>
  <c r="H235" i="2"/>
  <c r="G235" i="2"/>
  <c r="G234" i="2"/>
  <c r="H234" i="2" s="1"/>
  <c r="G233" i="2"/>
  <c r="H233" i="2" s="1"/>
  <c r="G232" i="2"/>
  <c r="H232" i="2" s="1"/>
  <c r="G230" i="2"/>
  <c r="H230" i="2" s="1"/>
  <c r="G229" i="2"/>
  <c r="H229" i="2" s="1"/>
  <c r="G228" i="2"/>
  <c r="H228" i="2" s="1"/>
  <c r="G227" i="2"/>
  <c r="H227" i="2" s="1"/>
  <c r="G226" i="2"/>
  <c r="H226" i="2" s="1"/>
  <c r="G224" i="2"/>
  <c r="H224" i="2" s="1"/>
  <c r="G223" i="2"/>
  <c r="H223" i="2" s="1"/>
  <c r="G222" i="2"/>
  <c r="H222" i="2" s="1"/>
  <c r="G221" i="2"/>
  <c r="H221" i="2" s="1"/>
  <c r="G220" i="2"/>
  <c r="H220" i="2" s="1"/>
  <c r="G219" i="2"/>
  <c r="H219" i="2" s="1"/>
  <c r="G218" i="2"/>
  <c r="H218" i="2" s="1"/>
  <c r="G216" i="2"/>
  <c r="H216" i="2" s="1"/>
  <c r="G215" i="2"/>
  <c r="H215" i="2" s="1"/>
  <c r="G214" i="2"/>
  <c r="H214" i="2" s="1"/>
  <c r="G213" i="2"/>
  <c r="H213" i="2" s="1"/>
  <c r="H212" i="2"/>
  <c r="G212" i="2"/>
  <c r="G211" i="2"/>
  <c r="H211" i="2" s="1"/>
  <c r="G210" i="2"/>
  <c r="H210" i="2" s="1"/>
  <c r="G209" i="2"/>
  <c r="H209" i="2" s="1"/>
  <c r="H207" i="2"/>
  <c r="G207" i="2"/>
  <c r="G206" i="2"/>
  <c r="H206" i="2" s="1"/>
  <c r="G205" i="2"/>
  <c r="H205" i="2" s="1"/>
  <c r="G204" i="2"/>
  <c r="H204" i="2" s="1"/>
  <c r="G203" i="2"/>
  <c r="H203" i="2" s="1"/>
  <c r="G202" i="2"/>
  <c r="H202" i="2" s="1"/>
  <c r="G201" i="2"/>
  <c r="H201" i="2" s="1"/>
  <c r="G200" i="2"/>
  <c r="H200" i="2" s="1"/>
  <c r="G198" i="2"/>
  <c r="H198" i="2" s="1"/>
  <c r="G197" i="2"/>
  <c r="H197" i="2" s="1"/>
  <c r="G196" i="2"/>
  <c r="H196" i="2" s="1"/>
  <c r="G195" i="2"/>
  <c r="H195" i="2" s="1"/>
  <c r="G194" i="2"/>
  <c r="H194" i="2" s="1"/>
  <c r="G193" i="2"/>
  <c r="H193" i="2" s="1"/>
  <c r="G192" i="2"/>
  <c r="H192" i="2" s="1"/>
  <c r="G191" i="2"/>
  <c r="H191" i="2" s="1"/>
  <c r="G189" i="2"/>
  <c r="H189" i="2" s="1"/>
  <c r="G188" i="2"/>
  <c r="H188" i="2" s="1"/>
  <c r="G187" i="2"/>
  <c r="H187" i="2" s="1"/>
  <c r="G186" i="2"/>
  <c r="H186" i="2" s="1"/>
  <c r="G185" i="2"/>
  <c r="H185" i="2" s="1"/>
  <c r="G184" i="2"/>
  <c r="H184" i="2" s="1"/>
  <c r="G183" i="2"/>
  <c r="H183" i="2" s="1"/>
  <c r="G182" i="2"/>
  <c r="H182" i="2" s="1"/>
  <c r="G179" i="2"/>
  <c r="H179" i="2" s="1"/>
  <c r="G178" i="2"/>
  <c r="H178" i="2" s="1"/>
  <c r="G177" i="2"/>
  <c r="H177" i="2" s="1"/>
  <c r="G176" i="2"/>
  <c r="H176" i="2" s="1"/>
  <c r="H175" i="2"/>
  <c r="G175" i="2"/>
  <c r="G174" i="2"/>
  <c r="H174" i="2" s="1"/>
  <c r="G173" i="2"/>
  <c r="H173" i="2" s="1"/>
  <c r="G172" i="2"/>
  <c r="H172" i="2" s="1"/>
  <c r="H171" i="2"/>
  <c r="G171" i="2"/>
  <c r="G170" i="2"/>
  <c r="H170" i="2" s="1"/>
  <c r="G168" i="2"/>
  <c r="H168" i="2" s="1"/>
  <c r="G167" i="2"/>
  <c r="H167" i="2" s="1"/>
  <c r="G166" i="2"/>
  <c r="H166" i="2" s="1"/>
  <c r="G165" i="2"/>
  <c r="H165" i="2" s="1"/>
  <c r="G164" i="2"/>
  <c r="H164" i="2" s="1"/>
  <c r="G163" i="2"/>
  <c r="H163" i="2" s="1"/>
  <c r="G162" i="2"/>
  <c r="H162" i="2" s="1"/>
  <c r="G161" i="2"/>
  <c r="H161" i="2" s="1"/>
  <c r="G160" i="2"/>
  <c r="H160" i="2" s="1"/>
  <c r="G159" i="2"/>
  <c r="H159" i="2" s="1"/>
  <c r="G157" i="2"/>
  <c r="H157" i="2" s="1"/>
  <c r="G156" i="2"/>
  <c r="H156" i="2" s="1"/>
  <c r="G155" i="2"/>
  <c r="H155" i="2" s="1"/>
  <c r="G154" i="2"/>
  <c r="H154" i="2" s="1"/>
  <c r="G153" i="2"/>
  <c r="H153" i="2" s="1"/>
  <c r="G152" i="2"/>
  <c r="H152" i="2" s="1"/>
  <c r="G151" i="2"/>
  <c r="H151" i="2" s="1"/>
  <c r="G150" i="2"/>
  <c r="H150" i="2" s="1"/>
  <c r="G149" i="2"/>
  <c r="H149" i="2" s="1"/>
  <c r="G148" i="2"/>
  <c r="H148" i="2" s="1"/>
  <c r="G146" i="2"/>
  <c r="H146" i="2" s="1"/>
  <c r="G145" i="2"/>
  <c r="H145" i="2" s="1"/>
  <c r="G144" i="2"/>
  <c r="H144" i="2" s="1"/>
  <c r="G143" i="2"/>
  <c r="H143" i="2" s="1"/>
  <c r="G142" i="2"/>
  <c r="H142" i="2" s="1"/>
  <c r="G141" i="2"/>
  <c r="H141" i="2" s="1"/>
  <c r="H140" i="2"/>
  <c r="G140" i="2"/>
  <c r="G139" i="2"/>
  <c r="H139" i="2" s="1"/>
  <c r="G137" i="2"/>
  <c r="H137" i="2" s="1"/>
  <c r="G136" i="2"/>
  <c r="H136" i="2" s="1"/>
  <c r="H135" i="2"/>
  <c r="G135" i="2"/>
  <c r="G134" i="2"/>
  <c r="H134" i="2" s="1"/>
  <c r="G133" i="2"/>
  <c r="H133" i="2" s="1"/>
  <c r="G132" i="2"/>
  <c r="H132" i="2" s="1"/>
  <c r="G131" i="2"/>
  <c r="H131" i="2" s="1"/>
  <c r="G130" i="2"/>
  <c r="H130" i="2" s="1"/>
  <c r="G128" i="2"/>
  <c r="H128" i="2" s="1"/>
  <c r="G127" i="2"/>
  <c r="H127" i="2" s="1"/>
  <c r="G126" i="2"/>
  <c r="H126" i="2" s="1"/>
  <c r="G125" i="2"/>
  <c r="H125" i="2" s="1"/>
  <c r="G124" i="2"/>
  <c r="H124" i="2" s="1"/>
  <c r="G123" i="2"/>
  <c r="H123" i="2" s="1"/>
  <c r="G122" i="2"/>
  <c r="H122" i="2" s="1"/>
  <c r="G121" i="2"/>
  <c r="H121" i="2" s="1"/>
  <c r="G119" i="2"/>
  <c r="H119" i="2" s="1"/>
  <c r="G118" i="2"/>
  <c r="H118" i="2" s="1"/>
  <c r="G117" i="2"/>
  <c r="H117" i="2" s="1"/>
  <c r="G116" i="2"/>
  <c r="H116" i="2" s="1"/>
  <c r="G115" i="2"/>
  <c r="H115" i="2" s="1"/>
  <c r="G114" i="2"/>
  <c r="H114" i="2" s="1"/>
  <c r="G113" i="2"/>
  <c r="H113" i="2" s="1"/>
  <c r="G112" i="2"/>
  <c r="H112" i="2" s="1"/>
  <c r="G111" i="2"/>
  <c r="H111" i="2" s="1"/>
  <c r="G110" i="2"/>
  <c r="H110" i="2" s="1"/>
  <c r="G109" i="2"/>
  <c r="H109" i="2" s="1"/>
  <c r="G107" i="2"/>
  <c r="H107" i="2" s="1"/>
  <c r="G106" i="2"/>
  <c r="H106" i="2" s="1"/>
  <c r="G105" i="2"/>
  <c r="H105" i="2" s="1"/>
  <c r="H104" i="2"/>
  <c r="G104" i="2"/>
  <c r="G103" i="2"/>
  <c r="H103" i="2" s="1"/>
  <c r="G102" i="2"/>
  <c r="H102" i="2" s="1"/>
  <c r="G101" i="2"/>
  <c r="H101" i="2" s="1"/>
  <c r="H100" i="2"/>
  <c r="G100" i="2"/>
  <c r="G99" i="2"/>
  <c r="H99" i="2" s="1"/>
  <c r="G98" i="2"/>
  <c r="H98" i="2" s="1"/>
  <c r="G97" i="2"/>
  <c r="H97" i="2" s="1"/>
  <c r="G95" i="2"/>
  <c r="H95" i="2" s="1"/>
  <c r="G94" i="2"/>
  <c r="H94" i="2" s="1"/>
  <c r="G93" i="2"/>
  <c r="H93" i="2" s="1"/>
  <c r="G92" i="2"/>
  <c r="H92" i="2" s="1"/>
  <c r="G91" i="2"/>
  <c r="H91" i="2" s="1"/>
  <c r="G90" i="2"/>
  <c r="H90" i="2" s="1"/>
  <c r="G89" i="2"/>
  <c r="H89" i="2" s="1"/>
  <c r="G88" i="2"/>
  <c r="H88" i="2" s="1"/>
  <c r="G87" i="2"/>
  <c r="H87" i="2" s="1"/>
  <c r="G85" i="2"/>
  <c r="H85" i="2" s="1"/>
  <c r="G84" i="2"/>
  <c r="H84" i="2" s="1"/>
  <c r="G83" i="2"/>
  <c r="H83" i="2" s="1"/>
  <c r="G82" i="2"/>
  <c r="H82" i="2" s="1"/>
  <c r="G81" i="2"/>
  <c r="H81" i="2" s="1"/>
  <c r="G80" i="2"/>
  <c r="H80" i="2" s="1"/>
  <c r="G79" i="2"/>
  <c r="H79" i="2" s="1"/>
  <c r="G78" i="2"/>
  <c r="H78" i="2" s="1"/>
  <c r="G77" i="2"/>
  <c r="H77" i="2" s="1"/>
  <c r="G75" i="2"/>
  <c r="H75" i="2" s="1"/>
  <c r="G74" i="2"/>
  <c r="H74" i="2" s="1"/>
  <c r="G73" i="2"/>
  <c r="H73" i="2" s="1"/>
  <c r="G71" i="2"/>
  <c r="H71" i="2" s="1"/>
  <c r="G70" i="2"/>
  <c r="H70" i="2" s="1"/>
  <c r="G69" i="2"/>
  <c r="H69" i="2" s="1"/>
  <c r="H68" i="2"/>
  <c r="G68" i="2"/>
  <c r="G67" i="2"/>
  <c r="H67" i="2" s="1"/>
  <c r="G65" i="2"/>
  <c r="H65" i="2" s="1"/>
  <c r="G64" i="2"/>
  <c r="H64" i="2" s="1"/>
  <c r="H63" i="2"/>
  <c r="G63" i="2"/>
  <c r="G62" i="2"/>
  <c r="H62" i="2" s="1"/>
  <c r="G61" i="2"/>
  <c r="H61" i="2" s="1"/>
  <c r="G60" i="2"/>
  <c r="H60" i="2" s="1"/>
  <c r="G59" i="2"/>
  <c r="H59" i="2" s="1"/>
  <c r="G57" i="2"/>
  <c r="H57" i="2" s="1"/>
  <c r="G56" i="2"/>
  <c r="H56" i="2" s="1"/>
  <c r="G55" i="2"/>
  <c r="H55" i="2" s="1"/>
  <c r="G54" i="2"/>
  <c r="H54" i="2" s="1"/>
  <c r="G53" i="2"/>
  <c r="H53" i="2" s="1"/>
  <c r="G52" i="2"/>
  <c r="H52" i="2" s="1"/>
  <c r="G51" i="2"/>
  <c r="H51" i="2" s="1"/>
  <c r="G50" i="2"/>
  <c r="H50" i="2" s="1"/>
  <c r="G49" i="2"/>
  <c r="H49" i="2" s="1"/>
  <c r="G48" i="2"/>
  <c r="H48" i="2" s="1"/>
  <c r="G46" i="2"/>
  <c r="H46" i="2" s="1"/>
  <c r="G45" i="2"/>
  <c r="H45" i="2" s="1"/>
  <c r="G44" i="2"/>
  <c r="H44" i="2" s="1"/>
  <c r="G43" i="2"/>
  <c r="H43" i="2" s="1"/>
  <c r="G42" i="2"/>
  <c r="H42" i="2" s="1"/>
  <c r="G41" i="2"/>
  <c r="H41" i="2" s="1"/>
  <c r="G40" i="2"/>
  <c r="H40" i="2" s="1"/>
  <c r="G39" i="2"/>
  <c r="H39" i="2" s="1"/>
  <c r="G38" i="2"/>
  <c r="H38" i="2" s="1"/>
  <c r="G37" i="2"/>
  <c r="H37" i="2" s="1"/>
  <c r="G35" i="2"/>
  <c r="H35" i="2" s="1"/>
  <c r="G34" i="2"/>
  <c r="H34" i="2" s="1"/>
  <c r="G33" i="2"/>
  <c r="H33" i="2" s="1"/>
  <c r="H32" i="2"/>
  <c r="G32" i="2"/>
  <c r="G31" i="2"/>
  <c r="H31" i="2" s="1"/>
  <c r="G30" i="2"/>
  <c r="H30" i="2" s="1"/>
  <c r="G29" i="2"/>
  <c r="H29" i="2" s="1"/>
  <c r="H28" i="2"/>
  <c r="G28" i="2"/>
  <c r="G27" i="2"/>
  <c r="H27" i="2" s="1"/>
  <c r="G25" i="2"/>
  <c r="H25" i="2" s="1"/>
  <c r="G24" i="2"/>
  <c r="H24" i="2" s="1"/>
  <c r="G23" i="2"/>
  <c r="H23" i="2" s="1"/>
  <c r="G22" i="2"/>
  <c r="H22" i="2" s="1"/>
  <c r="G21" i="2"/>
  <c r="H21" i="2" s="1"/>
  <c r="G20" i="2"/>
  <c r="H20" i="2" s="1"/>
  <c r="G19" i="2"/>
  <c r="H19" i="2" s="1"/>
  <c r="G18" i="2"/>
  <c r="H18" i="2" s="1"/>
  <c r="G17" i="2"/>
  <c r="H17" i="2" s="1"/>
  <c r="G16" i="2"/>
  <c r="H16" i="2" s="1"/>
  <c r="G14" i="2"/>
  <c r="H14" i="2" s="1"/>
  <c r="G13" i="2"/>
  <c r="H13" i="2" s="1"/>
  <c r="G12" i="2"/>
  <c r="H12" i="2" s="1"/>
  <c r="G11" i="2"/>
  <c r="H11" i="2" s="1"/>
  <c r="G10" i="2"/>
  <c r="H10" i="2" s="1"/>
  <c r="G9" i="2"/>
  <c r="H9" i="2" s="1"/>
  <c r="G8" i="2"/>
  <c r="H8" i="2" s="1"/>
  <c r="G7" i="2"/>
  <c r="H7" i="2" s="1"/>
  <c r="G6" i="2"/>
  <c r="H6" i="2" s="1"/>
  <c r="G5" i="2"/>
  <c r="H5" i="2" s="1"/>
  <c r="H500" i="2" l="1"/>
  <c r="B4" i="7" s="1"/>
  <c r="B7" i="7" s="1"/>
  <c r="G53" i="3"/>
  <c r="B5" i="7" s="1"/>
  <c r="B8" i="7" l="1"/>
  <c r="B9" i="7" s="1"/>
</calcChain>
</file>

<file path=xl/sharedStrings.xml><?xml version="1.0" encoding="utf-8"?>
<sst xmlns="http://schemas.openxmlformats.org/spreadsheetml/2006/main" count="2531" uniqueCount="1101">
  <si>
    <t>Poz.</t>
  </si>
  <si>
    <t>Opis opreme ali storitve</t>
  </si>
  <si>
    <t>Enota</t>
  </si>
  <si>
    <t>Količina</t>
  </si>
  <si>
    <t>Vnos cene na enoto</t>
  </si>
  <si>
    <t>Cena na enoto</t>
  </si>
  <si>
    <t>Vrednost</t>
  </si>
  <si>
    <t>Uvod</t>
  </si>
  <si>
    <r>
      <rPr>
        <sz val="11"/>
        <rFont val="Arial"/>
      </rPr>
      <t>Vsa dela morajo biti izvedena kvalitetno iz materialov z zahtevanimi lastnostmi in zahtevanimi izjavami o skladnosti.</t>
    </r>
  </si>
  <si>
    <r>
      <rPr>
        <sz val="11"/>
        <rFont val="Arial"/>
      </rPr>
      <t xml:space="preserve">Dela je potrebno izvajati po predloženi dokumentaciji, detajlih in navodilih nadzora. </t>
    </r>
    <r>
      <rPr>
        <b/>
        <sz val="11"/>
        <color rgb="FF000000"/>
        <rFont val="Arial"/>
      </rPr>
      <t>Dela se bodo izvajala po fazah, glede na faznost del, ki bo določena s terminskim planom in navodilih investitorja, kar je potrebno upoštevati v cenah!!</t>
    </r>
  </si>
  <si>
    <r>
      <rPr>
        <sz val="11"/>
        <rFont val="Arial"/>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</si>
  <si>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r>
      <rPr>
        <sz val="11"/>
        <rFont val="Arial"/>
      </rPr>
      <t>Na morebitna neskladja v dokumentaciji je potrebno predhodno opozoriti naročnika del ta pa jih uskladi s projektantom.</t>
    </r>
  </si>
  <si>
    <r>
      <rPr>
        <sz val="11"/>
        <rFont val="Arial"/>
      </rPr>
      <t>Dimenzije obrtniških izdelkov in količine je potrebno pred naročanjem preveriti na objektu. 
Izvajalec je dolžan pred izdelavo predložiti projektantu v potrditev ustrezne delavniške načrte in detajle.</t>
    </r>
  </si>
  <si>
    <r>
      <rPr>
        <sz val="11"/>
        <rFont val="Arial"/>
      </rPr>
      <t>Montaža uvodnic se lahko na nekaterih mestih izvede večkrat (odvisno od faznosti gradnje). Cena dodatnih demontaž in montaž, mora biti upoštevana v enotnih cenah.</t>
    </r>
  </si>
  <si>
    <r>
      <rPr>
        <sz val="11"/>
        <rFont val="Arial"/>
      </rPr>
      <t>Pred začetkom polaganja kablov je potrebno preveriti prehodnosti vseh cevi in ugotovitve zapisati v gradbeni dnevnik. O ugotovitvah kontrole je potrebno pred pred pričetkom del seznaniti odgovorne predstavnike investitorja (nadzor).</t>
    </r>
  </si>
  <si>
    <r>
      <rPr>
        <sz val="11"/>
        <rFont val="Arial"/>
      </rPr>
      <t>V enotnih cenah mora biti upoštevano tudi sledeče:</t>
    </r>
  </si>
  <si>
    <r>
      <rPr>
        <sz val="11"/>
        <rFont val="Arial"/>
      </rPr>
      <t>~ koordinacija del z ostalimi izvajalci in investitorjem, podloge za izdelavo varnostnega načrta.</t>
    </r>
  </si>
  <si>
    <r>
      <rPr>
        <sz val="11"/>
        <rFont val="Arial"/>
      </rPr>
      <t xml:space="preserve">~ koordinacija del z ostalimi izvajalci in investitorjem </t>
    </r>
  </si>
  <si>
    <r>
      <rPr>
        <sz val="11"/>
        <rFont val="Arial"/>
      </rPr>
      <t>~ sprotna beleženja vseh sprememb, nastalih med izvedbo z vrisovanjem v PZI načrt z izdelavo tekstualnega opisa sprememb. Obveščanje odgovornega projektanta o njih s pridobitvijo njegovega soglasij nanje</t>
    </r>
  </si>
  <si>
    <r>
      <rPr>
        <sz val="11"/>
        <rFont val="Arial"/>
      </rPr>
      <t>~ sodelovanje pri gradbenem in projektantskem nadzoru ter tehničnem pregledu, priprava primopredajne dokumentacije, v registratorjih in elektronskem mediju, ki mora vsebovati: izjave, dokazilo o zanesljivosti objekta, certifikate in ateste za vgrajene materiale in opremo, zapisnike preizkusov in meritev, navodila za uporabo in vzdrževanje</t>
    </r>
  </si>
  <si>
    <r>
      <rPr>
        <sz val="11"/>
        <rFont val="Arial"/>
      </rPr>
      <t>~ izpolnitev izkaza požarne varnosti</t>
    </r>
  </si>
  <si>
    <r>
      <rPr>
        <sz val="11"/>
        <rFont val="Arial"/>
      </rPr>
      <t>Koordinacija del z morebitnimi podizvajalci in investitorjem.</t>
    </r>
  </si>
  <si>
    <r>
      <rPr>
        <sz val="11"/>
        <rFont val="Arial"/>
      </rPr>
      <t>Vnos vseh morebitnih sprememb v fazi gradnje v en izvod PZI dokumentacije zaradi kasnejše izdelave PID dokumentacije.</t>
    </r>
  </si>
  <si>
    <r>
      <rPr>
        <sz val="11"/>
        <rFont val="Arial"/>
      </rPr>
      <t>Sprotni odvoz embalaže (bobni, kartoni, zaboji, itd.,…).</t>
    </r>
  </si>
  <si>
    <r>
      <rPr>
        <sz val="11"/>
        <rFont val="Arial"/>
      </rPr>
      <t>Organizacijs gradbišča in izdelava tehno ekonomskega elaborata.</t>
    </r>
  </si>
  <si>
    <r>
      <rPr>
        <sz val="11"/>
        <rFont val="Arial"/>
      </rPr>
      <t>Dnevna prisotnost vodje gradnje v času izvajanja del.</t>
    </r>
  </si>
  <si>
    <t>Referenca na tabelo tehničnih podatkov</t>
  </si>
  <si>
    <t>DOBAVA SEKUNDARNE OPREME</t>
  </si>
  <si>
    <t xml:space="preserve"> Omare v 110 kV stikališču</t>
  </si>
  <si>
    <t>=EA03+UE03 DV Lenart</t>
  </si>
  <si>
    <r>
      <rPr>
        <sz val="11"/>
        <rFont val="Arial"/>
      </rPr>
      <t>Omara z vso opremo: podstavek za omaro nad in v dvojnem podu, lokalni krmilni panel, testne vtičnice, kontrola izklopnih tokokrogov (KIT), neskladnje polov, zaščitni avtomati, sponke, kabelske uvodnice, razsvetljava omare itd… skladno z ostalimi razpisnimi zahtevami.</t>
    </r>
  </si>
  <si>
    <t>komplet</t>
  </si>
  <si>
    <r>
      <rPr>
        <sz val="11"/>
        <rFont val="Arial"/>
      </rPr>
      <t>Omarica avtomatov merilnih napetosti +SR... z vso opremo (zaščitni avtomati, sponke, )</t>
    </r>
  </si>
  <si>
    <r>
      <rPr>
        <sz val="11"/>
        <rFont val="Arial"/>
      </rPr>
      <t>Računalnik polja</t>
    </r>
  </si>
  <si>
    <t>kos</t>
  </si>
  <si>
    <r>
      <rPr>
        <sz val="11"/>
        <rFont val="Arial"/>
      </rPr>
      <t>Števec električne energije</t>
    </r>
  </si>
  <si>
    <r>
      <rPr>
        <sz val="11"/>
        <rFont val="Arial"/>
      </rPr>
      <t>Zaščitni terminal distančne zaščite voda</t>
    </r>
  </si>
  <si>
    <r>
      <rPr>
        <sz val="11"/>
        <rFont val="Arial"/>
      </rPr>
      <t>Zaščitni terminal zaščite zbiralk - enota polja</t>
    </r>
  </si>
  <si>
    <r>
      <rPr>
        <sz val="11"/>
        <rFont val="Arial"/>
      </rPr>
      <t>Naprava za prenos kriterija distančne zaščite (KDZ)</t>
    </r>
  </si>
  <si>
    <r>
      <rPr>
        <sz val="11"/>
        <rFont val="Arial"/>
      </rPr>
      <t>Redundantni vmesnik (RedBox) za napravo KDZ (če je to potrebno)</t>
    </r>
  </si>
  <si>
    <r>
      <rPr>
        <sz val="11"/>
        <rFont val="Arial"/>
      </rPr>
      <t>Izdelava omare, ter pregledi in preizkušanja omare</t>
    </r>
  </si>
  <si>
    <r>
      <rPr>
        <sz val="11"/>
        <rFont val="Arial"/>
      </rPr>
      <t>Embaliranje, transport in  razlaganje na objektu</t>
    </r>
  </si>
  <si>
    <t>=EA04+UE04 DV Sladki Vrh</t>
  </si>
  <si>
    <t>=EA05+UE05 T411</t>
  </si>
  <si>
    <r>
      <rPr>
        <sz val="11"/>
        <rFont val="Arial"/>
      </rPr>
      <t>Avtomatski regulator napetosti</t>
    </r>
  </si>
  <si>
    <r>
      <rPr>
        <sz val="11"/>
        <rFont val="Arial"/>
      </rPr>
      <t>Zaščitni terminal distančne zaščite</t>
    </r>
  </si>
  <si>
    <t>=EA06+UE06 DV Melje 1</t>
  </si>
  <si>
    <t>=EA07+UE07 DV Melje 2</t>
  </si>
  <si>
    <t>=EA09.10.21+UE09.10.21 Zvez., mer. in oz. polje</t>
  </si>
  <si>
    <r>
      <rPr>
        <sz val="11"/>
        <rFont val="Arial"/>
      </rPr>
      <t>Omara vodenja z vso opremo: podstavek za omaro nad in v dvojnem podu, lokalni krmilni panel, kontrola izklopnih tokokrogov (KIT), neskladnje polov, zaščitni avtomati, sponke, kabelske uvodnice, razsvetljava omare itd… skladno z ostalimi razpisnimi zahtevami.</t>
    </r>
  </si>
  <si>
    <r>
      <rPr>
        <sz val="11"/>
        <rFont val="Arial"/>
      </rPr>
      <t>Merilnik kakovosti električne energije</t>
    </r>
  </si>
  <si>
    <r>
      <rPr>
        <sz val="11"/>
        <rFont val="Arial"/>
      </rPr>
      <t>Merilnik fazorjev (PMU) vključno z WANProtector licenco</t>
    </r>
  </si>
  <si>
    <t>=EA09.10.21+RE09.10.21 Zvez., mer. in oz. polje</t>
  </si>
  <si>
    <r>
      <rPr>
        <sz val="11"/>
        <rFont val="Arial"/>
      </rPr>
      <t>Omara zaščite zbiralk z vso opremo: podstavek za omaro nad in v dvojnem podu, lokalni krmilni panel za ZZB, testne vtičnice, zaščitni avtomati, sponke, kabelske uvodnice, razsvetljava omare itd… skladno z ostalimi razpisnimi zahtevami.</t>
    </r>
  </si>
  <si>
    <r>
      <rPr>
        <sz val="11"/>
        <rFont val="Arial"/>
      </rPr>
      <t>Zaščitni terminal zaščite zbiralk - centralna enota</t>
    </r>
  </si>
  <si>
    <t>=EA11+UE11 T121 - za začasno vgradnjo</t>
  </si>
  <si>
    <t>=EA11+UE11 T121</t>
  </si>
  <si>
    <r>
      <rPr>
        <sz val="11"/>
        <rFont val="Arial"/>
      </rPr>
      <t>Zaščitni terminal diferenčne zaščite transformatorja</t>
    </r>
  </si>
  <si>
    <r>
      <rPr>
        <sz val="11"/>
        <rFont val="Arial"/>
      </rPr>
      <t>Zaščitni terminal nadtokovne in zemljostične zaščite</t>
    </r>
  </si>
  <si>
    <t>=EA12+UE12 T412</t>
  </si>
  <si>
    <t>=EA13+UE13 DV Dobrava 1</t>
  </si>
  <si>
    <r>
      <rPr>
        <sz val="11"/>
        <rFont val="Arial"/>
      </rPr>
      <t>Zaščitni terminal diferenčne zaščite voda
Proizvajalec: ABB, tip: RED670</t>
    </r>
  </si>
  <si>
    <t>=EA14+UE14 DV Dobrava 2</t>
  </si>
  <si>
    <t>=EA15+UE15 DV Pekre 2</t>
  </si>
  <si>
    <t>=EA16+UE16 DV Pekre 1</t>
  </si>
  <si>
    <t>=EA17+UE17 DV Slovenska Bistrica</t>
  </si>
  <si>
    <t>=EA18+UE18 DV Rače</t>
  </si>
  <si>
    <t>=EA19+UE19 DV Cirkovce 1</t>
  </si>
  <si>
    <r>
      <rPr>
        <sz val="11"/>
        <rFont val="Arial"/>
      </rPr>
      <t>Prestavitev (v času rekonstrukcije polja) obstoječe naprave za prenos kriterija distančne zaščite (KDZ) Iskra Sistemi DZ9 iz stare v novo omaro.</t>
    </r>
  </si>
  <si>
    <r>
      <rPr>
        <sz val="11"/>
        <rFont val="Arial"/>
      </rPr>
      <t>Redundantni vmesnik (RedBox) za obstoječo napravo KDZ</t>
    </r>
  </si>
  <si>
    <t>=EA20+UE20 DV Cirkovce 2</t>
  </si>
  <si>
    <t xml:space="preserve"> Omare v 400 kV stikališču</t>
  </si>
  <si>
    <t>=CA09+UC09 DV Kainachtal 474</t>
  </si>
  <si>
    <r>
      <rPr>
        <sz val="11"/>
        <rFont val="Arial"/>
      </rPr>
      <t>Omara vodenja z vso opremo: podstavka za omaro nad in v dvojnem podu, lokalni krmilni panel, zaščitni avtomati, sponke, kabelske uvodnice, razsvetljava omare itd… skladno z ostalimi razpisnimi zahtevami</t>
    </r>
  </si>
  <si>
    <r>
      <rPr>
        <sz val="11"/>
        <rFont val="Arial"/>
      </rPr>
      <t>Serijski vmesnik RS485/RS232 na optika</t>
    </r>
  </si>
  <si>
    <t>=CA09+RC09 DV Kainachtal 474</t>
  </si>
  <si>
    <r>
      <rPr>
        <sz val="11"/>
        <rFont val="Arial"/>
      </rPr>
      <t>Omara zaščite z vso opremo: podstavka za omaro nad in v dvojnem podu, testne vtičnice, kontrola izklopnih tokokrogov (KIT), neskladnje polov, zaščitni avtomati, sponke, kabelske uvodnice, razsvetljava omare itd… skladno z ostalimi razpisnimi zahtevami</t>
    </r>
  </si>
  <si>
    <r>
      <rPr>
        <sz val="11"/>
        <rFont val="Arial"/>
      </rPr>
      <t>Zaščitni terminal diferenčno distančne zaščite voda A</t>
    </r>
  </si>
  <si>
    <r>
      <rPr>
        <sz val="11"/>
        <rFont val="Arial"/>
      </rPr>
      <t>Zaščitni terminal diferenčno distančne zaščite voda B</t>
    </r>
  </si>
  <si>
    <r>
      <rPr>
        <sz val="11"/>
        <rFont val="Arial"/>
      </rPr>
      <t>Naprava za prenos kriterija distančne zaščite (KDZ)
Proizvajalec: Siemens, tip: SWT3000</t>
    </r>
  </si>
  <si>
    <t>=CA01+UC01 DV Kainachtal 473</t>
  </si>
  <si>
    <t>=CA01+RC01 DV Kainachtal 473</t>
  </si>
  <si>
    <t>=CA02+UC02 T411</t>
  </si>
  <si>
    <t>=CA02+RC02 T411</t>
  </si>
  <si>
    <r>
      <rPr>
        <sz val="11"/>
        <rFont val="Arial"/>
      </rPr>
      <t>Zaščitni terminal diferenčno distančne zaščite transformatorja</t>
    </r>
  </si>
  <si>
    <t>=CA03.08+UC03.08 Zvez., mer. in oz. polje</t>
  </si>
  <si>
    <t>=CA03.08+RC03.08 Zvez., mer. in oz. polje</t>
  </si>
  <si>
    <t>=CA04+UC04 DV Cirkovce 2</t>
  </si>
  <si>
    <t>=CA04+RC04 DV Cirkovce 2</t>
  </si>
  <si>
    <r>
      <rPr>
        <sz val="11"/>
        <rFont val="Arial"/>
      </rPr>
      <t>Prestavitev obstoječega zaščitnega terminala diferenčno distančne zaščite voda A
Proizvajalec: Siemens, tip: 7SL87</t>
    </r>
  </si>
  <si>
    <r>
      <rPr>
        <sz val="11"/>
        <rFont val="Arial"/>
      </rPr>
      <t>Prestavitev obstoječega zaščitnega terminala diferenčno distančne zaščite voda B
Proizvajalec: Siemens, tip: 7SL87</t>
    </r>
  </si>
  <si>
    <t>=CA05+UC05 T412</t>
  </si>
  <si>
    <t>=CA05+RC05 T412</t>
  </si>
  <si>
    <t>=CA06+UC06 DV Cirkovce 1</t>
  </si>
  <si>
    <t>=CA06+RC06 DV Cirkovce 1</t>
  </si>
  <si>
    <r>
      <rPr>
        <sz val="11"/>
        <rFont val="Arial"/>
      </rPr>
      <t>Zaščitni terminal diferenčno distančne zaščite voda A
Proizvajalec: ABB, tip: RED670</t>
    </r>
  </si>
  <si>
    <r>
      <rPr>
        <sz val="11"/>
        <rFont val="Arial"/>
      </rPr>
      <t>Prestavitev (v času rekonstrukcije polja) obstoječe naprave za prenos kriterija distančne zaščite (KDZ) ABB NSD570 iz stare v novo omaro.</t>
    </r>
  </si>
  <si>
    <t>=CA07+UC07 Obhodno polje</t>
  </si>
  <si>
    <t>=CA07+RC07 Obhodno polje</t>
  </si>
  <si>
    <t xml:space="preserve"> Omare in oprema na nivoju RTP</t>
  </si>
  <si>
    <t>+SX11 - omara komunikacij v R.H. KE03/04</t>
  </si>
  <si>
    <r>
      <rPr>
        <sz val="11"/>
        <rFont val="Arial"/>
      </rPr>
      <t>Omara z vso opremo: podstavek za omaro nad in v dvojnem podu, optični delilniki, zaščitni avtomati, sponke, kabelske uvodnice, razsvetljava omare itd… skladno z ostalimi razpisnimi zahtevami.</t>
    </r>
  </si>
  <si>
    <r>
      <rPr>
        <sz val="11"/>
        <rFont val="Arial"/>
      </rPr>
      <t xml:space="preserve">Serijski vmesnik RS485 na ETHERNET </t>
    </r>
  </si>
  <si>
    <t>+SX12 - omara komunikacij v R.H. KE05/06</t>
  </si>
  <si>
    <t>+SX13 - omara komunikacij v R.H. KE07/08</t>
  </si>
  <si>
    <t>+SX14 - omara komunikacij v R.H. KE09/10</t>
  </si>
  <si>
    <t>+SX15 - omara komunikacij v R.H. KE11/12</t>
  </si>
  <si>
    <t>+SX16 - omara komunikacij v R.H. KE13/14</t>
  </si>
  <si>
    <t>+SX17 - omara komunikacij v R.H. KE15/16</t>
  </si>
  <si>
    <t>+SX18 - omara komunikacij v R.H. KE17/18</t>
  </si>
  <si>
    <t>+SX19 - omara komunikacij v R.H. KE19/20</t>
  </si>
  <si>
    <t>+SX41 - omara komunikacij v R.H. KC01/02</t>
  </si>
  <si>
    <t>+SX42 - omara komunikacij v R.H. KC03/04</t>
  </si>
  <si>
    <t>+SX43 - omara komunikacij v R.H. KC05/06</t>
  </si>
  <si>
    <t>+SX44 - omara komunikacij v R.H. KC07/08</t>
  </si>
  <si>
    <t>+SX45 - omara komunikacij v R.H. KC09/10</t>
  </si>
  <si>
    <t>+SX01  - omara komunikacij</t>
  </si>
  <si>
    <r>
      <rPr>
        <sz val="11"/>
        <rFont val="Arial"/>
      </rPr>
      <t>Omara z vso opremo: podstavek za omaro nad in v dvojnem podu, optični in UTP delilniki, zaščitni avtomati, sponke, kabelske uvodnice, razsvetljava omare itd… skladno z ostalimi razpisnimi zahtevami.</t>
    </r>
  </si>
  <si>
    <r>
      <rPr>
        <sz val="11"/>
        <rFont val="Arial"/>
      </rPr>
      <t>Telekomunikacijski usmerjevalnik</t>
    </r>
  </si>
  <si>
    <r>
      <rPr>
        <sz val="11"/>
        <rFont val="Arial"/>
      </rPr>
      <t xml:space="preserve">Komunikacijski vmesnik DLMS na IEC 60870-5-104 </t>
    </r>
  </si>
  <si>
    <t>+SX02  - omara komunikacijskih strežnikov</t>
  </si>
  <si>
    <r>
      <rPr>
        <sz val="11"/>
        <rFont val="Arial"/>
      </rPr>
      <t>Postajni komunikacijski strežnik</t>
    </r>
  </si>
  <si>
    <r>
      <rPr>
        <sz val="11"/>
        <rFont val="Arial"/>
      </rPr>
      <t>Oprema za vzdrževanje komunikacijskih strežnikov (KVM + HMI)</t>
    </r>
  </si>
  <si>
    <r>
      <rPr>
        <sz val="11"/>
        <rFont val="Arial"/>
      </rPr>
      <t>Postajni SCADA računalnik</t>
    </r>
  </si>
  <si>
    <r>
      <rPr>
        <sz val="11"/>
        <rFont val="Arial"/>
      </rPr>
      <t>Oprema za sinhronizacijo s točnim časom</t>
    </r>
  </si>
  <si>
    <r>
      <rPr>
        <sz val="11"/>
        <rFont val="Arial"/>
      </rPr>
      <t>Varnostni komunikacijski vmesnik za nadzor zaščite</t>
    </r>
  </si>
  <si>
    <t>=RTP+SX04 Omara za nadzor lastne rabe +SX04</t>
  </si>
  <si>
    <r>
      <rPr>
        <sz val="11"/>
        <rFont val="Arial"/>
      </rPr>
      <t>Omara z vso opremo: podstavek za omaro nad in v dvojnem podu, zaščitni avtomati, sponke, kabelske uvodnice, razsvetljava omare itd… skladno z ostalimi razpisnimi zahtevami.</t>
    </r>
  </si>
  <si>
    <t xml:space="preserve"> TK omare</t>
  </si>
  <si>
    <t>1-01 DWDM1</t>
  </si>
  <si>
    <r>
      <rPr>
        <sz val="11"/>
        <rFont val="Arial"/>
      </rPr>
      <t>Omara z vso potrebno opremo: podstavka za omaro nad in v dvojnem podu, optični in UTP delilniki, urejevalniki kablov, sponke, kabelske uvodnice itd… skladno z ostalimi razpisnimi zahtevami</t>
    </r>
  </si>
  <si>
    <r>
      <rPr>
        <sz val="11"/>
        <rFont val="Arial"/>
      </rPr>
      <t>Enota za razvod električne energije (PDU)</t>
    </r>
  </si>
  <si>
    <r>
      <rPr>
        <sz val="11"/>
        <rFont val="Arial"/>
      </rPr>
      <t>48VDC napetostni delilnik</t>
    </r>
  </si>
  <si>
    <t>1-02 DWDM2</t>
  </si>
  <si>
    <t>1-03 TDM</t>
  </si>
  <si>
    <t>1-04 OD1</t>
  </si>
  <si>
    <r>
      <rPr>
        <sz val="11"/>
        <rFont val="Arial"/>
      </rPr>
      <t>Omara z vso potrebno opremo: podstavka za omaro nad in v dvojnem podu, optični delilniki, urejevalniki kablov, sponke, kabelske uvodnice itd… skladno z ostalimi razpisnimi zahtevami</t>
    </r>
  </si>
  <si>
    <t>1-05 OD2</t>
  </si>
  <si>
    <t>1-06 GD1</t>
  </si>
  <si>
    <t>1-07 GD2</t>
  </si>
  <si>
    <t>2-06 IP1</t>
  </si>
  <si>
    <t>2-07 IP2</t>
  </si>
  <si>
    <t>2-04 KRS</t>
  </si>
  <si>
    <t>2-05 VIDEO</t>
  </si>
  <si>
    <t>2-02 RPS</t>
  </si>
  <si>
    <r>
      <rPr>
        <sz val="11"/>
        <rFont val="Arial"/>
      </rPr>
      <t>Dobava in vgradnja UTP delilnik v obstoječo omaro</t>
    </r>
  </si>
  <si>
    <r>
      <rPr>
        <sz val="11"/>
        <rFont val="Arial"/>
      </rPr>
      <t>Dobava optičnega in UTP delilnika za poslovno stavbo</t>
    </r>
  </si>
  <si>
    <t xml:space="preserve"> Ostala oprema</t>
  </si>
  <si>
    <r>
      <rPr>
        <sz val="11"/>
        <rFont val="Arial"/>
      </rPr>
      <t>Ponudnik pripravi ločen spisek mrežnih stikal za izvedbo komunikacij po IEC 61850  skladno z usmeritvami v razpisni dokumentaciji. V to postavko se vpiše le skupno ceno.</t>
    </r>
  </si>
  <si>
    <r>
      <rPr>
        <sz val="11"/>
        <rFont val="Arial"/>
      </rPr>
      <t>Ponudnik pripravi ločen spisek mrežnih stikal za prenos meritev skladno z usmeritvami v razpisni dokumentaciji. V to postavko se vpiše le skupno ceno.</t>
    </r>
  </si>
  <si>
    <r>
      <rPr>
        <sz val="11"/>
        <rFont val="Arial"/>
      </rPr>
      <t>Ponudnik pripravi ločen spisek rezervnih delov skladno z usmeritvami v razpisni dokumentaciji. V to postavko se vpiše le skupna cena.</t>
    </r>
  </si>
  <si>
    <t xml:space="preserve"> Elektromontažna dela in storitve</t>
  </si>
  <si>
    <t>Prestavitev naprav iz starih v nove omare v RTP Maribor:</t>
  </si>
  <si>
    <r>
      <rPr>
        <sz val="11"/>
        <rFont val="Arial"/>
      </rPr>
      <t>=CA04+RC04 DV Cirkovce 2: KDZ in dif./dist. zaščita voda</t>
    </r>
  </si>
  <si>
    <r>
      <rPr>
        <sz val="11"/>
        <rFont val="Arial"/>
      </rPr>
      <t>=CA06+RC06 DV Cirkovce 1: KDZ in dif./dist. zaščite voda</t>
    </r>
  </si>
  <si>
    <r>
      <rPr>
        <sz val="11"/>
        <rFont val="Arial"/>
      </rPr>
      <t>=EA19 DV Cirkovce 1: KDZ</t>
    </r>
  </si>
  <si>
    <r>
      <rPr>
        <sz val="11"/>
        <rFont val="Arial"/>
      </rPr>
      <t>=EA20 DV Cirkovce 2: KDZ</t>
    </r>
  </si>
  <si>
    <t>Demontaža in montaža KDZ naprav v sosednjih RTP:</t>
  </si>
  <si>
    <r>
      <rPr>
        <sz val="11"/>
        <rFont val="Arial"/>
      </rPr>
      <t>RTP Lenart</t>
    </r>
  </si>
  <si>
    <r>
      <rPr>
        <sz val="11"/>
        <rFont val="Arial"/>
      </rPr>
      <t>RTP Sladki Vrh</t>
    </r>
  </si>
  <si>
    <r>
      <rPr>
        <sz val="11"/>
        <rFont val="Arial"/>
      </rPr>
      <t>RTP Melje</t>
    </r>
  </si>
  <si>
    <r>
      <rPr>
        <sz val="11"/>
        <rFont val="Arial"/>
      </rPr>
      <t>RTP Dobrava</t>
    </r>
  </si>
  <si>
    <r>
      <rPr>
        <sz val="11"/>
        <rFont val="Arial"/>
      </rPr>
      <t>RTP Rače</t>
    </r>
  </si>
  <si>
    <t>Montaža mrežnih stikal za izvedbo GOOSE komunikacij v sosednjih RTP:</t>
  </si>
  <si>
    <r>
      <rPr>
        <sz val="11"/>
        <rFont val="Arial"/>
      </rPr>
      <t>RTP Pekre</t>
    </r>
  </si>
  <si>
    <r>
      <rPr>
        <sz val="11"/>
        <rFont val="Arial"/>
      </rPr>
      <t>RTP Slovenska Bistrica</t>
    </r>
  </si>
  <si>
    <r>
      <rPr>
        <sz val="11"/>
        <rFont val="Arial"/>
      </rPr>
      <t>Redundančni vmesnik (RedBox)</t>
    </r>
  </si>
  <si>
    <t>Šolanja:</t>
  </si>
  <si>
    <r>
      <rPr>
        <sz val="11"/>
        <rFont val="Arial"/>
      </rPr>
      <t>Šolanje za sistem vodenja</t>
    </r>
  </si>
  <si>
    <t>človek/dni</t>
  </si>
  <si>
    <r>
      <rPr>
        <sz val="11"/>
        <rFont val="Arial"/>
      </rPr>
      <t>Šolanje za sistem zaščite</t>
    </r>
  </si>
  <si>
    <r>
      <rPr>
        <sz val="11"/>
        <rFont val="Arial"/>
      </rPr>
      <t>Šolanje za komunikacijsko opremo</t>
    </r>
  </si>
  <si>
    <r>
      <rPr>
        <sz val="11"/>
        <rFont val="Arial"/>
      </rPr>
      <t>Strokovno tehnična podpora (na sedežu naročnika, pri izdelovalcu omar ali na objektu)</t>
    </r>
  </si>
  <si>
    <t xml:space="preserve"> Programska oprema</t>
  </si>
  <si>
    <r>
      <rPr>
        <sz val="11"/>
        <rFont val="Arial"/>
      </rPr>
      <t>Sistemska in aplikacijska programska oprema za vse sisteme, ki so v skloopu dobave</t>
    </r>
  </si>
  <si>
    <r>
      <rPr>
        <sz val="11"/>
        <rFont val="Arial"/>
      </rPr>
      <t>Programska oprema za parametriranje sistema vodenja</t>
    </r>
  </si>
  <si>
    <t>licence</t>
  </si>
  <si>
    <r>
      <rPr>
        <sz val="11"/>
        <rFont val="Arial"/>
      </rPr>
      <t>Programska oprema za parametriranje sistema zaščite</t>
    </r>
  </si>
  <si>
    <r>
      <rPr>
        <sz val="11"/>
        <rFont val="Arial"/>
      </rPr>
      <t>Programska oprema za parametriranje komunikacijske opreme</t>
    </r>
  </si>
  <si>
    <r>
      <rPr>
        <sz val="11"/>
        <rFont val="Arial"/>
      </rPr>
      <t>Programska oprema za parametriranje števcev električne energije</t>
    </r>
  </si>
  <si>
    <r>
      <rPr>
        <sz val="11"/>
        <rFont val="Arial"/>
      </rPr>
      <t xml:space="preserve">Programska oprema za parametriranje merilnika fazorjev </t>
    </r>
  </si>
  <si>
    <r>
      <rPr>
        <sz val="11"/>
        <rFont val="Arial"/>
      </rPr>
      <t>Programska oprema za parametriranje registratorja kvalitete električne energije</t>
    </r>
  </si>
  <si>
    <r>
      <rPr>
        <sz val="11"/>
        <rFont val="Arial"/>
      </rPr>
      <t>Sistem za nadzor delovanja zaščitnih naprav</t>
    </r>
  </si>
  <si>
    <t xml:space="preserve"> Zagotavljanje kakovosti</t>
  </si>
  <si>
    <r>
      <rPr>
        <sz val="11"/>
        <rFont val="Arial"/>
      </rPr>
      <t>Tovarniška preizkušanja ključne opreme sistema vodenja in zaščite</t>
    </r>
  </si>
  <si>
    <r>
      <rPr>
        <sz val="11"/>
        <rFont val="Arial"/>
      </rPr>
      <t>Tovarniški prevzemni preizkusi (FAT)</t>
    </r>
  </si>
  <si>
    <r>
      <rPr>
        <sz val="11"/>
        <rFont val="Arial"/>
      </rPr>
      <t>Funkcionalna preizkušanj naročnika pri ponudniku</t>
    </r>
  </si>
  <si>
    <t>mesec</t>
  </si>
  <si>
    <r>
      <rPr>
        <sz val="11"/>
        <rFont val="Arial"/>
      </rPr>
      <t xml:space="preserve">Izdelava dokazil o zanesljivosti objekta </t>
    </r>
  </si>
  <si>
    <r>
      <rPr>
        <sz val="11"/>
        <rFont val="Arial"/>
      </rPr>
      <t xml:space="preserve">Garancija </t>
    </r>
  </si>
  <si>
    <t>Skupaj:</t>
  </si>
  <si>
    <t>DOBAVA OPREME ZA ELEKTROMONTAŽNA DELA</t>
  </si>
  <si>
    <t>SISTEM KABELSKIH POLIC</t>
  </si>
  <si>
    <r>
      <rPr>
        <sz val="11"/>
        <rFont val="Arial"/>
      </rPr>
      <t>Kabelska lestev širine 200mm in višine 60mm (tip 200/60), z nosilnostjo najmanj 0.5 kN/m, vroče cinkana, s perforiranimima stranicama in pripadajočimi spoji (kotni, ravni, nastavljivi po višini,…) - kot naprimer Hermi</t>
    </r>
  </si>
  <si>
    <t>m</t>
  </si>
  <si>
    <r>
      <rPr>
        <sz val="11"/>
        <rFont val="Arial"/>
      </rPr>
      <t>Kabelska lestev širine 300mm in višine 60mm (tip 300/60), z nosilnostjo najmanj 0.5 kN/m, vroče cinkana, s perforiranimima stranicama in pripadajočimi spoji (kotni, ravni, nastavljivi po višini,…) - kot naprimer Hermi</t>
    </r>
  </si>
  <si>
    <r>
      <rPr>
        <sz val="11"/>
        <rFont val="Arial"/>
      </rPr>
      <t>Kabelska lestev širine 400mm in višine 60mm (tip 400/60), z nosilnostjo najmanj 0.5 kN/m, vroče cinkana, s perforiranimima stranicama in pripadajočimi spoji (kotni, ravni, nastavljivi po višini,…) - kot naprimer Hermi</t>
    </r>
  </si>
  <si>
    <r>
      <rPr>
        <sz val="11"/>
        <rFont val="Arial"/>
      </rPr>
      <t>Kabelska lestev širine 500mm in višine 60mm (tip 500/60), z nosilnostjo najmanj 0.5 kN/m, vroče cinkana, s perforiranimima stranicama in pripadajočimi spoji (kotni, ravni, nastavljivi po višini,…) - kot naprimer Hermi</t>
    </r>
  </si>
  <si>
    <r>
      <rPr>
        <sz val="11"/>
        <rFont val="Arial"/>
      </rPr>
      <t>Kabelska lestev širine 600mm in višine 60mm (tip 600/60), z nosilnostjo najmanj 0.5 kN/m, vroče cinkana, s perforiranimima stranicama in pripadajočimi spoji (kotni, ravni, nastavljivi po višini,…) - kot naprimer Hermi</t>
    </r>
  </si>
  <si>
    <r>
      <rPr>
        <sz val="11"/>
        <rFont val="Arial"/>
      </rPr>
      <t>Kabelska lestev širine 800mm in višine 60mm (tip 800/60), z nosilnostjo najmanj 0.5 kN/m, vroče cinkana, s perforiranimima stranicama in pripadajočimi spoji (kotni, ravni, nastavljivi po višini,…) - kot naprimer Hermi</t>
    </r>
  </si>
  <si>
    <r>
      <rPr>
        <sz val="11"/>
        <rFont val="Arial"/>
      </rPr>
      <t>Kabelska polica s pokrovom širine 200mm in višine 60mm, debelina pločevine vsaj 1,5 mm, perforirana, z nosilnostjo najmanj 0.5 kN/m, inox (za srednje obremenitve) s pripadajočimi spoji (kotni, ravni, nastavljivi po višini, zaključki,...) - kot naprimer Hermi</t>
    </r>
  </si>
  <si>
    <r>
      <rPr>
        <sz val="11"/>
        <rFont val="Arial"/>
      </rPr>
      <t>Kabelska polica s pokrovom širine 200mm in višine 100mm, debelina pločevine vsaj 1,5 mm, neperforirana, z nosilnostjo najmanj 0.5 kN/m, inox (za srednje obremenitve) s pripadajočimi spoji (kotni, ravni, nastavljivi po višini, zaključki,...) - kot naprimer Hermi</t>
    </r>
  </si>
  <si>
    <r>
      <rPr>
        <sz val="11"/>
        <rFont val="Arial"/>
      </rPr>
      <t>Kabelska polica s pokrovom širine 200mm in višine 80mm, debelina pločevine vsaj 1,5 mm, neperforirana, z nosilnostjo najmanj 0.5 kN/m, inox (za srednje obremenitve) s pripadajočimi spoji (kotni, ravni, nastavljivi po višini, zaključki,...) - kot naprimer Hermi</t>
    </r>
  </si>
  <si>
    <r>
      <rPr>
        <sz val="11"/>
        <rFont val="Arial"/>
      </rPr>
      <t>Kabelska polica s pokrovom širine 500mm in višine 100mm, debelina pločevine vsaj 1,5 mm, neperforirana, z nosilnostjo najmanj 0.5 kN/m, inox (za srednje obremenitve) s pripadajočimi spoji (kotni, ravni, nastavljivi po višini, zaključki,...) - kot naprimer Hermi - polico bo potrebno prilagoditi na način da bo pokrov pritjena na steno s prirobnicami</t>
    </r>
  </si>
  <si>
    <r>
      <rPr>
        <sz val="11"/>
        <rFont val="Arial"/>
      </rPr>
      <t>Parapetni kanal s pokrovom širine 110mm in globine 72mm, PVC, za kable iz dvojnega poda do stenskih elektro omaric. Kot npr. Elba</t>
    </r>
  </si>
  <si>
    <r>
      <rPr>
        <sz val="11"/>
        <rFont val="Arial"/>
      </rPr>
      <t>Ostali montažni in pritrdilni material (konzole, nosilci, U sponke za kable, vijaki, vezice, pritrdilni material kablov, sponke za pokrove polic, sidra, zaklučki,…) za kabelske letve in police</t>
    </r>
  </si>
  <si>
    <t>kpl</t>
  </si>
  <si>
    <t>DOBAVA OPREME ZA OZEMLJITEV</t>
  </si>
  <si>
    <r>
      <rPr>
        <sz val="11"/>
        <rFont val="Arial"/>
      </rPr>
      <t>Bakrena ozemljitvena zbiralka E-Cu 40x5mm</t>
    </r>
  </si>
  <si>
    <r>
      <rPr>
        <sz val="11"/>
        <rFont val="Arial"/>
      </rPr>
      <t>Stojka za montažo bakrene ozemljilne zbiralke E-Cu 40x5mm na zid in tla s pripadajočim montažnim materialom (kot npr. Kadivec)</t>
    </r>
  </si>
  <si>
    <r>
      <rPr>
        <sz val="11"/>
        <rFont val="Arial"/>
      </rPr>
      <t>Ozemljilni vodnik H07V-K 16mm</t>
    </r>
    <r>
      <rPr>
        <vertAlign val="superscript"/>
        <sz val="11"/>
        <color rgb="FF000000"/>
        <rFont val="Arial"/>
      </rPr>
      <t>2</t>
    </r>
    <r>
      <rPr>
        <sz val="11"/>
        <color rgb="FF000000"/>
        <rFont val="Arial"/>
      </rPr>
      <t xml:space="preserve"> ru/ze za ozemljitev nosilnih konstrukcij ter ostalih koivinskih delov elektro opreme</t>
    </r>
  </si>
  <si>
    <r>
      <rPr>
        <sz val="11"/>
        <rFont val="Arial"/>
      </rPr>
      <t>Ozemljilni vodnik za vlažne prostore, finožičen, NYY-J 16mm</t>
    </r>
    <r>
      <rPr>
        <vertAlign val="superscript"/>
        <sz val="11"/>
        <color rgb="FF000000"/>
        <rFont val="Arial"/>
      </rPr>
      <t>2</t>
    </r>
    <r>
      <rPr>
        <sz val="11"/>
        <color rgb="FF000000"/>
        <rFont val="Arial"/>
      </rPr>
      <t xml:space="preserve"> ru/ze za ozemljitev kabelskih letev in polic (priključitev na E-Cu zbiralko s kabel čevljem in na kabelsko letev/polico z vijakom za ozemljitev polic)</t>
    </r>
  </si>
  <si>
    <r>
      <rPr>
        <sz val="11"/>
        <rFont val="Arial"/>
      </rPr>
      <t>Sponka za zbiralke za vodnik 16mm</t>
    </r>
    <r>
      <rPr>
        <vertAlign val="superscript"/>
        <sz val="11"/>
        <color rgb="FF000000"/>
        <rFont val="Arial"/>
      </rPr>
      <t>2</t>
    </r>
    <r>
      <rPr>
        <sz val="11"/>
        <color rgb="FF000000"/>
        <rFont val="Arial"/>
      </rPr>
      <t xml:space="preserve"> za ozemljitev opreme</t>
    </r>
  </si>
  <si>
    <r>
      <rPr>
        <sz val="11"/>
        <rFont val="Arial"/>
      </rPr>
      <t>Termoskrčna cevka ru/ze za zaščito kabel čevlja in vodnika, za vodnik 16mm</t>
    </r>
    <r>
      <rPr>
        <vertAlign val="superscript"/>
        <sz val="11"/>
        <color rgb="FF000000"/>
        <rFont val="Arial"/>
      </rPr>
      <t>2</t>
    </r>
  </si>
  <si>
    <r>
      <rPr>
        <sz val="11"/>
        <rFont val="Arial"/>
      </rPr>
      <t>Ozemljilni vodnik H07V-K 70mm</t>
    </r>
    <r>
      <rPr>
        <vertAlign val="superscript"/>
        <sz val="11"/>
        <color rgb="FF000000"/>
        <rFont val="Arial"/>
      </rPr>
      <t>2</t>
    </r>
    <r>
      <rPr>
        <sz val="11"/>
        <color rgb="FF000000"/>
        <rFont val="Arial"/>
      </rPr>
      <t xml:space="preserve"> ru/ze za ozemljitev PE zbiralke v elektro omari na E-Cu 40x5mm zbiralko</t>
    </r>
  </si>
  <si>
    <r>
      <rPr>
        <sz val="11"/>
        <rFont val="Arial"/>
      </rPr>
      <t>Sponka za zbiralke za vodnik 70mm</t>
    </r>
    <r>
      <rPr>
        <vertAlign val="superscript"/>
        <sz val="11"/>
        <color rgb="FF000000"/>
        <rFont val="Arial"/>
      </rPr>
      <t>2</t>
    </r>
    <r>
      <rPr>
        <sz val="11"/>
        <color rgb="FF000000"/>
        <rFont val="Arial"/>
      </rPr>
      <t xml:space="preserve"> za ozemljitev opreme</t>
    </r>
  </si>
  <si>
    <r>
      <rPr>
        <sz val="11"/>
        <rFont val="Arial"/>
      </rPr>
      <t>Termoskrčna cevka ru/ze za zaščito kabel čevlja in vodnika, za vodnik 70mm</t>
    </r>
    <r>
      <rPr>
        <vertAlign val="superscript"/>
        <sz val="11"/>
        <color rgb="FF000000"/>
        <rFont val="Arial"/>
      </rPr>
      <t>2</t>
    </r>
  </si>
  <si>
    <r>
      <rPr>
        <sz val="11"/>
        <rFont val="Arial"/>
      </rPr>
      <t>Kompenzacijski vodnik H07V-K 120mm</t>
    </r>
    <r>
      <rPr>
        <vertAlign val="superscript"/>
        <sz val="11"/>
        <color rgb="FF000000"/>
        <rFont val="Arial"/>
      </rPr>
      <t>2</t>
    </r>
    <r>
      <rPr>
        <sz val="11"/>
        <color rgb="FF000000"/>
        <rFont val="Arial"/>
      </rPr>
      <t xml:space="preserve"> ru/ze (položen na kabelske police na kable)</t>
    </r>
  </si>
  <si>
    <r>
      <rPr>
        <sz val="11"/>
        <rFont val="Arial"/>
      </rPr>
      <t>Ozemljilni in kompenzacijski vodnik NYY-J 120mm</t>
    </r>
    <r>
      <rPr>
        <vertAlign val="superscript"/>
        <sz val="11"/>
        <color rgb="FF000000"/>
        <rFont val="Arial"/>
      </rPr>
      <t>2</t>
    </r>
    <r>
      <rPr>
        <sz val="11"/>
        <color rgb="FF000000"/>
        <rFont val="Arial"/>
      </rPr>
      <t xml:space="preserve"> ru/ze za vlažne prostore, finožičen, za dovod ozemljitve v relejno hišico (do E-Cu zbiralke)</t>
    </r>
  </si>
  <si>
    <r>
      <rPr>
        <sz val="11"/>
        <rFont val="Arial"/>
      </rPr>
      <t>Sponka za zbiralke za vodnik 120mm</t>
    </r>
    <r>
      <rPr>
        <vertAlign val="superscript"/>
        <sz val="11"/>
        <color rgb="FF000000"/>
        <rFont val="Arial"/>
      </rPr>
      <t>2</t>
    </r>
    <r>
      <rPr>
        <sz val="11"/>
        <color rgb="FF000000"/>
        <rFont val="Arial"/>
      </rPr>
      <t xml:space="preserve"> za ozemljitev opreme</t>
    </r>
  </si>
  <si>
    <r>
      <rPr>
        <sz val="11"/>
        <rFont val="Arial"/>
      </rPr>
      <t>Kompresijska spojka za spoj kompenzacijskih bakrenih vodnikov H07V-K 120mm</t>
    </r>
    <r>
      <rPr>
        <vertAlign val="superscript"/>
        <sz val="11"/>
        <color rgb="FF000000"/>
        <rFont val="Arial"/>
      </rPr>
      <t>2</t>
    </r>
    <r>
      <rPr>
        <sz val="11"/>
        <color rgb="FF000000"/>
        <rFont val="Arial"/>
      </rPr>
      <t xml:space="preserve"> (tip H)</t>
    </r>
  </si>
  <si>
    <r>
      <rPr>
        <sz val="11"/>
        <rFont val="Arial"/>
      </rPr>
      <t>Kabelski čevelj (na strani očesa mora biti zaprt), očesni, kositran za vijak M16 in vodnik 120mm</t>
    </r>
    <r>
      <rPr>
        <vertAlign val="superscript"/>
        <sz val="11"/>
        <color rgb="FF000000"/>
        <rFont val="Arial"/>
      </rPr>
      <t>2</t>
    </r>
    <r>
      <rPr>
        <sz val="11"/>
        <color rgb="FF000000"/>
        <rFont val="Arial"/>
      </rPr>
      <t xml:space="preserve"> za povezavo na fiksni priključek ozemljitve (ozemljitev armature AB)</t>
    </r>
  </si>
  <si>
    <r>
      <rPr>
        <sz val="11"/>
        <rFont val="Arial"/>
      </rPr>
      <t>Kabelski čevelj  (na strani očesa mora biti zaprt), očesni, kositran za vijak M12 in vodnik 120mm</t>
    </r>
    <r>
      <rPr>
        <vertAlign val="superscript"/>
        <sz val="11"/>
        <color rgb="FF000000"/>
        <rFont val="Arial"/>
      </rPr>
      <t>2</t>
    </r>
    <r>
      <rPr>
        <sz val="11"/>
        <color rgb="FF000000"/>
        <rFont val="Arial"/>
      </rPr>
      <t xml:space="preserve"> za ozemljitev opreme</t>
    </r>
  </si>
  <si>
    <r>
      <rPr>
        <sz val="11"/>
        <rFont val="Arial"/>
      </rPr>
      <t>Izolacijski trak za izoliranje kompresijskega spoja kompenzacijskega vodnika</t>
    </r>
  </si>
  <si>
    <r>
      <rPr>
        <sz val="11"/>
        <rFont val="Arial"/>
      </rPr>
      <t>Termoskrčna cevka ru/ze za zaščito kabel čevlja in vodnika, za vodnik 120mm</t>
    </r>
    <r>
      <rPr>
        <vertAlign val="superscript"/>
        <sz val="11"/>
        <color rgb="FF000000"/>
        <rFont val="Arial"/>
      </rPr>
      <t>2</t>
    </r>
  </si>
  <si>
    <r>
      <rPr>
        <sz val="11"/>
        <rFont val="Arial"/>
      </rPr>
      <t>Križna spojka za spoj valjanca FeZn 40x4 na E-Cu zbiralko 40x5mm (Cu/FeZn)</t>
    </r>
  </si>
  <si>
    <r>
      <rPr>
        <sz val="11"/>
        <rFont val="Arial"/>
      </rPr>
      <t>Križna spojka za spoj valjanca FeZn 40x4 na vodnik NYY-J 120 mm</t>
    </r>
    <r>
      <rPr>
        <vertAlign val="superscript"/>
        <sz val="11"/>
        <color rgb="FF000000"/>
        <rFont val="Arial"/>
      </rPr>
      <t>2</t>
    </r>
    <r>
      <rPr>
        <sz val="11"/>
        <color rgb="FF000000"/>
        <rFont val="Arial"/>
      </rPr>
      <t xml:space="preserve"> (Cu/FeZn)</t>
    </r>
  </si>
  <si>
    <r>
      <rPr>
        <sz val="11"/>
        <rFont val="Arial"/>
      </rPr>
      <t>Ostali drobni montažni material (vijaki, vezice, pritrdilni material ozemljilnih vodnikov, medeninasti vijaki za ozemljitev kabelskih polic, kabel čevlji za ozemljilne vodnike 4-16mm</t>
    </r>
    <r>
      <rPr>
        <vertAlign val="superscript"/>
        <sz val="11"/>
        <color rgb="FF000000"/>
        <rFont val="Arial"/>
      </rPr>
      <t>2</t>
    </r>
    <r>
      <rPr>
        <sz val="11"/>
        <color rgb="FF000000"/>
        <rFont val="Arial"/>
      </rPr>
      <t>,…)</t>
    </r>
  </si>
  <si>
    <t>DOBAVA OPTIČNE INFRASTRUKTURE</t>
  </si>
  <si>
    <r>
      <rPr>
        <sz val="11"/>
        <rFont val="Arial"/>
      </rPr>
      <t>Kabelska zaščitna fleksibilna cev za zaščito kabla (</t>
    </r>
    <r>
      <rPr>
        <sz val="11"/>
        <color rgb="FF000000"/>
        <rFont val="Arial"/>
      </rPr>
      <t>ø</t>
    </r>
    <r>
      <rPr>
        <sz val="11"/>
        <color rgb="FF000000"/>
        <rFont val="Arial"/>
      </rPr>
      <t xml:space="preserve"> cevi prilagoditi optičnemu kablu), kot npr. proizvajalec Flexicon</t>
    </r>
  </si>
  <si>
    <r>
      <rPr>
        <sz val="11"/>
        <rFont val="Arial"/>
      </rPr>
      <t>Ostali drobni montažni material (vezice, pritrdilni material, spojni elementi,…)</t>
    </r>
  </si>
  <si>
    <t>DOBAVA KRMILNO, SIGNALNI, NAPAJALNI, OPTIČNI KABLI IN UVODNICE</t>
  </si>
  <si>
    <r>
      <rPr>
        <sz val="11"/>
        <rFont val="Arial"/>
      </rPr>
      <t>NYCY 4x4 mm</t>
    </r>
    <r>
      <rPr>
        <vertAlign val="superscript"/>
        <sz val="11"/>
        <color rgb="FF000000"/>
        <rFont val="Arial"/>
      </rPr>
      <t>2</t>
    </r>
  </si>
  <si>
    <r>
      <rPr>
        <sz val="11"/>
        <rFont val="Arial"/>
      </rPr>
      <t>NYCY 16x1,5 mm</t>
    </r>
    <r>
      <rPr>
        <vertAlign val="superscript"/>
        <sz val="11"/>
        <color rgb="FF000000"/>
        <rFont val="Arial"/>
      </rPr>
      <t>2</t>
    </r>
  </si>
  <si>
    <r>
      <rPr>
        <sz val="11"/>
        <rFont val="Arial"/>
      </rPr>
      <t>NYCY 4x2,5 mm</t>
    </r>
    <r>
      <rPr>
        <vertAlign val="superscript"/>
        <sz val="11"/>
        <color rgb="FF000000"/>
        <rFont val="Arial"/>
      </rPr>
      <t>2</t>
    </r>
  </si>
  <si>
    <r>
      <rPr>
        <sz val="11"/>
        <rFont val="Arial"/>
      </rPr>
      <t>NYY J 3x2,5 mm</t>
    </r>
    <r>
      <rPr>
        <vertAlign val="superscript"/>
        <sz val="11"/>
        <color rgb="FF000000"/>
        <rFont val="Arial"/>
      </rPr>
      <t>2</t>
    </r>
  </si>
  <si>
    <r>
      <rPr>
        <sz val="11"/>
        <rFont val="Arial"/>
      </rPr>
      <t>LiYCY 8x0,75 mm</t>
    </r>
    <r>
      <rPr>
        <vertAlign val="superscript"/>
        <sz val="11"/>
        <color rgb="FF000000"/>
        <rFont val="Arial"/>
      </rPr>
      <t>2</t>
    </r>
  </si>
  <si>
    <r>
      <rPr>
        <sz val="11"/>
        <rFont val="Arial"/>
      </rPr>
      <t>FTP Cat. 6a (trdožilni)</t>
    </r>
  </si>
  <si>
    <r>
      <rPr>
        <sz val="11"/>
        <rFont val="Arial"/>
      </rPr>
      <t>12xMM</t>
    </r>
  </si>
  <si>
    <r>
      <rPr>
        <sz val="11"/>
        <rFont val="Arial"/>
      </rPr>
      <t>12xSM</t>
    </r>
  </si>
  <si>
    <r>
      <rPr>
        <sz val="11"/>
        <rFont val="Arial"/>
      </rPr>
      <t>24xMM</t>
    </r>
  </si>
  <si>
    <r>
      <rPr>
        <sz val="11"/>
        <rFont val="Arial"/>
      </rPr>
      <t>48xMM</t>
    </r>
  </si>
  <si>
    <r>
      <rPr>
        <sz val="11"/>
        <rFont val="Arial"/>
      </rPr>
      <t>48xSM</t>
    </r>
  </si>
  <si>
    <r>
      <rPr>
        <sz val="11"/>
        <rFont val="Arial"/>
      </rPr>
      <t>Uvodnice za uvod kabla oz. vodnika v elektro omaro, tip PG (</t>
    </r>
    <r>
      <rPr>
        <sz val="11"/>
        <color rgb="FF000000"/>
        <rFont val="Arial"/>
      </rPr>
      <t>ø</t>
    </r>
    <r>
      <rPr>
        <sz val="11"/>
        <color rgb="FF000000"/>
        <rFont val="Arial"/>
      </rPr>
      <t xml:space="preserve"> prilagoditi premeru popisanega kabla)</t>
    </r>
  </si>
  <si>
    <t xml:space="preserve">MONTAŽNA DELA </t>
  </si>
  <si>
    <t>400 kV DV polje Kainachtal 473 =CA01</t>
  </si>
  <si>
    <r>
      <rPr>
        <sz val="11"/>
        <rFont val="Arial"/>
      </rPr>
      <t>Transport omar vodenja, meritev in zaščite (+UC01 in +RC01) in pripadajočih jeklenih podstavkov ter omarice +SR01 od začasnega skladišča do mesta montaže v relejni hišici +KC01/02. Montaža jeklenih podstavkov in montaža omar vodenja, meritev in zaščite (+UC01 in +RC01) na jeklene podstavke, ter omarica +SR01 v relejni hišici +KC01/02.</t>
    </r>
  </si>
  <si>
    <r>
      <rPr>
        <sz val="11"/>
        <rFont val="Arial"/>
      </rPr>
      <t>Obojestransko priključevanje vseh krmilno signalnih in napajalnih, komunikacijskih in optičnih kablov, ki pripadajo polju.</t>
    </r>
  </si>
  <si>
    <r>
      <rPr>
        <sz val="11"/>
        <rFont val="Arial"/>
      </rPr>
      <t>Preverjanje ožičenja obstoječih stikalnih aparatov in morebitno povrnitev stanja ožičenja v tovarniško stanje. Preverjanje in ozemljevanje obstoječih tokovnih merilnih transformatorjev skladno s PZI dokumentacijo za sekundarne sisteme,</t>
    </r>
  </si>
  <si>
    <r>
      <rPr>
        <sz val="11"/>
        <rFont val="Arial"/>
      </rPr>
      <t>Preizkušanje in sodelovanje pri funkcionalnih preizkusih ter meritve električnih inštalacij vseh položenih AC kablov</t>
    </r>
  </si>
  <si>
    <t>400 kV TR polje T41 =CA02 - priklop na stari sistem - 1. faza</t>
  </si>
  <si>
    <r>
      <rPr>
        <sz val="11"/>
        <rFont val="Arial"/>
      </rPr>
      <t>Obojestransko priključevanje vseh krmilno signalnih, komunikacijskih in optičnih kablov, med novim energetskim transformatorjem T411 in obstoječim omaram vodenja, meritev in zaščite.</t>
    </r>
  </si>
  <si>
    <r>
      <rPr>
        <sz val="11"/>
        <rFont val="Arial"/>
      </rPr>
      <t>Predelava v omarah +UC02 in + RC02 (notranje ožičenje).</t>
    </r>
  </si>
  <si>
    <t>400 kV TR polje T411 =CA02 - priklop na novi sistem vodnja - 2. faza</t>
  </si>
  <si>
    <r>
      <rPr>
        <sz val="11"/>
        <rFont val="Arial"/>
      </rPr>
      <t>Transport omar vodenja, meritev in zaščite (+UC02 in +RC02) in pripadajočih jeklenih podstavkov ter omarice +SR02 od začasnega skladišča do mesta montaže v relejni hišici +KC01/02. Montaža jeklenih podstavkov in montaža omar vodenja, meritev in zaščite (+UC02 in +RC02) na jeklene podstavke, ter omarica +SR02 v relejni hišici +KC01/02.</t>
    </r>
  </si>
  <si>
    <t>400 kV DV Zvezno in ozemljilno polje =CA03 - novo polje</t>
  </si>
  <si>
    <t>Montaža sekundarne opreme</t>
  </si>
  <si>
    <r>
      <rPr>
        <sz val="11"/>
        <rFont val="Arial"/>
      </rPr>
      <t>Transport omar vodenja, meritev in zaščite (+UC03.08 in +RC03.08) in pripadajočih jeklenih podstavkov ter omarice +SR08.G1, +SR08.G2 in +SR08.P od začasnega skladišča do mesta montaže v relejni hišici +KC03/04. Montaža jeklenih podstavkov in montaža omar vodenja, meritev in zaščite (+UC03.08 in +RC03.08) na jeklene podstavke, ter omarice +SR08.G1, +SR08.G2 in +SR08.P v relejni hišici +KC03/04.</t>
    </r>
  </si>
  <si>
    <t>400 kV DV polje Cirkovce 2 =CA04</t>
  </si>
  <si>
    <r>
      <rPr>
        <sz val="11"/>
        <rFont val="Arial"/>
      </rPr>
      <t>Transport omar vodenja, meritev in zaščite (+UC04 in +RC04) in pripadajočih jeklenih podstavkov ter omarice +SR04 od začasnega skladišča do mesta montaže v relejni hišici +KC03/04. Montaža jeklenih podstavkov in montaža omar vodenja, meritev in zaščite (+UC04 in +RC04) na jeklene podstavke, ter omarica +SR01 v relejni hišici +KC03/04.</t>
    </r>
  </si>
  <si>
    <t>400 kV TR polje T412 =CA05</t>
  </si>
  <si>
    <r>
      <rPr>
        <sz val="11"/>
        <rFont val="Arial"/>
      </rPr>
      <t>Transport omar vodenja, meritev in zaščite (+UC05 in +RC05) in pripadajočih jeklenih podstavkov ter omarice +SR05 od začasnega skladišča do mesta montaže v relejni hišici +KC05/06. Montaža jeklenih podstavkov in montaža omar vodenja, meritev in zaščite (+UC05 in +RC05) na jeklene podstavke, ter omarica +SR01 v relejni hišici +KC05/06.</t>
    </r>
  </si>
  <si>
    <t>400 kV DV polje Cirkovce 1 =CA06</t>
  </si>
  <si>
    <r>
      <rPr>
        <sz val="11"/>
        <rFont val="Arial"/>
      </rPr>
      <t>Transport omar vodenja, meritev in zaščite (+UC06 in +RC06) in pripadajočih jeklenih podstavkov ter omarice +SR06 od začasnega skladišča do mesta montaže v relejni hišici +KC05/06. Montaža jeklenih podstavkov in montaža omar vodenja, meritev in zaščite (+UC06 in +RC06) na jeklene podstavke, ter omarica +SR06 v relejni hišici +KC05/06.</t>
    </r>
  </si>
  <si>
    <t>400 kV Obhodno polje =CA07 - novo polje</t>
  </si>
  <si>
    <r>
      <rPr>
        <sz val="11"/>
        <rFont val="Arial"/>
      </rPr>
      <t>Transport omar vodenja, meritev in zaščite (+UC07 in +RC07) in pripadajočih jeklenih podstavkov ter omarice +SR07 od začasnega skladišča do mesta montaže v relejni hišici +KC07/08. Montaža jeklenih podstavkov in montaža omar vodenja, meritev in zaščite (+UC07 in +RC07) na jeklene podstavke, ter omarica +SR07 v relejni hišici +KC07/08.</t>
    </r>
  </si>
  <si>
    <t>400 kV Merilno polje =CA08 - novo polje</t>
  </si>
  <si>
    <t>400 kV DV polje Kainachtal 474 =CA09</t>
  </si>
  <si>
    <r>
      <rPr>
        <sz val="11"/>
        <rFont val="Arial"/>
      </rPr>
      <t>Transport omar vodenja, meritev in zaščite (+UC09 in +RC09) in pripadajočih jeklenih podstavkov ter omarice +SR09 od začasnega skladišča do mesta montaže v relejni hišici +KC09/10. Montaža jeklenih podstavkov in montaža omar vodenja, meritev in zaščite (+UC09 in +RC09) na jeklene podstavke, ter omarica +SR09 v relejni hišici +KC09/10.</t>
    </r>
  </si>
  <si>
    <t>110 kV DV polje Lenart =EA03</t>
  </si>
  <si>
    <r>
      <rPr>
        <sz val="11"/>
        <rFont val="Arial"/>
      </rPr>
      <t>Transport omare vodenja, meritev in zaščite +UE03 in pripadajoči jekleni podstavek ter omarice +SR03 od začasnega skladišča do mesta montaže v relejni hišici +KE03/04. Montaža jeklenega podstavka in montaža omare vodenja, meritev in zaščite +UE03 na jekleni podstavek, ter omarice +SR03 v relejni hišici +KE03/04.</t>
    </r>
  </si>
  <si>
    <t>110 kV DV polje Sladki Vrh =EA04</t>
  </si>
  <si>
    <r>
      <rPr>
        <sz val="11"/>
        <rFont val="Arial"/>
      </rPr>
      <t>Transport omare vodenja, meritev in zaščite +UE04 in pripadajoči jekleni podstavek ter omarice +SR04 od začasnega skladišča do mesta montaže v relejni hišici +KE03/04. Montaža jeklenega podstavka in montaža omare vodenja, meritev in zaščite +UE04 na jekleni podstavek, ter omarice +SR04 v relejni hišici +KE03/04.</t>
    </r>
  </si>
  <si>
    <t>110 kV TR polje T41 =EA05 - priklop na stari sistem - 1. faza</t>
  </si>
  <si>
    <r>
      <rPr>
        <sz val="11"/>
        <rFont val="Arial"/>
      </rPr>
      <t>Predelava v omare +UE05 (notranje ožičenje).</t>
    </r>
  </si>
  <si>
    <t>110 kV TR polje T411 =EA05 - priklop na novi sistem vodnja - 2. faza</t>
  </si>
  <si>
    <r>
      <rPr>
        <sz val="11"/>
        <rFont val="Arial"/>
      </rPr>
      <t>Transport omare vodenja, meritev in zaščite +UE05 in pripadajoči jekleni podstavek ter omarice +SR05 od začasnega skladišča do mesta montaže v relejni hišici +KE05/06. Montaža jeklenega podstavka in montaža omare vodenja, meritev in zaščite +UE05 na jekleni podstavek, ter omarice +SR05 v relejni hišici +KE05/06.</t>
    </r>
  </si>
  <si>
    <t>110 kV DV polje Melje 1 =EA06</t>
  </si>
  <si>
    <r>
      <rPr>
        <sz val="11"/>
        <rFont val="Arial"/>
      </rPr>
      <t>Transport omare vodenja, meritev in zaščite +UE06 in pripadajoči jekleni podstavek ter omarice +SR06 od začasnega skladišča do mesta montaže v relejni hišici +KE05/06. Montaža jeklenega podstavka in montaža omare vodenja, meritev in zaščite +UE06 na jekleni podstavek, ter omarice +SR06 v relejni hišici +KE05/06.</t>
    </r>
  </si>
  <si>
    <t>110 kV DV polje Melje 2 =EA07</t>
  </si>
  <si>
    <r>
      <rPr>
        <sz val="11"/>
        <rFont val="Arial"/>
      </rPr>
      <t>Transport omare vodenja, meritev in zaščite +UE07 in pripadajoči jekleni podstavek ter omarice +SR07 od začasnega skladišča do mesta montaže v relejni hišici +KE07/08. Montaža jeklenega podstavka in montaža omare vodenja, meritev in zaščite +UE07 na jekleni podstavek, ter omarice +SR07 v relejni hišici +KE07/08.</t>
    </r>
  </si>
  <si>
    <t>110 kV Zvezno polje =EA09/10</t>
  </si>
  <si>
    <r>
      <rPr>
        <sz val="11"/>
        <rFont val="Arial"/>
      </rPr>
      <t>Transport omar vodenja, meritev in zaščite +UE09/10/21 in zaščite zbirlanic +RE in pripadajoča jeklena podstavka, ter omarice +SR09/10/21-G1, +SR09/10/21-G2, +SR09/10/21-G3 od začasnega skladišča do mesta montaže v relejni hišici +KE09/10. Montaža jeklenih podstavkov in montaža omar vodenja, meritev in zaščite +UE09/10/21 in zaščite zbirlanic +RE na jeklena podstavka, ter omarice +SR09/10/21-G1, +SR09/10/21-G2, +SR09/10/21-G3+SR07 v relejni hišici +KE09/10.</t>
    </r>
  </si>
  <si>
    <t>110 kV TR polje T121 =EA11 - novo polje - priklop na stari sistem - 1. faza</t>
  </si>
  <si>
    <r>
      <rPr>
        <sz val="11"/>
        <rFont val="Arial"/>
      </rPr>
      <t>Transport omare vodenja, meritev in zaščite +UE11 in pripadajoči jekleni podstavek ter omarice +SR11 od začasnega skladišča do mesta montaže v relejni hišici +KE11/12. Montaža jeklenega podstavka in montaža omare vodenja, meritev in zaščite +UE11 na jekleni podstavek, ter omarice +SR11 v relejni hišici +KE11/12.</t>
    </r>
  </si>
  <si>
    <t>110 kV TR polje T121 =EA11 - novo polje - 2. faza</t>
  </si>
  <si>
    <r>
      <rPr>
        <sz val="11"/>
        <rFont val="Arial"/>
      </rPr>
      <t>Transport nove omare vodenja, meritev in zaščite +UE11 od začasnega skladišča do mesta montaže v relejni hišici +KE11/12. Montaža omare vodenja, meritev in zaščite +UE11 na obstoječ jekleni podstavek v relejni hišici +KE11/12.</t>
    </r>
  </si>
  <si>
    <t>110 kV TR polje T412 =EA12</t>
  </si>
  <si>
    <r>
      <rPr>
        <sz val="11"/>
        <rFont val="Arial"/>
      </rPr>
      <t>Transport omare vodenja, meritev in zaščite +UE12 in pripadajoči jekleni podstavek ter omarice +SR12 od začasnega skladišča do mesta montaže v relejni hišici +KE11/12. Montaža jeklenega podstavka in montaža omare vodenja, meritev in zaščite +UE12 na jekleni podstavek, ter omarice +SR12 v relejni hišici +KE11/12.</t>
    </r>
  </si>
  <si>
    <t>110 kV DV polje Dobrava 1 =EA13</t>
  </si>
  <si>
    <r>
      <rPr>
        <sz val="11"/>
        <rFont val="Arial"/>
      </rPr>
      <t>Transport omare vodenja, meritev in zaščite +UE13 in pripadajoči jekleni podstavek ter omarice +SR13 od začasnega skladišča do mesta montaže v relejni hišici +KE13/14. Montaža jeklenega podstavka in montaža omare vodenja, meritev in zaščite +UE13 na jekleni podstavek, ter omarice +SR13 v relejni hišici +KE13/14.</t>
    </r>
  </si>
  <si>
    <t>110 kV DV polje Dobrova 2 =EA14</t>
  </si>
  <si>
    <r>
      <rPr>
        <sz val="11"/>
        <rFont val="Arial"/>
      </rPr>
      <t>Transport omare vodenja, meritev in zaščite +UE14 in pripadajoči jekleni podstavek ter omarice +SR14 od začasnega skladišča do mesta montaže v relejni hišici +KE13/14. Montaža jeklenega podstavka in montaža omare vodenja, meritev in zaščite +UE14 na jekleni podstavek, ter omarice +SR14 v relejni hišici +KE13/14.</t>
    </r>
  </si>
  <si>
    <t>110 kV DV polje Pekre 2 =EA15</t>
  </si>
  <si>
    <r>
      <rPr>
        <sz val="11"/>
        <rFont val="Arial"/>
      </rPr>
      <t>Transport omare vodenja, meritev in zaščite +UE15 in pripadajoči jekleni podstavek ter omarice +SR15 od začasnega skladišča do mesta montaže v relejni hišici +KE15/16. Montaža jeklenega podstavka in montaža omare vodenja, meritev in zaščite +UE15 na jekleni podstavek, ter omarice +SR15 v relejni hišici +KE15/16.</t>
    </r>
  </si>
  <si>
    <t>110 kV DV polje Pekre 1 =EA16</t>
  </si>
  <si>
    <r>
      <rPr>
        <sz val="11"/>
        <rFont val="Arial"/>
      </rPr>
      <t>Transport omare vodenja, meritev in zaščite +UE16 in pripadajoči jekleni podstavek ter omarice +SR16 od začasnega skladišča do mesta montaže v relejni hišici +KE15/16. Montaža jeklenega podstavka in montaža omare vodenja, meritev in zaščite +UE16 na jekleni podstavek, ter omarice +SR16 v relejni hišici +KE15/16.</t>
    </r>
  </si>
  <si>
    <t>110 kV DV polje Slovenska Bistrica =EA17</t>
  </si>
  <si>
    <r>
      <rPr>
        <sz val="11"/>
        <rFont val="Arial"/>
      </rPr>
      <t>Transport omare vodenja, meritev in zaščite +UE17 in pripadajoči jekleni podstavek ter omarice +SR17 od začasnega skladišča do mesta montaže v relejni hišici +KE17/18. Montaža jeklenega podstavka in montaža omare vodenja, meritev in zaščite +UE17 na jekleni podstavek, ter omarice +SR17 v relejni hišici +KE17/18.</t>
    </r>
  </si>
  <si>
    <r>
      <rPr>
        <sz val="11"/>
        <rFont val="Arial"/>
      </rPr>
      <t>Preverjanje ožičenja obstoječih stikalnih aparatov in morebitno povrnitev stanja ožičenja v tovarniško stanje. Preverjanje in pravilno ozemljevanje obstoječih tokovnih merilnih transformatorjev skladno s PZI dokumentacijo za sekundarne sisteme (s2),</t>
    </r>
  </si>
  <si>
    <t>110 kV DV polje Rače =EA18</t>
  </si>
  <si>
    <r>
      <rPr>
        <sz val="11"/>
        <rFont val="Arial"/>
      </rPr>
      <t>Transport omare vodenja, meritev in zaščite +UE18 in pripadajoči jekleni podstavek ter omarice +SR18 od začasnega skladišča do mesta montaže v relejni hišici +KE17/18. Montaža jeklenega podstavka in montaža omare vodenja, meritev in zaščite +UE18 na jekleni podstavek, ter omarice +SR18 v relejni hišici +KE17/18.</t>
    </r>
  </si>
  <si>
    <t>110 kV DV polje Cirkovce 1 =EA19</t>
  </si>
  <si>
    <r>
      <rPr>
        <sz val="11"/>
        <rFont val="Arial"/>
      </rPr>
      <t>Transport omare vodenja, meritev in zaščite +UE19 in pripadajoči jekleni podstavek ter omarice +SR19 od začasnega skladišča do mesta montaže v relejni hišici +KE19/20. Montaža jeklenega podstavka in montaža omare vodenja, meritev in zaščite +UE19 na jekleni podstavek, ter omarice +SR19 v relejni hišici +KE19/20.</t>
    </r>
  </si>
  <si>
    <t>110 kV DV polje Cirkovce 2 =EA20</t>
  </si>
  <si>
    <r>
      <rPr>
        <sz val="11"/>
        <rFont val="Arial"/>
      </rPr>
      <t>Transport omare vodenja, meritev in zaščite +UE20 in pripadajoči jekleni podstavek ter omarice +SR20 od začasnega skladišča do mesta montaže v relejni hišici +KE19/20. Montaža jeklenega podstavka in montaža omare vodenja, meritev in zaščite +UE20 na jekleni podstavek, ter omarice +SR20 v relejni hišici +KE19/20.</t>
    </r>
  </si>
  <si>
    <t>110 kV Merilno in ozemljilno polje =EA21</t>
  </si>
  <si>
    <r>
      <rPr>
        <sz val="11"/>
        <rFont val="Arial"/>
      </rPr>
      <t>Preverjanje ožičenja obstoječih stikalnih aparatov in morebitno povrnitev stanja ožičenja v tovarniško stanje.</t>
    </r>
  </si>
  <si>
    <t>Komunikacijska omara +SX41 v relejni hišici +KC09/10</t>
  </si>
  <si>
    <r>
      <rPr>
        <sz val="11"/>
        <rFont val="Arial"/>
      </rPr>
      <t>Transport komunkacijske omare +SX41 in pripadajočega jeklenega podstavka od začasnega skladišča do mesta montaže v relejni hišici +KC09/10. Montaža jeklenega podstavka in montaža komunikacijske omare +SX41 na jekleni podstavek v relejni hišici</t>
    </r>
  </si>
  <si>
    <r>
      <rPr>
        <sz val="11"/>
        <rFont val="Arial"/>
      </rPr>
      <t>Obojestransko priključevanje vseh krmilno signalnih, napajalnih in komunikacisjkih kablov, vključno z uvodnicami in drobnim montažnim materialom za funkcionalno delovanje omare in sistema.</t>
    </r>
  </si>
  <si>
    <t>Komunikacijska omara +SX42 v relejni hišici +KC01/02</t>
  </si>
  <si>
    <r>
      <rPr>
        <sz val="11"/>
        <rFont val="Arial"/>
      </rPr>
      <t>Transport komunkacijske omare +SX42 in pripadajočega jeklenega podstavka od začasnega skladišča do mesta montaže v relejni hišici +KC01/02. Montaža jeklenega podstavka in montaža komunikacijske omare +SX42 na jekleni podstavek v relejni hišici +KC01/02.</t>
    </r>
  </si>
  <si>
    <t>Komunikacijska omara +SX43 v relejni hišici +KC03/04</t>
  </si>
  <si>
    <r>
      <rPr>
        <sz val="11"/>
        <rFont val="Arial"/>
      </rPr>
      <t>Transport komunkacijske omare +SX43 in pripadajočega jeklenega podstavka od začasnega skladišča do mesta montaže v relejni hišici +KC03/04. Montaža jeklenega podstavka in montaža komunikacijske omare +SX43 na jekleni podstavek v relejni hišici +KC03/04.</t>
    </r>
  </si>
  <si>
    <t>Komunikacijska omara +SX44 v relejni hišici +KC05/06</t>
  </si>
  <si>
    <r>
      <rPr>
        <sz val="11"/>
        <rFont val="Arial"/>
      </rPr>
      <t>Transport komunkacijske omare +SX44 in pripadajočega jeklenega podstavka od začasnega skladišča do mesta montaže v relejni hišici +KC05/06. Montaža jeklenega podstavka in montaža komunikacijske omare +SX44 na jekleni podstavek v relejni hišici +KC05/06.</t>
    </r>
  </si>
  <si>
    <t>Komunikacijska omara +SX45 v relejni hišici +KC07/08</t>
  </si>
  <si>
    <r>
      <rPr>
        <sz val="11"/>
        <rFont val="Arial"/>
      </rPr>
      <t>Transport komunkacijske omare +SX45 in pripadajočega jeklenega podstavka od začasnega skladišča do mesta montaže v relejni hišici +KC07/08. Montaža jeklenega podstavka in montaža komunikacijske omare +SX45 na jekleni podstavek v relejni hišici +KC07/08.</t>
    </r>
  </si>
  <si>
    <t>Komunikacijska omara +SX11 v relejni hišici +KE03/04</t>
  </si>
  <si>
    <r>
      <rPr>
        <sz val="11"/>
        <rFont val="Arial"/>
      </rPr>
      <t>Transport komunkacijske omare +SX11 in pripadajočega jeklenega podstavka od začasnega skladišča do mesta montaže v relejni hišici +KE03/04. Montaža jeklenega podstavka in montaža komunikacijske omare +SX11 na jekleni podstavek v relejni hišici +KE03/04.</t>
    </r>
  </si>
  <si>
    <t>Komunikacijska omara +SX12 v relejni hišici +KE05/06</t>
  </si>
  <si>
    <r>
      <rPr>
        <sz val="11"/>
        <rFont val="Arial"/>
      </rPr>
      <t>Transport komunkacijske omare +SX12 in pripadajočega jeklenega podstavka od začasnega skladišča do mesta montaže v relejni hišici +KE05/06. Montaža jeklenega podstavka in montaža komunikacijske omare +SX12 na jekleni podstavek v relejni hišici +KE05/06.</t>
    </r>
  </si>
  <si>
    <t>Komunikacijska omara +SX13 v relejni hišici +KE07/08</t>
  </si>
  <si>
    <r>
      <rPr>
        <sz val="11"/>
        <rFont val="Arial"/>
      </rPr>
      <t>Transport komunkacijske omare +SX13 in pripadajočega jeklenega podstavka od začasnega skladišča do mesta montaže v relejni hišici +KE07/08. Montaža jeklenega podstavka in montaža komunikacijske omare +SX13 na jekleni podstavek v relejni hišici +KE07/08.</t>
    </r>
  </si>
  <si>
    <t>Komunikacijska omara +SX14 v relejni hišici +KE09/10</t>
  </si>
  <si>
    <r>
      <rPr>
        <sz val="11"/>
        <rFont val="Arial"/>
      </rPr>
      <t>Transport komunkacijske omare +SX14 in pripadajočega jeklenega podstavka od začasnega skladišča do mesta montaže v relejni hišici +KE09/10. Montaža jeklenega podstavka in montaža komunikacijske omare +SX14 na jekleni podstavek v relejni hišici +KE09/10.</t>
    </r>
  </si>
  <si>
    <r>
      <rPr>
        <sz val="11"/>
        <rFont val="Arial"/>
      </rPr>
      <t>Priključevanje vseh krmilno signalnih, napajalnih in komunikacisjkih kablov, vključno z uvodnicami in drobnim montažnim materialom za funkcionalno delovanje omare in sistema.</t>
    </r>
  </si>
  <si>
    <t>Komunikacijska omara +SX15 v relejni hišici +KE11/12</t>
  </si>
  <si>
    <r>
      <rPr>
        <sz val="11"/>
        <rFont val="Arial"/>
      </rPr>
      <t>Transport komunkacijske omare +SX15 in pripadajočega jeklenega podstavka od začasnega skladišča do mesta montaže v relejni hišici +KE11/12. Montaža jeklenega podstavka in montaža komunikacijske omare +SX15 na jekleni podstavek v relejni hišici +KE11/12.</t>
    </r>
  </si>
  <si>
    <t>Komunikacijska omara +SX16 v relejni hišici +KE13/14</t>
  </si>
  <si>
    <r>
      <rPr>
        <sz val="11"/>
        <rFont val="Arial"/>
      </rPr>
      <t>Transport komunkacijske omare +SX16 in pripadajočega jeklenega podstavka od začasnega skladišča do mesta montaže v relejni hišici +KE13/14. Montaža jeklenega podstavka in montaža komunikacijske omare +SX16 na jekleni podstavek v relejni hišici +KE13/14.</t>
    </r>
  </si>
  <si>
    <t>Komunikacijska omara +SX17 v relejni hišici +KE15/16</t>
  </si>
  <si>
    <r>
      <rPr>
        <sz val="11"/>
        <rFont val="Arial"/>
      </rPr>
      <t>Transport komunkacijske omare +SX17 in pripadajočega jeklenega podstavka od začasnega skladišča do mesta montaže v relejni hišici +KE15/16. Montaža jeklenega podstavka in montaža komunikacijske omare +SX17 na jekleni podstavek v relejni hišici +KE15/16.</t>
    </r>
  </si>
  <si>
    <t>Komunikacijska omara +SX18 v relejni hišici +KE17/18</t>
  </si>
  <si>
    <r>
      <rPr>
        <sz val="11"/>
        <rFont val="Arial"/>
      </rPr>
      <t>Transport komunkacijske omare +SX18 in pripadajočega jeklenega podstavka od začasnega skladišča do mesta montaže v relejni hišici +KE17/18. Montaža jeklenega podstavka in montaža komunikacijske omare +SX18 na jekleni podstavek v relejni hišici +KE17/18.</t>
    </r>
  </si>
  <si>
    <t>Komunikacijska omara +SX19 v relejni hišici +KE19/20</t>
  </si>
  <si>
    <r>
      <rPr>
        <sz val="11"/>
        <rFont val="Arial"/>
      </rPr>
      <t>Transport komunkacijske omare +SX19 in pripadajočega jeklenega podstavka od začasnega skladišča do mesta montaže v relejni hišici +KE19/20. Montaža jeklenega podstavka in montaža komunikacijske omare +SX19 na jekleni podstavek v relejni hišici +KE19/20.</t>
    </r>
  </si>
  <si>
    <t xml:space="preserve">Komunikacijska omara +SX01 v Komandnem prostoru </t>
  </si>
  <si>
    <r>
      <rPr>
        <sz val="11"/>
        <rFont val="Arial"/>
      </rPr>
      <t>Transport komunkacijske omare +SX01 in pripadajočega jeklenega podstavka od začasnega skladišča do mesta montaže v komandnem prostoru nove komandne zgradbe. Montaža jeklenega podstavka in montaža komunikacijske omare +SX01 na jekleni podstavek v komandnem prostoru nove komandne zgradbe.</t>
    </r>
  </si>
  <si>
    <t xml:space="preserve">Komunikacijska omara +SX02 v Komandnem prostoru </t>
  </si>
  <si>
    <r>
      <rPr>
        <sz val="11"/>
        <rFont val="Arial"/>
      </rPr>
      <t>Transport komunkacijske omare +SX02 in pripadajočega jeklenega podstavka od začasnega skladišča do mesta montaže v komandnem prostoru nove komandne zgradbe. Montaža jeklenega podstavka in montaža komunikacijske omare +SX02 na jekleni podstavek v komandnem prostoru nove komandne zgradbe.</t>
    </r>
  </si>
  <si>
    <t>Omara nadzora lastne rabe +SX04 v prostoru lastne rabe</t>
  </si>
  <si>
    <r>
      <rPr>
        <sz val="11"/>
        <rFont val="Arial"/>
      </rPr>
      <t>Transport omare nadzora lastne rabe +SX04 in pripadajočega jeklenega podstavka od začasnega skladišča do mesta montaže v prostoru lastne rabe nove komandne zgradbe. Montaža jeklenega podstavka in montaža omare nadzora lastne rabe +SX04 na jekleni podstavek v prostoru lastne rabe nove komandne zgradbe</t>
    </r>
  </si>
  <si>
    <t>TK Omare v TK prostoru</t>
  </si>
  <si>
    <r>
      <rPr>
        <sz val="11"/>
        <rFont val="Arial"/>
      </rPr>
      <t>Transport TK omar (DWDM1, DWDM2, TDM, OD1, OD2, GD1, GD2, ND 48VDC, RPS, ND 230VAC, KRS, ViIDEO, IP1 in IP2) in pripadajočih jeklenih podstavkov od začasnega skladišča do mesta montaže v TK prostoru nove komandne zgradbe. Montaža jeklenih podstavkov in montaža TK omar (DWDM1, DWDM2, TDM, OD1, OD2, GD1, GD2, ND 48VDC, RPS, ND 230VAC, KRS, ViIDEO, IP1 in IP2) na jeklene podstavke v TK rostoru nove komandne zgradbe</t>
    </r>
  </si>
  <si>
    <t>MONTAŽA KABELSKIH POLIC/LESTEV</t>
  </si>
  <si>
    <r>
      <rPr>
        <sz val="11"/>
        <rFont val="Arial"/>
      </rPr>
      <t>Montaža kabelskih lestev, polic in parapetnih kanalov v novi komandni zgradbi, 400 kV relejnih hišicah, 110 kV relejnih hišicah in v kabelski kineti, montaža na stene, strop ali na tla, priključevanje na ozemljilni sistem ali ozemljilne zbiralnice z vsem montažnim materialom</t>
    </r>
  </si>
  <si>
    <t>MONTAŽA OPREME ZA OZEMLJITEV</t>
  </si>
  <si>
    <r>
      <rPr>
        <sz val="11"/>
        <rFont val="Arial"/>
      </rPr>
      <t>Montaža ozemljilne E-Cu 40x5 mm zbiralke na stojke v novi komandni zgradbi, 400 kV relejnih hišicah, 110 kV relejnih hišicah, kabelski kineti (montaža na stene) in kabelske jaške - z vsemi stojkami, vrtanjem, luknjami,....</t>
    </r>
  </si>
  <si>
    <r>
      <rPr>
        <sz val="11"/>
        <rFont val="Arial"/>
      </rPr>
      <t>Montaža in polaganje ozemljilnih in kompenzacijskih vodnikov  H07V-K 120mm</t>
    </r>
    <r>
      <rPr>
        <vertAlign val="superscript"/>
        <sz val="11"/>
        <color rgb="FF000000"/>
        <rFont val="Arial"/>
      </rPr>
      <t>2</t>
    </r>
    <r>
      <rPr>
        <sz val="11"/>
        <color rgb="FF000000"/>
        <rFont val="Arial"/>
      </rPr>
      <t xml:space="preserve"> in NYY-J 120 mm</t>
    </r>
    <r>
      <rPr>
        <vertAlign val="superscript"/>
        <sz val="11"/>
        <color rgb="FF000000"/>
        <rFont val="Arial"/>
      </rPr>
      <t>2</t>
    </r>
    <r>
      <rPr>
        <sz val="11"/>
        <color rgb="FF000000"/>
        <rFont val="Arial"/>
      </rPr>
      <t>, ter priključevanje na ozemljilni sistem za ozemljitev opreme v novi komandni zgradbi, 400 kV relejnih hišicah, 110 kV relejnih hišicah, kabelski kineti in kabelskih jaških, z vsemi sponkami, kabelskimi čevlji, termoskrčnimi cevmi,.....</t>
    </r>
  </si>
  <si>
    <r>
      <rPr>
        <sz val="11"/>
        <rFont val="Arial"/>
      </rPr>
      <t>Montaža in polaganje ozemljilnih vodnikov H07V-K 70mm</t>
    </r>
    <r>
      <rPr>
        <vertAlign val="superscript"/>
        <sz val="11"/>
        <color rgb="FF000000"/>
        <rFont val="Arial"/>
      </rPr>
      <t>2</t>
    </r>
    <r>
      <rPr>
        <sz val="11"/>
        <color rgb="FF000000"/>
        <rFont val="Arial"/>
      </rPr>
      <t xml:space="preserve"> ter priključevanje na ozemljilni sistem za ozemljitev elektro omar ter opreme v novi komandni zgradbi, 400 kV relejnih hišicah in 110 kV relejnih hišicah, z vsemi sponkami, kabelskimi čevlji, termoskrčnimi cevmi,.....</t>
    </r>
  </si>
  <si>
    <r>
      <rPr>
        <sz val="11"/>
        <rFont val="Arial"/>
      </rPr>
      <t>Montaža in polaganje ozemljilnih vodnikov  H07V-K 16mm</t>
    </r>
    <r>
      <rPr>
        <vertAlign val="superscript"/>
        <sz val="11"/>
        <color rgb="FF000000"/>
        <rFont val="Arial"/>
      </rPr>
      <t>2</t>
    </r>
    <r>
      <rPr>
        <sz val="11"/>
        <color rgb="FF000000"/>
        <rFont val="Arial"/>
      </rPr>
      <t xml:space="preserve">  in NYY-J 16 mm</t>
    </r>
    <r>
      <rPr>
        <vertAlign val="superscript"/>
        <sz val="11"/>
        <color rgb="FF000000"/>
        <rFont val="Arial"/>
      </rPr>
      <t>2</t>
    </r>
    <r>
      <rPr>
        <sz val="11"/>
        <color rgb="FF000000"/>
        <rFont val="Arial"/>
      </rPr>
      <t xml:space="preserve"> za ozemljitev kabelskih polic in jeklenih konstrukcij v novi komandni zgradbi, 400 kV relejnih hišicah, 110 kV relejnih hišicah, kabelski kineti in kabelskih jaških, z vsemi sponkami, kabelskimi čevlji, termoskrčnimi cevmi,.....</t>
    </r>
  </si>
  <si>
    <r>
      <rPr>
        <sz val="11"/>
        <rFont val="Arial"/>
      </rPr>
      <t>Izvedba priključkov armature Haufftechnik HEA-S 16 (vgrajene v armaturo - uvodnice Haufftechnk HEA-S 16 niso del tega razpisa) na ozemljilno E-Cu 40x5 mm zbiralko v novi komandni zgradbi in kabelski kineti.</t>
    </r>
  </si>
  <si>
    <r>
      <rPr>
        <sz val="11"/>
        <rFont val="Arial"/>
      </rPr>
      <t>Montaža križne spojke za spoj valjanca FeZn 40x4 na E-Cu zbiralko 40x5mm (Cu/FeZn)</t>
    </r>
  </si>
  <si>
    <r>
      <rPr>
        <sz val="11"/>
        <rFont val="Arial"/>
      </rPr>
      <t>Montaža križne spojke za spoj valjanca FeZn 40x4 na vodnik NYY-J 120 mm</t>
    </r>
    <r>
      <rPr>
        <vertAlign val="superscript"/>
        <sz val="11"/>
        <color rgb="FF000000"/>
        <rFont val="Arial"/>
      </rPr>
      <t>2</t>
    </r>
    <r>
      <rPr>
        <sz val="11"/>
        <color rgb="FF000000"/>
        <rFont val="Arial"/>
      </rPr>
      <t xml:space="preserve"> (Cu/FeZn)</t>
    </r>
  </si>
  <si>
    <t>POLAGANJE KRMILNO SIGNALNIH, NAPAJALNIH IN OPTIČNIH KABLOV</t>
  </si>
  <si>
    <r>
      <rPr>
        <sz val="11"/>
        <rFont val="Arial"/>
      </rPr>
      <t>UTP in optični Patch kabli</t>
    </r>
  </si>
  <si>
    <r>
      <rPr>
        <sz val="11"/>
        <rFont val="Arial"/>
      </rPr>
      <t>Montaža uvodnic za NN kable</t>
    </r>
  </si>
  <si>
    <r>
      <rPr>
        <sz val="11"/>
        <rFont val="Arial"/>
      </rPr>
      <t>Varjenje, označevanje  in priključevanje optičnih kablov</t>
    </r>
  </si>
  <si>
    <r>
      <rPr>
        <sz val="11"/>
        <rFont val="Arial"/>
      </rPr>
      <t>Montaža zaščitne cevi za optične kable</t>
    </r>
  </si>
  <si>
    <r>
      <rPr>
        <sz val="11"/>
        <rFont val="Arial"/>
      </rPr>
      <t>Označevanje vseh kablov skladno z zahtevami iz razpisne dokumentacije. Vsi kabli morajo biti ustrezno označeni na vsake 20 m in pri vseh prehodih v in iz cevi (na obeh straneh),…..</t>
    </r>
  </si>
  <si>
    <t>MONTAŽA ROXTEC TESNIL</t>
  </si>
  <si>
    <r>
      <rPr>
        <sz val="11"/>
        <rFont val="Arial"/>
      </rPr>
      <t xml:space="preserve">Vgradnja tesnila  </t>
    </r>
    <r>
      <rPr>
        <b/>
        <sz val="11"/>
        <color rgb="FF000000"/>
        <rFont val="Arial"/>
      </rPr>
      <t>H3-150 Roxtec.</t>
    </r>
  </si>
  <si>
    <r>
      <rPr>
        <sz val="11"/>
        <rFont val="Arial"/>
      </rPr>
      <t xml:space="preserve">Vgradnja tesnila </t>
    </r>
    <r>
      <rPr>
        <b/>
        <sz val="11"/>
        <color rgb="FF000000"/>
        <rFont val="Arial"/>
      </rPr>
      <t>R-200 GALV Roxtec.</t>
    </r>
  </si>
  <si>
    <r>
      <rPr>
        <sz val="11"/>
        <rFont val="Arial"/>
      </rPr>
      <t xml:space="preserve">Vgradnja tesnila </t>
    </r>
    <r>
      <rPr>
        <b/>
        <sz val="11"/>
        <color rgb="FF000000"/>
        <rFont val="Arial"/>
      </rPr>
      <t>R-150 GALV Roxtec.</t>
    </r>
  </si>
  <si>
    <r>
      <rPr>
        <sz val="11"/>
        <rFont val="Arial"/>
      </rPr>
      <t xml:space="preserve">Vgradnja tesnila </t>
    </r>
    <r>
      <rPr>
        <b/>
        <sz val="11"/>
        <color rgb="FF000000"/>
        <rFont val="Arial"/>
      </rPr>
      <t xml:space="preserve">R-125 GALV Roxtec. </t>
    </r>
  </si>
  <si>
    <r>
      <rPr>
        <sz val="11"/>
        <rFont val="Arial"/>
      </rPr>
      <t xml:space="preserve">Vgradnja tesnila </t>
    </r>
    <r>
      <rPr>
        <b/>
        <sz val="11"/>
        <color rgb="FF000000"/>
        <rFont val="Arial"/>
      </rPr>
      <t>RM-60/24-54 Roxtec.</t>
    </r>
  </si>
  <si>
    <r>
      <rPr>
        <sz val="11"/>
        <rFont val="Arial"/>
      </rPr>
      <t xml:space="preserve">Vgradnja tesnila </t>
    </r>
    <r>
      <rPr>
        <b/>
        <sz val="11"/>
        <color rgb="FF000000"/>
        <rFont val="Arial"/>
      </rPr>
      <t>RM-40/10-32 Roxtec.</t>
    </r>
  </si>
  <si>
    <r>
      <rPr>
        <sz val="11"/>
        <rFont val="Arial"/>
      </rPr>
      <t xml:space="preserve">Vgradnja tesnila </t>
    </r>
    <r>
      <rPr>
        <b/>
        <sz val="11"/>
        <color rgb="FF000000"/>
        <rFont val="Arial"/>
      </rPr>
      <t>RM-40 Roxtec.</t>
    </r>
  </si>
  <si>
    <r>
      <rPr>
        <sz val="11"/>
        <rFont val="Arial"/>
      </rPr>
      <t xml:space="preserve">Vgradnja tesnila </t>
    </r>
    <r>
      <rPr>
        <b/>
        <sz val="11"/>
        <color rgb="FF000000"/>
        <rFont val="Arial"/>
      </rPr>
      <t>RM-30 Roxtec</t>
    </r>
  </si>
  <si>
    <r>
      <rPr>
        <sz val="11"/>
        <rFont val="Arial"/>
      </rPr>
      <t xml:space="preserve">Vgradnja tesnila </t>
    </r>
    <r>
      <rPr>
        <b/>
        <sz val="11"/>
        <color rgb="FF000000"/>
        <rFont val="Arial"/>
      </rPr>
      <t>RM-20 Roxtec</t>
    </r>
  </si>
  <si>
    <r>
      <rPr>
        <sz val="11"/>
        <rFont val="Arial"/>
      </rPr>
      <t xml:space="preserve">Vgradnja tesnila </t>
    </r>
    <r>
      <rPr>
        <b/>
        <sz val="11"/>
        <color rgb="FF000000"/>
        <rFont val="Arial"/>
      </rPr>
      <t>RM-20W40 Roxtec</t>
    </r>
  </si>
  <si>
    <r>
      <rPr>
        <sz val="11"/>
        <rFont val="Arial"/>
      </rPr>
      <t xml:space="preserve">Vgradnja tesnila </t>
    </r>
    <r>
      <rPr>
        <b/>
        <sz val="11"/>
        <color rgb="FF000000"/>
        <rFont val="Arial"/>
      </rPr>
      <t>RM-10/0x12 Roxtec</t>
    </r>
  </si>
  <si>
    <r>
      <rPr>
        <sz val="11"/>
        <rFont val="Arial"/>
      </rPr>
      <t xml:space="preserve">Vgradnja </t>
    </r>
    <r>
      <rPr>
        <b/>
        <sz val="11"/>
        <color rgb="FF000000"/>
        <rFont val="Arial"/>
      </rPr>
      <t>Wedge 120 GALV</t>
    </r>
  </si>
  <si>
    <r>
      <rPr>
        <sz val="11"/>
        <rFont val="Arial"/>
      </rPr>
      <t xml:space="preserve">Vgradnja pregrad </t>
    </r>
    <r>
      <rPr>
        <b/>
        <sz val="11"/>
        <color rgb="FF000000"/>
        <rFont val="Arial"/>
      </rPr>
      <t>Stayplate 120 GALV</t>
    </r>
  </si>
  <si>
    <t>MONTAŽA HAUFF TECHNIK TESNIL</t>
  </si>
  <si>
    <r>
      <rPr>
        <sz val="11"/>
        <rFont val="Arial"/>
      </rPr>
      <t xml:space="preserve">Vgradnja tesnila  </t>
    </r>
    <r>
      <rPr>
        <b/>
        <sz val="11"/>
        <color rgb="FF000000"/>
        <rFont val="Arial"/>
      </rPr>
      <t>HRD 150-SG-9 / 6-25 Hauff Technik.</t>
    </r>
  </si>
  <si>
    <r>
      <rPr>
        <sz val="11"/>
        <rFont val="Arial"/>
      </rPr>
      <t xml:space="preserve">Vgradnja tesnila </t>
    </r>
    <r>
      <rPr>
        <b/>
        <sz val="11"/>
        <color rgb="FF000000"/>
        <rFont val="Arial"/>
      </rPr>
      <t>HSI 150-DG-3/24-54 Hauff Technik.</t>
    </r>
  </si>
  <si>
    <r>
      <rPr>
        <sz val="11"/>
        <rFont val="Arial"/>
      </rPr>
      <t xml:space="preserve">Vgradnja tesnila </t>
    </r>
    <r>
      <rPr>
        <b/>
        <sz val="11"/>
        <color rgb="FF000000"/>
        <rFont val="Arial"/>
      </rPr>
      <t>HSI 150-DG-6/10-36 Hauff Technik.</t>
    </r>
  </si>
  <si>
    <t>PROTIPOŽARNO TESNENJE</t>
  </si>
  <si>
    <r>
      <rPr>
        <sz val="11"/>
        <rFont val="Arial"/>
      </rPr>
      <t>Dobava in montaža sistema za protpoažarno tesnjenje za zatesnitev kabelskih odprtin v relejnih hišicah v 400 kV in 110 kV stikališču, kot naprimer Hilti.</t>
    </r>
  </si>
  <si>
    <t>m2</t>
  </si>
  <si>
    <t>DEMONTAŽA OBSTOJEČIH KRMILNO SIGNALNIH, NAPAJALNIH IN OSTALIH KABLOV</t>
  </si>
  <si>
    <r>
      <rPr>
        <sz val="11"/>
        <rFont val="Arial"/>
      </rPr>
      <t>demontaža obstoječih krmilno signalni, napajalni in komunikacisjki (optični, UTP,…) kablov (v 110 kV in 400 kV stikališču in stari komandni stavbi). Kabli se skladiščijo skladno z razpisno dokumentacijo. Za vse kable je potrebno pridobiti ustrezne evidenčne liste o uničenju kablov  in izdelati poročilo o ravnanju z odpadki.</t>
    </r>
  </si>
  <si>
    <t>kg</t>
  </si>
  <si>
    <t>DEMONTAŽA STARE OPREME VODENJA, MERITEV IN  ZAŠČITE 400 kV IN 110 kV STIKALIŠČA IN OSTALE OPREME</t>
  </si>
  <si>
    <r>
      <rPr>
        <sz val="11"/>
        <rFont val="Arial"/>
      </rPr>
      <t xml:space="preserve">Demontaža obstoječe sekundarne in ostale opreme podane v </t>
    </r>
    <r>
      <rPr>
        <b/>
        <sz val="11"/>
        <color rgb="FF000000"/>
        <rFont val="Arial"/>
      </rPr>
      <t>prilogi 1.</t>
    </r>
    <r>
      <rPr>
        <sz val="11"/>
        <color rgb="FF000000"/>
        <rFont val="Arial"/>
      </rPr>
      <t xml:space="preserve"> Oprema se pazljivo demontira in odpelje na odpad v uničenje. Za vso opremo je potrebno pridobiti ustrezne evidenčne liste o uničenju opreme in izdelati poročilo o ravnanju z odpadki.</t>
    </r>
  </si>
  <si>
    <r>
      <rPr>
        <sz val="11"/>
        <rFont val="Arial"/>
      </rPr>
      <t xml:space="preserve">Demontaža obstoječih omar (skupaj z jeklenimi podstavki) podanih v </t>
    </r>
    <r>
      <rPr>
        <b/>
        <sz val="11"/>
        <color rgb="FF000000"/>
        <rFont val="Arial"/>
      </rPr>
      <t>prilogi 2.</t>
    </r>
    <r>
      <rPr>
        <sz val="11"/>
        <color rgb="FF000000"/>
        <rFont val="Arial"/>
      </rPr>
      <t xml:space="preserve"> Omare se pazljivo demontira in odpelje na odpad v uničenje. Za vse omare je potrebno pridobiti ustrezne evidenčne liste o uničenju in izdelati poročilo o ravnanju z odpadki.</t>
    </r>
  </si>
  <si>
    <t>OSTALA DELA</t>
  </si>
  <si>
    <r>
      <rPr>
        <sz val="11"/>
        <rFont val="Arial"/>
      </rPr>
      <t>Izdelava merilnih protokolov</t>
    </r>
  </si>
  <si>
    <r>
      <rPr>
        <sz val="11"/>
        <rFont val="Arial"/>
      </rPr>
      <t>Sodelovanje na ISTP</t>
    </r>
  </si>
  <si>
    <r>
      <rPr>
        <sz val="11"/>
        <rFont val="Arial"/>
      </rPr>
      <t>Sodelovanje na tehničnem pregledu</t>
    </r>
  </si>
  <si>
    <r>
      <rPr>
        <sz val="11"/>
        <rFont val="Arial"/>
      </rPr>
      <t>Izdelava dokazila o zanesljivosti objekta (DZO)</t>
    </r>
  </si>
  <si>
    <r>
      <rPr>
        <sz val="11"/>
        <rFont val="Arial"/>
      </rPr>
      <t>Ostali stroški (transport, embalaža, garancije, zavarovanja,….)</t>
    </r>
  </si>
  <si>
    <t>Pozicija</t>
  </si>
  <si>
    <t>Tehnično sredstvo</t>
  </si>
  <si>
    <t>Oznaka</t>
  </si>
  <si>
    <t>Dodatni opis</t>
  </si>
  <si>
    <t>OBSTOJEČE OMARE - UNIČENJE</t>
  </si>
  <si>
    <t>P8402332</t>
  </si>
  <si>
    <t>OMARA MERITEV IN VODENJA</t>
  </si>
  <si>
    <t>DV 400 kV KAINACHTAL 474 =AC09</t>
  </si>
  <si>
    <t>P8402336</t>
  </si>
  <si>
    <t>OMARA ZAŠČITE, VODENJA IN MERITEV</t>
  </si>
  <si>
    <t>DV 110 kV LENART +R.1 AE03</t>
  </si>
  <si>
    <t>P8402337</t>
  </si>
  <si>
    <t>TR 411 (110 kV stran) +UE05 T41 =AE05</t>
  </si>
  <si>
    <t>P8402339</t>
  </si>
  <si>
    <t>DV 110 kV MELJE II +R.07=AE07</t>
  </si>
  <si>
    <t>P8402340</t>
  </si>
  <si>
    <t>OMARA VODENJA</t>
  </si>
  <si>
    <t>ZVEZNO POLJE 110 kV +R1=AE09/10</t>
  </si>
  <si>
    <t>P8402342</t>
  </si>
  <si>
    <t>TR 42 (110 kV stran) +UE12 T42 -AE12</t>
  </si>
  <si>
    <t>P8402343</t>
  </si>
  <si>
    <t>DV 110 kV DOBRAVA 1 +RE13=AE13</t>
  </si>
  <si>
    <t>P8402345</t>
  </si>
  <si>
    <t>DV 110 kV PEKRE II =AE15</t>
  </si>
  <si>
    <t>P8402346</t>
  </si>
  <si>
    <t>DV SLOVENSKA BISTRICA +RE 17=AE17</t>
  </si>
  <si>
    <t>P8402506</t>
  </si>
  <si>
    <t>DV 110 kV CIRKOVCE II +R.2=AE20</t>
  </si>
  <si>
    <t>P8402521</t>
  </si>
  <si>
    <t>DV 110 kV CIRKOVCE I +R.1=AE19</t>
  </si>
  <si>
    <t>P8402874</t>
  </si>
  <si>
    <t>OMARA ZA LOKALNI NADZOR</t>
  </si>
  <si>
    <t>560 +Q1</t>
  </si>
  <si>
    <t>P8402875</t>
  </si>
  <si>
    <t>OMARA RANŽIRNA</t>
  </si>
  <si>
    <t>+V</t>
  </si>
  <si>
    <t>P8402876</t>
  </si>
  <si>
    <t>OMARA PERM IN FAG</t>
  </si>
  <si>
    <t>+Q2</t>
  </si>
  <si>
    <t>P8402877</t>
  </si>
  <si>
    <t>OMARA OPTIČNIH DELILNIKOV</t>
  </si>
  <si>
    <t>110 kV  +X1</t>
  </si>
  <si>
    <t>P8402878</t>
  </si>
  <si>
    <t>400 kV +X2</t>
  </si>
  <si>
    <t>P8402879</t>
  </si>
  <si>
    <t>OMARA ZA PRENOS KOMAND DISTANČNE ZAŠČITE</t>
  </si>
  <si>
    <t>NSD70</t>
  </si>
  <si>
    <t>P8402884</t>
  </si>
  <si>
    <t>DV 110 kV RAČE I +RE18=AE18</t>
  </si>
  <si>
    <t>P8402885</t>
  </si>
  <si>
    <t>DV 110 kV PEKRE I =AE16</t>
  </si>
  <si>
    <t>P8402886</t>
  </si>
  <si>
    <t>DV 110 kV DOBRAVA 2 +RE14=AE14</t>
  </si>
  <si>
    <t>P8402887</t>
  </si>
  <si>
    <t>DV 110 kV MELJE I +R.06 =AE06</t>
  </si>
  <si>
    <t>P8402888</t>
  </si>
  <si>
    <t>DV 110 kV SLADKI VRH +R.04-AE04</t>
  </si>
  <si>
    <t>P8402889</t>
  </si>
  <si>
    <t>DV 400 kV KAINACHTAL 473 =AC01</t>
  </si>
  <si>
    <t>P8402891</t>
  </si>
  <si>
    <t>TR 411 (400 kV stran) +UC02-AC02</t>
  </si>
  <si>
    <t>P8402892</t>
  </si>
  <si>
    <t>DV 400 kV CIRKOVCE 2 +UC04=AC04</t>
  </si>
  <si>
    <t>P8402893</t>
  </si>
  <si>
    <t>OMARA ZAŠČITE</t>
  </si>
  <si>
    <t>DV 400 kV CIRKOVCE 2 +RC A04=AC04</t>
  </si>
  <si>
    <t>P8402894</t>
  </si>
  <si>
    <t>OMARA ZAŠČITE IN SOREL</t>
  </si>
  <si>
    <t>DV 400 kV CIRKOVCE 2+RC B04=AC04</t>
  </si>
  <si>
    <t>P8402895</t>
  </si>
  <si>
    <t>TR 412 (400 kV stran) +UC05=AC05</t>
  </si>
  <si>
    <t>P8402896</t>
  </si>
  <si>
    <t>DV 400 kV CIRKOVCE 1 +UC06=AC06</t>
  </si>
  <si>
    <t>P8402897</t>
  </si>
  <si>
    <t>DV 400 kV CIRKOVCE 1 +RCA06-AC06</t>
  </si>
  <si>
    <t>P8402898</t>
  </si>
  <si>
    <t>DV 400 kV CIRKOVCE 1 +RCB06-AC06</t>
  </si>
  <si>
    <t>P8402900</t>
  </si>
  <si>
    <t>ZVEZNO,MERILNO IN OZEMLJILNO POLJE +UC07=AC07/08</t>
  </si>
  <si>
    <t>P8402960</t>
  </si>
  <si>
    <t>OMARA MERILNIH NAPETOSTI IN NEPREKINJENEGA NAPAJANJA</t>
  </si>
  <si>
    <t>+SR02 + HS5</t>
  </si>
  <si>
    <t>P8402961</t>
  </si>
  <si>
    <t>+SR04 + HS5</t>
  </si>
  <si>
    <t>P8402962</t>
  </si>
  <si>
    <t>+SR06 + HS5</t>
  </si>
  <si>
    <t>P8402963</t>
  </si>
  <si>
    <t>+SR07/08 + HS5</t>
  </si>
  <si>
    <t>P8403104</t>
  </si>
  <si>
    <t>SR01 +HS5</t>
  </si>
  <si>
    <t>P8403105</t>
  </si>
  <si>
    <t>SR09 +HS5</t>
  </si>
  <si>
    <t>P8403145</t>
  </si>
  <si>
    <t>OMARA MERITEV IN ZAŠČITE</t>
  </si>
  <si>
    <t>=AC07/08+QR</t>
  </si>
  <si>
    <t>P8403166</t>
  </si>
  <si>
    <t>400 kV ZVEZNO, MERILNO, OZEMLJILNO POLJE AC07/08 +RC07</t>
  </si>
  <si>
    <t>P8403253</t>
  </si>
  <si>
    <t>DV 400 kV KAINACHTAL II. 473 - AC01 "A"</t>
  </si>
  <si>
    <t>P8403254</t>
  </si>
  <si>
    <t>DV 400 kV KAINACHTAL II. 473 - AC01 "B"</t>
  </si>
  <si>
    <t>P8403255</t>
  </si>
  <si>
    <t>DV 400 kV KAINACHTAL I. 474 - AC09 "A"</t>
  </si>
  <si>
    <t>P8403256</t>
  </si>
  <si>
    <t>DV 400 kV KAINACHTAL I. 474 - AC09 "B"</t>
  </si>
  <si>
    <t>P8403476</t>
  </si>
  <si>
    <t>+SR 07/08 + HS5</t>
  </si>
  <si>
    <t>P8403477</t>
  </si>
  <si>
    <t>P8403845</t>
  </si>
  <si>
    <t>OPTIČNI DELILNIK</t>
  </si>
  <si>
    <t>P8403986</t>
  </si>
  <si>
    <t>+RC02 (T411) 400 kV</t>
  </si>
  <si>
    <t>P8403987</t>
  </si>
  <si>
    <t>+RC05 (T412) 400 kV</t>
  </si>
  <si>
    <t>P8403988</t>
  </si>
  <si>
    <t>+RE05 (T411) 110 kV</t>
  </si>
  <si>
    <t>P8403989</t>
  </si>
  <si>
    <t>+RE12 (T412) 110 kV</t>
  </si>
  <si>
    <t>P8403990</t>
  </si>
  <si>
    <t>OMARA ZAŠČITE ZBIRALK</t>
  </si>
  <si>
    <t>+R1</t>
  </si>
  <si>
    <t>P8404168</t>
  </si>
  <si>
    <t>+UW REC</t>
  </si>
  <si>
    <t>P8404169</t>
  </si>
  <si>
    <t>400 kV</t>
  </si>
  <si>
    <t>P8404170</t>
  </si>
  <si>
    <t>110 kV</t>
  </si>
  <si>
    <t>P8602528</t>
  </si>
  <si>
    <t>110 kV =AE+R</t>
  </si>
  <si>
    <t>P8602529</t>
  </si>
  <si>
    <t xml:space="preserve">Proizvajalčeva serijska številka </t>
  </si>
  <si>
    <t>OBSTOJEČA SEKUNDARNA OPREMA - V UNIČENJE</t>
  </si>
  <si>
    <t>R8100122</t>
  </si>
  <si>
    <t>RAČUNALNIK POLJA REC561</t>
  </si>
  <si>
    <t>T0347055</t>
  </si>
  <si>
    <t>R8100128</t>
  </si>
  <si>
    <t>T0427189</t>
  </si>
  <si>
    <t>R8100129</t>
  </si>
  <si>
    <t>T0427190</t>
  </si>
  <si>
    <t>R8100134</t>
  </si>
  <si>
    <t>T0427195</t>
  </si>
  <si>
    <t>R8100202</t>
  </si>
  <si>
    <t>T0327055</t>
  </si>
  <si>
    <t>R8100698</t>
  </si>
  <si>
    <t>RELE ZA KONTROLO IZKLOPILNIH TOKOKROGOV TRC 4800</t>
  </si>
  <si>
    <t>52-18</t>
  </si>
  <si>
    <t>R8100700</t>
  </si>
  <si>
    <t>RELE ZA KONTROLO IZKLOPILNIH TOKOKROGOV KIT-11</t>
  </si>
  <si>
    <t>52-20</t>
  </si>
  <si>
    <t>R8100704</t>
  </si>
  <si>
    <t>52-24</t>
  </si>
  <si>
    <t>R8101574</t>
  </si>
  <si>
    <t>PRETVORNIK DIGITALNI MERLINI DME 440</t>
  </si>
  <si>
    <t>MPD0258</t>
  </si>
  <si>
    <t>R8101644</t>
  </si>
  <si>
    <t>MPD0260</t>
  </si>
  <si>
    <t>R8101646</t>
  </si>
  <si>
    <t>MPD0262</t>
  </si>
  <si>
    <t>R8101766</t>
  </si>
  <si>
    <t>ŠTEVEC ELEKTRIČNE ENERGIJE ZMD405CT21.0257 S2</t>
  </si>
  <si>
    <t>83.311.610</t>
  </si>
  <si>
    <t>R8101767</t>
  </si>
  <si>
    <t>83.311.611</t>
  </si>
  <si>
    <t>R8101770</t>
  </si>
  <si>
    <t>83.311.614</t>
  </si>
  <si>
    <t>R8101885</t>
  </si>
  <si>
    <t>T0123032</t>
  </si>
  <si>
    <t>R8101971</t>
  </si>
  <si>
    <t>M9808257</t>
  </si>
  <si>
    <t>R8101972</t>
  </si>
  <si>
    <t>M9808260</t>
  </si>
  <si>
    <t>R8101979</t>
  </si>
  <si>
    <t>M9703216</t>
  </si>
  <si>
    <t>R8102241</t>
  </si>
  <si>
    <t>M9703217</t>
  </si>
  <si>
    <t>R8102765</t>
  </si>
  <si>
    <t>ZAŠČITA DISTANČNA 7SA513</t>
  </si>
  <si>
    <t>BF0508053651</t>
  </si>
  <si>
    <t>R8102766</t>
  </si>
  <si>
    <t>BF0508053652</t>
  </si>
  <si>
    <t>R8103043</t>
  </si>
  <si>
    <t>REGISTRATOR ŠTEVČNIH PODATKOV PERM4H</t>
  </si>
  <si>
    <t>200402</t>
  </si>
  <si>
    <t>R8103044</t>
  </si>
  <si>
    <t>REGISTRATOR ŠTEVČNIH PODATKOV FAG 19.2</t>
  </si>
  <si>
    <t>73.073.089</t>
  </si>
  <si>
    <t>R8103045</t>
  </si>
  <si>
    <t>SPREJEMNIK TOČNEGA ČASA SAT520</t>
  </si>
  <si>
    <t>0406130</t>
  </si>
  <si>
    <t>R8103046</t>
  </si>
  <si>
    <t>VOZLIŠČE OPTIČNO LON RER111</t>
  </si>
  <si>
    <t>498581</t>
  </si>
  <si>
    <t>R8103047</t>
  </si>
  <si>
    <t>498582</t>
  </si>
  <si>
    <t>R8103048</t>
  </si>
  <si>
    <t>392951</t>
  </si>
  <si>
    <t>R8103064</t>
  </si>
  <si>
    <t>ZAŠČITA DISTANČNA REL511</t>
  </si>
  <si>
    <t>T0107007</t>
  </si>
  <si>
    <t>R8103065</t>
  </si>
  <si>
    <t>T0023050</t>
  </si>
  <si>
    <t>R8103066</t>
  </si>
  <si>
    <t>T0025032</t>
  </si>
  <si>
    <t>R8103067</t>
  </si>
  <si>
    <t>T0025035</t>
  </si>
  <si>
    <t>R8103068</t>
  </si>
  <si>
    <t>T0023049</t>
  </si>
  <si>
    <t>R8103069</t>
  </si>
  <si>
    <t>T0023051</t>
  </si>
  <si>
    <t>R8103070</t>
  </si>
  <si>
    <t>N9917036</t>
  </si>
  <si>
    <t>R8103071</t>
  </si>
  <si>
    <t>N9917042</t>
  </si>
  <si>
    <t>R8103073</t>
  </si>
  <si>
    <t>M9632206</t>
  </si>
  <si>
    <t>R8103075</t>
  </si>
  <si>
    <t>M9638218</t>
  </si>
  <si>
    <t>R8103076</t>
  </si>
  <si>
    <t>M9703218</t>
  </si>
  <si>
    <t>R8103078</t>
  </si>
  <si>
    <t>M0041204</t>
  </si>
  <si>
    <t>R8103080</t>
  </si>
  <si>
    <t>M0035203</t>
  </si>
  <si>
    <t>R8103083</t>
  </si>
  <si>
    <t>M9638217</t>
  </si>
  <si>
    <t>R8103085</t>
  </si>
  <si>
    <t>M9808254</t>
  </si>
  <si>
    <t>R8103087</t>
  </si>
  <si>
    <t>M9638215</t>
  </si>
  <si>
    <t>R8103088</t>
  </si>
  <si>
    <t>M9638216</t>
  </si>
  <si>
    <t>R8103089</t>
  </si>
  <si>
    <t>M0041205</t>
  </si>
  <si>
    <t>R8103090</t>
  </si>
  <si>
    <t>M0041202</t>
  </si>
  <si>
    <t>R8103092</t>
  </si>
  <si>
    <t>M9923300</t>
  </si>
  <si>
    <t>R8103103</t>
  </si>
  <si>
    <t>RELE ZA KONTROLO IZKLOPILNIH TOKOKROGOV SPER 1C1</t>
  </si>
  <si>
    <t>MBCIR1/L1</t>
  </si>
  <si>
    <t>R8103104</t>
  </si>
  <si>
    <t>MBCIR1/L2</t>
  </si>
  <si>
    <t>R8103105</t>
  </si>
  <si>
    <t>MBCIR1/L3</t>
  </si>
  <si>
    <t>R8103106</t>
  </si>
  <si>
    <t>MBCIR2/L1</t>
  </si>
  <si>
    <t>R8103107</t>
  </si>
  <si>
    <t>MBCIR2/L2</t>
  </si>
  <si>
    <t>R8103108</t>
  </si>
  <si>
    <t>MBCIR2/L3</t>
  </si>
  <si>
    <t>R8103109</t>
  </si>
  <si>
    <t>MBSEL2/L1</t>
  </si>
  <si>
    <t>R8103110</t>
  </si>
  <si>
    <t>MBSEL2/L2</t>
  </si>
  <si>
    <t>R8103111</t>
  </si>
  <si>
    <t>MBSEL2/L3</t>
  </si>
  <si>
    <t>R8103112</t>
  </si>
  <si>
    <t>MBRA/L1</t>
  </si>
  <si>
    <t>R8103113</t>
  </si>
  <si>
    <t>MBRA/L2</t>
  </si>
  <si>
    <t>R8103114</t>
  </si>
  <si>
    <t>MBRA/L3</t>
  </si>
  <si>
    <t>R8103115</t>
  </si>
  <si>
    <t>MBPEK2/L1</t>
  </si>
  <si>
    <t>R8103116</t>
  </si>
  <si>
    <t>MBPEK2/L2</t>
  </si>
  <si>
    <t>R8103117</t>
  </si>
  <si>
    <t>MBPEK2/L3</t>
  </si>
  <si>
    <t>R8103118</t>
  </si>
  <si>
    <t>MBPEK1/L1</t>
  </si>
  <si>
    <t>R8103119</t>
  </si>
  <si>
    <t>MBPEK1/L2</t>
  </si>
  <si>
    <t>R8103120</t>
  </si>
  <si>
    <t>MBPEK1/L3</t>
  </si>
  <si>
    <t>R8103121</t>
  </si>
  <si>
    <t>MBPEK4/L1</t>
  </si>
  <si>
    <t>R8103122</t>
  </si>
  <si>
    <t>MBPEK4/L2</t>
  </si>
  <si>
    <t>R8103123</t>
  </si>
  <si>
    <t>MBPEK4/L3</t>
  </si>
  <si>
    <t>R8103124</t>
  </si>
  <si>
    <t>MBPEK3/L1</t>
  </si>
  <si>
    <t>R8103125</t>
  </si>
  <si>
    <t>MBPEK3/L2</t>
  </si>
  <si>
    <t>R8103126</t>
  </si>
  <si>
    <t>MBPEK3/L3</t>
  </si>
  <si>
    <t>R8103127</t>
  </si>
  <si>
    <t>MBMEL2/L1</t>
  </si>
  <si>
    <t>R8103128</t>
  </si>
  <si>
    <t>MBMEL2/L2</t>
  </si>
  <si>
    <t>R8103129</t>
  </si>
  <si>
    <t>MBMEL2/L3</t>
  </si>
  <si>
    <t>R8103130</t>
  </si>
  <si>
    <t>MBMEL1/L1</t>
  </si>
  <si>
    <t>R8103131</t>
  </si>
  <si>
    <t>MBMEL1/L2</t>
  </si>
  <si>
    <t>R8103132</t>
  </si>
  <si>
    <t>MBMEL1/L3</t>
  </si>
  <si>
    <t>R8103133</t>
  </si>
  <si>
    <t>MBSLV/L1</t>
  </si>
  <si>
    <t>R8103134</t>
  </si>
  <si>
    <t>MBSLV/L2</t>
  </si>
  <si>
    <t>R8103135</t>
  </si>
  <si>
    <t>MBSLV/L3</t>
  </si>
  <si>
    <t>R8103136</t>
  </si>
  <si>
    <t>MBLEN/L1</t>
  </si>
  <si>
    <t>R8103137</t>
  </si>
  <si>
    <t>MBLEN/L2</t>
  </si>
  <si>
    <t>R8103138</t>
  </si>
  <si>
    <t>MBLEN/L3</t>
  </si>
  <si>
    <t>R8103139</t>
  </si>
  <si>
    <t>RELE ZA KONTROLO IZKLOPILNIH TOKOKROGOV KIT-1C1</t>
  </si>
  <si>
    <t>94-42</t>
  </si>
  <si>
    <t>R8103140</t>
  </si>
  <si>
    <t>94-41</t>
  </si>
  <si>
    <t>R8103141</t>
  </si>
  <si>
    <t>94-44</t>
  </si>
  <si>
    <t>R8103145</t>
  </si>
  <si>
    <t>MBPOD/L1A</t>
  </si>
  <si>
    <t>R8103146</t>
  </si>
  <si>
    <t>MBPOD/L2A</t>
  </si>
  <si>
    <t>R8103147</t>
  </si>
  <si>
    <t>MBPOD/L3A</t>
  </si>
  <si>
    <t>R8103148</t>
  </si>
  <si>
    <t>MBPOD/L1B</t>
  </si>
  <si>
    <t>R8103149</t>
  </si>
  <si>
    <t>MBPOD/L2B</t>
  </si>
  <si>
    <t>R8103150</t>
  </si>
  <si>
    <t>MBPOD/L3B</t>
  </si>
  <si>
    <t>R8103166</t>
  </si>
  <si>
    <t>OSCILOPERTURBOGRAF EPC</t>
  </si>
  <si>
    <t>MBKAIN474</t>
  </si>
  <si>
    <t>R8103167</t>
  </si>
  <si>
    <t>103340</t>
  </si>
  <si>
    <t>R8103170</t>
  </si>
  <si>
    <t>SPREJEMNIK ČASOVNIH IMPULZOV OS1</t>
  </si>
  <si>
    <t>OS1MBPOD</t>
  </si>
  <si>
    <t>R8103171</t>
  </si>
  <si>
    <t>OS1MBNEK</t>
  </si>
  <si>
    <t>R8103172</t>
  </si>
  <si>
    <t>OS1MBKAI474</t>
  </si>
  <si>
    <t>R8103173</t>
  </si>
  <si>
    <t>OS1MBKAI473</t>
  </si>
  <si>
    <t>R8103174</t>
  </si>
  <si>
    <t>OS1MBLEN</t>
  </si>
  <si>
    <t>R8103175</t>
  </si>
  <si>
    <t>OS1MBSLV</t>
  </si>
  <si>
    <t>R8103176</t>
  </si>
  <si>
    <t>OS1MBMEL1</t>
  </si>
  <si>
    <t>R8103177</t>
  </si>
  <si>
    <t>OS1MBMEL2</t>
  </si>
  <si>
    <t>R8103178</t>
  </si>
  <si>
    <t>OS1MBPEK3</t>
  </si>
  <si>
    <t>R8103179</t>
  </si>
  <si>
    <t>OS1MBPEK4</t>
  </si>
  <si>
    <t>R8103180</t>
  </si>
  <si>
    <t>OS1MBPEK1</t>
  </si>
  <si>
    <t>R8103181</t>
  </si>
  <si>
    <t>OS1MBPEK2</t>
  </si>
  <si>
    <t>R8103182</t>
  </si>
  <si>
    <t>OS1MBZVP4</t>
  </si>
  <si>
    <t>R8103183</t>
  </si>
  <si>
    <t>TRANSFORMATOR VMESNI TAC 5-10-20</t>
  </si>
  <si>
    <t>MBKAI474/1</t>
  </si>
  <si>
    <t>R8103184</t>
  </si>
  <si>
    <t>MBKAI474/2</t>
  </si>
  <si>
    <t>R8103185</t>
  </si>
  <si>
    <t>MBKAI473/1</t>
  </si>
  <si>
    <t>R8103186</t>
  </si>
  <si>
    <t>MBKAI473/2</t>
  </si>
  <si>
    <t>R8103187</t>
  </si>
  <si>
    <t>ZAŠČITA DIFERENČNA DISTANČNA REL561</t>
  </si>
  <si>
    <t>N9952007</t>
  </si>
  <si>
    <t>R8103198</t>
  </si>
  <si>
    <t>NAPRAVA ZA PRENOS KDZ NSD70D</t>
  </si>
  <si>
    <t>HE386710</t>
  </si>
  <si>
    <t>R8103408</t>
  </si>
  <si>
    <t>MPD0287</t>
  </si>
  <si>
    <t>R8103409</t>
  </si>
  <si>
    <t>MPD0288</t>
  </si>
  <si>
    <t>R8103410</t>
  </si>
  <si>
    <t>MPD0289</t>
  </si>
  <si>
    <t>R8103411</t>
  </si>
  <si>
    <t>MPD0290</t>
  </si>
  <si>
    <t>R8103412</t>
  </si>
  <si>
    <t>MPD0291</t>
  </si>
  <si>
    <t>R8103413</t>
  </si>
  <si>
    <t>MPD0292</t>
  </si>
  <si>
    <t>R8103414</t>
  </si>
  <si>
    <t>MPD0293</t>
  </si>
  <si>
    <t>R8103415</t>
  </si>
  <si>
    <t>MPD0294</t>
  </si>
  <si>
    <t>R8103416</t>
  </si>
  <si>
    <t>MPD0295</t>
  </si>
  <si>
    <t>R8103417</t>
  </si>
  <si>
    <t>MPD0296</t>
  </si>
  <si>
    <t>R8103418</t>
  </si>
  <si>
    <t>MPD0297</t>
  </si>
  <si>
    <t>R8103419</t>
  </si>
  <si>
    <t>MPD0298</t>
  </si>
  <si>
    <t>R8103420</t>
  </si>
  <si>
    <t>MPD0299</t>
  </si>
  <si>
    <t>R8103421</t>
  </si>
  <si>
    <t>MPD0300</t>
  </si>
  <si>
    <t>R8103422</t>
  </si>
  <si>
    <t>MPD0301</t>
  </si>
  <si>
    <t>R8103423</t>
  </si>
  <si>
    <t>MPD0302</t>
  </si>
  <si>
    <t>R8103424</t>
  </si>
  <si>
    <t>MPD0303</t>
  </si>
  <si>
    <t>R8103425</t>
  </si>
  <si>
    <t>MPD0304</t>
  </si>
  <si>
    <t>R8103443</t>
  </si>
  <si>
    <t>MPD0286</t>
  </si>
  <si>
    <t>R8103454</t>
  </si>
  <si>
    <t>MPD0306</t>
  </si>
  <si>
    <t>R8103455</t>
  </si>
  <si>
    <t>MPD0307</t>
  </si>
  <si>
    <t>R8103456</t>
  </si>
  <si>
    <t>MPD0308</t>
  </si>
  <si>
    <t>R8103457</t>
  </si>
  <si>
    <t>MPD0309</t>
  </si>
  <si>
    <t>R8103458</t>
  </si>
  <si>
    <t>MPD0310</t>
  </si>
  <si>
    <t>R8103688</t>
  </si>
  <si>
    <t>ZAŠČITA ZBIRALK CENTRALNA ENOTA REB500CU</t>
  </si>
  <si>
    <t>HE5001387-0000</t>
  </si>
  <si>
    <t>R8103689</t>
  </si>
  <si>
    <t>ZAŠČITA ZBIRALK ENOTA POLJA REB500BU</t>
  </si>
  <si>
    <t>HE501387-0014</t>
  </si>
  <si>
    <t>R8103690</t>
  </si>
  <si>
    <t>HE501387-0013</t>
  </si>
  <si>
    <t>R8103691</t>
  </si>
  <si>
    <t>HE501387-0012</t>
  </si>
  <si>
    <t>R8103692</t>
  </si>
  <si>
    <t>HE501387-0011</t>
  </si>
  <si>
    <t>R8103693</t>
  </si>
  <si>
    <t>HE501387-0010</t>
  </si>
  <si>
    <t>R8103694</t>
  </si>
  <si>
    <t>HE501387-0009</t>
  </si>
  <si>
    <t>R8103695</t>
  </si>
  <si>
    <t>HE501387-0008</t>
  </si>
  <si>
    <t>R8103696</t>
  </si>
  <si>
    <t>HE501387-0007</t>
  </si>
  <si>
    <t>R8103697</t>
  </si>
  <si>
    <t>HE501387-0006</t>
  </si>
  <si>
    <t>R8103698</t>
  </si>
  <si>
    <t>HE501387-0005</t>
  </si>
  <si>
    <t>R8103699</t>
  </si>
  <si>
    <t>HE501387-0004</t>
  </si>
  <si>
    <t>R8103700</t>
  </si>
  <si>
    <t>HE501387-0003</t>
  </si>
  <si>
    <t>R8103701</t>
  </si>
  <si>
    <t>HE501387-0002</t>
  </si>
  <si>
    <t>R8103702</t>
  </si>
  <si>
    <t>HE501387-0001</t>
  </si>
  <si>
    <t>R8103707</t>
  </si>
  <si>
    <t>T0347054</t>
  </si>
  <si>
    <t>R8103726</t>
  </si>
  <si>
    <t>T0211005</t>
  </si>
  <si>
    <t>R8103857</t>
  </si>
  <si>
    <t>T0107008</t>
  </si>
  <si>
    <t>R8104291</t>
  </si>
  <si>
    <t>T0214097</t>
  </si>
  <si>
    <t>R8105234</t>
  </si>
  <si>
    <t>T0117179</t>
  </si>
  <si>
    <t>R8105410</t>
  </si>
  <si>
    <t>MODUL NAPAJALNI IN VHODNO/IZHODNI REL5xx - PSBIO</t>
  </si>
  <si>
    <t>937257</t>
  </si>
  <si>
    <t>R8105598</t>
  </si>
  <si>
    <t>42-35</t>
  </si>
  <si>
    <t>R8105623</t>
  </si>
  <si>
    <t>PRETVORNIK  ETHERNET/FO - ST</t>
  </si>
  <si>
    <t>0610-50000256</t>
  </si>
  <si>
    <t>R8105654</t>
  </si>
  <si>
    <t>64-21</t>
  </si>
  <si>
    <t>R8105655</t>
  </si>
  <si>
    <t>64-22</t>
  </si>
  <si>
    <t>R8105656</t>
  </si>
  <si>
    <t>64-23</t>
  </si>
  <si>
    <t>R8105658</t>
  </si>
  <si>
    <t>64-25</t>
  </si>
  <si>
    <t>R8105659</t>
  </si>
  <si>
    <t>64-26</t>
  </si>
  <si>
    <t>R8105660</t>
  </si>
  <si>
    <t>64-27</t>
  </si>
  <si>
    <t>R8105661</t>
  </si>
  <si>
    <t>64-28</t>
  </si>
  <si>
    <t>R8105662</t>
  </si>
  <si>
    <t>64-29</t>
  </si>
  <si>
    <t>R8105663</t>
  </si>
  <si>
    <t>64-30</t>
  </si>
  <si>
    <t>R8105664</t>
  </si>
  <si>
    <t>64-31</t>
  </si>
  <si>
    <t>R8105665</t>
  </si>
  <si>
    <t>64-32</t>
  </si>
  <si>
    <t>R8105666</t>
  </si>
  <si>
    <t>64-33</t>
  </si>
  <si>
    <t>R8105667</t>
  </si>
  <si>
    <t>64-34</t>
  </si>
  <si>
    <t>R8105669</t>
  </si>
  <si>
    <t>64-36</t>
  </si>
  <si>
    <t>R8105704</t>
  </si>
  <si>
    <t>KONCENTRATOR OPTIČNI PTS1000</t>
  </si>
  <si>
    <t>120504</t>
  </si>
  <si>
    <t>R8105705</t>
  </si>
  <si>
    <t>120507</t>
  </si>
  <si>
    <t>R8106159</t>
  </si>
  <si>
    <t>MERILNIK FAZORJEV RES521</t>
  </si>
  <si>
    <t>T0627136</t>
  </si>
  <si>
    <t>R8106160</t>
  </si>
  <si>
    <t>T0627135</t>
  </si>
  <si>
    <t>R8106161</t>
  </si>
  <si>
    <t>ZAŠČITA DISTANČNA REL531</t>
  </si>
  <si>
    <t>T0627131</t>
  </si>
  <si>
    <t>R8106162</t>
  </si>
  <si>
    <t>T0627133</t>
  </si>
  <si>
    <t>R8106163</t>
  </si>
  <si>
    <t>T0627132</t>
  </si>
  <si>
    <t>R8107012</t>
  </si>
  <si>
    <t>ZAŠČITA NADTOKOVNA RACID</t>
  </si>
  <si>
    <t>7431144CA</t>
  </si>
  <si>
    <t>R8107884</t>
  </si>
  <si>
    <t>MODUL NAPAJALNI REx5xx - PS</t>
  </si>
  <si>
    <t>A7160462</t>
  </si>
  <si>
    <t>R8109654</t>
  </si>
  <si>
    <t>0749-50000059</t>
  </si>
  <si>
    <t>R8109789</t>
  </si>
  <si>
    <t>MERILNIK KAKOVOSTI ELEKTRIČNE ENERGIJE 61SG - 2U</t>
  </si>
  <si>
    <t>61SGDA002</t>
  </si>
  <si>
    <t>R8110741</t>
  </si>
  <si>
    <t>NAPRAVA ZA PRENOS KDZ TPS64</t>
  </si>
  <si>
    <t>4H085015033</t>
  </si>
  <si>
    <t>R8111996</t>
  </si>
  <si>
    <t>0840-50000141</t>
  </si>
  <si>
    <t>R8111997</t>
  </si>
  <si>
    <t>0840-50000284</t>
  </si>
  <si>
    <t>R8111998</t>
  </si>
  <si>
    <t>0840-50000151</t>
  </si>
  <si>
    <t>R8111999</t>
  </si>
  <si>
    <t>0840-50000123</t>
  </si>
  <si>
    <t>R8113277</t>
  </si>
  <si>
    <t>MODUL NAPAJALNI REB500CU - 500PSM03</t>
  </si>
  <si>
    <t>1069895</t>
  </si>
  <si>
    <t>R8115334</t>
  </si>
  <si>
    <t>ZAŠČITA DIFERENČNA RET670</t>
  </si>
  <si>
    <t>T1026191</t>
  </si>
  <si>
    <t>R8115335</t>
  </si>
  <si>
    <t>T1026192</t>
  </si>
  <si>
    <t>R8115338</t>
  </si>
  <si>
    <t>ZAŠČITA DISTANČNA REL670</t>
  </si>
  <si>
    <t>T1026187</t>
  </si>
  <si>
    <t>R8115339</t>
  </si>
  <si>
    <t>T1026188</t>
  </si>
  <si>
    <t>R8115340</t>
  </si>
  <si>
    <t>T1026189</t>
  </si>
  <si>
    <t>R8115341</t>
  </si>
  <si>
    <t>T1026190</t>
  </si>
  <si>
    <t>R8115342</t>
  </si>
  <si>
    <t>ZAŠČITA NADTOKOVNA SPAJ140C</t>
  </si>
  <si>
    <t>665272</t>
  </si>
  <si>
    <t>R8115343</t>
  </si>
  <si>
    <t>665273</t>
  </si>
  <si>
    <t>R8115344</t>
  </si>
  <si>
    <t>665274</t>
  </si>
  <si>
    <t>R8115345</t>
  </si>
  <si>
    <t>665275</t>
  </si>
  <si>
    <t>R8115346</t>
  </si>
  <si>
    <t>665276</t>
  </si>
  <si>
    <t>R8115347</t>
  </si>
  <si>
    <t>665277</t>
  </si>
  <si>
    <t>R8115349</t>
  </si>
  <si>
    <t>ZAŠČITA NAPETOSTNA REU610</t>
  </si>
  <si>
    <t>BA142961</t>
  </si>
  <si>
    <t>R8115350</t>
  </si>
  <si>
    <t>BA142962</t>
  </si>
  <si>
    <t>R8115352</t>
  </si>
  <si>
    <t>301334810001</t>
  </si>
  <si>
    <t>R8115353</t>
  </si>
  <si>
    <t>301334830001</t>
  </si>
  <si>
    <t>R8115354</t>
  </si>
  <si>
    <t>301334840001</t>
  </si>
  <si>
    <t>R8115355</t>
  </si>
  <si>
    <t>301334820002</t>
  </si>
  <si>
    <t>R8115356</t>
  </si>
  <si>
    <t>301334820003</t>
  </si>
  <si>
    <t>R8115357</t>
  </si>
  <si>
    <t>301334820004</t>
  </si>
  <si>
    <t>R8115358</t>
  </si>
  <si>
    <t>301334820005</t>
  </si>
  <si>
    <t>R8115359</t>
  </si>
  <si>
    <t>301334820006</t>
  </si>
  <si>
    <t>R8115360</t>
  </si>
  <si>
    <t>301334820007</t>
  </si>
  <si>
    <t>R8115361</t>
  </si>
  <si>
    <t>301334820008</t>
  </si>
  <si>
    <t>R8115791</t>
  </si>
  <si>
    <t>71</t>
  </si>
  <si>
    <t>R8115792</t>
  </si>
  <si>
    <t>72</t>
  </si>
  <si>
    <t>R8115793</t>
  </si>
  <si>
    <t>73</t>
  </si>
  <si>
    <t>R8115794</t>
  </si>
  <si>
    <t>74</t>
  </si>
  <si>
    <t>R8115795</t>
  </si>
  <si>
    <t>75</t>
  </si>
  <si>
    <t>R8115796</t>
  </si>
  <si>
    <t>76</t>
  </si>
  <si>
    <t>R8115797</t>
  </si>
  <si>
    <t>77</t>
  </si>
  <si>
    <t>R8115798</t>
  </si>
  <si>
    <t>78</t>
  </si>
  <si>
    <t>R8115799</t>
  </si>
  <si>
    <t>79</t>
  </si>
  <si>
    <t>R8115800</t>
  </si>
  <si>
    <t>80</t>
  </si>
  <si>
    <t>R8115801</t>
  </si>
  <si>
    <t>81</t>
  </si>
  <si>
    <t>R8115802</t>
  </si>
  <si>
    <t>82</t>
  </si>
  <si>
    <t>R8115803</t>
  </si>
  <si>
    <t>83</t>
  </si>
  <si>
    <t>R8115804</t>
  </si>
  <si>
    <t>84</t>
  </si>
  <si>
    <t>R8115805</t>
  </si>
  <si>
    <t>85</t>
  </si>
  <si>
    <t>R8115806</t>
  </si>
  <si>
    <t>86</t>
  </si>
  <si>
    <t>R8116325</t>
  </si>
  <si>
    <t>61SGGA012</t>
  </si>
  <si>
    <t>R8116459</t>
  </si>
  <si>
    <t>PRETVORNIK KOMUNIKACIJSKI FOM7.3</t>
  </si>
  <si>
    <t>FOM7.3-01031101</t>
  </si>
  <si>
    <t>R8116460</t>
  </si>
  <si>
    <t>FOM7.3-01031102</t>
  </si>
  <si>
    <t>R8117909</t>
  </si>
  <si>
    <t>4H112315162</t>
  </si>
  <si>
    <t>R8117910</t>
  </si>
  <si>
    <t>4H112315163</t>
  </si>
  <si>
    <t>R8119373</t>
  </si>
  <si>
    <t>PRETVORNIK KOMUNIKACIJSKI SDS4</t>
  </si>
  <si>
    <t>81-025011M10046</t>
  </si>
  <si>
    <t>R8122014</t>
  </si>
  <si>
    <t>ŠTEVEC ELEKTRIČNE ENERGIJE ZMQ202C.8r4aaQ22f9-1/2</t>
  </si>
  <si>
    <t>50.746.834</t>
  </si>
  <si>
    <t>R8122016</t>
  </si>
  <si>
    <t>50.746.836</t>
  </si>
  <si>
    <t>R8125190</t>
  </si>
  <si>
    <t>PRETVORNIK KOMUNIKACIJSKI EKI-1524</t>
  </si>
  <si>
    <t>TPAB057764</t>
  </si>
  <si>
    <t>R8125195</t>
  </si>
  <si>
    <t>TPAB057772</t>
  </si>
  <si>
    <t>R8125197</t>
  </si>
  <si>
    <t>TPAB057789</t>
  </si>
  <si>
    <t>R8125256</t>
  </si>
  <si>
    <t>ŠTEVEC ELEKTRIČNE ENERGIJE PrometerR</t>
  </si>
  <si>
    <t>CR100120</t>
  </si>
  <si>
    <t>R8125257</t>
  </si>
  <si>
    <t>CR100121</t>
  </si>
  <si>
    <t>R8125258</t>
  </si>
  <si>
    <t>CR100122</t>
  </si>
  <si>
    <t>R8125259</t>
  </si>
  <si>
    <t>CR100123</t>
  </si>
  <si>
    <t>R8125260</t>
  </si>
  <si>
    <t>CR100124</t>
  </si>
  <si>
    <t>R8125261</t>
  </si>
  <si>
    <t>CR100125</t>
  </si>
  <si>
    <t>R8125262</t>
  </si>
  <si>
    <t>CR100126</t>
  </si>
  <si>
    <t>R8125263</t>
  </si>
  <si>
    <t>CR100127</t>
  </si>
  <si>
    <t>R8125264</t>
  </si>
  <si>
    <t>CR100128</t>
  </si>
  <si>
    <t>R8125265</t>
  </si>
  <si>
    <t>CR100129</t>
  </si>
  <si>
    <t>R8125266</t>
  </si>
  <si>
    <t>CR100130</t>
  </si>
  <si>
    <t>R8125267</t>
  </si>
  <si>
    <t>CR100131</t>
  </si>
  <si>
    <t>R8125268</t>
  </si>
  <si>
    <t>CR100132</t>
  </si>
  <si>
    <t>R8125269</t>
  </si>
  <si>
    <t>CR100133</t>
  </si>
  <si>
    <t>R8125270</t>
  </si>
  <si>
    <t>CR100134</t>
  </si>
  <si>
    <t>R8125271</t>
  </si>
  <si>
    <t>CR100135</t>
  </si>
  <si>
    <t>R8125272</t>
  </si>
  <si>
    <t>CR100136</t>
  </si>
  <si>
    <t>R8125273</t>
  </si>
  <si>
    <t>CR100137</t>
  </si>
  <si>
    <t>R8125274</t>
  </si>
  <si>
    <t>CR100138</t>
  </si>
  <si>
    <t>R8125275</t>
  </si>
  <si>
    <t>CR100139</t>
  </si>
  <si>
    <t>R8125754</t>
  </si>
  <si>
    <t>R8125755</t>
  </si>
  <si>
    <t>R8125800</t>
  </si>
  <si>
    <t>PRETVORNIK KOMUNIKACIJSKI RMC20</t>
  </si>
  <si>
    <t>RUM/H714057875</t>
  </si>
  <si>
    <t>Rekapitulacija</t>
  </si>
  <si>
    <t>Specifikacije</t>
  </si>
  <si>
    <t>Znesek</t>
  </si>
  <si>
    <t>Skupna vrednost specificirane opreme in storitev:</t>
  </si>
  <si>
    <t>Nepredvidena dela 3,00 %</t>
  </si>
  <si>
    <t>Skupna vrednost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</si>
</sst>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sz val="11"/>
      <name val="Arial"/>
    </font>
    <font>
      <b/>
      <sz val="11"/>
      <name val="Arial"/>
    </font>
    <font>
      <sz val="11"/>
      <color theme="1"/>
      <name val="Arial"/>
      <family val="2"/>
      <charset val="238"/>
    </font>
    <font>
      <sz val="11"/>
      <color theme="1"/>
      <name val="Calibri"/>
      <family val="2"/>
      <scheme val="minor"/>
    </font>
    <font>
      <b/>
      <sz val="11"/>
      <name val="Arial"/>
      <family val="2"/>
      <charset val="238"/>
    </font>
    <font>
      <b/>
      <sz val="11"/>
      <color rgb="FF000000"/>
      <name val="Arial"/>
    </font>
    <font>
      <vertAlign val="superscript"/>
      <sz val="11"/>
      <color rgb="FF000000"/>
      <name val="Arial"/>
    </font>
    <font>
      <sz val="11"/>
      <color rgb="FF000000"/>
      <name val="Arial"/>
    </font>
  </fonts>
  <fills count="6">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
      <patternFill patternType="solid">
        <fgColor rgb="FFFFFF00"/>
        <bgColor indexed="64"/>
      </patternFill>
    </fill>
  </fills>
  <borders count="20">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auto="1"/>
      </left>
      <right/>
      <top style="thin">
        <color auto="1"/>
      </top>
      <bottom style="medium">
        <color indexed="64"/>
      </bottom>
      <diagonal/>
    </border>
    <border>
      <left/>
      <right/>
      <top style="thin">
        <color indexed="64"/>
      </top>
      <bottom style="medium">
        <color indexed="64"/>
      </bottom>
      <diagonal/>
    </border>
    <border>
      <left/>
      <right style="medium">
        <color auto="1"/>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4">
    <xf numFmtId="0" fontId="0" fillId="0" borderId="0" xfId="0" applyNumberFormat="1" applyFont="1" applyProtection="1"/>
    <xf numFmtId="0" fontId="1" fillId="2" borderId="0" xfId="0" applyNumberFormat="1" applyFont="1" applyFill="1" applyProtection="1"/>
    <xf numFmtId="0" fontId="1" fillId="2" borderId="0" xfId="0" applyNumberFormat="1" applyFont="1" applyFill="1" applyAlignment="1" applyProtection="1">
      <alignment vertical="center"/>
    </xf>
    <xf numFmtId="49" fontId="2" fillId="3" borderId="1" xfId="0" applyNumberFormat="1" applyFont="1" applyFill="1" applyBorder="1" applyAlignment="1" applyProtection="1">
      <alignment horizontal="center" vertical="center"/>
    </xf>
    <xf numFmtId="49" fontId="2" fillId="3" borderId="1" xfId="0" applyNumberFormat="1" applyFont="1" applyFill="1" applyBorder="1" applyAlignment="1" applyProtection="1">
      <alignment horizontal="center" vertical="center" wrapText="1"/>
    </xf>
    <xf numFmtId="49" fontId="2" fillId="3" borderId="2" xfId="0" applyNumberFormat="1" applyFont="1" applyFill="1" applyBorder="1" applyAlignment="1" applyProtection="1">
      <alignment horizontal="center" vertical="center"/>
    </xf>
    <xf numFmtId="4" fontId="1" fillId="2" borderId="0" xfId="0" applyNumberFormat="1" applyFont="1" applyFill="1" applyAlignment="1" applyProtection="1">
      <alignment horizontal="right" vertical="center"/>
    </xf>
    <xf numFmtId="0" fontId="1" fillId="3" borderId="2" xfId="0" applyNumberFormat="1" applyFont="1" applyFill="1" applyBorder="1" applyAlignment="1" applyProtection="1">
      <alignment horizontal="center" vertical="center"/>
    </xf>
    <xf numFmtId="49" fontId="2" fillId="3" borderId="2" xfId="0" applyNumberFormat="1" applyFont="1" applyFill="1" applyBorder="1" applyAlignment="1" applyProtection="1">
      <alignment horizontal="left" vertical="center" wrapText="1"/>
    </xf>
    <xf numFmtId="49" fontId="1" fillId="3" borderId="2" xfId="0" applyNumberFormat="1" applyFont="1" applyFill="1" applyBorder="1" applyAlignment="1" applyProtection="1">
      <alignment horizontal="center" vertical="center"/>
    </xf>
    <xf numFmtId="4" fontId="1" fillId="3" borderId="2" xfId="0" applyNumberFormat="1" applyFont="1" applyFill="1" applyBorder="1" applyAlignment="1" applyProtection="1">
      <alignment horizontal="right" vertical="center"/>
    </xf>
    <xf numFmtId="0" fontId="1" fillId="2" borderId="2" xfId="0" applyNumberFormat="1" applyFont="1" applyFill="1" applyBorder="1" applyAlignment="1" applyProtection="1">
      <alignment horizontal="center" vertical="center"/>
    </xf>
    <xf numFmtId="49" fontId="1" fillId="2" borderId="2" xfId="0" applyNumberFormat="1" applyFont="1" applyFill="1" applyBorder="1" applyAlignment="1" applyProtection="1">
      <alignment horizontal="left" vertical="center" wrapText="1"/>
    </xf>
    <xf numFmtId="49" fontId="1" fillId="2" borderId="2" xfId="0" applyNumberFormat="1" applyFont="1" applyFill="1" applyBorder="1" applyAlignment="1" applyProtection="1">
      <alignment horizontal="center" vertical="center"/>
    </xf>
    <xf numFmtId="4" fontId="1" fillId="2" borderId="2" xfId="0" applyNumberFormat="1" applyFont="1" applyFill="1" applyBorder="1" applyAlignment="1" applyProtection="1">
      <alignment horizontal="right" vertical="center"/>
    </xf>
    <xf numFmtId="4" fontId="1" fillId="2" borderId="2" xfId="0" applyNumberFormat="1" applyFont="1" applyFill="1" applyBorder="1" applyAlignment="1" applyProtection="1">
      <alignment horizontal="left" vertical="center"/>
    </xf>
    <xf numFmtId="4" fontId="1" fillId="2" borderId="0" xfId="0" applyNumberFormat="1" applyFont="1" applyFill="1" applyAlignment="1" applyProtection="1">
      <alignment vertical="center"/>
    </xf>
    <xf numFmtId="49" fontId="2" fillId="2" borderId="2" xfId="0" applyNumberFormat="1" applyFont="1" applyFill="1" applyBorder="1" applyAlignment="1" applyProtection="1">
      <alignment horizontal="left" vertical="center" wrapText="1"/>
    </xf>
    <xf numFmtId="49" fontId="1" fillId="2" borderId="2" xfId="0" applyNumberFormat="1" applyFont="1" applyFill="1" applyBorder="1" applyAlignment="1" applyProtection="1">
      <alignment horizontal="left" vertical="top"/>
    </xf>
    <xf numFmtId="49" fontId="1" fillId="3" borderId="2" xfId="0" applyNumberFormat="1" applyFont="1" applyFill="1" applyBorder="1" applyAlignment="1" applyProtection="1">
      <alignment horizontal="left" vertical="top"/>
    </xf>
    <xf numFmtId="4" fontId="1" fillId="2" borderId="2" xfId="0" applyNumberFormat="1" applyFont="1" applyFill="1" applyBorder="1" applyAlignment="1" applyProtection="1">
      <alignment horizontal="right" vertical="center"/>
      <protection locked="0"/>
    </xf>
    <xf numFmtId="49" fontId="1" fillId="2" borderId="2" xfId="0" applyNumberFormat="1" applyFont="1" applyFill="1" applyBorder="1" applyAlignment="1" applyProtection="1">
      <alignment horizontal="left" vertical="top"/>
      <protection locked="0"/>
    </xf>
    <xf numFmtId="0" fontId="1" fillId="4" borderId="0" xfId="0" applyNumberFormat="1" applyFont="1" applyFill="1" applyAlignment="1" applyProtection="1">
      <alignment horizontal="center" vertical="center"/>
    </xf>
    <xf numFmtId="49" fontId="1" fillId="4" borderId="0" xfId="0" applyNumberFormat="1" applyFont="1" applyFill="1" applyAlignment="1" applyProtection="1">
      <alignment horizontal="left" vertical="center" wrapText="1"/>
    </xf>
    <xf numFmtId="49" fontId="1" fillId="4" borderId="0" xfId="0" applyNumberFormat="1" applyFont="1" applyFill="1" applyAlignment="1" applyProtection="1">
      <alignment horizontal="left" vertical="top"/>
    </xf>
    <xf numFmtId="49" fontId="1" fillId="4" borderId="0" xfId="0" applyNumberFormat="1" applyFont="1" applyFill="1" applyAlignment="1" applyProtection="1">
      <alignment horizontal="center" vertical="center"/>
    </xf>
    <xf numFmtId="4" fontId="1" fillId="3" borderId="3" xfId="0" applyNumberFormat="1" applyFont="1" applyFill="1" applyBorder="1" applyAlignment="1" applyProtection="1">
      <alignment vertical="center"/>
    </xf>
    <xf numFmtId="4" fontId="2" fillId="3" borderId="1" xfId="0" applyNumberFormat="1" applyFont="1" applyFill="1" applyBorder="1" applyAlignment="1" applyProtection="1">
      <alignment horizontal="right" vertical="center"/>
    </xf>
    <xf numFmtId="4" fontId="2" fillId="3" borderId="4" xfId="0" applyNumberFormat="1" applyFont="1" applyFill="1" applyBorder="1" applyAlignment="1" applyProtection="1">
      <alignment horizontal="left" vertical="center"/>
    </xf>
    <xf numFmtId="0" fontId="3" fillId="0" borderId="0" xfId="0" applyNumberFormat="1" applyFont="1" applyFill="1" applyBorder="1" applyAlignment="1" applyProtection="1">
      <alignment horizontal="center"/>
    </xf>
    <xf numFmtId="49" fontId="3" fillId="0" borderId="0" xfId="0" applyNumberFormat="1" applyFont="1" applyFill="1" applyBorder="1" applyAlignment="1" applyProtection="1">
      <alignment horizontal="left"/>
    </xf>
    <xf numFmtId="0" fontId="3" fillId="0" borderId="0" xfId="0" applyNumberFormat="1" applyFont="1" applyFill="1" applyBorder="1" applyProtection="1"/>
    <xf numFmtId="0" fontId="4" fillId="0" borderId="0" xfId="0" applyNumberFormat="1" applyFont="1" applyFill="1" applyBorder="1" applyProtection="1"/>
    <xf numFmtId="0" fontId="5" fillId="5" borderId="5" xfId="0" applyNumberFormat="1" applyFont="1" applyFill="1" applyBorder="1" applyAlignment="1" applyProtection="1">
      <alignment horizontal="center" vertical="center"/>
    </xf>
    <xf numFmtId="49" fontId="5" fillId="5" borderId="6" xfId="0" applyNumberFormat="1" applyFont="1" applyFill="1" applyBorder="1" applyAlignment="1" applyProtection="1">
      <alignment horizontal="center" vertical="center" wrapText="1"/>
    </xf>
    <xf numFmtId="49" fontId="5" fillId="5" borderId="7" xfId="0" applyNumberFormat="1" applyFont="1" applyFill="1" applyBorder="1" applyAlignment="1" applyProtection="1">
      <alignment horizontal="center" vertical="center"/>
    </xf>
    <xf numFmtId="0" fontId="0" fillId="0" borderId="0" xfId="0" applyNumberFormat="1" applyFont="1" applyFill="1" applyBorder="1" applyProtection="1"/>
    <xf numFmtId="0" fontId="3" fillId="0" borderId="11" xfId="0" applyNumberFormat="1" applyFont="1" applyFill="1" applyBorder="1" applyAlignment="1" applyProtection="1">
      <alignment horizontal="center"/>
    </xf>
    <xf numFmtId="49" fontId="3" fillId="0" borderId="12" xfId="0" applyNumberFormat="1" applyFont="1" applyFill="1" applyBorder="1" applyAlignment="1" applyProtection="1">
      <alignment horizontal="left"/>
    </xf>
    <xf numFmtId="49" fontId="3" fillId="0" borderId="13" xfId="0" applyNumberFormat="1" applyFont="1" applyFill="1" applyBorder="1" applyAlignment="1" applyProtection="1">
      <alignment horizontal="left"/>
    </xf>
    <xf numFmtId="0" fontId="3" fillId="0" borderId="14" xfId="0" applyNumberFormat="1" applyFont="1" applyFill="1" applyBorder="1" applyAlignment="1" applyProtection="1">
      <alignment horizontal="center"/>
    </xf>
    <xf numFmtId="49" fontId="3" fillId="0" borderId="15" xfId="0" applyNumberFormat="1" applyFont="1" applyFill="1" applyBorder="1" applyAlignment="1" applyProtection="1">
      <alignment horizontal="left"/>
    </xf>
    <xf numFmtId="49" fontId="3" fillId="0" borderId="16" xfId="0" applyNumberFormat="1" applyFont="1" applyFill="1" applyBorder="1" applyAlignment="1" applyProtection="1">
      <alignment horizontal="left"/>
    </xf>
    <xf numFmtId="0" fontId="3" fillId="0" borderId="17" xfId="0" applyNumberFormat="1" applyFont="1" applyFill="1" applyBorder="1" applyAlignment="1" applyProtection="1">
      <alignment horizontal="center"/>
    </xf>
    <xf numFmtId="49" fontId="3" fillId="0" borderId="18" xfId="0" applyNumberFormat="1" applyFont="1" applyFill="1" applyBorder="1" applyAlignment="1" applyProtection="1">
      <alignment horizontal="left"/>
    </xf>
    <xf numFmtId="49" fontId="3" fillId="0" borderId="19" xfId="0" applyNumberFormat="1" applyFont="1" applyFill="1" applyBorder="1" applyAlignment="1" applyProtection="1">
      <alignment horizontal="left"/>
    </xf>
    <xf numFmtId="0" fontId="5" fillId="5" borderId="7" xfId="0" applyNumberFormat="1" applyFont="1" applyFill="1" applyBorder="1" applyAlignment="1" applyProtection="1">
      <alignment horizontal="center" vertical="center"/>
    </xf>
    <xf numFmtId="0" fontId="3" fillId="0" borderId="12" xfId="0" applyNumberFormat="1" applyFont="1" applyFill="1" applyBorder="1" applyAlignment="1" applyProtection="1">
      <alignment horizontal="center"/>
    </xf>
    <xf numFmtId="0" fontId="3" fillId="0" borderId="13" xfId="0" applyNumberFormat="1" applyFont="1" applyFill="1" applyBorder="1" applyAlignment="1" applyProtection="1">
      <alignment horizontal="center"/>
    </xf>
    <xf numFmtId="0" fontId="3" fillId="0" borderId="15" xfId="0" applyNumberFormat="1" applyFont="1" applyFill="1" applyBorder="1" applyAlignment="1" applyProtection="1">
      <alignment horizontal="center"/>
    </xf>
    <xf numFmtId="0" fontId="3" fillId="0" borderId="16" xfId="0" applyNumberFormat="1" applyFont="1" applyFill="1" applyBorder="1" applyAlignment="1" applyProtection="1">
      <alignment horizontal="center"/>
    </xf>
    <xf numFmtId="0" fontId="3" fillId="0" borderId="18" xfId="0" applyNumberFormat="1" applyFont="1" applyFill="1" applyBorder="1" applyAlignment="1" applyProtection="1">
      <alignment horizontal="center"/>
    </xf>
    <xf numFmtId="0" fontId="3" fillId="0" borderId="19" xfId="0" applyNumberFormat="1" applyFont="1" applyFill="1" applyBorder="1" applyAlignment="1" applyProtection="1">
      <alignment horizontal="center"/>
    </xf>
    <xf numFmtId="0" fontId="1" fillId="2" borderId="2" xfId="0" applyNumberFormat="1" applyFont="1" applyFill="1" applyBorder="1" applyProtection="1"/>
    <xf numFmtId="0" fontId="2" fillId="3" borderId="2" xfId="0" applyNumberFormat="1" applyFont="1" applyFill="1" applyBorder="1" applyAlignment="1" applyProtection="1">
      <alignment horizontal="center" wrapText="1"/>
    </xf>
    <xf numFmtId="0" fontId="1" fillId="2" borderId="2" xfId="0" applyNumberFormat="1" applyFont="1" applyFill="1" applyBorder="1" applyAlignment="1" applyProtection="1">
      <alignment wrapText="1"/>
    </xf>
    <xf numFmtId="4" fontId="1" fillId="2" borderId="2" xfId="0" applyNumberFormat="1" applyFont="1" applyFill="1" applyBorder="1" applyProtection="1"/>
    <xf numFmtId="0" fontId="2" fillId="3" borderId="2" xfId="0" applyNumberFormat="1" applyFont="1" applyFill="1" applyBorder="1" applyProtection="1"/>
    <xf numFmtId="4" fontId="2" fillId="3" borderId="2" xfId="0" applyNumberFormat="1" applyFont="1" applyFill="1" applyBorder="1" applyProtection="1"/>
    <xf numFmtId="0" fontId="2" fillId="3" borderId="2" xfId="0" applyNumberFormat="1" applyFont="1" applyFill="1" applyBorder="1" applyAlignment="1" applyProtection="1">
      <alignment horizontal="center"/>
    </xf>
    <xf numFmtId="0" fontId="1" fillId="3" borderId="2" xfId="0" applyNumberFormat="1" applyFont="1" applyFill="1" applyBorder="1" applyProtection="1"/>
    <xf numFmtId="0" fontId="5" fillId="5" borderId="8"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xf>
    <xf numFmtId="0" fontId="4" fillId="0" borderId="10" xfId="0" applyNumberFormat="1" applyFont="1" applyFill="1" applyBorder="1" applyAlignment="1" applyProtection="1">
      <alignment horizontal="center" vertical="center"/>
    </xf>
  </cellXfs>
  <cellStyles count="1">
    <cellStyle name="Navadno" xfId="0" builtinId="0"/>
  </cellStyles>
  <dxfs count="10">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tabSelected="1" workbookViewId="0">
      <selection sqref="A1:B1"/>
    </sheetView>
  </sheetViews>
  <sheetFormatPr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59" t="s">
        <v>1095</v>
      </c>
      <c r="B1" s="60"/>
    </row>
    <row r="2" spans="1:2" x14ac:dyDescent="0.2">
      <c r="A2" s="53"/>
      <c r="B2" s="53"/>
    </row>
    <row r="3" spans="1:2" ht="15" x14ac:dyDescent="0.25">
      <c r="A3" s="54" t="s">
        <v>1096</v>
      </c>
      <c r="B3" s="54" t="s">
        <v>1097</v>
      </c>
    </row>
    <row r="4" spans="1:2" x14ac:dyDescent="0.2">
      <c r="A4" s="55" t="s">
        <v>27</v>
      </c>
      <c r="B4" s="56">
        <f>'Sekundarna oprema'!H500</f>
        <v>0</v>
      </c>
    </row>
    <row r="5" spans="1:2" x14ac:dyDescent="0.2">
      <c r="A5" s="55" t="s">
        <v>191</v>
      </c>
      <c r="B5" s="56">
        <f>Oprema!G53</f>
        <v>0</v>
      </c>
    </row>
    <row r="6" spans="1:2" x14ac:dyDescent="0.2">
      <c r="A6" s="55" t="s">
        <v>244</v>
      </c>
      <c r="B6" s="56">
        <f>'Montažna dela'!G270</f>
        <v>0</v>
      </c>
    </row>
    <row r="7" spans="1:2" ht="15" x14ac:dyDescent="0.25">
      <c r="A7" s="57" t="s">
        <v>1098</v>
      </c>
      <c r="B7" s="58">
        <f>SUM($B$4:$B6)</f>
        <v>0</v>
      </c>
    </row>
    <row r="8" spans="1:2" ht="15" x14ac:dyDescent="0.25">
      <c r="A8" s="57" t="s">
        <v>1099</v>
      </c>
      <c r="B8" s="58">
        <f>ROUND(B7*3%,2)</f>
        <v>0</v>
      </c>
    </row>
    <row r="9" spans="1:2" ht="15" x14ac:dyDescent="0.25">
      <c r="A9" s="57" t="s">
        <v>1100</v>
      </c>
      <c r="B9" s="58">
        <f>$B7+$B8</f>
        <v>0</v>
      </c>
    </row>
  </sheetData>
  <sheetProtection password="DE6E" sheet="1" objects="1" scenarios="1" sort="0"/>
  <mergeCells count="1">
    <mergeCell ref="A1:B1"/>
  </mergeCells>
  <pageMargins left="0.7087" right="0.7087" top="1.1023622047244095" bottom="0.78740157480314965" header="0.31496062992125984" footer="0.31496062992125984"/>
  <pageSetup paperSize="9" scale="80"/>
  <headerFooter>
    <oddHeader>&amp;LNačrt: R4MB01-A025/571&amp;C&amp;G&amp;R&amp;A Stran:&amp;P+1/&amp;N</oddHeader>
    <oddFooter>&amp;LDatoteka:	&amp;F
Objekt:	RTP 400/110 kV Maribor/Nova komandna zgradba stikališča, obnova sekundarnih sistemov in lastne rabe&amp;RId. oznaka: R4MB01-6E1007
Datum: maj 2022</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00"/>
  </sheetPr>
  <dimension ref="A1:H20"/>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7</v>
      </c>
      <c r="C2" s="9"/>
      <c r="D2" s="7"/>
      <c r="E2" s="10"/>
      <c r="F2" s="10"/>
      <c r="G2" s="10"/>
      <c r="H2" s="6"/>
    </row>
    <row r="3" spans="1:8" ht="28.5" x14ac:dyDescent="0.25">
      <c r="A3" s="11"/>
      <c r="B3" s="12" t="s">
        <v>8</v>
      </c>
      <c r="C3" s="13"/>
      <c r="D3" s="11"/>
      <c r="E3" s="14"/>
      <c r="F3" s="14"/>
      <c r="G3" s="14"/>
      <c r="H3" s="6"/>
    </row>
    <row r="4" spans="1:8" ht="59.25" x14ac:dyDescent="0.25">
      <c r="A4" s="11"/>
      <c r="B4" s="12" t="s">
        <v>9</v>
      </c>
      <c r="C4" s="13"/>
      <c r="D4" s="11"/>
      <c r="E4" s="14"/>
      <c r="F4" s="14"/>
      <c r="G4" s="14"/>
      <c r="H4" s="6"/>
    </row>
    <row r="5" spans="1:8" ht="99.75" x14ac:dyDescent="0.25">
      <c r="A5" s="11"/>
      <c r="B5" s="12" t="s">
        <v>10</v>
      </c>
      <c r="C5" s="13"/>
      <c r="D5" s="11"/>
      <c r="E5" s="14"/>
      <c r="F5" s="14"/>
      <c r="G5" s="14"/>
      <c r="H5" s="6"/>
    </row>
    <row r="6" spans="1:8" ht="28.5" x14ac:dyDescent="0.25">
      <c r="A6" s="11"/>
      <c r="B6" s="12" t="s">
        <v>11</v>
      </c>
      <c r="C6" s="13"/>
      <c r="D6" s="11"/>
      <c r="E6" s="14"/>
      <c r="F6" s="14"/>
      <c r="G6" s="14"/>
      <c r="H6" s="6"/>
    </row>
    <row r="7" spans="1:8" ht="57" x14ac:dyDescent="0.25">
      <c r="A7" s="11"/>
      <c r="B7" s="12" t="s">
        <v>12</v>
      </c>
      <c r="C7" s="13"/>
      <c r="D7" s="11"/>
      <c r="E7" s="14"/>
      <c r="F7" s="14"/>
      <c r="G7" s="14"/>
      <c r="H7" s="6"/>
    </row>
    <row r="8" spans="1:8" ht="42.75" x14ac:dyDescent="0.25">
      <c r="A8" s="11"/>
      <c r="B8" s="12" t="s">
        <v>13</v>
      </c>
      <c r="C8" s="13"/>
      <c r="D8" s="11"/>
      <c r="E8" s="14"/>
      <c r="F8" s="14"/>
      <c r="G8" s="14"/>
      <c r="H8" s="6"/>
    </row>
    <row r="9" spans="1:8" ht="57" x14ac:dyDescent="0.25">
      <c r="A9" s="11"/>
      <c r="B9" s="12" t="s">
        <v>14</v>
      </c>
      <c r="C9" s="13"/>
      <c r="D9" s="11"/>
      <c r="E9" s="14"/>
      <c r="F9" s="14"/>
      <c r="G9" s="14"/>
      <c r="H9" s="6"/>
    </row>
    <row r="10" spans="1:8" x14ac:dyDescent="0.25">
      <c r="A10" s="11"/>
      <c r="B10" s="12" t="s">
        <v>15</v>
      </c>
      <c r="C10" s="13"/>
      <c r="D10" s="11"/>
      <c r="E10" s="14"/>
      <c r="F10" s="14"/>
      <c r="G10" s="14"/>
      <c r="H10" s="6"/>
    </row>
    <row r="11" spans="1:8" ht="28.5" x14ac:dyDescent="0.25">
      <c r="A11" s="11"/>
      <c r="B11" s="12" t="s">
        <v>16</v>
      </c>
      <c r="C11" s="13"/>
      <c r="D11" s="11"/>
      <c r="E11" s="14"/>
      <c r="F11" s="14"/>
      <c r="G11" s="14"/>
      <c r="H11" s="6"/>
    </row>
    <row r="12" spans="1:8" x14ac:dyDescent="0.25">
      <c r="A12" s="11"/>
      <c r="B12" s="12" t="s">
        <v>17</v>
      </c>
      <c r="C12" s="13"/>
      <c r="D12" s="11"/>
      <c r="E12" s="14"/>
      <c r="F12" s="14"/>
      <c r="G12" s="14"/>
      <c r="H12" s="6"/>
    </row>
    <row r="13" spans="1:8" ht="57" x14ac:dyDescent="0.25">
      <c r="A13" s="11"/>
      <c r="B13" s="12" t="s">
        <v>18</v>
      </c>
      <c r="C13" s="13"/>
      <c r="D13" s="11"/>
      <c r="E13" s="14"/>
      <c r="F13" s="14"/>
      <c r="G13" s="14"/>
      <c r="H13" s="6"/>
    </row>
    <row r="14" spans="1:8" ht="71.25" x14ac:dyDescent="0.25">
      <c r="A14" s="11"/>
      <c r="B14" s="12" t="s">
        <v>19</v>
      </c>
      <c r="C14" s="13"/>
      <c r="D14" s="11"/>
      <c r="E14" s="14"/>
      <c r="F14" s="14"/>
      <c r="G14" s="14"/>
      <c r="H14" s="6"/>
    </row>
    <row r="15" spans="1:8" x14ac:dyDescent="0.25">
      <c r="A15" s="11"/>
      <c r="B15" s="12" t="s">
        <v>20</v>
      </c>
      <c r="C15" s="13"/>
      <c r="D15" s="11"/>
      <c r="E15" s="14"/>
      <c r="F15" s="14"/>
      <c r="G15" s="14"/>
      <c r="H15" s="6"/>
    </row>
    <row r="16" spans="1:8" x14ac:dyDescent="0.25">
      <c r="A16" s="11"/>
      <c r="B16" s="12" t="s">
        <v>21</v>
      </c>
      <c r="C16" s="13"/>
      <c r="D16" s="11"/>
      <c r="E16" s="14"/>
      <c r="F16" s="14"/>
      <c r="G16" s="14"/>
      <c r="H16" s="6"/>
    </row>
    <row r="17" spans="1:8" ht="28.5" x14ac:dyDescent="0.25">
      <c r="A17" s="11"/>
      <c r="B17" s="12" t="s">
        <v>22</v>
      </c>
      <c r="C17" s="13"/>
      <c r="D17" s="11"/>
      <c r="E17" s="14"/>
      <c r="F17" s="14"/>
      <c r="G17" s="14"/>
      <c r="H17" s="6"/>
    </row>
    <row r="18" spans="1:8" x14ac:dyDescent="0.25">
      <c r="A18" s="11"/>
      <c r="B18" s="12" t="s">
        <v>23</v>
      </c>
      <c r="C18" s="13"/>
      <c r="D18" s="11"/>
      <c r="E18" s="14"/>
      <c r="F18" s="14"/>
      <c r="G18" s="14"/>
      <c r="H18" s="6"/>
    </row>
    <row r="19" spans="1:8" x14ac:dyDescent="0.25">
      <c r="A19" s="11"/>
      <c r="B19" s="12" t="s">
        <v>24</v>
      </c>
      <c r="C19" s="13"/>
      <c r="D19" s="11"/>
      <c r="E19" s="14"/>
      <c r="F19" s="14"/>
      <c r="G19" s="14"/>
      <c r="H19" s="6"/>
    </row>
    <row r="20" spans="1:8" x14ac:dyDescent="0.25">
      <c r="A20" s="11"/>
      <c r="B20" s="12" t="s">
        <v>25</v>
      </c>
      <c r="C20" s="13"/>
      <c r="D20" s="11"/>
      <c r="E20" s="15"/>
      <c r="F20" s="14"/>
      <c r="G20" s="14"/>
      <c r="H20" s="6"/>
    </row>
  </sheetData>
  <sheetProtection password="DE6E" sheet="1" objects="1" scenarios="1" sort="0"/>
  <conditionalFormatting sqref="E1:E1048576">
    <cfRule type="expression" dxfId="9"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&amp;LNačrt: R4MB01-A025/571&amp;C&amp;G&amp;R&amp;A Stran:&amp;P+1/&amp;N</oddHeader>
    <oddFooter>&amp;LDatoteka:	&amp;F
Objekt:	RTP 400/110 kV Maribor/Nova komandna zgradba stikališča, obnova sekundarnih sistemov in lastne rabe&amp;RId. oznaka: R4MB01-6E1007
Datum: maj 2022</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00"/>
  </sheetPr>
  <dimension ref="A1:I500"/>
  <sheetViews>
    <sheetView workbookViewId="0"/>
  </sheetViews>
  <sheetFormatPr defaultRowHeight="14.25" x14ac:dyDescent="0.25"/>
  <cols>
    <col min="1" max="1" width="10" style="2" customWidth="1"/>
    <col min="2" max="2" width="71" style="2" customWidth="1"/>
    <col min="3" max="3" width="40" style="2" customWidth="1"/>
    <col min="4" max="5" width="10" style="2" customWidth="1"/>
    <col min="6" max="8" width="15" style="2" customWidth="1"/>
    <col min="9" max="10" width="9.140625" style="2" customWidth="1"/>
    <col min="11" max="16384" width="9.140625" style="2"/>
  </cols>
  <sheetData>
    <row r="1" spans="1:9" ht="30" x14ac:dyDescent="0.25">
      <c r="A1" s="5" t="s">
        <v>0</v>
      </c>
      <c r="B1" s="4" t="s">
        <v>1</v>
      </c>
      <c r="C1" s="3" t="s">
        <v>26</v>
      </c>
      <c r="D1" s="3" t="s">
        <v>2</v>
      </c>
      <c r="E1" s="3" t="s">
        <v>3</v>
      </c>
      <c r="F1" s="4" t="s">
        <v>4</v>
      </c>
      <c r="G1" s="3" t="s">
        <v>5</v>
      </c>
      <c r="H1" s="3" t="s">
        <v>6</v>
      </c>
    </row>
    <row r="2" spans="1:9" ht="15" x14ac:dyDescent="0.25">
      <c r="A2" s="11"/>
      <c r="B2" s="17" t="s">
        <v>27</v>
      </c>
      <c r="C2" s="18"/>
      <c r="D2" s="13"/>
      <c r="E2" s="11"/>
      <c r="F2" s="14"/>
      <c r="G2" s="14"/>
      <c r="H2" s="14"/>
      <c r="I2" s="6"/>
    </row>
    <row r="3" spans="1:9" ht="15" x14ac:dyDescent="0.25">
      <c r="A3" s="7"/>
      <c r="B3" s="8" t="s">
        <v>28</v>
      </c>
      <c r="C3" s="19"/>
      <c r="D3" s="9"/>
      <c r="E3" s="7"/>
      <c r="F3" s="10"/>
      <c r="G3" s="10"/>
      <c r="H3" s="10"/>
      <c r="I3" s="6"/>
    </row>
    <row r="4" spans="1:9" ht="15" x14ac:dyDescent="0.25">
      <c r="A4" s="7"/>
      <c r="B4" s="8" t="s">
        <v>29</v>
      </c>
      <c r="C4" s="19"/>
      <c r="D4" s="9"/>
      <c r="E4" s="7"/>
      <c r="F4" s="10"/>
      <c r="G4" s="10"/>
      <c r="H4" s="10"/>
      <c r="I4" s="6"/>
    </row>
    <row r="5" spans="1:9" ht="57" x14ac:dyDescent="0.25">
      <c r="A5" s="11">
        <v>1</v>
      </c>
      <c r="B5" s="12" t="s">
        <v>30</v>
      </c>
      <c r="C5" s="18"/>
      <c r="D5" s="13" t="s">
        <v>31</v>
      </c>
      <c r="E5" s="11">
        <v>1</v>
      </c>
      <c r="F5" s="20">
        <v>0</v>
      </c>
      <c r="G5" s="14">
        <f t="shared" ref="G5:G14" si="0">IF(ISNUMBER(F5),IF(F5&gt;0,ROUND(F5,2),0),0)</f>
        <v>0</v>
      </c>
      <c r="H5" s="14">
        <f t="shared" ref="H5:H14" si="1">ROUND(E5*G5,2)</f>
        <v>0</v>
      </c>
      <c r="I5" s="6"/>
    </row>
    <row r="6" spans="1:9" ht="28.5" x14ac:dyDescent="0.25">
      <c r="A6" s="11">
        <v>2</v>
      </c>
      <c r="B6" s="12" t="s">
        <v>32</v>
      </c>
      <c r="C6" s="18"/>
      <c r="D6" s="13" t="s">
        <v>31</v>
      </c>
      <c r="E6" s="11">
        <v>1</v>
      </c>
      <c r="F6" s="20">
        <v>0</v>
      </c>
      <c r="G6" s="14">
        <f t="shared" si="0"/>
        <v>0</v>
      </c>
      <c r="H6" s="14">
        <f t="shared" si="1"/>
        <v>0</v>
      </c>
      <c r="I6" s="6"/>
    </row>
    <row r="7" spans="1:9" x14ac:dyDescent="0.25">
      <c r="A7" s="11">
        <v>3</v>
      </c>
      <c r="B7" s="12" t="s">
        <v>33</v>
      </c>
      <c r="C7" s="21"/>
      <c r="D7" s="13" t="s">
        <v>34</v>
      </c>
      <c r="E7" s="11">
        <v>1</v>
      </c>
      <c r="F7" s="20">
        <v>0</v>
      </c>
      <c r="G7" s="14">
        <f t="shared" si="0"/>
        <v>0</v>
      </c>
      <c r="H7" s="14">
        <f t="shared" si="1"/>
        <v>0</v>
      </c>
      <c r="I7" s="6"/>
    </row>
    <row r="8" spans="1:9" x14ac:dyDescent="0.25">
      <c r="A8" s="11">
        <v>4</v>
      </c>
      <c r="B8" s="12" t="s">
        <v>35</v>
      </c>
      <c r="C8" s="21"/>
      <c r="D8" s="13" t="s">
        <v>34</v>
      </c>
      <c r="E8" s="11">
        <v>1</v>
      </c>
      <c r="F8" s="20">
        <v>0</v>
      </c>
      <c r="G8" s="14">
        <f t="shared" si="0"/>
        <v>0</v>
      </c>
      <c r="H8" s="14">
        <f t="shared" si="1"/>
        <v>0</v>
      </c>
      <c r="I8" s="6"/>
    </row>
    <row r="9" spans="1:9" x14ac:dyDescent="0.25">
      <c r="A9" s="11">
        <v>5</v>
      </c>
      <c r="B9" s="12" t="s">
        <v>36</v>
      </c>
      <c r="C9" s="21"/>
      <c r="D9" s="13" t="s">
        <v>34</v>
      </c>
      <c r="E9" s="11">
        <v>1</v>
      </c>
      <c r="F9" s="20">
        <v>0</v>
      </c>
      <c r="G9" s="14">
        <f t="shared" si="0"/>
        <v>0</v>
      </c>
      <c r="H9" s="14">
        <f t="shared" si="1"/>
        <v>0</v>
      </c>
      <c r="I9" s="6"/>
    </row>
    <row r="10" spans="1:9" x14ac:dyDescent="0.25">
      <c r="A10" s="11">
        <v>6</v>
      </c>
      <c r="B10" s="12" t="s">
        <v>37</v>
      </c>
      <c r="C10" s="21"/>
      <c r="D10" s="13" t="s">
        <v>34</v>
      </c>
      <c r="E10" s="11">
        <v>1</v>
      </c>
      <c r="F10" s="20">
        <v>0</v>
      </c>
      <c r="G10" s="14">
        <f t="shared" si="0"/>
        <v>0</v>
      </c>
      <c r="H10" s="14">
        <f t="shared" si="1"/>
        <v>0</v>
      </c>
      <c r="I10" s="6"/>
    </row>
    <row r="11" spans="1:9" x14ac:dyDescent="0.25">
      <c r="A11" s="11">
        <v>7</v>
      </c>
      <c r="B11" s="12" t="s">
        <v>38</v>
      </c>
      <c r="C11" s="21"/>
      <c r="D11" s="13" t="s">
        <v>34</v>
      </c>
      <c r="E11" s="11">
        <v>2</v>
      </c>
      <c r="F11" s="20">
        <v>0</v>
      </c>
      <c r="G11" s="14">
        <f t="shared" si="0"/>
        <v>0</v>
      </c>
      <c r="H11" s="14">
        <f t="shared" si="1"/>
        <v>0</v>
      </c>
      <c r="I11" s="6"/>
    </row>
    <row r="12" spans="1:9" x14ac:dyDescent="0.25">
      <c r="A12" s="11">
        <v>8</v>
      </c>
      <c r="B12" s="12" t="s">
        <v>39</v>
      </c>
      <c r="C12" s="21"/>
      <c r="D12" s="13" t="s">
        <v>34</v>
      </c>
      <c r="E12" s="11">
        <v>1</v>
      </c>
      <c r="F12" s="20">
        <v>0</v>
      </c>
      <c r="G12" s="14">
        <f t="shared" si="0"/>
        <v>0</v>
      </c>
      <c r="H12" s="14">
        <f t="shared" si="1"/>
        <v>0</v>
      </c>
      <c r="I12" s="6"/>
    </row>
    <row r="13" spans="1:9" x14ac:dyDescent="0.25">
      <c r="A13" s="11">
        <v>9</v>
      </c>
      <c r="B13" s="12" t="s">
        <v>40</v>
      </c>
      <c r="C13" s="18"/>
      <c r="D13" s="13" t="s">
        <v>31</v>
      </c>
      <c r="E13" s="11">
        <v>1</v>
      </c>
      <c r="F13" s="20">
        <v>0</v>
      </c>
      <c r="G13" s="14">
        <f t="shared" si="0"/>
        <v>0</v>
      </c>
      <c r="H13" s="14">
        <f t="shared" si="1"/>
        <v>0</v>
      </c>
      <c r="I13" s="6"/>
    </row>
    <row r="14" spans="1:9" x14ac:dyDescent="0.25">
      <c r="A14" s="11">
        <v>10</v>
      </c>
      <c r="B14" s="12" t="s">
        <v>41</v>
      </c>
      <c r="C14" s="18"/>
      <c r="D14" s="13" t="s">
        <v>31</v>
      </c>
      <c r="E14" s="11">
        <v>1</v>
      </c>
      <c r="F14" s="20">
        <v>0</v>
      </c>
      <c r="G14" s="14">
        <f t="shared" si="0"/>
        <v>0</v>
      </c>
      <c r="H14" s="14">
        <f t="shared" si="1"/>
        <v>0</v>
      </c>
      <c r="I14" s="6"/>
    </row>
    <row r="15" spans="1:9" ht="15" x14ac:dyDescent="0.25">
      <c r="A15" s="7"/>
      <c r="B15" s="8" t="s">
        <v>42</v>
      </c>
      <c r="C15" s="19"/>
      <c r="D15" s="9"/>
      <c r="E15" s="7"/>
      <c r="F15" s="10"/>
      <c r="G15" s="10"/>
      <c r="H15" s="10"/>
      <c r="I15" s="6"/>
    </row>
    <row r="16" spans="1:9" ht="57" x14ac:dyDescent="0.25">
      <c r="A16" s="11">
        <v>11</v>
      </c>
      <c r="B16" s="12" t="s">
        <v>30</v>
      </c>
      <c r="C16" s="18"/>
      <c r="D16" s="13" t="s">
        <v>31</v>
      </c>
      <c r="E16" s="11">
        <v>1</v>
      </c>
      <c r="F16" s="20">
        <v>0</v>
      </c>
      <c r="G16" s="14">
        <f t="shared" ref="G16:G25" si="2">IF(ISNUMBER(F16),IF(F16&gt;0,ROUND(F16,2),0),0)</f>
        <v>0</v>
      </c>
      <c r="H16" s="14">
        <f t="shared" ref="H16:H25" si="3">ROUND(E16*G16,2)</f>
        <v>0</v>
      </c>
      <c r="I16" s="6"/>
    </row>
    <row r="17" spans="1:9" ht="28.5" x14ac:dyDescent="0.25">
      <c r="A17" s="11">
        <v>12</v>
      </c>
      <c r="B17" s="12" t="s">
        <v>32</v>
      </c>
      <c r="C17" s="18"/>
      <c r="D17" s="13" t="s">
        <v>31</v>
      </c>
      <c r="E17" s="11">
        <v>1</v>
      </c>
      <c r="F17" s="20">
        <v>0</v>
      </c>
      <c r="G17" s="14">
        <f t="shared" si="2"/>
        <v>0</v>
      </c>
      <c r="H17" s="14">
        <f t="shared" si="3"/>
        <v>0</v>
      </c>
      <c r="I17" s="6"/>
    </row>
    <row r="18" spans="1:9" x14ac:dyDescent="0.25">
      <c r="A18" s="11">
        <v>13</v>
      </c>
      <c r="B18" s="12" t="s">
        <v>33</v>
      </c>
      <c r="C18" s="21"/>
      <c r="D18" s="13" t="s">
        <v>34</v>
      </c>
      <c r="E18" s="11">
        <v>1</v>
      </c>
      <c r="F18" s="20">
        <v>0</v>
      </c>
      <c r="G18" s="14">
        <f t="shared" si="2"/>
        <v>0</v>
      </c>
      <c r="H18" s="14">
        <f t="shared" si="3"/>
        <v>0</v>
      </c>
      <c r="I18" s="6"/>
    </row>
    <row r="19" spans="1:9" x14ac:dyDescent="0.25">
      <c r="A19" s="11">
        <v>14</v>
      </c>
      <c r="B19" s="12" t="s">
        <v>35</v>
      </c>
      <c r="C19" s="21"/>
      <c r="D19" s="13" t="s">
        <v>34</v>
      </c>
      <c r="E19" s="11">
        <v>1</v>
      </c>
      <c r="F19" s="20">
        <v>0</v>
      </c>
      <c r="G19" s="14">
        <f t="shared" si="2"/>
        <v>0</v>
      </c>
      <c r="H19" s="14">
        <f t="shared" si="3"/>
        <v>0</v>
      </c>
      <c r="I19" s="6"/>
    </row>
    <row r="20" spans="1:9" x14ac:dyDescent="0.25">
      <c r="A20" s="11">
        <v>15</v>
      </c>
      <c r="B20" s="12" t="s">
        <v>36</v>
      </c>
      <c r="C20" s="21"/>
      <c r="D20" s="13" t="s">
        <v>34</v>
      </c>
      <c r="E20" s="11">
        <v>1</v>
      </c>
      <c r="F20" s="20">
        <v>0</v>
      </c>
      <c r="G20" s="14">
        <f t="shared" si="2"/>
        <v>0</v>
      </c>
      <c r="H20" s="14">
        <f t="shared" si="3"/>
        <v>0</v>
      </c>
      <c r="I20" s="6"/>
    </row>
    <row r="21" spans="1:9" x14ac:dyDescent="0.25">
      <c r="A21" s="11">
        <v>16</v>
      </c>
      <c r="B21" s="12" t="s">
        <v>37</v>
      </c>
      <c r="C21" s="21"/>
      <c r="D21" s="13" t="s">
        <v>34</v>
      </c>
      <c r="E21" s="11">
        <v>1</v>
      </c>
      <c r="F21" s="20">
        <v>0</v>
      </c>
      <c r="G21" s="14">
        <f t="shared" si="2"/>
        <v>0</v>
      </c>
      <c r="H21" s="14">
        <f t="shared" si="3"/>
        <v>0</v>
      </c>
      <c r="I21" s="6"/>
    </row>
    <row r="22" spans="1:9" x14ac:dyDescent="0.25">
      <c r="A22" s="11">
        <v>17</v>
      </c>
      <c r="B22" s="12" t="s">
        <v>38</v>
      </c>
      <c r="C22" s="21"/>
      <c r="D22" s="13" t="s">
        <v>34</v>
      </c>
      <c r="E22" s="11">
        <v>2</v>
      </c>
      <c r="F22" s="20">
        <v>0</v>
      </c>
      <c r="G22" s="14">
        <f t="shared" si="2"/>
        <v>0</v>
      </c>
      <c r="H22" s="14">
        <f t="shared" si="3"/>
        <v>0</v>
      </c>
      <c r="I22" s="6"/>
    </row>
    <row r="23" spans="1:9" x14ac:dyDescent="0.25">
      <c r="A23" s="11">
        <v>18</v>
      </c>
      <c r="B23" s="12" t="s">
        <v>39</v>
      </c>
      <c r="C23" s="21"/>
      <c r="D23" s="13" t="s">
        <v>34</v>
      </c>
      <c r="E23" s="11">
        <v>1</v>
      </c>
      <c r="F23" s="20">
        <v>0</v>
      </c>
      <c r="G23" s="14">
        <f t="shared" si="2"/>
        <v>0</v>
      </c>
      <c r="H23" s="14">
        <f t="shared" si="3"/>
        <v>0</v>
      </c>
      <c r="I23" s="6"/>
    </row>
    <row r="24" spans="1:9" x14ac:dyDescent="0.25">
      <c r="A24" s="11">
        <v>19</v>
      </c>
      <c r="B24" s="12" t="s">
        <v>40</v>
      </c>
      <c r="C24" s="18"/>
      <c r="D24" s="13" t="s">
        <v>31</v>
      </c>
      <c r="E24" s="11">
        <v>1</v>
      </c>
      <c r="F24" s="20">
        <v>0</v>
      </c>
      <c r="G24" s="14">
        <f t="shared" si="2"/>
        <v>0</v>
      </c>
      <c r="H24" s="14">
        <f t="shared" si="3"/>
        <v>0</v>
      </c>
      <c r="I24" s="6"/>
    </row>
    <row r="25" spans="1:9" x14ac:dyDescent="0.25">
      <c r="A25" s="11">
        <v>20</v>
      </c>
      <c r="B25" s="12" t="s">
        <v>41</v>
      </c>
      <c r="C25" s="18"/>
      <c r="D25" s="13" t="s">
        <v>31</v>
      </c>
      <c r="E25" s="11">
        <v>1</v>
      </c>
      <c r="F25" s="20">
        <v>0</v>
      </c>
      <c r="G25" s="14">
        <f t="shared" si="2"/>
        <v>0</v>
      </c>
      <c r="H25" s="14">
        <f t="shared" si="3"/>
        <v>0</v>
      </c>
      <c r="I25" s="6"/>
    </row>
    <row r="26" spans="1:9" ht="15" x14ac:dyDescent="0.25">
      <c r="A26" s="7"/>
      <c r="B26" s="8" t="s">
        <v>43</v>
      </c>
      <c r="C26" s="19"/>
      <c r="D26" s="9"/>
      <c r="E26" s="7"/>
      <c r="F26" s="10"/>
      <c r="G26" s="10"/>
      <c r="H26" s="10"/>
      <c r="I26" s="6"/>
    </row>
    <row r="27" spans="1:9" ht="57" x14ac:dyDescent="0.25">
      <c r="A27" s="11">
        <v>21</v>
      </c>
      <c r="B27" s="12" t="s">
        <v>30</v>
      </c>
      <c r="C27" s="18"/>
      <c r="D27" s="13" t="s">
        <v>31</v>
      </c>
      <c r="E27" s="11">
        <v>1</v>
      </c>
      <c r="F27" s="20">
        <v>0</v>
      </c>
      <c r="G27" s="14">
        <f t="shared" ref="G27:G35" si="4">IF(ISNUMBER(F27),IF(F27&gt;0,ROUND(F27,2),0),0)</f>
        <v>0</v>
      </c>
      <c r="H27" s="14">
        <f t="shared" ref="H27:H35" si="5">ROUND(E27*G27,2)</f>
        <v>0</v>
      </c>
      <c r="I27" s="6"/>
    </row>
    <row r="28" spans="1:9" ht="28.5" x14ac:dyDescent="0.25">
      <c r="A28" s="11">
        <v>22</v>
      </c>
      <c r="B28" s="12" t="s">
        <v>32</v>
      </c>
      <c r="C28" s="18"/>
      <c r="D28" s="13" t="s">
        <v>31</v>
      </c>
      <c r="E28" s="11">
        <v>1</v>
      </c>
      <c r="F28" s="20">
        <v>0</v>
      </c>
      <c r="G28" s="14">
        <f t="shared" si="4"/>
        <v>0</v>
      </c>
      <c r="H28" s="14">
        <f t="shared" si="5"/>
        <v>0</v>
      </c>
      <c r="I28" s="6"/>
    </row>
    <row r="29" spans="1:9" x14ac:dyDescent="0.25">
      <c r="A29" s="11">
        <v>23</v>
      </c>
      <c r="B29" s="12" t="s">
        <v>33</v>
      </c>
      <c r="C29" s="21"/>
      <c r="D29" s="13" t="s">
        <v>34</v>
      </c>
      <c r="E29" s="11">
        <v>1</v>
      </c>
      <c r="F29" s="20">
        <v>0</v>
      </c>
      <c r="G29" s="14">
        <f t="shared" si="4"/>
        <v>0</v>
      </c>
      <c r="H29" s="14">
        <f t="shared" si="5"/>
        <v>0</v>
      </c>
      <c r="I29" s="6"/>
    </row>
    <row r="30" spans="1:9" x14ac:dyDescent="0.25">
      <c r="A30" s="11">
        <v>24</v>
      </c>
      <c r="B30" s="12" t="s">
        <v>35</v>
      </c>
      <c r="C30" s="21"/>
      <c r="D30" s="13" t="s">
        <v>34</v>
      </c>
      <c r="E30" s="11">
        <v>1</v>
      </c>
      <c r="F30" s="20">
        <v>0</v>
      </c>
      <c r="G30" s="14">
        <f t="shared" si="4"/>
        <v>0</v>
      </c>
      <c r="H30" s="14">
        <f t="shared" si="5"/>
        <v>0</v>
      </c>
      <c r="I30" s="6"/>
    </row>
    <row r="31" spans="1:9" x14ac:dyDescent="0.25">
      <c r="A31" s="11">
        <v>25</v>
      </c>
      <c r="B31" s="12" t="s">
        <v>44</v>
      </c>
      <c r="C31" s="21"/>
      <c r="D31" s="13" t="s">
        <v>34</v>
      </c>
      <c r="E31" s="11">
        <v>1</v>
      </c>
      <c r="F31" s="20">
        <v>0</v>
      </c>
      <c r="G31" s="14">
        <f t="shared" si="4"/>
        <v>0</v>
      </c>
      <c r="H31" s="14">
        <f t="shared" si="5"/>
        <v>0</v>
      </c>
      <c r="I31" s="6"/>
    </row>
    <row r="32" spans="1:9" x14ac:dyDescent="0.25">
      <c r="A32" s="11">
        <v>26</v>
      </c>
      <c r="B32" s="12" t="s">
        <v>45</v>
      </c>
      <c r="C32" s="21"/>
      <c r="D32" s="13" t="s">
        <v>34</v>
      </c>
      <c r="E32" s="11">
        <v>1</v>
      </c>
      <c r="F32" s="20">
        <v>0</v>
      </c>
      <c r="G32" s="14">
        <f t="shared" si="4"/>
        <v>0</v>
      </c>
      <c r="H32" s="14">
        <f t="shared" si="5"/>
        <v>0</v>
      </c>
      <c r="I32" s="6"/>
    </row>
    <row r="33" spans="1:9" x14ac:dyDescent="0.25">
      <c r="A33" s="11">
        <v>27</v>
      </c>
      <c r="B33" s="12" t="s">
        <v>37</v>
      </c>
      <c r="C33" s="21"/>
      <c r="D33" s="13" t="s">
        <v>34</v>
      </c>
      <c r="E33" s="11">
        <v>1</v>
      </c>
      <c r="F33" s="20">
        <v>0</v>
      </c>
      <c r="G33" s="14">
        <f t="shared" si="4"/>
        <v>0</v>
      </c>
      <c r="H33" s="14">
        <f t="shared" si="5"/>
        <v>0</v>
      </c>
      <c r="I33" s="6"/>
    </row>
    <row r="34" spans="1:9" x14ac:dyDescent="0.25">
      <c r="A34" s="11">
        <v>28</v>
      </c>
      <c r="B34" s="12" t="s">
        <v>40</v>
      </c>
      <c r="C34" s="18"/>
      <c r="D34" s="13" t="s">
        <v>31</v>
      </c>
      <c r="E34" s="11">
        <v>1</v>
      </c>
      <c r="F34" s="20">
        <v>0</v>
      </c>
      <c r="G34" s="14">
        <f t="shared" si="4"/>
        <v>0</v>
      </c>
      <c r="H34" s="14">
        <f t="shared" si="5"/>
        <v>0</v>
      </c>
      <c r="I34" s="6"/>
    </row>
    <row r="35" spans="1:9" x14ac:dyDescent="0.25">
      <c r="A35" s="11">
        <v>29</v>
      </c>
      <c r="B35" s="12" t="s">
        <v>41</v>
      </c>
      <c r="C35" s="18"/>
      <c r="D35" s="13" t="s">
        <v>31</v>
      </c>
      <c r="E35" s="11">
        <v>1</v>
      </c>
      <c r="F35" s="20">
        <v>0</v>
      </c>
      <c r="G35" s="14">
        <f t="shared" si="4"/>
        <v>0</v>
      </c>
      <c r="H35" s="14">
        <f t="shared" si="5"/>
        <v>0</v>
      </c>
      <c r="I35" s="6"/>
    </row>
    <row r="36" spans="1:9" ht="15" x14ac:dyDescent="0.25">
      <c r="A36" s="7"/>
      <c r="B36" s="8" t="s">
        <v>46</v>
      </c>
      <c r="C36" s="19"/>
      <c r="D36" s="9"/>
      <c r="E36" s="7"/>
      <c r="F36" s="10"/>
      <c r="G36" s="10"/>
      <c r="H36" s="10"/>
      <c r="I36" s="6"/>
    </row>
    <row r="37" spans="1:9" ht="57" x14ac:dyDescent="0.25">
      <c r="A37" s="11">
        <v>30</v>
      </c>
      <c r="B37" s="12" t="s">
        <v>30</v>
      </c>
      <c r="C37" s="18"/>
      <c r="D37" s="13" t="s">
        <v>31</v>
      </c>
      <c r="E37" s="11">
        <v>1</v>
      </c>
      <c r="F37" s="20">
        <v>0</v>
      </c>
      <c r="G37" s="14">
        <f t="shared" ref="G37:G46" si="6">IF(ISNUMBER(F37),IF(F37&gt;0,ROUND(F37,2),0),0)</f>
        <v>0</v>
      </c>
      <c r="H37" s="14">
        <f t="shared" ref="H37:H46" si="7">ROUND(E37*G37,2)</f>
        <v>0</v>
      </c>
      <c r="I37" s="6"/>
    </row>
    <row r="38" spans="1:9" ht="28.5" x14ac:dyDescent="0.25">
      <c r="A38" s="11">
        <v>31</v>
      </c>
      <c r="B38" s="12" t="s">
        <v>32</v>
      </c>
      <c r="C38" s="18"/>
      <c r="D38" s="13" t="s">
        <v>31</v>
      </c>
      <c r="E38" s="11">
        <v>1</v>
      </c>
      <c r="F38" s="20">
        <v>0</v>
      </c>
      <c r="G38" s="14">
        <f t="shared" si="6"/>
        <v>0</v>
      </c>
      <c r="H38" s="14">
        <f t="shared" si="7"/>
        <v>0</v>
      </c>
      <c r="I38" s="6"/>
    </row>
    <row r="39" spans="1:9" x14ac:dyDescent="0.25">
      <c r="A39" s="11">
        <v>32</v>
      </c>
      <c r="B39" s="12" t="s">
        <v>33</v>
      </c>
      <c r="C39" s="21"/>
      <c r="D39" s="13" t="s">
        <v>34</v>
      </c>
      <c r="E39" s="11">
        <v>1</v>
      </c>
      <c r="F39" s="20">
        <v>0</v>
      </c>
      <c r="G39" s="14">
        <f t="shared" si="6"/>
        <v>0</v>
      </c>
      <c r="H39" s="14">
        <f t="shared" si="7"/>
        <v>0</v>
      </c>
      <c r="I39" s="6"/>
    </row>
    <row r="40" spans="1:9" x14ac:dyDescent="0.25">
      <c r="A40" s="11">
        <v>33</v>
      </c>
      <c r="B40" s="12" t="s">
        <v>35</v>
      </c>
      <c r="C40" s="21"/>
      <c r="D40" s="13" t="s">
        <v>34</v>
      </c>
      <c r="E40" s="11">
        <v>1</v>
      </c>
      <c r="F40" s="20">
        <v>0</v>
      </c>
      <c r="G40" s="14">
        <f t="shared" si="6"/>
        <v>0</v>
      </c>
      <c r="H40" s="14">
        <f t="shared" si="7"/>
        <v>0</v>
      </c>
      <c r="I40" s="6"/>
    </row>
    <row r="41" spans="1:9" x14ac:dyDescent="0.25">
      <c r="A41" s="11">
        <v>34</v>
      </c>
      <c r="B41" s="12" t="s">
        <v>36</v>
      </c>
      <c r="C41" s="21"/>
      <c r="D41" s="13" t="s">
        <v>34</v>
      </c>
      <c r="E41" s="11">
        <v>1</v>
      </c>
      <c r="F41" s="20">
        <v>0</v>
      </c>
      <c r="G41" s="14">
        <f t="shared" si="6"/>
        <v>0</v>
      </c>
      <c r="H41" s="14">
        <f t="shared" si="7"/>
        <v>0</v>
      </c>
      <c r="I41" s="6"/>
    </row>
    <row r="42" spans="1:9" x14ac:dyDescent="0.25">
      <c r="A42" s="11">
        <v>35</v>
      </c>
      <c r="B42" s="12" t="s">
        <v>37</v>
      </c>
      <c r="C42" s="21"/>
      <c r="D42" s="13" t="s">
        <v>34</v>
      </c>
      <c r="E42" s="11">
        <v>1</v>
      </c>
      <c r="F42" s="20">
        <v>0</v>
      </c>
      <c r="G42" s="14">
        <f t="shared" si="6"/>
        <v>0</v>
      </c>
      <c r="H42" s="14">
        <f t="shared" si="7"/>
        <v>0</v>
      </c>
      <c r="I42" s="6"/>
    </row>
    <row r="43" spans="1:9" x14ac:dyDescent="0.25">
      <c r="A43" s="11">
        <v>36</v>
      </c>
      <c r="B43" s="12" t="s">
        <v>38</v>
      </c>
      <c r="C43" s="21"/>
      <c r="D43" s="13" t="s">
        <v>34</v>
      </c>
      <c r="E43" s="11">
        <v>2</v>
      </c>
      <c r="F43" s="20">
        <v>0</v>
      </c>
      <c r="G43" s="14">
        <f t="shared" si="6"/>
        <v>0</v>
      </c>
      <c r="H43" s="14">
        <f t="shared" si="7"/>
        <v>0</v>
      </c>
      <c r="I43" s="6"/>
    </row>
    <row r="44" spans="1:9" x14ac:dyDescent="0.25">
      <c r="A44" s="11">
        <v>37</v>
      </c>
      <c r="B44" s="12" t="s">
        <v>39</v>
      </c>
      <c r="C44" s="21"/>
      <c r="D44" s="13" t="s">
        <v>34</v>
      </c>
      <c r="E44" s="11">
        <v>1</v>
      </c>
      <c r="F44" s="20">
        <v>0</v>
      </c>
      <c r="G44" s="14">
        <f t="shared" si="6"/>
        <v>0</v>
      </c>
      <c r="H44" s="14">
        <f t="shared" si="7"/>
        <v>0</v>
      </c>
      <c r="I44" s="6"/>
    </row>
    <row r="45" spans="1:9" x14ac:dyDescent="0.25">
      <c r="A45" s="11">
        <v>38</v>
      </c>
      <c r="B45" s="12" t="s">
        <v>40</v>
      </c>
      <c r="C45" s="18"/>
      <c r="D45" s="13" t="s">
        <v>31</v>
      </c>
      <c r="E45" s="11">
        <v>1</v>
      </c>
      <c r="F45" s="20">
        <v>0</v>
      </c>
      <c r="G45" s="14">
        <f t="shared" si="6"/>
        <v>0</v>
      </c>
      <c r="H45" s="14">
        <f t="shared" si="7"/>
        <v>0</v>
      </c>
      <c r="I45" s="6"/>
    </row>
    <row r="46" spans="1:9" x14ac:dyDescent="0.25">
      <c r="A46" s="11">
        <v>39</v>
      </c>
      <c r="B46" s="12" t="s">
        <v>41</v>
      </c>
      <c r="C46" s="18"/>
      <c r="D46" s="13" t="s">
        <v>31</v>
      </c>
      <c r="E46" s="11">
        <v>1</v>
      </c>
      <c r="F46" s="20">
        <v>0</v>
      </c>
      <c r="G46" s="14">
        <f t="shared" si="6"/>
        <v>0</v>
      </c>
      <c r="H46" s="14">
        <f t="shared" si="7"/>
        <v>0</v>
      </c>
      <c r="I46" s="6"/>
    </row>
    <row r="47" spans="1:9" ht="15" x14ac:dyDescent="0.25">
      <c r="A47" s="7"/>
      <c r="B47" s="8" t="s">
        <v>47</v>
      </c>
      <c r="C47" s="19"/>
      <c r="D47" s="9"/>
      <c r="E47" s="7"/>
      <c r="F47" s="10"/>
      <c r="G47" s="10"/>
      <c r="H47" s="10"/>
      <c r="I47" s="6"/>
    </row>
    <row r="48" spans="1:9" ht="57" x14ac:dyDescent="0.25">
      <c r="A48" s="11">
        <v>40</v>
      </c>
      <c r="B48" s="12" t="s">
        <v>30</v>
      </c>
      <c r="C48" s="18"/>
      <c r="D48" s="13" t="s">
        <v>31</v>
      </c>
      <c r="E48" s="11">
        <v>1</v>
      </c>
      <c r="F48" s="20">
        <v>0</v>
      </c>
      <c r="G48" s="14">
        <f t="shared" ref="G48:G57" si="8">IF(ISNUMBER(F48),IF(F48&gt;0,ROUND(F48,2),0),0)</f>
        <v>0</v>
      </c>
      <c r="H48" s="14">
        <f t="shared" ref="H48:H57" si="9">ROUND(E48*G48,2)</f>
        <v>0</v>
      </c>
      <c r="I48" s="6"/>
    </row>
    <row r="49" spans="1:9" ht="28.5" x14ac:dyDescent="0.25">
      <c r="A49" s="11">
        <v>41</v>
      </c>
      <c r="B49" s="12" t="s">
        <v>32</v>
      </c>
      <c r="C49" s="18"/>
      <c r="D49" s="13" t="s">
        <v>31</v>
      </c>
      <c r="E49" s="11">
        <v>1</v>
      </c>
      <c r="F49" s="20">
        <v>0</v>
      </c>
      <c r="G49" s="14">
        <f t="shared" si="8"/>
        <v>0</v>
      </c>
      <c r="H49" s="14">
        <f t="shared" si="9"/>
        <v>0</v>
      </c>
      <c r="I49" s="6"/>
    </row>
    <row r="50" spans="1:9" x14ac:dyDescent="0.25">
      <c r="A50" s="11">
        <v>42</v>
      </c>
      <c r="B50" s="12" t="s">
        <v>33</v>
      </c>
      <c r="C50" s="21"/>
      <c r="D50" s="13" t="s">
        <v>34</v>
      </c>
      <c r="E50" s="11">
        <v>1</v>
      </c>
      <c r="F50" s="20">
        <v>0</v>
      </c>
      <c r="G50" s="14">
        <f t="shared" si="8"/>
        <v>0</v>
      </c>
      <c r="H50" s="14">
        <f t="shared" si="9"/>
        <v>0</v>
      </c>
      <c r="I50" s="6"/>
    </row>
    <row r="51" spans="1:9" x14ac:dyDescent="0.25">
      <c r="A51" s="11">
        <v>43</v>
      </c>
      <c r="B51" s="12" t="s">
        <v>35</v>
      </c>
      <c r="C51" s="21"/>
      <c r="D51" s="13" t="s">
        <v>34</v>
      </c>
      <c r="E51" s="11">
        <v>1</v>
      </c>
      <c r="F51" s="20">
        <v>0</v>
      </c>
      <c r="G51" s="14">
        <f t="shared" si="8"/>
        <v>0</v>
      </c>
      <c r="H51" s="14">
        <f t="shared" si="9"/>
        <v>0</v>
      </c>
      <c r="I51" s="6"/>
    </row>
    <row r="52" spans="1:9" x14ac:dyDescent="0.25">
      <c r="A52" s="11">
        <v>44</v>
      </c>
      <c r="B52" s="12" t="s">
        <v>36</v>
      </c>
      <c r="C52" s="21"/>
      <c r="D52" s="13" t="s">
        <v>34</v>
      </c>
      <c r="E52" s="11">
        <v>1</v>
      </c>
      <c r="F52" s="20">
        <v>0</v>
      </c>
      <c r="G52" s="14">
        <f t="shared" si="8"/>
        <v>0</v>
      </c>
      <c r="H52" s="14">
        <f t="shared" si="9"/>
        <v>0</v>
      </c>
      <c r="I52" s="6"/>
    </row>
    <row r="53" spans="1:9" x14ac:dyDescent="0.25">
      <c r="A53" s="11">
        <v>45</v>
      </c>
      <c r="B53" s="12" t="s">
        <v>37</v>
      </c>
      <c r="C53" s="21"/>
      <c r="D53" s="13" t="s">
        <v>34</v>
      </c>
      <c r="E53" s="11">
        <v>1</v>
      </c>
      <c r="F53" s="20">
        <v>0</v>
      </c>
      <c r="G53" s="14">
        <f t="shared" si="8"/>
        <v>0</v>
      </c>
      <c r="H53" s="14">
        <f t="shared" si="9"/>
        <v>0</v>
      </c>
      <c r="I53" s="6"/>
    </row>
    <row r="54" spans="1:9" x14ac:dyDescent="0.25">
      <c r="A54" s="11">
        <v>46</v>
      </c>
      <c r="B54" s="12" t="s">
        <v>38</v>
      </c>
      <c r="C54" s="21"/>
      <c r="D54" s="13" t="s">
        <v>34</v>
      </c>
      <c r="E54" s="11">
        <v>2</v>
      </c>
      <c r="F54" s="20">
        <v>0</v>
      </c>
      <c r="G54" s="14">
        <f t="shared" si="8"/>
        <v>0</v>
      </c>
      <c r="H54" s="14">
        <f t="shared" si="9"/>
        <v>0</v>
      </c>
      <c r="I54" s="6"/>
    </row>
    <row r="55" spans="1:9" x14ac:dyDescent="0.25">
      <c r="A55" s="11">
        <v>47</v>
      </c>
      <c r="B55" s="12" t="s">
        <v>39</v>
      </c>
      <c r="C55" s="21"/>
      <c r="D55" s="13" t="s">
        <v>34</v>
      </c>
      <c r="E55" s="11">
        <v>1</v>
      </c>
      <c r="F55" s="20">
        <v>0</v>
      </c>
      <c r="G55" s="14">
        <f t="shared" si="8"/>
        <v>0</v>
      </c>
      <c r="H55" s="14">
        <f t="shared" si="9"/>
        <v>0</v>
      </c>
      <c r="I55" s="6"/>
    </row>
    <row r="56" spans="1:9" x14ac:dyDescent="0.25">
      <c r="A56" s="11">
        <v>48</v>
      </c>
      <c r="B56" s="12" t="s">
        <v>40</v>
      </c>
      <c r="C56" s="18"/>
      <c r="D56" s="13" t="s">
        <v>31</v>
      </c>
      <c r="E56" s="11">
        <v>1</v>
      </c>
      <c r="F56" s="20">
        <v>0</v>
      </c>
      <c r="G56" s="14">
        <f t="shared" si="8"/>
        <v>0</v>
      </c>
      <c r="H56" s="14">
        <f t="shared" si="9"/>
        <v>0</v>
      </c>
      <c r="I56" s="6"/>
    </row>
    <row r="57" spans="1:9" x14ac:dyDescent="0.25">
      <c r="A57" s="11">
        <v>49</v>
      </c>
      <c r="B57" s="12" t="s">
        <v>41</v>
      </c>
      <c r="C57" s="18"/>
      <c r="D57" s="13" t="s">
        <v>31</v>
      </c>
      <c r="E57" s="11">
        <v>1</v>
      </c>
      <c r="F57" s="20">
        <v>0</v>
      </c>
      <c r="G57" s="14">
        <f t="shared" si="8"/>
        <v>0</v>
      </c>
      <c r="H57" s="14">
        <f t="shared" si="9"/>
        <v>0</v>
      </c>
      <c r="I57" s="6"/>
    </row>
    <row r="58" spans="1:9" ht="15" x14ac:dyDescent="0.25">
      <c r="A58" s="7"/>
      <c r="B58" s="8" t="s">
        <v>48</v>
      </c>
      <c r="C58" s="19"/>
      <c r="D58" s="9"/>
      <c r="E58" s="7"/>
      <c r="F58" s="10"/>
      <c r="G58" s="10"/>
      <c r="H58" s="10"/>
      <c r="I58" s="6"/>
    </row>
    <row r="59" spans="1:9" ht="57" x14ac:dyDescent="0.25">
      <c r="A59" s="11">
        <v>50</v>
      </c>
      <c r="B59" s="12" t="s">
        <v>49</v>
      </c>
      <c r="C59" s="18"/>
      <c r="D59" s="13" t="s">
        <v>31</v>
      </c>
      <c r="E59" s="11">
        <v>1</v>
      </c>
      <c r="F59" s="20">
        <v>0</v>
      </c>
      <c r="G59" s="14">
        <f t="shared" ref="G59:G65" si="10">IF(ISNUMBER(F59),IF(F59&gt;0,ROUND(F59,2),0),0)</f>
        <v>0</v>
      </c>
      <c r="H59" s="14">
        <f t="shared" ref="H59:H65" si="11">ROUND(E59*G59,2)</f>
        <v>0</v>
      </c>
      <c r="I59" s="6"/>
    </row>
    <row r="60" spans="1:9" ht="28.5" x14ac:dyDescent="0.25">
      <c r="A60" s="11">
        <v>51</v>
      </c>
      <c r="B60" s="12" t="s">
        <v>32</v>
      </c>
      <c r="C60" s="18"/>
      <c r="D60" s="13" t="s">
        <v>31</v>
      </c>
      <c r="E60" s="11">
        <v>3</v>
      </c>
      <c r="F60" s="20">
        <v>0</v>
      </c>
      <c r="G60" s="14">
        <f t="shared" si="10"/>
        <v>0</v>
      </c>
      <c r="H60" s="14">
        <f t="shared" si="11"/>
        <v>0</v>
      </c>
      <c r="I60" s="6"/>
    </row>
    <row r="61" spans="1:9" x14ac:dyDescent="0.25">
      <c r="A61" s="11">
        <v>52</v>
      </c>
      <c r="B61" s="12" t="s">
        <v>33</v>
      </c>
      <c r="C61" s="21"/>
      <c r="D61" s="13" t="s">
        <v>34</v>
      </c>
      <c r="E61" s="11">
        <v>1</v>
      </c>
      <c r="F61" s="20">
        <v>0</v>
      </c>
      <c r="G61" s="14">
        <f t="shared" si="10"/>
        <v>0</v>
      </c>
      <c r="H61" s="14">
        <f t="shared" si="11"/>
        <v>0</v>
      </c>
      <c r="I61" s="6"/>
    </row>
    <row r="62" spans="1:9" x14ac:dyDescent="0.25">
      <c r="A62" s="11">
        <v>53</v>
      </c>
      <c r="B62" s="12" t="s">
        <v>50</v>
      </c>
      <c r="C62" s="21"/>
      <c r="D62" s="13" t="s">
        <v>31</v>
      </c>
      <c r="E62" s="11">
        <v>1</v>
      </c>
      <c r="F62" s="20">
        <v>0</v>
      </c>
      <c r="G62" s="14">
        <f t="shared" si="10"/>
        <v>0</v>
      </c>
      <c r="H62" s="14">
        <f t="shared" si="11"/>
        <v>0</v>
      </c>
      <c r="I62" s="6"/>
    </row>
    <row r="63" spans="1:9" x14ac:dyDescent="0.25">
      <c r="A63" s="11">
        <v>54</v>
      </c>
      <c r="B63" s="12" t="s">
        <v>51</v>
      </c>
      <c r="C63" s="21"/>
      <c r="D63" s="13" t="s">
        <v>34</v>
      </c>
      <c r="E63" s="11">
        <v>1</v>
      </c>
      <c r="F63" s="20">
        <v>0</v>
      </c>
      <c r="G63" s="14">
        <f t="shared" si="10"/>
        <v>0</v>
      </c>
      <c r="H63" s="14">
        <f t="shared" si="11"/>
        <v>0</v>
      </c>
      <c r="I63" s="6"/>
    </row>
    <row r="64" spans="1:9" x14ac:dyDescent="0.25">
      <c r="A64" s="11">
        <v>55</v>
      </c>
      <c r="B64" s="12" t="s">
        <v>40</v>
      </c>
      <c r="C64" s="18"/>
      <c r="D64" s="13" t="s">
        <v>31</v>
      </c>
      <c r="E64" s="11">
        <v>1</v>
      </c>
      <c r="F64" s="20">
        <v>0</v>
      </c>
      <c r="G64" s="14">
        <f t="shared" si="10"/>
        <v>0</v>
      </c>
      <c r="H64" s="14">
        <f t="shared" si="11"/>
        <v>0</v>
      </c>
      <c r="I64" s="6"/>
    </row>
    <row r="65" spans="1:9" x14ac:dyDescent="0.25">
      <c r="A65" s="11">
        <v>56</v>
      </c>
      <c r="B65" s="12" t="s">
        <v>41</v>
      </c>
      <c r="C65" s="18"/>
      <c r="D65" s="13" t="s">
        <v>31</v>
      </c>
      <c r="E65" s="11">
        <v>1</v>
      </c>
      <c r="F65" s="20">
        <v>0</v>
      </c>
      <c r="G65" s="14">
        <f t="shared" si="10"/>
        <v>0</v>
      </c>
      <c r="H65" s="14">
        <f t="shared" si="11"/>
        <v>0</v>
      </c>
      <c r="I65" s="6"/>
    </row>
    <row r="66" spans="1:9" ht="15" x14ac:dyDescent="0.25">
      <c r="A66" s="7"/>
      <c r="B66" s="8" t="s">
        <v>52</v>
      </c>
      <c r="C66" s="19"/>
      <c r="D66" s="9"/>
      <c r="E66" s="7"/>
      <c r="F66" s="10"/>
      <c r="G66" s="10"/>
      <c r="H66" s="10"/>
      <c r="I66" s="6"/>
    </row>
    <row r="67" spans="1:9" ht="57" x14ac:dyDescent="0.25">
      <c r="A67" s="11">
        <v>57</v>
      </c>
      <c r="B67" s="12" t="s">
        <v>53</v>
      </c>
      <c r="C67" s="18"/>
      <c r="D67" s="13" t="s">
        <v>31</v>
      </c>
      <c r="E67" s="11">
        <v>1</v>
      </c>
      <c r="F67" s="20">
        <v>0</v>
      </c>
      <c r="G67" s="14">
        <f>IF(ISNUMBER(F67),IF(F67&gt;0,ROUND(F67,2),0),0)</f>
        <v>0</v>
      </c>
      <c r="H67" s="14">
        <f>ROUND(E67*G67,2)</f>
        <v>0</v>
      </c>
      <c r="I67" s="6"/>
    </row>
    <row r="68" spans="1:9" x14ac:dyDescent="0.25">
      <c r="A68" s="11">
        <v>58</v>
      </c>
      <c r="B68" s="12" t="s">
        <v>37</v>
      </c>
      <c r="C68" s="21"/>
      <c r="D68" s="13" t="s">
        <v>34</v>
      </c>
      <c r="E68" s="11">
        <v>1</v>
      </c>
      <c r="F68" s="20">
        <v>0</v>
      </c>
      <c r="G68" s="14">
        <f>IF(ISNUMBER(F68),IF(F68&gt;0,ROUND(F68,2),0),0)</f>
        <v>0</v>
      </c>
      <c r="H68" s="14">
        <f>ROUND(E68*G68,2)</f>
        <v>0</v>
      </c>
      <c r="I68" s="6"/>
    </row>
    <row r="69" spans="1:9" x14ac:dyDescent="0.25">
      <c r="A69" s="11">
        <v>59</v>
      </c>
      <c r="B69" s="12" t="s">
        <v>54</v>
      </c>
      <c r="C69" s="21"/>
      <c r="D69" s="13" t="s">
        <v>31</v>
      </c>
      <c r="E69" s="11">
        <v>1</v>
      </c>
      <c r="F69" s="20">
        <v>0</v>
      </c>
      <c r="G69" s="14">
        <f>IF(ISNUMBER(F69),IF(F69&gt;0,ROUND(F69,2),0),0)</f>
        <v>0</v>
      </c>
      <c r="H69" s="14">
        <f>ROUND(E69*G69,2)</f>
        <v>0</v>
      </c>
      <c r="I69" s="6"/>
    </row>
    <row r="70" spans="1:9" x14ac:dyDescent="0.25">
      <c r="A70" s="11">
        <v>60</v>
      </c>
      <c r="B70" s="12" t="s">
        <v>40</v>
      </c>
      <c r="C70" s="18"/>
      <c r="D70" s="13" t="s">
        <v>31</v>
      </c>
      <c r="E70" s="11">
        <v>1</v>
      </c>
      <c r="F70" s="20">
        <v>0</v>
      </c>
      <c r="G70" s="14">
        <f>IF(ISNUMBER(F70),IF(F70&gt;0,ROUND(F70,2),0),0)</f>
        <v>0</v>
      </c>
      <c r="H70" s="14">
        <f>ROUND(E70*G70,2)</f>
        <v>0</v>
      </c>
      <c r="I70" s="6"/>
    </row>
    <row r="71" spans="1:9" x14ac:dyDescent="0.25">
      <c r="A71" s="11">
        <v>61</v>
      </c>
      <c r="B71" s="12" t="s">
        <v>41</v>
      </c>
      <c r="C71" s="18"/>
      <c r="D71" s="13" t="s">
        <v>31</v>
      </c>
      <c r="E71" s="11">
        <v>1</v>
      </c>
      <c r="F71" s="20">
        <v>0</v>
      </c>
      <c r="G71" s="14">
        <f>IF(ISNUMBER(F71),IF(F71&gt;0,ROUND(F71,2),0),0)</f>
        <v>0</v>
      </c>
      <c r="H71" s="14">
        <f>ROUND(E71*G71,2)</f>
        <v>0</v>
      </c>
      <c r="I71" s="6"/>
    </row>
    <row r="72" spans="1:9" ht="15" x14ac:dyDescent="0.25">
      <c r="A72" s="7"/>
      <c r="B72" s="8" t="s">
        <v>55</v>
      </c>
      <c r="C72" s="19"/>
      <c r="D72" s="9"/>
      <c r="E72" s="7"/>
      <c r="F72" s="10"/>
      <c r="G72" s="10"/>
      <c r="H72" s="10"/>
      <c r="I72" s="6"/>
    </row>
    <row r="73" spans="1:9" ht="57" x14ac:dyDescent="0.25">
      <c r="A73" s="11">
        <v>62</v>
      </c>
      <c r="B73" s="12" t="s">
        <v>30</v>
      </c>
      <c r="C73" s="18"/>
      <c r="D73" s="13" t="s">
        <v>31</v>
      </c>
      <c r="E73" s="11">
        <v>1</v>
      </c>
      <c r="F73" s="20">
        <v>0</v>
      </c>
      <c r="G73" s="14">
        <f>IF(ISNUMBER(F73),IF(F73&gt;0,ROUND(F73,2),0),0)</f>
        <v>0</v>
      </c>
      <c r="H73" s="14">
        <f>ROUND(E73*G73,2)</f>
        <v>0</v>
      </c>
      <c r="I73" s="6"/>
    </row>
    <row r="74" spans="1:9" x14ac:dyDescent="0.25">
      <c r="A74" s="11">
        <v>63</v>
      </c>
      <c r="B74" s="12" t="s">
        <v>40</v>
      </c>
      <c r="C74" s="18"/>
      <c r="D74" s="13" t="s">
        <v>31</v>
      </c>
      <c r="E74" s="11">
        <v>1</v>
      </c>
      <c r="F74" s="20">
        <v>0</v>
      </c>
      <c r="G74" s="14">
        <f>IF(ISNUMBER(F74),IF(F74&gt;0,ROUND(F74,2),0),0)</f>
        <v>0</v>
      </c>
      <c r="H74" s="14">
        <f>ROUND(E74*G74,2)</f>
        <v>0</v>
      </c>
      <c r="I74" s="6"/>
    </row>
    <row r="75" spans="1:9" x14ac:dyDescent="0.25">
      <c r="A75" s="11">
        <v>64</v>
      </c>
      <c r="B75" s="12" t="s">
        <v>41</v>
      </c>
      <c r="C75" s="18"/>
      <c r="D75" s="13" t="s">
        <v>31</v>
      </c>
      <c r="E75" s="11">
        <v>1</v>
      </c>
      <c r="F75" s="20">
        <v>0</v>
      </c>
      <c r="G75" s="14">
        <f>IF(ISNUMBER(F75),IF(F75&gt;0,ROUND(F75,2),0),0)</f>
        <v>0</v>
      </c>
      <c r="H75" s="14">
        <f>ROUND(E75*G75,2)</f>
        <v>0</v>
      </c>
      <c r="I75" s="6"/>
    </row>
    <row r="76" spans="1:9" ht="15" x14ac:dyDescent="0.25">
      <c r="A76" s="7"/>
      <c r="B76" s="8" t="s">
        <v>56</v>
      </c>
      <c r="C76" s="19"/>
      <c r="D76" s="9"/>
      <c r="E76" s="7"/>
      <c r="F76" s="10"/>
      <c r="G76" s="10"/>
      <c r="H76" s="10"/>
      <c r="I76" s="6"/>
    </row>
    <row r="77" spans="1:9" ht="57" x14ac:dyDescent="0.25">
      <c r="A77" s="11">
        <v>65</v>
      </c>
      <c r="B77" s="12" t="s">
        <v>30</v>
      </c>
      <c r="C77" s="18"/>
      <c r="D77" s="13" t="s">
        <v>31</v>
      </c>
      <c r="E77" s="11">
        <v>1</v>
      </c>
      <c r="F77" s="20">
        <v>0</v>
      </c>
      <c r="G77" s="14">
        <f t="shared" ref="G77:G85" si="12">IF(ISNUMBER(F77),IF(F77&gt;0,ROUND(F77,2),0),0)</f>
        <v>0</v>
      </c>
      <c r="H77" s="14">
        <f t="shared" ref="H77:H85" si="13">ROUND(E77*G77,2)</f>
        <v>0</v>
      </c>
      <c r="I77" s="6"/>
    </row>
    <row r="78" spans="1:9" ht="28.5" x14ac:dyDescent="0.25">
      <c r="A78" s="11">
        <v>66</v>
      </c>
      <c r="B78" s="12" t="s">
        <v>32</v>
      </c>
      <c r="C78" s="18"/>
      <c r="D78" s="13" t="s">
        <v>31</v>
      </c>
      <c r="E78" s="11">
        <v>1</v>
      </c>
      <c r="F78" s="20">
        <v>0</v>
      </c>
      <c r="G78" s="14">
        <f t="shared" si="12"/>
        <v>0</v>
      </c>
      <c r="H78" s="14">
        <f t="shared" si="13"/>
        <v>0</v>
      </c>
      <c r="I78" s="6"/>
    </row>
    <row r="79" spans="1:9" x14ac:dyDescent="0.25">
      <c r="A79" s="11">
        <v>67</v>
      </c>
      <c r="B79" s="12" t="s">
        <v>33</v>
      </c>
      <c r="C79" s="21"/>
      <c r="D79" s="13" t="s">
        <v>34</v>
      </c>
      <c r="E79" s="11">
        <v>1</v>
      </c>
      <c r="F79" s="20">
        <v>0</v>
      </c>
      <c r="G79" s="14">
        <f t="shared" si="12"/>
        <v>0</v>
      </c>
      <c r="H79" s="14">
        <f t="shared" si="13"/>
        <v>0</v>
      </c>
      <c r="I79" s="6"/>
    </row>
    <row r="80" spans="1:9" x14ac:dyDescent="0.25">
      <c r="A80" s="11">
        <v>68</v>
      </c>
      <c r="B80" s="12" t="s">
        <v>35</v>
      </c>
      <c r="C80" s="21"/>
      <c r="D80" s="13" t="s">
        <v>34</v>
      </c>
      <c r="E80" s="11">
        <v>1</v>
      </c>
      <c r="F80" s="20">
        <v>0</v>
      </c>
      <c r="G80" s="14">
        <f t="shared" si="12"/>
        <v>0</v>
      </c>
      <c r="H80" s="14">
        <f t="shared" si="13"/>
        <v>0</v>
      </c>
      <c r="I80" s="6"/>
    </row>
    <row r="81" spans="1:9" x14ac:dyDescent="0.25">
      <c r="A81" s="11">
        <v>69</v>
      </c>
      <c r="B81" s="12" t="s">
        <v>57</v>
      </c>
      <c r="C81" s="21"/>
      <c r="D81" s="13" t="s">
        <v>34</v>
      </c>
      <c r="E81" s="11">
        <v>1</v>
      </c>
      <c r="F81" s="20">
        <v>0</v>
      </c>
      <c r="G81" s="14">
        <f t="shared" si="12"/>
        <v>0</v>
      </c>
      <c r="H81" s="14">
        <f t="shared" si="13"/>
        <v>0</v>
      </c>
      <c r="I81" s="6"/>
    </row>
    <row r="82" spans="1:9" x14ac:dyDescent="0.25">
      <c r="A82" s="11">
        <v>70</v>
      </c>
      <c r="B82" s="12" t="s">
        <v>58</v>
      </c>
      <c r="C82" s="21"/>
      <c r="D82" s="13" t="s">
        <v>34</v>
      </c>
      <c r="E82" s="11">
        <v>1</v>
      </c>
      <c r="F82" s="20">
        <v>0</v>
      </c>
      <c r="G82" s="14">
        <f t="shared" si="12"/>
        <v>0</v>
      </c>
      <c r="H82" s="14">
        <f t="shared" si="13"/>
        <v>0</v>
      </c>
      <c r="I82" s="6"/>
    </row>
    <row r="83" spans="1:9" x14ac:dyDescent="0.25">
      <c r="A83" s="11">
        <v>71</v>
      </c>
      <c r="B83" s="12" t="s">
        <v>37</v>
      </c>
      <c r="C83" s="21"/>
      <c r="D83" s="13" t="s">
        <v>34</v>
      </c>
      <c r="E83" s="11">
        <v>1</v>
      </c>
      <c r="F83" s="20">
        <v>0</v>
      </c>
      <c r="G83" s="14">
        <f t="shared" si="12"/>
        <v>0</v>
      </c>
      <c r="H83" s="14">
        <f t="shared" si="13"/>
        <v>0</v>
      </c>
      <c r="I83" s="6"/>
    </row>
    <row r="84" spans="1:9" x14ac:dyDescent="0.25">
      <c r="A84" s="11">
        <v>72</v>
      </c>
      <c r="B84" s="12" t="s">
        <v>40</v>
      </c>
      <c r="C84" s="18"/>
      <c r="D84" s="13" t="s">
        <v>31</v>
      </c>
      <c r="E84" s="11">
        <v>1</v>
      </c>
      <c r="F84" s="20">
        <v>0</v>
      </c>
      <c r="G84" s="14">
        <f t="shared" si="12"/>
        <v>0</v>
      </c>
      <c r="H84" s="14">
        <f t="shared" si="13"/>
        <v>0</v>
      </c>
      <c r="I84" s="6"/>
    </row>
    <row r="85" spans="1:9" x14ac:dyDescent="0.25">
      <c r="A85" s="11">
        <v>73</v>
      </c>
      <c r="B85" s="12" t="s">
        <v>41</v>
      </c>
      <c r="C85" s="18"/>
      <c r="D85" s="13" t="s">
        <v>31</v>
      </c>
      <c r="E85" s="11">
        <v>1</v>
      </c>
      <c r="F85" s="20">
        <v>0</v>
      </c>
      <c r="G85" s="14">
        <f t="shared" si="12"/>
        <v>0</v>
      </c>
      <c r="H85" s="14">
        <f t="shared" si="13"/>
        <v>0</v>
      </c>
      <c r="I85" s="6"/>
    </row>
    <row r="86" spans="1:9" ht="15" x14ac:dyDescent="0.25">
      <c r="A86" s="7"/>
      <c r="B86" s="8" t="s">
        <v>59</v>
      </c>
      <c r="C86" s="19"/>
      <c r="D86" s="9"/>
      <c r="E86" s="7"/>
      <c r="F86" s="10"/>
      <c r="G86" s="10"/>
      <c r="H86" s="10"/>
      <c r="I86" s="6"/>
    </row>
    <row r="87" spans="1:9" ht="57" x14ac:dyDescent="0.25">
      <c r="A87" s="11">
        <v>74</v>
      </c>
      <c r="B87" s="12" t="s">
        <v>30</v>
      </c>
      <c r="C87" s="18"/>
      <c r="D87" s="13" t="s">
        <v>31</v>
      </c>
      <c r="E87" s="11">
        <v>1</v>
      </c>
      <c r="F87" s="20">
        <v>0</v>
      </c>
      <c r="G87" s="14">
        <f t="shared" ref="G87:G95" si="14">IF(ISNUMBER(F87),IF(F87&gt;0,ROUND(F87,2),0),0)</f>
        <v>0</v>
      </c>
      <c r="H87" s="14">
        <f t="shared" ref="H87:H95" si="15">ROUND(E87*G87,2)</f>
        <v>0</v>
      </c>
      <c r="I87" s="6"/>
    </row>
    <row r="88" spans="1:9" ht="28.5" x14ac:dyDescent="0.25">
      <c r="A88" s="11">
        <v>75</v>
      </c>
      <c r="B88" s="12" t="s">
        <v>32</v>
      </c>
      <c r="C88" s="18"/>
      <c r="D88" s="13" t="s">
        <v>31</v>
      </c>
      <c r="E88" s="11">
        <v>1</v>
      </c>
      <c r="F88" s="20">
        <v>0</v>
      </c>
      <c r="G88" s="14">
        <f t="shared" si="14"/>
        <v>0</v>
      </c>
      <c r="H88" s="14">
        <f t="shared" si="15"/>
        <v>0</v>
      </c>
      <c r="I88" s="6"/>
    </row>
    <row r="89" spans="1:9" x14ac:dyDescent="0.25">
      <c r="A89" s="11">
        <v>76</v>
      </c>
      <c r="B89" s="12" t="s">
        <v>33</v>
      </c>
      <c r="C89" s="21"/>
      <c r="D89" s="13" t="s">
        <v>34</v>
      </c>
      <c r="E89" s="11">
        <v>1</v>
      </c>
      <c r="F89" s="20">
        <v>0</v>
      </c>
      <c r="G89" s="14">
        <f t="shared" si="14"/>
        <v>0</v>
      </c>
      <c r="H89" s="14">
        <f t="shared" si="15"/>
        <v>0</v>
      </c>
      <c r="I89" s="6"/>
    </row>
    <row r="90" spans="1:9" x14ac:dyDescent="0.25">
      <c r="A90" s="11">
        <v>77</v>
      </c>
      <c r="B90" s="12" t="s">
        <v>35</v>
      </c>
      <c r="C90" s="21"/>
      <c r="D90" s="13" t="s">
        <v>34</v>
      </c>
      <c r="E90" s="11">
        <v>1</v>
      </c>
      <c r="F90" s="20">
        <v>0</v>
      </c>
      <c r="G90" s="14">
        <f t="shared" si="14"/>
        <v>0</v>
      </c>
      <c r="H90" s="14">
        <f t="shared" si="15"/>
        <v>0</v>
      </c>
      <c r="I90" s="6"/>
    </row>
    <row r="91" spans="1:9" x14ac:dyDescent="0.25">
      <c r="A91" s="11">
        <v>78</v>
      </c>
      <c r="B91" s="12" t="s">
        <v>44</v>
      </c>
      <c r="C91" s="21"/>
      <c r="D91" s="13" t="s">
        <v>34</v>
      </c>
      <c r="E91" s="11">
        <v>1</v>
      </c>
      <c r="F91" s="20">
        <v>0</v>
      </c>
      <c r="G91" s="14">
        <f t="shared" si="14"/>
        <v>0</v>
      </c>
      <c r="H91" s="14">
        <f t="shared" si="15"/>
        <v>0</v>
      </c>
      <c r="I91" s="6"/>
    </row>
    <row r="92" spans="1:9" x14ac:dyDescent="0.25">
      <c r="A92" s="11">
        <v>79</v>
      </c>
      <c r="B92" s="12" t="s">
        <v>45</v>
      </c>
      <c r="C92" s="21"/>
      <c r="D92" s="13" t="s">
        <v>34</v>
      </c>
      <c r="E92" s="11">
        <v>1</v>
      </c>
      <c r="F92" s="20">
        <v>0</v>
      </c>
      <c r="G92" s="14">
        <f t="shared" si="14"/>
        <v>0</v>
      </c>
      <c r="H92" s="14">
        <f t="shared" si="15"/>
        <v>0</v>
      </c>
      <c r="I92" s="6"/>
    </row>
    <row r="93" spans="1:9" x14ac:dyDescent="0.25">
      <c r="A93" s="11">
        <v>80</v>
      </c>
      <c r="B93" s="12" t="s">
        <v>37</v>
      </c>
      <c r="C93" s="21"/>
      <c r="D93" s="13" t="s">
        <v>34</v>
      </c>
      <c r="E93" s="11">
        <v>1</v>
      </c>
      <c r="F93" s="20">
        <v>0</v>
      </c>
      <c r="G93" s="14">
        <f t="shared" si="14"/>
        <v>0</v>
      </c>
      <c r="H93" s="14">
        <f t="shared" si="15"/>
        <v>0</v>
      </c>
      <c r="I93" s="6"/>
    </row>
    <row r="94" spans="1:9" x14ac:dyDescent="0.25">
      <c r="A94" s="11">
        <v>81</v>
      </c>
      <c r="B94" s="12" t="s">
        <v>40</v>
      </c>
      <c r="C94" s="18"/>
      <c r="D94" s="13" t="s">
        <v>31</v>
      </c>
      <c r="E94" s="11">
        <v>1</v>
      </c>
      <c r="F94" s="20">
        <v>0</v>
      </c>
      <c r="G94" s="14">
        <f t="shared" si="14"/>
        <v>0</v>
      </c>
      <c r="H94" s="14">
        <f t="shared" si="15"/>
        <v>0</v>
      </c>
      <c r="I94" s="6"/>
    </row>
    <row r="95" spans="1:9" x14ac:dyDescent="0.25">
      <c r="A95" s="11">
        <v>82</v>
      </c>
      <c r="B95" s="12" t="s">
        <v>41</v>
      </c>
      <c r="C95" s="18"/>
      <c r="D95" s="13" t="s">
        <v>31</v>
      </c>
      <c r="E95" s="11">
        <v>1</v>
      </c>
      <c r="F95" s="20">
        <v>0</v>
      </c>
      <c r="G95" s="14">
        <f t="shared" si="14"/>
        <v>0</v>
      </c>
      <c r="H95" s="14">
        <f t="shared" si="15"/>
        <v>0</v>
      </c>
      <c r="I95" s="6"/>
    </row>
    <row r="96" spans="1:9" ht="15" x14ac:dyDescent="0.25">
      <c r="A96" s="7"/>
      <c r="B96" s="8" t="s">
        <v>60</v>
      </c>
      <c r="C96" s="19"/>
      <c r="D96" s="9"/>
      <c r="E96" s="7"/>
      <c r="F96" s="10"/>
      <c r="G96" s="10"/>
      <c r="H96" s="10"/>
      <c r="I96" s="6"/>
    </row>
    <row r="97" spans="1:9" ht="57" x14ac:dyDescent="0.25">
      <c r="A97" s="11">
        <v>83</v>
      </c>
      <c r="B97" s="12" t="s">
        <v>30</v>
      </c>
      <c r="C97" s="18"/>
      <c r="D97" s="13" t="s">
        <v>31</v>
      </c>
      <c r="E97" s="11">
        <v>1</v>
      </c>
      <c r="F97" s="20">
        <v>0</v>
      </c>
      <c r="G97" s="14">
        <f t="shared" ref="G97:G107" si="16">IF(ISNUMBER(F97),IF(F97&gt;0,ROUND(F97,2),0),0)</f>
        <v>0</v>
      </c>
      <c r="H97" s="14">
        <f t="shared" ref="H97:H107" si="17">ROUND(E97*G97,2)</f>
        <v>0</v>
      </c>
      <c r="I97" s="6"/>
    </row>
    <row r="98" spans="1:9" ht="28.5" x14ac:dyDescent="0.25">
      <c r="A98" s="11">
        <v>84</v>
      </c>
      <c r="B98" s="12" t="s">
        <v>32</v>
      </c>
      <c r="C98" s="18"/>
      <c r="D98" s="13" t="s">
        <v>31</v>
      </c>
      <c r="E98" s="11">
        <v>1</v>
      </c>
      <c r="F98" s="20">
        <v>0</v>
      </c>
      <c r="G98" s="14">
        <f t="shared" si="16"/>
        <v>0</v>
      </c>
      <c r="H98" s="14">
        <f t="shared" si="17"/>
        <v>0</v>
      </c>
      <c r="I98" s="6"/>
    </row>
    <row r="99" spans="1:9" x14ac:dyDescent="0.25">
      <c r="A99" s="11">
        <v>85</v>
      </c>
      <c r="B99" s="12" t="s">
        <v>33</v>
      </c>
      <c r="C99" s="21"/>
      <c r="D99" s="13" t="s">
        <v>34</v>
      </c>
      <c r="E99" s="11">
        <v>1</v>
      </c>
      <c r="F99" s="20">
        <v>0</v>
      </c>
      <c r="G99" s="14">
        <f t="shared" si="16"/>
        <v>0</v>
      </c>
      <c r="H99" s="14">
        <f t="shared" si="17"/>
        <v>0</v>
      </c>
      <c r="I99" s="6"/>
    </row>
    <row r="100" spans="1:9" x14ac:dyDescent="0.25">
      <c r="A100" s="11">
        <v>86</v>
      </c>
      <c r="B100" s="12" t="s">
        <v>35</v>
      </c>
      <c r="C100" s="21"/>
      <c r="D100" s="13" t="s">
        <v>34</v>
      </c>
      <c r="E100" s="11">
        <v>1</v>
      </c>
      <c r="F100" s="20">
        <v>0</v>
      </c>
      <c r="G100" s="14">
        <f t="shared" si="16"/>
        <v>0</v>
      </c>
      <c r="H100" s="14">
        <f t="shared" si="17"/>
        <v>0</v>
      </c>
      <c r="I100" s="6"/>
    </row>
    <row r="101" spans="1:9" x14ac:dyDescent="0.25">
      <c r="A101" s="11">
        <v>87</v>
      </c>
      <c r="B101" s="12" t="s">
        <v>36</v>
      </c>
      <c r="C101" s="21"/>
      <c r="D101" s="13" t="s">
        <v>34</v>
      </c>
      <c r="E101" s="11">
        <v>1</v>
      </c>
      <c r="F101" s="20">
        <v>0</v>
      </c>
      <c r="G101" s="14">
        <f t="shared" si="16"/>
        <v>0</v>
      </c>
      <c r="H101" s="14">
        <f t="shared" si="17"/>
        <v>0</v>
      </c>
      <c r="I101" s="6"/>
    </row>
    <row r="102" spans="1:9" ht="28.5" x14ac:dyDescent="0.25">
      <c r="A102" s="11">
        <v>88</v>
      </c>
      <c r="B102" s="12" t="s">
        <v>61</v>
      </c>
      <c r="C102" s="21"/>
      <c r="D102" s="13" t="s">
        <v>34</v>
      </c>
      <c r="E102" s="11">
        <v>1</v>
      </c>
      <c r="F102" s="20">
        <v>0</v>
      </c>
      <c r="G102" s="14">
        <f t="shared" si="16"/>
        <v>0</v>
      </c>
      <c r="H102" s="14">
        <f t="shared" si="17"/>
        <v>0</v>
      </c>
      <c r="I102" s="6"/>
    </row>
    <row r="103" spans="1:9" x14ac:dyDescent="0.25">
      <c r="A103" s="11">
        <v>89</v>
      </c>
      <c r="B103" s="12" t="s">
        <v>37</v>
      </c>
      <c r="C103" s="21"/>
      <c r="D103" s="13" t="s">
        <v>34</v>
      </c>
      <c r="E103" s="11">
        <v>1</v>
      </c>
      <c r="F103" s="20">
        <v>0</v>
      </c>
      <c r="G103" s="14">
        <f t="shared" si="16"/>
        <v>0</v>
      </c>
      <c r="H103" s="14">
        <f t="shared" si="17"/>
        <v>0</v>
      </c>
      <c r="I103" s="6"/>
    </row>
    <row r="104" spans="1:9" x14ac:dyDescent="0.25">
      <c r="A104" s="11">
        <v>90</v>
      </c>
      <c r="B104" s="12" t="s">
        <v>38</v>
      </c>
      <c r="C104" s="21"/>
      <c r="D104" s="13" t="s">
        <v>34</v>
      </c>
      <c r="E104" s="11">
        <v>2</v>
      </c>
      <c r="F104" s="20">
        <v>0</v>
      </c>
      <c r="G104" s="14">
        <f t="shared" si="16"/>
        <v>0</v>
      </c>
      <c r="H104" s="14">
        <f t="shared" si="17"/>
        <v>0</v>
      </c>
      <c r="I104" s="6"/>
    </row>
    <row r="105" spans="1:9" x14ac:dyDescent="0.25">
      <c r="A105" s="11">
        <v>91</v>
      </c>
      <c r="B105" s="12" t="s">
        <v>39</v>
      </c>
      <c r="C105" s="21"/>
      <c r="D105" s="13" t="s">
        <v>34</v>
      </c>
      <c r="E105" s="11">
        <v>1</v>
      </c>
      <c r="F105" s="20">
        <v>0</v>
      </c>
      <c r="G105" s="14">
        <f t="shared" si="16"/>
        <v>0</v>
      </c>
      <c r="H105" s="14">
        <f t="shared" si="17"/>
        <v>0</v>
      </c>
      <c r="I105" s="6"/>
    </row>
    <row r="106" spans="1:9" x14ac:dyDescent="0.25">
      <c r="A106" s="11">
        <v>92</v>
      </c>
      <c r="B106" s="12" t="s">
        <v>40</v>
      </c>
      <c r="C106" s="18"/>
      <c r="D106" s="13" t="s">
        <v>31</v>
      </c>
      <c r="E106" s="11">
        <v>1</v>
      </c>
      <c r="F106" s="20">
        <v>0</v>
      </c>
      <c r="G106" s="14">
        <f t="shared" si="16"/>
        <v>0</v>
      </c>
      <c r="H106" s="14">
        <f t="shared" si="17"/>
        <v>0</v>
      </c>
      <c r="I106" s="6"/>
    </row>
    <row r="107" spans="1:9" x14ac:dyDescent="0.25">
      <c r="A107" s="11">
        <v>93</v>
      </c>
      <c r="B107" s="12" t="s">
        <v>41</v>
      </c>
      <c r="C107" s="18"/>
      <c r="D107" s="13" t="s">
        <v>31</v>
      </c>
      <c r="E107" s="11">
        <v>1</v>
      </c>
      <c r="F107" s="20">
        <v>0</v>
      </c>
      <c r="G107" s="14">
        <f t="shared" si="16"/>
        <v>0</v>
      </c>
      <c r="H107" s="14">
        <f t="shared" si="17"/>
        <v>0</v>
      </c>
      <c r="I107" s="6"/>
    </row>
    <row r="108" spans="1:9" ht="15" x14ac:dyDescent="0.25">
      <c r="A108" s="7"/>
      <c r="B108" s="8" t="s">
        <v>62</v>
      </c>
      <c r="C108" s="19"/>
      <c r="D108" s="9"/>
      <c r="E108" s="7"/>
      <c r="F108" s="10"/>
      <c r="G108" s="10"/>
      <c r="H108" s="10"/>
      <c r="I108" s="6"/>
    </row>
    <row r="109" spans="1:9" ht="57" x14ac:dyDescent="0.25">
      <c r="A109" s="11">
        <v>94</v>
      </c>
      <c r="B109" s="12" t="s">
        <v>30</v>
      </c>
      <c r="C109" s="18"/>
      <c r="D109" s="13" t="s">
        <v>31</v>
      </c>
      <c r="E109" s="11">
        <v>1</v>
      </c>
      <c r="F109" s="20">
        <v>0</v>
      </c>
      <c r="G109" s="14">
        <f t="shared" ref="G109:G119" si="18">IF(ISNUMBER(F109),IF(F109&gt;0,ROUND(F109,2),0),0)</f>
        <v>0</v>
      </c>
      <c r="H109" s="14">
        <f t="shared" ref="H109:H119" si="19">ROUND(E109*G109,2)</f>
        <v>0</v>
      </c>
      <c r="I109" s="6"/>
    </row>
    <row r="110" spans="1:9" ht="28.5" x14ac:dyDescent="0.25">
      <c r="A110" s="11">
        <v>95</v>
      </c>
      <c r="B110" s="12" t="s">
        <v>32</v>
      </c>
      <c r="C110" s="18"/>
      <c r="D110" s="13" t="s">
        <v>31</v>
      </c>
      <c r="E110" s="11">
        <v>1</v>
      </c>
      <c r="F110" s="20">
        <v>0</v>
      </c>
      <c r="G110" s="14">
        <f t="shared" si="18"/>
        <v>0</v>
      </c>
      <c r="H110" s="14">
        <f t="shared" si="19"/>
        <v>0</v>
      </c>
      <c r="I110" s="6"/>
    </row>
    <row r="111" spans="1:9" x14ac:dyDescent="0.25">
      <c r="A111" s="11">
        <v>96</v>
      </c>
      <c r="B111" s="12" t="s">
        <v>33</v>
      </c>
      <c r="C111" s="21"/>
      <c r="D111" s="13" t="s">
        <v>34</v>
      </c>
      <c r="E111" s="11">
        <v>1</v>
      </c>
      <c r="F111" s="20">
        <v>0</v>
      </c>
      <c r="G111" s="14">
        <f t="shared" si="18"/>
        <v>0</v>
      </c>
      <c r="H111" s="14">
        <f t="shared" si="19"/>
        <v>0</v>
      </c>
      <c r="I111" s="6"/>
    </row>
    <row r="112" spans="1:9" x14ac:dyDescent="0.25">
      <c r="A112" s="11">
        <v>97</v>
      </c>
      <c r="B112" s="12" t="s">
        <v>35</v>
      </c>
      <c r="C112" s="21"/>
      <c r="D112" s="13" t="s">
        <v>34</v>
      </c>
      <c r="E112" s="11">
        <v>1</v>
      </c>
      <c r="F112" s="20">
        <v>0</v>
      </c>
      <c r="G112" s="14">
        <f t="shared" si="18"/>
        <v>0</v>
      </c>
      <c r="H112" s="14">
        <f t="shared" si="19"/>
        <v>0</v>
      </c>
      <c r="I112" s="6"/>
    </row>
    <row r="113" spans="1:9" x14ac:dyDescent="0.25">
      <c r="A113" s="11">
        <v>98</v>
      </c>
      <c r="B113" s="12" t="s">
        <v>36</v>
      </c>
      <c r="C113" s="21"/>
      <c r="D113" s="13" t="s">
        <v>34</v>
      </c>
      <c r="E113" s="11">
        <v>1</v>
      </c>
      <c r="F113" s="20">
        <v>0</v>
      </c>
      <c r="G113" s="14">
        <f t="shared" si="18"/>
        <v>0</v>
      </c>
      <c r="H113" s="14">
        <f t="shared" si="19"/>
        <v>0</v>
      </c>
      <c r="I113" s="6"/>
    </row>
    <row r="114" spans="1:9" ht="28.5" x14ac:dyDescent="0.25">
      <c r="A114" s="11">
        <v>99</v>
      </c>
      <c r="B114" s="12" t="s">
        <v>61</v>
      </c>
      <c r="C114" s="21"/>
      <c r="D114" s="13" t="s">
        <v>34</v>
      </c>
      <c r="E114" s="11">
        <v>1</v>
      </c>
      <c r="F114" s="20">
        <v>0</v>
      </c>
      <c r="G114" s="14">
        <f t="shared" si="18"/>
        <v>0</v>
      </c>
      <c r="H114" s="14">
        <f t="shared" si="19"/>
        <v>0</v>
      </c>
      <c r="I114" s="6"/>
    </row>
    <row r="115" spans="1:9" x14ac:dyDescent="0.25">
      <c r="A115" s="11">
        <v>100</v>
      </c>
      <c r="B115" s="12" t="s">
        <v>37</v>
      </c>
      <c r="C115" s="21"/>
      <c r="D115" s="13" t="s">
        <v>34</v>
      </c>
      <c r="E115" s="11">
        <v>1</v>
      </c>
      <c r="F115" s="20">
        <v>0</v>
      </c>
      <c r="G115" s="14">
        <f t="shared" si="18"/>
        <v>0</v>
      </c>
      <c r="H115" s="14">
        <f t="shared" si="19"/>
        <v>0</v>
      </c>
      <c r="I115" s="6"/>
    </row>
    <row r="116" spans="1:9" x14ac:dyDescent="0.25">
      <c r="A116" s="11">
        <v>101</v>
      </c>
      <c r="B116" s="12" t="s">
        <v>38</v>
      </c>
      <c r="C116" s="21"/>
      <c r="D116" s="13" t="s">
        <v>34</v>
      </c>
      <c r="E116" s="11">
        <v>2</v>
      </c>
      <c r="F116" s="20">
        <v>0</v>
      </c>
      <c r="G116" s="14">
        <f t="shared" si="18"/>
        <v>0</v>
      </c>
      <c r="H116" s="14">
        <f t="shared" si="19"/>
        <v>0</v>
      </c>
      <c r="I116" s="6"/>
    </row>
    <row r="117" spans="1:9" x14ac:dyDescent="0.25">
      <c r="A117" s="11">
        <v>102</v>
      </c>
      <c r="B117" s="12" t="s">
        <v>39</v>
      </c>
      <c r="C117" s="21"/>
      <c r="D117" s="13" t="s">
        <v>34</v>
      </c>
      <c r="E117" s="11">
        <v>1</v>
      </c>
      <c r="F117" s="20">
        <v>0</v>
      </c>
      <c r="G117" s="14">
        <f t="shared" si="18"/>
        <v>0</v>
      </c>
      <c r="H117" s="14">
        <f t="shared" si="19"/>
        <v>0</v>
      </c>
      <c r="I117" s="6"/>
    </row>
    <row r="118" spans="1:9" x14ac:dyDescent="0.25">
      <c r="A118" s="11">
        <v>103</v>
      </c>
      <c r="B118" s="12" t="s">
        <v>40</v>
      </c>
      <c r="C118" s="18"/>
      <c r="D118" s="13" t="s">
        <v>31</v>
      </c>
      <c r="E118" s="11">
        <v>1</v>
      </c>
      <c r="F118" s="20">
        <v>0</v>
      </c>
      <c r="G118" s="14">
        <f t="shared" si="18"/>
        <v>0</v>
      </c>
      <c r="H118" s="14">
        <f t="shared" si="19"/>
        <v>0</v>
      </c>
      <c r="I118" s="6"/>
    </row>
    <row r="119" spans="1:9" x14ac:dyDescent="0.25">
      <c r="A119" s="11">
        <v>104</v>
      </c>
      <c r="B119" s="12" t="s">
        <v>41</v>
      </c>
      <c r="C119" s="18"/>
      <c r="D119" s="13" t="s">
        <v>31</v>
      </c>
      <c r="E119" s="11">
        <v>1</v>
      </c>
      <c r="F119" s="20">
        <v>0</v>
      </c>
      <c r="G119" s="14">
        <f t="shared" si="18"/>
        <v>0</v>
      </c>
      <c r="H119" s="14">
        <f t="shared" si="19"/>
        <v>0</v>
      </c>
      <c r="I119" s="6"/>
    </row>
    <row r="120" spans="1:9" ht="15" x14ac:dyDescent="0.25">
      <c r="A120" s="7"/>
      <c r="B120" s="8" t="s">
        <v>63</v>
      </c>
      <c r="C120" s="19"/>
      <c r="D120" s="9"/>
      <c r="E120" s="7"/>
      <c r="F120" s="10"/>
      <c r="G120" s="10"/>
      <c r="H120" s="10"/>
      <c r="I120" s="6"/>
    </row>
    <row r="121" spans="1:9" ht="57" x14ac:dyDescent="0.25">
      <c r="A121" s="11">
        <v>105</v>
      </c>
      <c r="B121" s="12" t="s">
        <v>30</v>
      </c>
      <c r="C121" s="18"/>
      <c r="D121" s="13" t="s">
        <v>31</v>
      </c>
      <c r="E121" s="11">
        <v>1</v>
      </c>
      <c r="F121" s="20">
        <v>0</v>
      </c>
      <c r="G121" s="14">
        <f t="shared" ref="G121:G128" si="20">IF(ISNUMBER(F121),IF(F121&gt;0,ROUND(F121,2),0),0)</f>
        <v>0</v>
      </c>
      <c r="H121" s="14">
        <f t="shared" ref="H121:H128" si="21">ROUND(E121*G121,2)</f>
        <v>0</v>
      </c>
      <c r="I121" s="6"/>
    </row>
    <row r="122" spans="1:9" ht="28.5" x14ac:dyDescent="0.25">
      <c r="A122" s="11">
        <v>106</v>
      </c>
      <c r="B122" s="12" t="s">
        <v>32</v>
      </c>
      <c r="C122" s="18"/>
      <c r="D122" s="13" t="s">
        <v>31</v>
      </c>
      <c r="E122" s="11">
        <v>1</v>
      </c>
      <c r="F122" s="20">
        <v>0</v>
      </c>
      <c r="G122" s="14">
        <f t="shared" si="20"/>
        <v>0</v>
      </c>
      <c r="H122" s="14">
        <f t="shared" si="21"/>
        <v>0</v>
      </c>
      <c r="I122" s="6"/>
    </row>
    <row r="123" spans="1:9" x14ac:dyDescent="0.25">
      <c r="A123" s="11">
        <v>107</v>
      </c>
      <c r="B123" s="12" t="s">
        <v>33</v>
      </c>
      <c r="C123" s="21"/>
      <c r="D123" s="13" t="s">
        <v>34</v>
      </c>
      <c r="E123" s="11">
        <v>1</v>
      </c>
      <c r="F123" s="20">
        <v>0</v>
      </c>
      <c r="G123" s="14">
        <f t="shared" si="20"/>
        <v>0</v>
      </c>
      <c r="H123" s="14">
        <f t="shared" si="21"/>
        <v>0</v>
      </c>
      <c r="I123" s="6"/>
    </row>
    <row r="124" spans="1:9" x14ac:dyDescent="0.25">
      <c r="A124" s="11">
        <v>108</v>
      </c>
      <c r="B124" s="12" t="s">
        <v>35</v>
      </c>
      <c r="C124" s="21"/>
      <c r="D124" s="13" t="s">
        <v>34</v>
      </c>
      <c r="E124" s="11">
        <v>1</v>
      </c>
      <c r="F124" s="20">
        <v>0</v>
      </c>
      <c r="G124" s="14">
        <f t="shared" si="20"/>
        <v>0</v>
      </c>
      <c r="H124" s="14">
        <f t="shared" si="21"/>
        <v>0</v>
      </c>
      <c r="I124" s="6"/>
    </row>
    <row r="125" spans="1:9" x14ac:dyDescent="0.25">
      <c r="A125" s="11">
        <v>109</v>
      </c>
      <c r="B125" s="12" t="s">
        <v>36</v>
      </c>
      <c r="C125" s="21"/>
      <c r="D125" s="13" t="s">
        <v>34</v>
      </c>
      <c r="E125" s="11">
        <v>1</v>
      </c>
      <c r="F125" s="20">
        <v>0</v>
      </c>
      <c r="G125" s="14">
        <f t="shared" si="20"/>
        <v>0</v>
      </c>
      <c r="H125" s="14">
        <f t="shared" si="21"/>
        <v>0</v>
      </c>
      <c r="I125" s="6"/>
    </row>
    <row r="126" spans="1:9" x14ac:dyDescent="0.25">
      <c r="A126" s="11">
        <v>110</v>
      </c>
      <c r="B126" s="12" t="s">
        <v>37</v>
      </c>
      <c r="C126" s="21"/>
      <c r="D126" s="13" t="s">
        <v>34</v>
      </c>
      <c r="E126" s="11">
        <v>1</v>
      </c>
      <c r="F126" s="20">
        <v>0</v>
      </c>
      <c r="G126" s="14">
        <f t="shared" si="20"/>
        <v>0</v>
      </c>
      <c r="H126" s="14">
        <f t="shared" si="21"/>
        <v>0</v>
      </c>
      <c r="I126" s="6"/>
    </row>
    <row r="127" spans="1:9" x14ac:dyDescent="0.25">
      <c r="A127" s="11">
        <v>111</v>
      </c>
      <c r="B127" s="12" t="s">
        <v>40</v>
      </c>
      <c r="C127" s="18"/>
      <c r="D127" s="13" t="s">
        <v>31</v>
      </c>
      <c r="E127" s="11">
        <v>1</v>
      </c>
      <c r="F127" s="20">
        <v>0</v>
      </c>
      <c r="G127" s="14">
        <f t="shared" si="20"/>
        <v>0</v>
      </c>
      <c r="H127" s="14">
        <f t="shared" si="21"/>
        <v>0</v>
      </c>
      <c r="I127" s="6"/>
    </row>
    <row r="128" spans="1:9" x14ac:dyDescent="0.25">
      <c r="A128" s="11">
        <v>112</v>
      </c>
      <c r="B128" s="12" t="s">
        <v>41</v>
      </c>
      <c r="C128" s="18"/>
      <c r="D128" s="13" t="s">
        <v>31</v>
      </c>
      <c r="E128" s="11">
        <v>1</v>
      </c>
      <c r="F128" s="20">
        <v>0</v>
      </c>
      <c r="G128" s="14">
        <f t="shared" si="20"/>
        <v>0</v>
      </c>
      <c r="H128" s="14">
        <f t="shared" si="21"/>
        <v>0</v>
      </c>
      <c r="I128" s="6"/>
    </row>
    <row r="129" spans="1:9" ht="15" x14ac:dyDescent="0.25">
      <c r="A129" s="7"/>
      <c r="B129" s="8" t="s">
        <v>64</v>
      </c>
      <c r="C129" s="19"/>
      <c r="D129" s="9"/>
      <c r="E129" s="7"/>
      <c r="F129" s="10"/>
      <c r="G129" s="10"/>
      <c r="H129" s="10"/>
      <c r="I129" s="6"/>
    </row>
    <row r="130" spans="1:9" ht="57" x14ac:dyDescent="0.25">
      <c r="A130" s="11">
        <v>113</v>
      </c>
      <c r="B130" s="12" t="s">
        <v>30</v>
      </c>
      <c r="C130" s="18"/>
      <c r="D130" s="13" t="s">
        <v>31</v>
      </c>
      <c r="E130" s="11">
        <v>1</v>
      </c>
      <c r="F130" s="20">
        <v>0</v>
      </c>
      <c r="G130" s="14">
        <f t="shared" ref="G130:G137" si="22">IF(ISNUMBER(F130),IF(F130&gt;0,ROUND(F130,2),0),0)</f>
        <v>0</v>
      </c>
      <c r="H130" s="14">
        <f t="shared" ref="H130:H137" si="23">ROUND(E130*G130,2)</f>
        <v>0</v>
      </c>
      <c r="I130" s="6"/>
    </row>
    <row r="131" spans="1:9" ht="28.5" x14ac:dyDescent="0.25">
      <c r="A131" s="11">
        <v>114</v>
      </c>
      <c r="B131" s="12" t="s">
        <v>32</v>
      </c>
      <c r="C131" s="18"/>
      <c r="D131" s="13" t="s">
        <v>31</v>
      </c>
      <c r="E131" s="11">
        <v>1</v>
      </c>
      <c r="F131" s="20">
        <v>0</v>
      </c>
      <c r="G131" s="14">
        <f t="shared" si="22"/>
        <v>0</v>
      </c>
      <c r="H131" s="14">
        <f t="shared" si="23"/>
        <v>0</v>
      </c>
      <c r="I131" s="6"/>
    </row>
    <row r="132" spans="1:9" x14ac:dyDescent="0.25">
      <c r="A132" s="11">
        <v>115</v>
      </c>
      <c r="B132" s="12" t="s">
        <v>33</v>
      </c>
      <c r="C132" s="21"/>
      <c r="D132" s="13" t="s">
        <v>34</v>
      </c>
      <c r="E132" s="11">
        <v>1</v>
      </c>
      <c r="F132" s="20">
        <v>0</v>
      </c>
      <c r="G132" s="14">
        <f t="shared" si="22"/>
        <v>0</v>
      </c>
      <c r="H132" s="14">
        <f t="shared" si="23"/>
        <v>0</v>
      </c>
      <c r="I132" s="6"/>
    </row>
    <row r="133" spans="1:9" x14ac:dyDescent="0.25">
      <c r="A133" s="11">
        <v>116</v>
      </c>
      <c r="B133" s="12" t="s">
        <v>35</v>
      </c>
      <c r="C133" s="21"/>
      <c r="D133" s="13" t="s">
        <v>34</v>
      </c>
      <c r="E133" s="11">
        <v>1</v>
      </c>
      <c r="F133" s="20">
        <v>0</v>
      </c>
      <c r="G133" s="14">
        <f t="shared" si="22"/>
        <v>0</v>
      </c>
      <c r="H133" s="14">
        <f t="shared" si="23"/>
        <v>0</v>
      </c>
      <c r="I133" s="6"/>
    </row>
    <row r="134" spans="1:9" x14ac:dyDescent="0.25">
      <c r="A134" s="11">
        <v>117</v>
      </c>
      <c r="B134" s="12" t="s">
        <v>36</v>
      </c>
      <c r="C134" s="21"/>
      <c r="D134" s="13" t="s">
        <v>34</v>
      </c>
      <c r="E134" s="11">
        <v>1</v>
      </c>
      <c r="F134" s="20">
        <v>0</v>
      </c>
      <c r="G134" s="14">
        <f t="shared" si="22"/>
        <v>0</v>
      </c>
      <c r="H134" s="14">
        <f t="shared" si="23"/>
        <v>0</v>
      </c>
      <c r="I134" s="6"/>
    </row>
    <row r="135" spans="1:9" x14ac:dyDescent="0.25">
      <c r="A135" s="11">
        <v>118</v>
      </c>
      <c r="B135" s="12" t="s">
        <v>37</v>
      </c>
      <c r="C135" s="21"/>
      <c r="D135" s="13" t="s">
        <v>34</v>
      </c>
      <c r="E135" s="11">
        <v>1</v>
      </c>
      <c r="F135" s="20">
        <v>0</v>
      </c>
      <c r="G135" s="14">
        <f t="shared" si="22"/>
        <v>0</v>
      </c>
      <c r="H135" s="14">
        <f t="shared" si="23"/>
        <v>0</v>
      </c>
      <c r="I135" s="6"/>
    </row>
    <row r="136" spans="1:9" x14ac:dyDescent="0.25">
      <c r="A136" s="11">
        <v>119</v>
      </c>
      <c r="B136" s="12" t="s">
        <v>40</v>
      </c>
      <c r="C136" s="18"/>
      <c r="D136" s="13" t="s">
        <v>31</v>
      </c>
      <c r="E136" s="11">
        <v>1</v>
      </c>
      <c r="F136" s="20">
        <v>0</v>
      </c>
      <c r="G136" s="14">
        <f t="shared" si="22"/>
        <v>0</v>
      </c>
      <c r="H136" s="14">
        <f t="shared" si="23"/>
        <v>0</v>
      </c>
      <c r="I136" s="6"/>
    </row>
    <row r="137" spans="1:9" x14ac:dyDescent="0.25">
      <c r="A137" s="11">
        <v>120</v>
      </c>
      <c r="B137" s="12" t="s">
        <v>41</v>
      </c>
      <c r="C137" s="18"/>
      <c r="D137" s="13" t="s">
        <v>31</v>
      </c>
      <c r="E137" s="11">
        <v>1</v>
      </c>
      <c r="F137" s="20">
        <v>0</v>
      </c>
      <c r="G137" s="14">
        <f t="shared" si="22"/>
        <v>0</v>
      </c>
      <c r="H137" s="14">
        <f t="shared" si="23"/>
        <v>0</v>
      </c>
      <c r="I137" s="6"/>
    </row>
    <row r="138" spans="1:9" ht="15" x14ac:dyDescent="0.25">
      <c r="A138" s="7"/>
      <c r="B138" s="8" t="s">
        <v>65</v>
      </c>
      <c r="C138" s="19"/>
      <c r="D138" s="9"/>
      <c r="E138" s="7"/>
      <c r="F138" s="10"/>
      <c r="G138" s="10"/>
      <c r="H138" s="10"/>
      <c r="I138" s="6"/>
    </row>
    <row r="139" spans="1:9" ht="57" x14ac:dyDescent="0.25">
      <c r="A139" s="11">
        <v>121</v>
      </c>
      <c r="B139" s="12" t="s">
        <v>30</v>
      </c>
      <c r="C139" s="18"/>
      <c r="D139" s="13" t="s">
        <v>31</v>
      </c>
      <c r="E139" s="11">
        <v>1</v>
      </c>
      <c r="F139" s="20">
        <v>0</v>
      </c>
      <c r="G139" s="14">
        <f t="shared" ref="G139:G146" si="24">IF(ISNUMBER(F139),IF(F139&gt;0,ROUND(F139,2),0),0)</f>
        <v>0</v>
      </c>
      <c r="H139" s="14">
        <f t="shared" ref="H139:H146" si="25">ROUND(E139*G139,2)</f>
        <v>0</v>
      </c>
      <c r="I139" s="6"/>
    </row>
    <row r="140" spans="1:9" ht="28.5" x14ac:dyDescent="0.25">
      <c r="A140" s="11">
        <v>122</v>
      </c>
      <c r="B140" s="12" t="s">
        <v>32</v>
      </c>
      <c r="C140" s="18"/>
      <c r="D140" s="13" t="s">
        <v>31</v>
      </c>
      <c r="E140" s="11">
        <v>1</v>
      </c>
      <c r="F140" s="20">
        <v>0</v>
      </c>
      <c r="G140" s="14">
        <f t="shared" si="24"/>
        <v>0</v>
      </c>
      <c r="H140" s="14">
        <f t="shared" si="25"/>
        <v>0</v>
      </c>
      <c r="I140" s="6"/>
    </row>
    <row r="141" spans="1:9" x14ac:dyDescent="0.25">
      <c r="A141" s="11">
        <v>123</v>
      </c>
      <c r="B141" s="12" t="s">
        <v>33</v>
      </c>
      <c r="C141" s="21"/>
      <c r="D141" s="13" t="s">
        <v>34</v>
      </c>
      <c r="E141" s="11">
        <v>1</v>
      </c>
      <c r="F141" s="20">
        <v>0</v>
      </c>
      <c r="G141" s="14">
        <f t="shared" si="24"/>
        <v>0</v>
      </c>
      <c r="H141" s="14">
        <f t="shared" si="25"/>
        <v>0</v>
      </c>
      <c r="I141" s="6"/>
    </row>
    <row r="142" spans="1:9" x14ac:dyDescent="0.25">
      <c r="A142" s="11">
        <v>124</v>
      </c>
      <c r="B142" s="12" t="s">
        <v>35</v>
      </c>
      <c r="C142" s="21"/>
      <c r="D142" s="13" t="s">
        <v>34</v>
      </c>
      <c r="E142" s="11">
        <v>1</v>
      </c>
      <c r="F142" s="20">
        <v>0</v>
      </c>
      <c r="G142" s="14">
        <f t="shared" si="24"/>
        <v>0</v>
      </c>
      <c r="H142" s="14">
        <f t="shared" si="25"/>
        <v>0</v>
      </c>
      <c r="I142" s="6"/>
    </row>
    <row r="143" spans="1:9" x14ac:dyDescent="0.25">
      <c r="A143" s="11">
        <v>125</v>
      </c>
      <c r="B143" s="12" t="s">
        <v>36</v>
      </c>
      <c r="C143" s="21"/>
      <c r="D143" s="13" t="s">
        <v>34</v>
      </c>
      <c r="E143" s="11">
        <v>1</v>
      </c>
      <c r="F143" s="20">
        <v>0</v>
      </c>
      <c r="G143" s="14">
        <f t="shared" si="24"/>
        <v>0</v>
      </c>
      <c r="H143" s="14">
        <f t="shared" si="25"/>
        <v>0</v>
      </c>
      <c r="I143" s="6"/>
    </row>
    <row r="144" spans="1:9" x14ac:dyDescent="0.25">
      <c r="A144" s="11">
        <v>126</v>
      </c>
      <c r="B144" s="12" t="s">
        <v>37</v>
      </c>
      <c r="C144" s="21"/>
      <c r="D144" s="13" t="s">
        <v>34</v>
      </c>
      <c r="E144" s="11">
        <v>1</v>
      </c>
      <c r="F144" s="20">
        <v>0</v>
      </c>
      <c r="G144" s="14">
        <f t="shared" si="24"/>
        <v>0</v>
      </c>
      <c r="H144" s="14">
        <f t="shared" si="25"/>
        <v>0</v>
      </c>
      <c r="I144" s="6"/>
    </row>
    <row r="145" spans="1:9" x14ac:dyDescent="0.25">
      <c r="A145" s="11">
        <v>127</v>
      </c>
      <c r="B145" s="12" t="s">
        <v>40</v>
      </c>
      <c r="C145" s="18"/>
      <c r="D145" s="13" t="s">
        <v>31</v>
      </c>
      <c r="E145" s="11">
        <v>1</v>
      </c>
      <c r="F145" s="20">
        <v>0</v>
      </c>
      <c r="G145" s="14">
        <f t="shared" si="24"/>
        <v>0</v>
      </c>
      <c r="H145" s="14">
        <f t="shared" si="25"/>
        <v>0</v>
      </c>
      <c r="I145" s="6"/>
    </row>
    <row r="146" spans="1:9" x14ac:dyDescent="0.25">
      <c r="A146" s="11">
        <v>128</v>
      </c>
      <c r="B146" s="12" t="s">
        <v>41</v>
      </c>
      <c r="C146" s="18"/>
      <c r="D146" s="13" t="s">
        <v>31</v>
      </c>
      <c r="E146" s="11">
        <v>1</v>
      </c>
      <c r="F146" s="20">
        <v>0</v>
      </c>
      <c r="G146" s="14">
        <f t="shared" si="24"/>
        <v>0</v>
      </c>
      <c r="H146" s="14">
        <f t="shared" si="25"/>
        <v>0</v>
      </c>
      <c r="I146" s="6"/>
    </row>
    <row r="147" spans="1:9" ht="15" x14ac:dyDescent="0.25">
      <c r="A147" s="7"/>
      <c r="B147" s="8" t="s">
        <v>66</v>
      </c>
      <c r="C147" s="19"/>
      <c r="D147" s="9"/>
      <c r="E147" s="7"/>
      <c r="F147" s="10"/>
      <c r="G147" s="10"/>
      <c r="H147" s="10"/>
      <c r="I147" s="6"/>
    </row>
    <row r="148" spans="1:9" ht="57" x14ac:dyDescent="0.25">
      <c r="A148" s="11">
        <v>129</v>
      </c>
      <c r="B148" s="12" t="s">
        <v>30</v>
      </c>
      <c r="C148" s="18"/>
      <c r="D148" s="13" t="s">
        <v>31</v>
      </c>
      <c r="E148" s="11">
        <v>1</v>
      </c>
      <c r="F148" s="20">
        <v>0</v>
      </c>
      <c r="G148" s="14">
        <f t="shared" ref="G148:G157" si="26">IF(ISNUMBER(F148),IF(F148&gt;0,ROUND(F148,2),0),0)</f>
        <v>0</v>
      </c>
      <c r="H148" s="14">
        <f t="shared" ref="H148:H157" si="27">ROUND(E148*G148,2)</f>
        <v>0</v>
      </c>
      <c r="I148" s="6"/>
    </row>
    <row r="149" spans="1:9" ht="28.5" x14ac:dyDescent="0.25">
      <c r="A149" s="11">
        <v>130</v>
      </c>
      <c r="B149" s="12" t="s">
        <v>32</v>
      </c>
      <c r="C149" s="18"/>
      <c r="D149" s="13" t="s">
        <v>31</v>
      </c>
      <c r="E149" s="11">
        <v>1</v>
      </c>
      <c r="F149" s="20">
        <v>0</v>
      </c>
      <c r="G149" s="14">
        <f t="shared" si="26"/>
        <v>0</v>
      </c>
      <c r="H149" s="14">
        <f t="shared" si="27"/>
        <v>0</v>
      </c>
      <c r="I149" s="6"/>
    </row>
    <row r="150" spans="1:9" x14ac:dyDescent="0.25">
      <c r="A150" s="11">
        <v>131</v>
      </c>
      <c r="B150" s="12" t="s">
        <v>33</v>
      </c>
      <c r="C150" s="21"/>
      <c r="D150" s="13" t="s">
        <v>34</v>
      </c>
      <c r="E150" s="11">
        <v>1</v>
      </c>
      <c r="F150" s="20">
        <v>0</v>
      </c>
      <c r="G150" s="14">
        <f t="shared" si="26"/>
        <v>0</v>
      </c>
      <c r="H150" s="14">
        <f t="shared" si="27"/>
        <v>0</v>
      </c>
      <c r="I150" s="6"/>
    </row>
    <row r="151" spans="1:9" x14ac:dyDescent="0.25">
      <c r="A151" s="11">
        <v>132</v>
      </c>
      <c r="B151" s="12" t="s">
        <v>35</v>
      </c>
      <c r="C151" s="21"/>
      <c r="D151" s="13" t="s">
        <v>34</v>
      </c>
      <c r="E151" s="11">
        <v>1</v>
      </c>
      <c r="F151" s="20">
        <v>0</v>
      </c>
      <c r="G151" s="14">
        <f t="shared" si="26"/>
        <v>0</v>
      </c>
      <c r="H151" s="14">
        <f t="shared" si="27"/>
        <v>0</v>
      </c>
      <c r="I151" s="6"/>
    </row>
    <row r="152" spans="1:9" x14ac:dyDescent="0.25">
      <c r="A152" s="11">
        <v>133</v>
      </c>
      <c r="B152" s="12" t="s">
        <v>36</v>
      </c>
      <c r="C152" s="21"/>
      <c r="D152" s="13" t="s">
        <v>34</v>
      </c>
      <c r="E152" s="11">
        <v>1</v>
      </c>
      <c r="F152" s="20">
        <v>0</v>
      </c>
      <c r="G152" s="14">
        <f t="shared" si="26"/>
        <v>0</v>
      </c>
      <c r="H152" s="14">
        <f t="shared" si="27"/>
        <v>0</v>
      </c>
      <c r="I152" s="6"/>
    </row>
    <row r="153" spans="1:9" x14ac:dyDescent="0.25">
      <c r="A153" s="11">
        <v>134</v>
      </c>
      <c r="B153" s="12" t="s">
        <v>37</v>
      </c>
      <c r="C153" s="21"/>
      <c r="D153" s="13" t="s">
        <v>34</v>
      </c>
      <c r="E153" s="11">
        <v>1</v>
      </c>
      <c r="F153" s="20">
        <v>0</v>
      </c>
      <c r="G153" s="14">
        <f t="shared" si="26"/>
        <v>0</v>
      </c>
      <c r="H153" s="14">
        <f t="shared" si="27"/>
        <v>0</v>
      </c>
      <c r="I153" s="6"/>
    </row>
    <row r="154" spans="1:9" x14ac:dyDescent="0.25">
      <c r="A154" s="11">
        <v>135</v>
      </c>
      <c r="B154" s="12" t="s">
        <v>38</v>
      </c>
      <c r="C154" s="21"/>
      <c r="D154" s="13" t="s">
        <v>34</v>
      </c>
      <c r="E154" s="11">
        <v>2</v>
      </c>
      <c r="F154" s="20">
        <v>0</v>
      </c>
      <c r="G154" s="14">
        <f t="shared" si="26"/>
        <v>0</v>
      </c>
      <c r="H154" s="14">
        <f t="shared" si="27"/>
        <v>0</v>
      </c>
      <c r="I154" s="6"/>
    </row>
    <row r="155" spans="1:9" x14ac:dyDescent="0.25">
      <c r="A155" s="11">
        <v>136</v>
      </c>
      <c r="B155" s="12" t="s">
        <v>39</v>
      </c>
      <c r="C155" s="21"/>
      <c r="D155" s="13" t="s">
        <v>34</v>
      </c>
      <c r="E155" s="11">
        <v>1</v>
      </c>
      <c r="F155" s="20">
        <v>0</v>
      </c>
      <c r="G155" s="14">
        <f t="shared" si="26"/>
        <v>0</v>
      </c>
      <c r="H155" s="14">
        <f t="shared" si="27"/>
        <v>0</v>
      </c>
      <c r="I155" s="6"/>
    </row>
    <row r="156" spans="1:9" x14ac:dyDescent="0.25">
      <c r="A156" s="11">
        <v>137</v>
      </c>
      <c r="B156" s="12" t="s">
        <v>40</v>
      </c>
      <c r="C156" s="18"/>
      <c r="D156" s="13" t="s">
        <v>31</v>
      </c>
      <c r="E156" s="11">
        <v>1</v>
      </c>
      <c r="F156" s="20">
        <v>0</v>
      </c>
      <c r="G156" s="14">
        <f t="shared" si="26"/>
        <v>0</v>
      </c>
      <c r="H156" s="14">
        <f t="shared" si="27"/>
        <v>0</v>
      </c>
      <c r="I156" s="6"/>
    </row>
    <row r="157" spans="1:9" x14ac:dyDescent="0.25">
      <c r="A157" s="11">
        <v>138</v>
      </c>
      <c r="B157" s="12" t="s">
        <v>41</v>
      </c>
      <c r="C157" s="18"/>
      <c r="D157" s="13" t="s">
        <v>31</v>
      </c>
      <c r="E157" s="11">
        <v>1</v>
      </c>
      <c r="F157" s="20">
        <v>0</v>
      </c>
      <c r="G157" s="14">
        <f t="shared" si="26"/>
        <v>0</v>
      </c>
      <c r="H157" s="14">
        <f t="shared" si="27"/>
        <v>0</v>
      </c>
      <c r="I157" s="6"/>
    </row>
    <row r="158" spans="1:9" ht="15" x14ac:dyDescent="0.25">
      <c r="A158" s="7"/>
      <c r="B158" s="8" t="s">
        <v>67</v>
      </c>
      <c r="C158" s="19"/>
      <c r="D158" s="9"/>
      <c r="E158" s="7"/>
      <c r="F158" s="10"/>
      <c r="G158" s="10"/>
      <c r="H158" s="10"/>
      <c r="I158" s="6"/>
    </row>
    <row r="159" spans="1:9" ht="57" x14ac:dyDescent="0.25">
      <c r="A159" s="11">
        <v>139</v>
      </c>
      <c r="B159" s="12" t="s">
        <v>30</v>
      </c>
      <c r="C159" s="18"/>
      <c r="D159" s="13" t="s">
        <v>31</v>
      </c>
      <c r="E159" s="11">
        <v>1</v>
      </c>
      <c r="F159" s="20">
        <v>0</v>
      </c>
      <c r="G159" s="14">
        <f t="shared" ref="G159:G168" si="28">IF(ISNUMBER(F159),IF(F159&gt;0,ROUND(F159,2),0),0)</f>
        <v>0</v>
      </c>
      <c r="H159" s="14">
        <f t="shared" ref="H159:H168" si="29">ROUND(E159*G159,2)</f>
        <v>0</v>
      </c>
      <c r="I159" s="6"/>
    </row>
    <row r="160" spans="1:9" ht="28.5" x14ac:dyDescent="0.25">
      <c r="A160" s="11">
        <v>140</v>
      </c>
      <c r="B160" s="12" t="s">
        <v>32</v>
      </c>
      <c r="C160" s="18"/>
      <c r="D160" s="13" t="s">
        <v>31</v>
      </c>
      <c r="E160" s="11">
        <v>1</v>
      </c>
      <c r="F160" s="20">
        <v>0</v>
      </c>
      <c r="G160" s="14">
        <f t="shared" si="28"/>
        <v>0</v>
      </c>
      <c r="H160" s="14">
        <f t="shared" si="29"/>
        <v>0</v>
      </c>
      <c r="I160" s="6"/>
    </row>
    <row r="161" spans="1:9" x14ac:dyDescent="0.25">
      <c r="A161" s="11">
        <v>141</v>
      </c>
      <c r="B161" s="12" t="s">
        <v>33</v>
      </c>
      <c r="C161" s="21"/>
      <c r="D161" s="13" t="s">
        <v>34</v>
      </c>
      <c r="E161" s="11">
        <v>1</v>
      </c>
      <c r="F161" s="20">
        <v>0</v>
      </c>
      <c r="G161" s="14">
        <f t="shared" si="28"/>
        <v>0</v>
      </c>
      <c r="H161" s="14">
        <f t="shared" si="29"/>
        <v>0</v>
      </c>
      <c r="I161" s="6"/>
    </row>
    <row r="162" spans="1:9" x14ac:dyDescent="0.25">
      <c r="A162" s="11">
        <v>142</v>
      </c>
      <c r="B162" s="12" t="s">
        <v>35</v>
      </c>
      <c r="C162" s="21"/>
      <c r="D162" s="13" t="s">
        <v>34</v>
      </c>
      <c r="E162" s="11">
        <v>1</v>
      </c>
      <c r="F162" s="20">
        <v>0</v>
      </c>
      <c r="G162" s="14">
        <f t="shared" si="28"/>
        <v>0</v>
      </c>
      <c r="H162" s="14">
        <f t="shared" si="29"/>
        <v>0</v>
      </c>
      <c r="I162" s="6"/>
    </row>
    <row r="163" spans="1:9" x14ac:dyDescent="0.25">
      <c r="A163" s="11">
        <v>143</v>
      </c>
      <c r="B163" s="12" t="s">
        <v>36</v>
      </c>
      <c r="C163" s="21"/>
      <c r="D163" s="13" t="s">
        <v>34</v>
      </c>
      <c r="E163" s="11">
        <v>1</v>
      </c>
      <c r="F163" s="20">
        <v>0</v>
      </c>
      <c r="G163" s="14">
        <f t="shared" si="28"/>
        <v>0</v>
      </c>
      <c r="H163" s="14">
        <f t="shared" si="29"/>
        <v>0</v>
      </c>
      <c r="I163" s="6"/>
    </row>
    <row r="164" spans="1:9" x14ac:dyDescent="0.25">
      <c r="A164" s="11">
        <v>144</v>
      </c>
      <c r="B164" s="12" t="s">
        <v>37</v>
      </c>
      <c r="C164" s="21"/>
      <c r="D164" s="13" t="s">
        <v>34</v>
      </c>
      <c r="E164" s="11">
        <v>1</v>
      </c>
      <c r="F164" s="20">
        <v>0</v>
      </c>
      <c r="G164" s="14">
        <f t="shared" si="28"/>
        <v>0</v>
      </c>
      <c r="H164" s="14">
        <f t="shared" si="29"/>
        <v>0</v>
      </c>
      <c r="I164" s="6"/>
    </row>
    <row r="165" spans="1:9" ht="28.5" x14ac:dyDescent="0.25">
      <c r="A165" s="11">
        <v>145</v>
      </c>
      <c r="B165" s="12" t="s">
        <v>68</v>
      </c>
      <c r="C165" s="21"/>
      <c r="D165" s="13" t="s">
        <v>34</v>
      </c>
      <c r="E165" s="11">
        <v>1</v>
      </c>
      <c r="F165" s="20">
        <v>0</v>
      </c>
      <c r="G165" s="14">
        <f t="shared" si="28"/>
        <v>0</v>
      </c>
      <c r="H165" s="14">
        <f t="shared" si="29"/>
        <v>0</v>
      </c>
      <c r="I165" s="6"/>
    </row>
    <row r="166" spans="1:9" x14ac:dyDescent="0.25">
      <c r="A166" s="11">
        <v>146</v>
      </c>
      <c r="B166" s="12" t="s">
        <v>69</v>
      </c>
      <c r="C166" s="21"/>
      <c r="D166" s="13" t="s">
        <v>34</v>
      </c>
      <c r="E166" s="11">
        <v>1</v>
      </c>
      <c r="F166" s="20">
        <v>0</v>
      </c>
      <c r="G166" s="14">
        <f t="shared" si="28"/>
        <v>0</v>
      </c>
      <c r="H166" s="14">
        <f t="shared" si="29"/>
        <v>0</v>
      </c>
      <c r="I166" s="6"/>
    </row>
    <row r="167" spans="1:9" x14ac:dyDescent="0.25">
      <c r="A167" s="11">
        <v>147</v>
      </c>
      <c r="B167" s="12" t="s">
        <v>40</v>
      </c>
      <c r="C167" s="18"/>
      <c r="D167" s="13" t="s">
        <v>31</v>
      </c>
      <c r="E167" s="11">
        <v>1</v>
      </c>
      <c r="F167" s="20">
        <v>0</v>
      </c>
      <c r="G167" s="14">
        <f t="shared" si="28"/>
        <v>0</v>
      </c>
      <c r="H167" s="14">
        <f t="shared" si="29"/>
        <v>0</v>
      </c>
      <c r="I167" s="6"/>
    </row>
    <row r="168" spans="1:9" x14ac:dyDescent="0.25">
      <c r="A168" s="11">
        <v>148</v>
      </c>
      <c r="B168" s="12" t="s">
        <v>41</v>
      </c>
      <c r="C168" s="18"/>
      <c r="D168" s="13" t="s">
        <v>31</v>
      </c>
      <c r="E168" s="11">
        <v>1</v>
      </c>
      <c r="F168" s="20">
        <v>0</v>
      </c>
      <c r="G168" s="14">
        <f t="shared" si="28"/>
        <v>0</v>
      </c>
      <c r="H168" s="14">
        <f t="shared" si="29"/>
        <v>0</v>
      </c>
      <c r="I168" s="6"/>
    </row>
    <row r="169" spans="1:9" ht="15" x14ac:dyDescent="0.25">
      <c r="A169" s="7"/>
      <c r="B169" s="8" t="s">
        <v>70</v>
      </c>
      <c r="C169" s="19"/>
      <c r="D169" s="9"/>
      <c r="E169" s="7"/>
      <c r="F169" s="10"/>
      <c r="G169" s="10"/>
      <c r="H169" s="10"/>
      <c r="I169" s="6"/>
    </row>
    <row r="170" spans="1:9" ht="57" x14ac:dyDescent="0.25">
      <c r="A170" s="11">
        <v>149</v>
      </c>
      <c r="B170" s="12" t="s">
        <v>30</v>
      </c>
      <c r="C170" s="18"/>
      <c r="D170" s="13" t="s">
        <v>31</v>
      </c>
      <c r="E170" s="11">
        <v>1</v>
      </c>
      <c r="F170" s="20">
        <v>0</v>
      </c>
      <c r="G170" s="14">
        <f t="shared" ref="G170:G179" si="30">IF(ISNUMBER(F170),IF(F170&gt;0,ROUND(F170,2),0),0)</f>
        <v>0</v>
      </c>
      <c r="H170" s="14">
        <f t="shared" ref="H170:H179" si="31">ROUND(E170*G170,2)</f>
        <v>0</v>
      </c>
      <c r="I170" s="6"/>
    </row>
    <row r="171" spans="1:9" ht="28.5" x14ac:dyDescent="0.25">
      <c r="A171" s="11">
        <v>150</v>
      </c>
      <c r="B171" s="12" t="s">
        <v>32</v>
      </c>
      <c r="C171" s="18"/>
      <c r="D171" s="13" t="s">
        <v>31</v>
      </c>
      <c r="E171" s="11">
        <v>1</v>
      </c>
      <c r="F171" s="20">
        <v>0</v>
      </c>
      <c r="G171" s="14">
        <f t="shared" si="30"/>
        <v>0</v>
      </c>
      <c r="H171" s="14">
        <f t="shared" si="31"/>
        <v>0</v>
      </c>
      <c r="I171" s="6"/>
    </row>
    <row r="172" spans="1:9" x14ac:dyDescent="0.25">
      <c r="A172" s="11">
        <v>151</v>
      </c>
      <c r="B172" s="12" t="s">
        <v>33</v>
      </c>
      <c r="C172" s="21"/>
      <c r="D172" s="13" t="s">
        <v>34</v>
      </c>
      <c r="E172" s="11">
        <v>1</v>
      </c>
      <c r="F172" s="20">
        <v>0</v>
      </c>
      <c r="G172" s="14">
        <f t="shared" si="30"/>
        <v>0</v>
      </c>
      <c r="H172" s="14">
        <f t="shared" si="31"/>
        <v>0</v>
      </c>
      <c r="I172" s="6"/>
    </row>
    <row r="173" spans="1:9" x14ac:dyDescent="0.25">
      <c r="A173" s="11">
        <v>152</v>
      </c>
      <c r="B173" s="12" t="s">
        <v>35</v>
      </c>
      <c r="C173" s="21"/>
      <c r="D173" s="13" t="s">
        <v>34</v>
      </c>
      <c r="E173" s="11">
        <v>1</v>
      </c>
      <c r="F173" s="20">
        <v>0</v>
      </c>
      <c r="G173" s="14">
        <f t="shared" si="30"/>
        <v>0</v>
      </c>
      <c r="H173" s="14">
        <f t="shared" si="31"/>
        <v>0</v>
      </c>
      <c r="I173" s="6"/>
    </row>
    <row r="174" spans="1:9" x14ac:dyDescent="0.25">
      <c r="A174" s="11">
        <v>153</v>
      </c>
      <c r="B174" s="12" t="s">
        <v>36</v>
      </c>
      <c r="C174" s="21"/>
      <c r="D174" s="13" t="s">
        <v>34</v>
      </c>
      <c r="E174" s="11">
        <v>1</v>
      </c>
      <c r="F174" s="20">
        <v>0</v>
      </c>
      <c r="G174" s="14">
        <f t="shared" si="30"/>
        <v>0</v>
      </c>
      <c r="H174" s="14">
        <f t="shared" si="31"/>
        <v>0</v>
      </c>
      <c r="I174" s="6"/>
    </row>
    <row r="175" spans="1:9" x14ac:dyDescent="0.25">
      <c r="A175" s="11">
        <v>154</v>
      </c>
      <c r="B175" s="12" t="s">
        <v>37</v>
      </c>
      <c r="C175" s="21"/>
      <c r="D175" s="13" t="s">
        <v>34</v>
      </c>
      <c r="E175" s="11">
        <v>1</v>
      </c>
      <c r="F175" s="20">
        <v>0</v>
      </c>
      <c r="G175" s="14">
        <f t="shared" si="30"/>
        <v>0</v>
      </c>
      <c r="H175" s="14">
        <f t="shared" si="31"/>
        <v>0</v>
      </c>
      <c r="I175" s="6"/>
    </row>
    <row r="176" spans="1:9" ht="28.5" x14ac:dyDescent="0.25">
      <c r="A176" s="11">
        <v>155</v>
      </c>
      <c r="B176" s="12" t="s">
        <v>68</v>
      </c>
      <c r="C176" s="21"/>
      <c r="D176" s="13" t="s">
        <v>34</v>
      </c>
      <c r="E176" s="11">
        <v>1</v>
      </c>
      <c r="F176" s="20">
        <v>0</v>
      </c>
      <c r="G176" s="14">
        <f t="shared" si="30"/>
        <v>0</v>
      </c>
      <c r="H176" s="14">
        <f t="shared" si="31"/>
        <v>0</v>
      </c>
      <c r="I176" s="6"/>
    </row>
    <row r="177" spans="1:9" x14ac:dyDescent="0.25">
      <c r="A177" s="11">
        <v>156</v>
      </c>
      <c r="B177" s="12" t="s">
        <v>69</v>
      </c>
      <c r="C177" s="21"/>
      <c r="D177" s="13" t="s">
        <v>34</v>
      </c>
      <c r="E177" s="11">
        <v>1</v>
      </c>
      <c r="F177" s="20">
        <v>0</v>
      </c>
      <c r="G177" s="14">
        <f t="shared" si="30"/>
        <v>0</v>
      </c>
      <c r="H177" s="14">
        <f t="shared" si="31"/>
        <v>0</v>
      </c>
      <c r="I177" s="6"/>
    </row>
    <row r="178" spans="1:9" x14ac:dyDescent="0.25">
      <c r="A178" s="11">
        <v>157</v>
      </c>
      <c r="B178" s="12" t="s">
        <v>40</v>
      </c>
      <c r="C178" s="18"/>
      <c r="D178" s="13" t="s">
        <v>31</v>
      </c>
      <c r="E178" s="11">
        <v>1</v>
      </c>
      <c r="F178" s="20">
        <v>0</v>
      </c>
      <c r="G178" s="14">
        <f t="shared" si="30"/>
        <v>0</v>
      </c>
      <c r="H178" s="14">
        <f t="shared" si="31"/>
        <v>0</v>
      </c>
      <c r="I178" s="6"/>
    </row>
    <row r="179" spans="1:9" x14ac:dyDescent="0.25">
      <c r="A179" s="11">
        <v>158</v>
      </c>
      <c r="B179" s="12" t="s">
        <v>41</v>
      </c>
      <c r="C179" s="18"/>
      <c r="D179" s="13" t="s">
        <v>31</v>
      </c>
      <c r="E179" s="11">
        <v>1</v>
      </c>
      <c r="F179" s="20">
        <v>0</v>
      </c>
      <c r="G179" s="14">
        <f t="shared" si="30"/>
        <v>0</v>
      </c>
      <c r="H179" s="14">
        <f t="shared" si="31"/>
        <v>0</v>
      </c>
      <c r="I179" s="6"/>
    </row>
    <row r="180" spans="1:9" ht="15" x14ac:dyDescent="0.25">
      <c r="A180" s="7"/>
      <c r="B180" s="8" t="s">
        <v>71</v>
      </c>
      <c r="C180" s="19"/>
      <c r="D180" s="9"/>
      <c r="E180" s="7"/>
      <c r="F180" s="10"/>
      <c r="G180" s="10"/>
      <c r="H180" s="10"/>
      <c r="I180" s="6"/>
    </row>
    <row r="181" spans="1:9" ht="15" x14ac:dyDescent="0.25">
      <c r="A181" s="7"/>
      <c r="B181" s="8" t="s">
        <v>72</v>
      </c>
      <c r="C181" s="19"/>
      <c r="D181" s="9"/>
      <c r="E181" s="7"/>
      <c r="F181" s="10"/>
      <c r="G181" s="10"/>
      <c r="H181" s="10"/>
      <c r="I181" s="6"/>
    </row>
    <row r="182" spans="1:9" ht="42.75" x14ac:dyDescent="0.25">
      <c r="A182" s="11">
        <v>159</v>
      </c>
      <c r="B182" s="12" t="s">
        <v>73</v>
      </c>
      <c r="C182" s="18"/>
      <c r="D182" s="13" t="s">
        <v>31</v>
      </c>
      <c r="E182" s="11">
        <v>1</v>
      </c>
      <c r="F182" s="20">
        <v>0</v>
      </c>
      <c r="G182" s="14">
        <f t="shared" ref="G182:G189" si="32">IF(ISNUMBER(F182),IF(F182&gt;0,ROUND(F182,2),0),0)</f>
        <v>0</v>
      </c>
      <c r="H182" s="14">
        <f t="shared" ref="H182:H189" si="33">ROUND(E182*G182,2)</f>
        <v>0</v>
      </c>
      <c r="I182" s="6"/>
    </row>
    <row r="183" spans="1:9" ht="28.5" x14ac:dyDescent="0.25">
      <c r="A183" s="11">
        <v>160</v>
      </c>
      <c r="B183" s="12" t="s">
        <v>32</v>
      </c>
      <c r="C183" s="18"/>
      <c r="D183" s="13" t="s">
        <v>31</v>
      </c>
      <c r="E183" s="11">
        <v>1</v>
      </c>
      <c r="F183" s="20">
        <v>0</v>
      </c>
      <c r="G183" s="14">
        <f t="shared" si="32"/>
        <v>0</v>
      </c>
      <c r="H183" s="14">
        <f t="shared" si="33"/>
        <v>0</v>
      </c>
      <c r="I183" s="6"/>
    </row>
    <row r="184" spans="1:9" x14ac:dyDescent="0.25">
      <c r="A184" s="11">
        <v>161</v>
      </c>
      <c r="B184" s="12" t="s">
        <v>33</v>
      </c>
      <c r="C184" s="21"/>
      <c r="D184" s="13" t="s">
        <v>34</v>
      </c>
      <c r="E184" s="11">
        <v>1</v>
      </c>
      <c r="F184" s="20">
        <v>0</v>
      </c>
      <c r="G184" s="14">
        <f t="shared" si="32"/>
        <v>0</v>
      </c>
      <c r="H184" s="14">
        <f t="shared" si="33"/>
        <v>0</v>
      </c>
      <c r="I184" s="6"/>
    </row>
    <row r="185" spans="1:9" x14ac:dyDescent="0.25">
      <c r="A185" s="11">
        <v>162</v>
      </c>
      <c r="B185" s="12" t="s">
        <v>35</v>
      </c>
      <c r="C185" s="21"/>
      <c r="D185" s="13" t="s">
        <v>34</v>
      </c>
      <c r="E185" s="11">
        <v>2</v>
      </c>
      <c r="F185" s="20">
        <v>0</v>
      </c>
      <c r="G185" s="14">
        <f t="shared" si="32"/>
        <v>0</v>
      </c>
      <c r="H185" s="14">
        <f t="shared" si="33"/>
        <v>0</v>
      </c>
      <c r="I185" s="6"/>
    </row>
    <row r="186" spans="1:9" x14ac:dyDescent="0.25">
      <c r="A186" s="11">
        <v>163</v>
      </c>
      <c r="B186" s="12" t="s">
        <v>51</v>
      </c>
      <c r="C186" s="21"/>
      <c r="D186" s="13" t="s">
        <v>34</v>
      </c>
      <c r="E186" s="11">
        <v>1</v>
      </c>
      <c r="F186" s="20">
        <v>0</v>
      </c>
      <c r="G186" s="14">
        <f t="shared" si="32"/>
        <v>0</v>
      </c>
      <c r="H186" s="14">
        <f t="shared" si="33"/>
        <v>0</v>
      </c>
      <c r="I186" s="6"/>
    </row>
    <row r="187" spans="1:9" x14ac:dyDescent="0.25">
      <c r="A187" s="11">
        <v>164</v>
      </c>
      <c r="B187" s="12" t="s">
        <v>74</v>
      </c>
      <c r="C187" s="21"/>
      <c r="D187" s="13" t="s">
        <v>34</v>
      </c>
      <c r="E187" s="11">
        <v>1</v>
      </c>
      <c r="F187" s="20">
        <v>0</v>
      </c>
      <c r="G187" s="14">
        <f t="shared" si="32"/>
        <v>0</v>
      </c>
      <c r="H187" s="14">
        <f t="shared" si="33"/>
        <v>0</v>
      </c>
      <c r="I187" s="6"/>
    </row>
    <row r="188" spans="1:9" x14ac:dyDescent="0.25">
      <c r="A188" s="11">
        <v>165</v>
      </c>
      <c r="B188" s="12" t="s">
        <v>40</v>
      </c>
      <c r="C188" s="18"/>
      <c r="D188" s="13" t="s">
        <v>31</v>
      </c>
      <c r="E188" s="11">
        <v>1</v>
      </c>
      <c r="F188" s="20">
        <v>0</v>
      </c>
      <c r="G188" s="14">
        <f t="shared" si="32"/>
        <v>0</v>
      </c>
      <c r="H188" s="14">
        <f t="shared" si="33"/>
        <v>0</v>
      </c>
      <c r="I188" s="6"/>
    </row>
    <row r="189" spans="1:9" x14ac:dyDescent="0.25">
      <c r="A189" s="11">
        <v>166</v>
      </c>
      <c r="B189" s="12" t="s">
        <v>41</v>
      </c>
      <c r="C189" s="18"/>
      <c r="D189" s="13" t="s">
        <v>31</v>
      </c>
      <c r="E189" s="11">
        <v>1</v>
      </c>
      <c r="F189" s="20">
        <v>0</v>
      </c>
      <c r="G189" s="14">
        <f t="shared" si="32"/>
        <v>0</v>
      </c>
      <c r="H189" s="14">
        <f t="shared" si="33"/>
        <v>0</v>
      </c>
      <c r="I189" s="6"/>
    </row>
    <row r="190" spans="1:9" ht="15" x14ac:dyDescent="0.25">
      <c r="A190" s="7"/>
      <c r="B190" s="8" t="s">
        <v>75</v>
      </c>
      <c r="C190" s="19"/>
      <c r="D190" s="9"/>
      <c r="E190" s="7"/>
      <c r="F190" s="10"/>
      <c r="G190" s="10"/>
      <c r="H190" s="10"/>
      <c r="I190" s="6"/>
    </row>
    <row r="191" spans="1:9" ht="57" x14ac:dyDescent="0.25">
      <c r="A191" s="11">
        <v>167</v>
      </c>
      <c r="B191" s="12" t="s">
        <v>76</v>
      </c>
      <c r="C191" s="18"/>
      <c r="D191" s="13" t="s">
        <v>31</v>
      </c>
      <c r="E191" s="11">
        <v>1</v>
      </c>
      <c r="F191" s="20">
        <v>0</v>
      </c>
      <c r="G191" s="14">
        <f t="shared" ref="G191:G198" si="34">IF(ISNUMBER(F191),IF(F191&gt;0,ROUND(F191,2),0),0)</f>
        <v>0</v>
      </c>
      <c r="H191" s="14">
        <f t="shared" ref="H191:H198" si="35">ROUND(E191*G191,2)</f>
        <v>0</v>
      </c>
      <c r="I191" s="6"/>
    </row>
    <row r="192" spans="1:9" x14ac:dyDescent="0.25">
      <c r="A192" s="11">
        <v>168</v>
      </c>
      <c r="B192" s="12" t="s">
        <v>77</v>
      </c>
      <c r="C192" s="21"/>
      <c r="D192" s="13" t="s">
        <v>34</v>
      </c>
      <c r="E192" s="11">
        <v>1</v>
      </c>
      <c r="F192" s="20">
        <v>0</v>
      </c>
      <c r="G192" s="14">
        <f t="shared" si="34"/>
        <v>0</v>
      </c>
      <c r="H192" s="14">
        <f t="shared" si="35"/>
        <v>0</v>
      </c>
      <c r="I192" s="6"/>
    </row>
    <row r="193" spans="1:9" x14ac:dyDescent="0.25">
      <c r="A193" s="11">
        <v>169</v>
      </c>
      <c r="B193" s="12" t="s">
        <v>78</v>
      </c>
      <c r="C193" s="21"/>
      <c r="D193" s="13" t="s">
        <v>34</v>
      </c>
      <c r="E193" s="11">
        <v>1</v>
      </c>
      <c r="F193" s="20">
        <v>0</v>
      </c>
      <c r="G193" s="14">
        <f t="shared" si="34"/>
        <v>0</v>
      </c>
      <c r="H193" s="14">
        <f t="shared" si="35"/>
        <v>0</v>
      </c>
      <c r="I193" s="6"/>
    </row>
    <row r="194" spans="1:9" x14ac:dyDescent="0.25">
      <c r="A194" s="11">
        <v>170</v>
      </c>
      <c r="B194" s="12" t="s">
        <v>37</v>
      </c>
      <c r="C194" s="21"/>
      <c r="D194" s="13" t="s">
        <v>34</v>
      </c>
      <c r="E194" s="11">
        <v>1</v>
      </c>
      <c r="F194" s="20">
        <v>0</v>
      </c>
      <c r="G194" s="14">
        <f t="shared" si="34"/>
        <v>0</v>
      </c>
      <c r="H194" s="14">
        <f t="shared" si="35"/>
        <v>0</v>
      </c>
      <c r="I194" s="6"/>
    </row>
    <row r="195" spans="1:9" ht="28.5" x14ac:dyDescent="0.25">
      <c r="A195" s="11">
        <v>171</v>
      </c>
      <c r="B195" s="12" t="s">
        <v>79</v>
      </c>
      <c r="C195" s="21"/>
      <c r="D195" s="13" t="s">
        <v>34</v>
      </c>
      <c r="E195" s="11">
        <v>1</v>
      </c>
      <c r="F195" s="20">
        <v>0</v>
      </c>
      <c r="G195" s="14">
        <f t="shared" si="34"/>
        <v>0</v>
      </c>
      <c r="H195" s="14">
        <f t="shared" si="35"/>
        <v>0</v>
      </c>
      <c r="I195" s="6"/>
    </row>
    <row r="196" spans="1:9" x14ac:dyDescent="0.25">
      <c r="A196" s="11">
        <v>172</v>
      </c>
      <c r="B196" s="12" t="s">
        <v>39</v>
      </c>
      <c r="C196" s="21"/>
      <c r="D196" s="13" t="s">
        <v>34</v>
      </c>
      <c r="E196" s="11">
        <v>1</v>
      </c>
      <c r="F196" s="20">
        <v>0</v>
      </c>
      <c r="G196" s="14">
        <f t="shared" si="34"/>
        <v>0</v>
      </c>
      <c r="H196" s="14">
        <f t="shared" si="35"/>
        <v>0</v>
      </c>
      <c r="I196" s="6"/>
    </row>
    <row r="197" spans="1:9" x14ac:dyDescent="0.25">
      <c r="A197" s="11">
        <v>173</v>
      </c>
      <c r="B197" s="12" t="s">
        <v>40</v>
      </c>
      <c r="C197" s="18"/>
      <c r="D197" s="13" t="s">
        <v>31</v>
      </c>
      <c r="E197" s="11">
        <v>1</v>
      </c>
      <c r="F197" s="20">
        <v>0</v>
      </c>
      <c r="G197" s="14">
        <f t="shared" si="34"/>
        <v>0</v>
      </c>
      <c r="H197" s="14">
        <f t="shared" si="35"/>
        <v>0</v>
      </c>
      <c r="I197" s="6"/>
    </row>
    <row r="198" spans="1:9" x14ac:dyDescent="0.25">
      <c r="A198" s="11">
        <v>174</v>
      </c>
      <c r="B198" s="12" t="s">
        <v>41</v>
      </c>
      <c r="C198" s="18"/>
      <c r="D198" s="13" t="s">
        <v>31</v>
      </c>
      <c r="E198" s="11">
        <v>1</v>
      </c>
      <c r="F198" s="20">
        <v>0</v>
      </c>
      <c r="G198" s="14">
        <f t="shared" si="34"/>
        <v>0</v>
      </c>
      <c r="H198" s="14">
        <f t="shared" si="35"/>
        <v>0</v>
      </c>
      <c r="I198" s="6"/>
    </row>
    <row r="199" spans="1:9" ht="15" x14ac:dyDescent="0.25">
      <c r="A199" s="7"/>
      <c r="B199" s="8" t="s">
        <v>80</v>
      </c>
      <c r="C199" s="19"/>
      <c r="D199" s="9"/>
      <c r="E199" s="7"/>
      <c r="F199" s="10"/>
      <c r="G199" s="10"/>
      <c r="H199" s="10"/>
      <c r="I199" s="6"/>
    </row>
    <row r="200" spans="1:9" ht="42.75" x14ac:dyDescent="0.25">
      <c r="A200" s="11">
        <v>175</v>
      </c>
      <c r="B200" s="12" t="s">
        <v>73</v>
      </c>
      <c r="C200" s="18"/>
      <c r="D200" s="13" t="s">
        <v>31</v>
      </c>
      <c r="E200" s="11">
        <v>1</v>
      </c>
      <c r="F200" s="20">
        <v>0</v>
      </c>
      <c r="G200" s="14">
        <f t="shared" ref="G200:G207" si="36">IF(ISNUMBER(F200),IF(F200&gt;0,ROUND(F200,2),0),0)</f>
        <v>0</v>
      </c>
      <c r="H200" s="14">
        <f t="shared" ref="H200:H207" si="37">ROUND(E200*G200,2)</f>
        <v>0</v>
      </c>
      <c r="I200" s="6"/>
    </row>
    <row r="201" spans="1:9" ht="28.5" x14ac:dyDescent="0.25">
      <c r="A201" s="11">
        <v>176</v>
      </c>
      <c r="B201" s="12" t="s">
        <v>32</v>
      </c>
      <c r="C201" s="18"/>
      <c r="D201" s="13" t="s">
        <v>31</v>
      </c>
      <c r="E201" s="11">
        <v>1</v>
      </c>
      <c r="F201" s="20">
        <v>0</v>
      </c>
      <c r="G201" s="14">
        <f t="shared" si="36"/>
        <v>0</v>
      </c>
      <c r="H201" s="14">
        <f t="shared" si="37"/>
        <v>0</v>
      </c>
      <c r="I201" s="6"/>
    </row>
    <row r="202" spans="1:9" x14ac:dyDescent="0.25">
      <c r="A202" s="11">
        <v>177</v>
      </c>
      <c r="B202" s="12" t="s">
        <v>33</v>
      </c>
      <c r="C202" s="21"/>
      <c r="D202" s="13" t="s">
        <v>34</v>
      </c>
      <c r="E202" s="11">
        <v>1</v>
      </c>
      <c r="F202" s="20">
        <v>0</v>
      </c>
      <c r="G202" s="14">
        <f t="shared" si="36"/>
        <v>0</v>
      </c>
      <c r="H202" s="14">
        <f t="shared" si="37"/>
        <v>0</v>
      </c>
      <c r="I202" s="6"/>
    </row>
    <row r="203" spans="1:9" x14ac:dyDescent="0.25">
      <c r="A203" s="11">
        <v>178</v>
      </c>
      <c r="B203" s="12" t="s">
        <v>35</v>
      </c>
      <c r="C203" s="21"/>
      <c r="D203" s="13" t="s">
        <v>34</v>
      </c>
      <c r="E203" s="11">
        <v>2</v>
      </c>
      <c r="F203" s="20">
        <v>0</v>
      </c>
      <c r="G203" s="14">
        <f t="shared" si="36"/>
        <v>0</v>
      </c>
      <c r="H203" s="14">
        <f t="shared" si="37"/>
        <v>0</v>
      </c>
      <c r="I203" s="6"/>
    </row>
    <row r="204" spans="1:9" x14ac:dyDescent="0.25">
      <c r="A204" s="11">
        <v>179</v>
      </c>
      <c r="B204" s="12" t="s">
        <v>51</v>
      </c>
      <c r="C204" s="21"/>
      <c r="D204" s="13" t="s">
        <v>34</v>
      </c>
      <c r="E204" s="11">
        <v>1</v>
      </c>
      <c r="F204" s="20">
        <v>0</v>
      </c>
      <c r="G204" s="14">
        <f t="shared" si="36"/>
        <v>0</v>
      </c>
      <c r="H204" s="14">
        <f t="shared" si="37"/>
        <v>0</v>
      </c>
      <c r="I204" s="6"/>
    </row>
    <row r="205" spans="1:9" x14ac:dyDescent="0.25">
      <c r="A205" s="11">
        <v>180</v>
      </c>
      <c r="B205" s="12" t="s">
        <v>74</v>
      </c>
      <c r="C205" s="21"/>
      <c r="D205" s="13" t="s">
        <v>34</v>
      </c>
      <c r="E205" s="11">
        <v>1</v>
      </c>
      <c r="F205" s="20">
        <v>0</v>
      </c>
      <c r="G205" s="14">
        <f t="shared" si="36"/>
        <v>0</v>
      </c>
      <c r="H205" s="14">
        <f t="shared" si="37"/>
        <v>0</v>
      </c>
      <c r="I205" s="6"/>
    </row>
    <row r="206" spans="1:9" x14ac:dyDescent="0.25">
      <c r="A206" s="11">
        <v>181</v>
      </c>
      <c r="B206" s="12" t="s">
        <v>40</v>
      </c>
      <c r="C206" s="18"/>
      <c r="D206" s="13" t="s">
        <v>31</v>
      </c>
      <c r="E206" s="11">
        <v>1</v>
      </c>
      <c r="F206" s="20">
        <v>0</v>
      </c>
      <c r="G206" s="14">
        <f t="shared" si="36"/>
        <v>0</v>
      </c>
      <c r="H206" s="14">
        <f t="shared" si="37"/>
        <v>0</v>
      </c>
      <c r="I206" s="6"/>
    </row>
    <row r="207" spans="1:9" x14ac:dyDescent="0.25">
      <c r="A207" s="11">
        <v>182</v>
      </c>
      <c r="B207" s="12" t="s">
        <v>41</v>
      </c>
      <c r="C207" s="18"/>
      <c r="D207" s="13" t="s">
        <v>31</v>
      </c>
      <c r="E207" s="11">
        <v>1</v>
      </c>
      <c r="F207" s="20">
        <v>0</v>
      </c>
      <c r="G207" s="14">
        <f t="shared" si="36"/>
        <v>0</v>
      </c>
      <c r="H207" s="14">
        <f t="shared" si="37"/>
        <v>0</v>
      </c>
      <c r="I207" s="6"/>
    </row>
    <row r="208" spans="1:9" ht="15" x14ac:dyDescent="0.25">
      <c r="A208" s="7"/>
      <c r="B208" s="8" t="s">
        <v>81</v>
      </c>
      <c r="C208" s="19"/>
      <c r="D208" s="9"/>
      <c r="E208" s="7"/>
      <c r="F208" s="10"/>
      <c r="G208" s="10"/>
      <c r="H208" s="10"/>
      <c r="I208" s="6"/>
    </row>
    <row r="209" spans="1:9" ht="57" x14ac:dyDescent="0.25">
      <c r="A209" s="11">
        <v>183</v>
      </c>
      <c r="B209" s="12" t="s">
        <v>76</v>
      </c>
      <c r="C209" s="18"/>
      <c r="D209" s="13" t="s">
        <v>31</v>
      </c>
      <c r="E209" s="11">
        <v>1</v>
      </c>
      <c r="F209" s="20">
        <v>0</v>
      </c>
      <c r="G209" s="14">
        <f t="shared" ref="G209:G216" si="38">IF(ISNUMBER(F209),IF(F209&gt;0,ROUND(F209,2),0),0)</f>
        <v>0</v>
      </c>
      <c r="H209" s="14">
        <f t="shared" ref="H209:H216" si="39">ROUND(E209*G209,2)</f>
        <v>0</v>
      </c>
      <c r="I209" s="6"/>
    </row>
    <row r="210" spans="1:9" x14ac:dyDescent="0.25">
      <c r="A210" s="11">
        <v>184</v>
      </c>
      <c r="B210" s="12" t="s">
        <v>77</v>
      </c>
      <c r="C210" s="21"/>
      <c r="D210" s="13" t="s">
        <v>34</v>
      </c>
      <c r="E210" s="11">
        <v>1</v>
      </c>
      <c r="F210" s="20">
        <v>0</v>
      </c>
      <c r="G210" s="14">
        <f t="shared" si="38"/>
        <v>0</v>
      </c>
      <c r="H210" s="14">
        <f t="shared" si="39"/>
        <v>0</v>
      </c>
      <c r="I210" s="6"/>
    </row>
    <row r="211" spans="1:9" x14ac:dyDescent="0.25">
      <c r="A211" s="11">
        <v>185</v>
      </c>
      <c r="B211" s="12" t="s">
        <v>78</v>
      </c>
      <c r="C211" s="21"/>
      <c r="D211" s="13" t="s">
        <v>34</v>
      </c>
      <c r="E211" s="11">
        <v>1</v>
      </c>
      <c r="F211" s="20">
        <v>0</v>
      </c>
      <c r="G211" s="14">
        <f t="shared" si="38"/>
        <v>0</v>
      </c>
      <c r="H211" s="14">
        <f t="shared" si="39"/>
        <v>0</v>
      </c>
      <c r="I211" s="6"/>
    </row>
    <row r="212" spans="1:9" x14ac:dyDescent="0.25">
      <c r="A212" s="11">
        <v>186</v>
      </c>
      <c r="B212" s="12" t="s">
        <v>37</v>
      </c>
      <c r="C212" s="21"/>
      <c r="D212" s="13" t="s">
        <v>34</v>
      </c>
      <c r="E212" s="11">
        <v>1</v>
      </c>
      <c r="F212" s="20">
        <v>0</v>
      </c>
      <c r="G212" s="14">
        <f t="shared" si="38"/>
        <v>0</v>
      </c>
      <c r="H212" s="14">
        <f t="shared" si="39"/>
        <v>0</v>
      </c>
      <c r="I212" s="6"/>
    </row>
    <row r="213" spans="1:9" ht="28.5" x14ac:dyDescent="0.25">
      <c r="A213" s="11">
        <v>187</v>
      </c>
      <c r="B213" s="12" t="s">
        <v>79</v>
      </c>
      <c r="C213" s="21"/>
      <c r="D213" s="13" t="s">
        <v>34</v>
      </c>
      <c r="E213" s="11">
        <v>1</v>
      </c>
      <c r="F213" s="20">
        <v>0</v>
      </c>
      <c r="G213" s="14">
        <f t="shared" si="38"/>
        <v>0</v>
      </c>
      <c r="H213" s="14">
        <f t="shared" si="39"/>
        <v>0</v>
      </c>
      <c r="I213" s="6"/>
    </row>
    <row r="214" spans="1:9" x14ac:dyDescent="0.25">
      <c r="A214" s="11">
        <v>188</v>
      </c>
      <c r="B214" s="12" t="s">
        <v>39</v>
      </c>
      <c r="C214" s="21"/>
      <c r="D214" s="13" t="s">
        <v>34</v>
      </c>
      <c r="E214" s="11">
        <v>1</v>
      </c>
      <c r="F214" s="20">
        <v>0</v>
      </c>
      <c r="G214" s="14">
        <f t="shared" si="38"/>
        <v>0</v>
      </c>
      <c r="H214" s="14">
        <f t="shared" si="39"/>
        <v>0</v>
      </c>
      <c r="I214" s="6"/>
    </row>
    <row r="215" spans="1:9" x14ac:dyDescent="0.25">
      <c r="A215" s="11">
        <v>189</v>
      </c>
      <c r="B215" s="12" t="s">
        <v>40</v>
      </c>
      <c r="C215" s="18"/>
      <c r="D215" s="13" t="s">
        <v>31</v>
      </c>
      <c r="E215" s="11">
        <v>1</v>
      </c>
      <c r="F215" s="20">
        <v>0</v>
      </c>
      <c r="G215" s="14">
        <f t="shared" si="38"/>
        <v>0</v>
      </c>
      <c r="H215" s="14">
        <f t="shared" si="39"/>
        <v>0</v>
      </c>
      <c r="I215" s="6"/>
    </row>
    <row r="216" spans="1:9" x14ac:dyDescent="0.25">
      <c r="A216" s="11">
        <v>190</v>
      </c>
      <c r="B216" s="12" t="s">
        <v>41</v>
      </c>
      <c r="C216" s="18"/>
      <c r="D216" s="13" t="s">
        <v>31</v>
      </c>
      <c r="E216" s="11">
        <v>1</v>
      </c>
      <c r="F216" s="20">
        <v>0</v>
      </c>
      <c r="G216" s="14">
        <f t="shared" si="38"/>
        <v>0</v>
      </c>
      <c r="H216" s="14">
        <f t="shared" si="39"/>
        <v>0</v>
      </c>
      <c r="I216" s="6"/>
    </row>
    <row r="217" spans="1:9" ht="15" x14ac:dyDescent="0.25">
      <c r="A217" s="7"/>
      <c r="B217" s="8" t="s">
        <v>82</v>
      </c>
      <c r="C217" s="19"/>
      <c r="D217" s="9"/>
      <c r="E217" s="7"/>
      <c r="F217" s="10"/>
      <c r="G217" s="10"/>
      <c r="H217" s="10"/>
      <c r="I217" s="6"/>
    </row>
    <row r="218" spans="1:9" ht="42.75" x14ac:dyDescent="0.25">
      <c r="A218" s="11">
        <v>191</v>
      </c>
      <c r="B218" s="12" t="s">
        <v>73</v>
      </c>
      <c r="C218" s="18"/>
      <c r="D218" s="13" t="s">
        <v>31</v>
      </c>
      <c r="E218" s="11">
        <v>1</v>
      </c>
      <c r="F218" s="20">
        <v>0</v>
      </c>
      <c r="G218" s="14">
        <f t="shared" ref="G218:G224" si="40">IF(ISNUMBER(F218),IF(F218&gt;0,ROUND(F218,2),0),0)</f>
        <v>0</v>
      </c>
      <c r="H218" s="14">
        <f t="shared" ref="H218:H224" si="41">ROUND(E218*G218,2)</f>
        <v>0</v>
      </c>
      <c r="I218" s="6"/>
    </row>
    <row r="219" spans="1:9" ht="28.5" x14ac:dyDescent="0.25">
      <c r="A219" s="11">
        <v>192</v>
      </c>
      <c r="B219" s="12" t="s">
        <v>32</v>
      </c>
      <c r="C219" s="18"/>
      <c r="D219" s="13" t="s">
        <v>31</v>
      </c>
      <c r="E219" s="11">
        <v>1</v>
      </c>
      <c r="F219" s="20">
        <v>0</v>
      </c>
      <c r="G219" s="14">
        <f t="shared" si="40"/>
        <v>0</v>
      </c>
      <c r="H219" s="14">
        <f t="shared" si="41"/>
        <v>0</v>
      </c>
      <c r="I219" s="6"/>
    </row>
    <row r="220" spans="1:9" x14ac:dyDescent="0.25">
      <c r="A220" s="11">
        <v>193</v>
      </c>
      <c r="B220" s="12" t="s">
        <v>33</v>
      </c>
      <c r="C220" s="21"/>
      <c r="D220" s="13" t="s">
        <v>34</v>
      </c>
      <c r="E220" s="11">
        <v>1</v>
      </c>
      <c r="F220" s="20">
        <v>0</v>
      </c>
      <c r="G220" s="14">
        <f t="shared" si="40"/>
        <v>0</v>
      </c>
      <c r="H220" s="14">
        <f t="shared" si="41"/>
        <v>0</v>
      </c>
      <c r="I220" s="6"/>
    </row>
    <row r="221" spans="1:9" x14ac:dyDescent="0.25">
      <c r="A221" s="11">
        <v>194</v>
      </c>
      <c r="B221" s="12" t="s">
        <v>35</v>
      </c>
      <c r="C221" s="21"/>
      <c r="D221" s="13" t="s">
        <v>34</v>
      </c>
      <c r="E221" s="11">
        <v>1</v>
      </c>
      <c r="F221" s="20">
        <v>0</v>
      </c>
      <c r="G221" s="14">
        <f t="shared" si="40"/>
        <v>0</v>
      </c>
      <c r="H221" s="14">
        <f t="shared" si="41"/>
        <v>0</v>
      </c>
      <c r="I221" s="6"/>
    </row>
    <row r="222" spans="1:9" x14ac:dyDescent="0.25">
      <c r="A222" s="11">
        <v>195</v>
      </c>
      <c r="B222" s="12" t="s">
        <v>51</v>
      </c>
      <c r="C222" s="21"/>
      <c r="D222" s="13" t="s">
        <v>34</v>
      </c>
      <c r="E222" s="11">
        <v>1</v>
      </c>
      <c r="F222" s="20">
        <v>0</v>
      </c>
      <c r="G222" s="14">
        <f t="shared" si="40"/>
        <v>0</v>
      </c>
      <c r="H222" s="14">
        <f t="shared" si="41"/>
        <v>0</v>
      </c>
      <c r="I222" s="6"/>
    </row>
    <row r="223" spans="1:9" x14ac:dyDescent="0.25">
      <c r="A223" s="11">
        <v>196</v>
      </c>
      <c r="B223" s="12" t="s">
        <v>40</v>
      </c>
      <c r="C223" s="18"/>
      <c r="D223" s="13" t="s">
        <v>31</v>
      </c>
      <c r="E223" s="11">
        <v>1</v>
      </c>
      <c r="F223" s="20">
        <v>0</v>
      </c>
      <c r="G223" s="14">
        <f t="shared" si="40"/>
        <v>0</v>
      </c>
      <c r="H223" s="14">
        <f t="shared" si="41"/>
        <v>0</v>
      </c>
      <c r="I223" s="6"/>
    </row>
    <row r="224" spans="1:9" x14ac:dyDescent="0.25">
      <c r="A224" s="11">
        <v>197</v>
      </c>
      <c r="B224" s="12" t="s">
        <v>41</v>
      </c>
      <c r="C224" s="18"/>
      <c r="D224" s="13" t="s">
        <v>31</v>
      </c>
      <c r="E224" s="11">
        <v>1</v>
      </c>
      <c r="F224" s="20">
        <v>0</v>
      </c>
      <c r="G224" s="14">
        <f t="shared" si="40"/>
        <v>0</v>
      </c>
      <c r="H224" s="14">
        <f t="shared" si="41"/>
        <v>0</v>
      </c>
      <c r="I224" s="6"/>
    </row>
    <row r="225" spans="1:9" ht="15" x14ac:dyDescent="0.25">
      <c r="A225" s="7"/>
      <c r="B225" s="8" t="s">
        <v>83</v>
      </c>
      <c r="C225" s="19"/>
      <c r="D225" s="9"/>
      <c r="E225" s="7"/>
      <c r="F225" s="10"/>
      <c r="G225" s="10"/>
      <c r="H225" s="10"/>
      <c r="I225" s="6"/>
    </row>
    <row r="226" spans="1:9" ht="57" x14ac:dyDescent="0.25">
      <c r="A226" s="11">
        <v>198</v>
      </c>
      <c r="B226" s="12" t="s">
        <v>76</v>
      </c>
      <c r="C226" s="18"/>
      <c r="D226" s="13" t="s">
        <v>31</v>
      </c>
      <c r="E226" s="11">
        <v>1</v>
      </c>
      <c r="F226" s="20">
        <v>0</v>
      </c>
      <c r="G226" s="14">
        <f>IF(ISNUMBER(F226),IF(F226&gt;0,ROUND(F226,2),0),0)</f>
        <v>0</v>
      </c>
      <c r="H226" s="14">
        <f>ROUND(E226*G226,2)</f>
        <v>0</v>
      </c>
      <c r="I226" s="6"/>
    </row>
    <row r="227" spans="1:9" x14ac:dyDescent="0.25">
      <c r="A227" s="11">
        <v>199</v>
      </c>
      <c r="B227" s="12" t="s">
        <v>84</v>
      </c>
      <c r="C227" s="21"/>
      <c r="D227" s="13" t="s">
        <v>34</v>
      </c>
      <c r="E227" s="11">
        <v>2</v>
      </c>
      <c r="F227" s="20">
        <v>0</v>
      </c>
      <c r="G227" s="14">
        <f>IF(ISNUMBER(F227),IF(F227&gt;0,ROUND(F227,2),0),0)</f>
        <v>0</v>
      </c>
      <c r="H227" s="14">
        <f>ROUND(E227*G227,2)</f>
        <v>0</v>
      </c>
      <c r="I227" s="6"/>
    </row>
    <row r="228" spans="1:9" x14ac:dyDescent="0.25">
      <c r="A228" s="11">
        <v>200</v>
      </c>
      <c r="B228" s="12" t="s">
        <v>37</v>
      </c>
      <c r="C228" s="21"/>
      <c r="D228" s="13" t="s">
        <v>34</v>
      </c>
      <c r="E228" s="11">
        <v>1</v>
      </c>
      <c r="F228" s="20">
        <v>0</v>
      </c>
      <c r="G228" s="14">
        <f>IF(ISNUMBER(F228),IF(F228&gt;0,ROUND(F228,2),0),0)</f>
        <v>0</v>
      </c>
      <c r="H228" s="14">
        <f>ROUND(E228*G228,2)</f>
        <v>0</v>
      </c>
      <c r="I228" s="6"/>
    </row>
    <row r="229" spans="1:9" x14ac:dyDescent="0.25">
      <c r="A229" s="11">
        <v>201</v>
      </c>
      <c r="B229" s="12" t="s">
        <v>40</v>
      </c>
      <c r="C229" s="18"/>
      <c r="D229" s="13" t="s">
        <v>31</v>
      </c>
      <c r="E229" s="11">
        <v>1</v>
      </c>
      <c r="F229" s="20">
        <v>0</v>
      </c>
      <c r="G229" s="14">
        <f>IF(ISNUMBER(F229),IF(F229&gt;0,ROUND(F229,2),0),0)</f>
        <v>0</v>
      </c>
      <c r="H229" s="14">
        <f>ROUND(E229*G229,2)</f>
        <v>0</v>
      </c>
      <c r="I229" s="6"/>
    </row>
    <row r="230" spans="1:9" x14ac:dyDescent="0.25">
      <c r="A230" s="11">
        <v>202</v>
      </c>
      <c r="B230" s="12" t="s">
        <v>41</v>
      </c>
      <c r="C230" s="18"/>
      <c r="D230" s="13" t="s">
        <v>31</v>
      </c>
      <c r="E230" s="11">
        <v>1</v>
      </c>
      <c r="F230" s="20">
        <v>0</v>
      </c>
      <c r="G230" s="14">
        <f>IF(ISNUMBER(F230),IF(F230&gt;0,ROUND(F230,2),0),0)</f>
        <v>0</v>
      </c>
      <c r="H230" s="14">
        <f>ROUND(E230*G230,2)</f>
        <v>0</v>
      </c>
      <c r="I230" s="6"/>
    </row>
    <row r="231" spans="1:9" ht="15" x14ac:dyDescent="0.25">
      <c r="A231" s="7"/>
      <c r="B231" s="8" t="s">
        <v>85</v>
      </c>
      <c r="C231" s="19"/>
      <c r="D231" s="9"/>
      <c r="E231" s="7"/>
      <c r="F231" s="10"/>
      <c r="G231" s="10"/>
      <c r="H231" s="10"/>
      <c r="I231" s="6"/>
    </row>
    <row r="232" spans="1:9" ht="57" x14ac:dyDescent="0.25">
      <c r="A232" s="11">
        <v>203</v>
      </c>
      <c r="B232" s="12" t="s">
        <v>49</v>
      </c>
      <c r="C232" s="18"/>
      <c r="D232" s="13" t="s">
        <v>31</v>
      </c>
      <c r="E232" s="11">
        <v>1</v>
      </c>
      <c r="F232" s="20">
        <v>0</v>
      </c>
      <c r="G232" s="14">
        <f t="shared" ref="G232:G238" si="42">IF(ISNUMBER(F232),IF(F232&gt;0,ROUND(F232,2),0),0)</f>
        <v>0</v>
      </c>
      <c r="H232" s="14">
        <f t="shared" ref="H232:H238" si="43">ROUND(E232*G232,2)</f>
        <v>0</v>
      </c>
      <c r="I232" s="6"/>
    </row>
    <row r="233" spans="1:9" ht="28.5" x14ac:dyDescent="0.25">
      <c r="A233" s="11">
        <v>204</v>
      </c>
      <c r="B233" s="12" t="s">
        <v>32</v>
      </c>
      <c r="C233" s="18"/>
      <c r="D233" s="13" t="s">
        <v>31</v>
      </c>
      <c r="E233" s="11">
        <v>3</v>
      </c>
      <c r="F233" s="20">
        <v>0</v>
      </c>
      <c r="G233" s="14">
        <f t="shared" si="42"/>
        <v>0</v>
      </c>
      <c r="H233" s="14">
        <f t="shared" si="43"/>
        <v>0</v>
      </c>
      <c r="I233" s="6"/>
    </row>
    <row r="234" spans="1:9" x14ac:dyDescent="0.25">
      <c r="A234" s="11">
        <v>205</v>
      </c>
      <c r="B234" s="12" t="s">
        <v>33</v>
      </c>
      <c r="C234" s="21"/>
      <c r="D234" s="13" t="s">
        <v>34</v>
      </c>
      <c r="E234" s="11">
        <v>1</v>
      </c>
      <c r="F234" s="20">
        <v>0</v>
      </c>
      <c r="G234" s="14">
        <f t="shared" si="42"/>
        <v>0</v>
      </c>
      <c r="H234" s="14">
        <f t="shared" si="43"/>
        <v>0</v>
      </c>
      <c r="I234" s="6"/>
    </row>
    <row r="235" spans="1:9" x14ac:dyDescent="0.25">
      <c r="A235" s="11">
        <v>206</v>
      </c>
      <c r="B235" s="12" t="s">
        <v>50</v>
      </c>
      <c r="C235" s="21"/>
      <c r="D235" s="13" t="s">
        <v>31</v>
      </c>
      <c r="E235" s="11">
        <v>1</v>
      </c>
      <c r="F235" s="20">
        <v>0</v>
      </c>
      <c r="G235" s="14">
        <f t="shared" si="42"/>
        <v>0</v>
      </c>
      <c r="H235" s="14">
        <f t="shared" si="43"/>
        <v>0</v>
      </c>
      <c r="I235" s="6"/>
    </row>
    <row r="236" spans="1:9" x14ac:dyDescent="0.25">
      <c r="A236" s="11">
        <v>207</v>
      </c>
      <c r="B236" s="12" t="s">
        <v>51</v>
      </c>
      <c r="C236" s="21"/>
      <c r="D236" s="13" t="s">
        <v>34</v>
      </c>
      <c r="E236" s="11">
        <v>1</v>
      </c>
      <c r="F236" s="20">
        <v>0</v>
      </c>
      <c r="G236" s="14">
        <f t="shared" si="42"/>
        <v>0</v>
      </c>
      <c r="H236" s="14">
        <f t="shared" si="43"/>
        <v>0</v>
      </c>
      <c r="I236" s="6"/>
    </row>
    <row r="237" spans="1:9" x14ac:dyDescent="0.25">
      <c r="A237" s="11">
        <v>208</v>
      </c>
      <c r="B237" s="12" t="s">
        <v>40</v>
      </c>
      <c r="C237" s="18"/>
      <c r="D237" s="13" t="s">
        <v>31</v>
      </c>
      <c r="E237" s="11">
        <v>1</v>
      </c>
      <c r="F237" s="20">
        <v>0</v>
      </c>
      <c r="G237" s="14">
        <f t="shared" si="42"/>
        <v>0</v>
      </c>
      <c r="H237" s="14">
        <f t="shared" si="43"/>
        <v>0</v>
      </c>
      <c r="I237" s="6"/>
    </row>
    <row r="238" spans="1:9" x14ac:dyDescent="0.25">
      <c r="A238" s="11">
        <v>209</v>
      </c>
      <c r="B238" s="12" t="s">
        <v>41</v>
      </c>
      <c r="C238" s="18"/>
      <c r="D238" s="13" t="s">
        <v>31</v>
      </c>
      <c r="E238" s="11">
        <v>1</v>
      </c>
      <c r="F238" s="20">
        <v>0</v>
      </c>
      <c r="G238" s="14">
        <f t="shared" si="42"/>
        <v>0</v>
      </c>
      <c r="H238" s="14">
        <f t="shared" si="43"/>
        <v>0</v>
      </c>
      <c r="I238" s="6"/>
    </row>
    <row r="239" spans="1:9" ht="15" x14ac:dyDescent="0.25">
      <c r="A239" s="7"/>
      <c r="B239" s="8" t="s">
        <v>86</v>
      </c>
      <c r="C239" s="19"/>
      <c r="D239" s="9"/>
      <c r="E239" s="7"/>
      <c r="F239" s="10"/>
      <c r="G239" s="10"/>
      <c r="H239" s="10"/>
      <c r="I239" s="6"/>
    </row>
    <row r="240" spans="1:9" ht="57" x14ac:dyDescent="0.25">
      <c r="A240" s="11">
        <v>210</v>
      </c>
      <c r="B240" s="12" t="s">
        <v>53</v>
      </c>
      <c r="C240" s="18"/>
      <c r="D240" s="13" t="s">
        <v>31</v>
      </c>
      <c r="E240" s="11">
        <v>1</v>
      </c>
      <c r="F240" s="20">
        <v>0</v>
      </c>
      <c r="G240" s="14">
        <f>IF(ISNUMBER(F240),IF(F240&gt;0,ROUND(F240,2),0),0)</f>
        <v>0</v>
      </c>
      <c r="H240" s="14">
        <f>ROUND(E240*G240,2)</f>
        <v>0</v>
      </c>
      <c r="I240" s="6"/>
    </row>
    <row r="241" spans="1:9" x14ac:dyDescent="0.25">
      <c r="A241" s="11">
        <v>211</v>
      </c>
      <c r="B241" s="12" t="s">
        <v>37</v>
      </c>
      <c r="C241" s="21"/>
      <c r="D241" s="13" t="s">
        <v>34</v>
      </c>
      <c r="E241" s="11">
        <v>1</v>
      </c>
      <c r="F241" s="20">
        <v>0</v>
      </c>
      <c r="G241" s="14">
        <f>IF(ISNUMBER(F241),IF(F241&gt;0,ROUND(F241,2),0),0)</f>
        <v>0</v>
      </c>
      <c r="H241" s="14">
        <f>ROUND(E241*G241,2)</f>
        <v>0</v>
      </c>
      <c r="I241" s="6"/>
    </row>
    <row r="242" spans="1:9" x14ac:dyDescent="0.25">
      <c r="A242" s="11">
        <v>212</v>
      </c>
      <c r="B242" s="12" t="s">
        <v>54</v>
      </c>
      <c r="C242" s="21"/>
      <c r="D242" s="13" t="s">
        <v>31</v>
      </c>
      <c r="E242" s="11">
        <v>1</v>
      </c>
      <c r="F242" s="20">
        <v>0</v>
      </c>
      <c r="G242" s="14">
        <f>IF(ISNUMBER(F242),IF(F242&gt;0,ROUND(F242,2),0),0)</f>
        <v>0</v>
      </c>
      <c r="H242" s="14">
        <f>ROUND(E242*G242,2)</f>
        <v>0</v>
      </c>
      <c r="I242" s="6"/>
    </row>
    <row r="243" spans="1:9" x14ac:dyDescent="0.25">
      <c r="A243" s="11">
        <v>213</v>
      </c>
      <c r="B243" s="12" t="s">
        <v>40</v>
      </c>
      <c r="C243" s="18"/>
      <c r="D243" s="13" t="s">
        <v>31</v>
      </c>
      <c r="E243" s="11">
        <v>1</v>
      </c>
      <c r="F243" s="20">
        <v>0</v>
      </c>
      <c r="G243" s="14">
        <f>IF(ISNUMBER(F243),IF(F243&gt;0,ROUND(F243,2),0),0)</f>
        <v>0</v>
      </c>
      <c r="H243" s="14">
        <f>ROUND(E243*G243,2)</f>
        <v>0</v>
      </c>
      <c r="I243" s="6"/>
    </row>
    <row r="244" spans="1:9" x14ac:dyDescent="0.25">
      <c r="A244" s="11">
        <v>214</v>
      </c>
      <c r="B244" s="12" t="s">
        <v>41</v>
      </c>
      <c r="C244" s="18"/>
      <c r="D244" s="13" t="s">
        <v>31</v>
      </c>
      <c r="E244" s="11">
        <v>1</v>
      </c>
      <c r="F244" s="20">
        <v>0</v>
      </c>
      <c r="G244" s="14">
        <f>IF(ISNUMBER(F244),IF(F244&gt;0,ROUND(F244,2),0),0)</f>
        <v>0</v>
      </c>
      <c r="H244" s="14">
        <f>ROUND(E244*G244,2)</f>
        <v>0</v>
      </c>
      <c r="I244" s="6"/>
    </row>
    <row r="245" spans="1:9" ht="15" x14ac:dyDescent="0.25">
      <c r="A245" s="7"/>
      <c r="B245" s="8" t="s">
        <v>87</v>
      </c>
      <c r="C245" s="19"/>
      <c r="D245" s="9"/>
      <c r="E245" s="7"/>
      <c r="F245" s="10"/>
      <c r="G245" s="10"/>
      <c r="H245" s="10"/>
      <c r="I245" s="6"/>
    </row>
    <row r="246" spans="1:9" ht="42.75" x14ac:dyDescent="0.25">
      <c r="A246" s="11">
        <v>215</v>
      </c>
      <c r="B246" s="12" t="s">
        <v>73</v>
      </c>
      <c r="C246" s="18"/>
      <c r="D246" s="13" t="s">
        <v>31</v>
      </c>
      <c r="E246" s="11">
        <v>1</v>
      </c>
      <c r="F246" s="20">
        <v>0</v>
      </c>
      <c r="G246" s="14">
        <f t="shared" ref="G246:G252" si="44">IF(ISNUMBER(F246),IF(F246&gt;0,ROUND(F246,2),0),0)</f>
        <v>0</v>
      </c>
      <c r="H246" s="14">
        <f t="shared" ref="H246:H252" si="45">ROUND(E246*G246,2)</f>
        <v>0</v>
      </c>
      <c r="I246" s="6"/>
    </row>
    <row r="247" spans="1:9" ht="28.5" x14ac:dyDescent="0.25">
      <c r="A247" s="11">
        <v>216</v>
      </c>
      <c r="B247" s="12" t="s">
        <v>32</v>
      </c>
      <c r="C247" s="18"/>
      <c r="D247" s="13" t="s">
        <v>31</v>
      </c>
      <c r="E247" s="11">
        <v>1</v>
      </c>
      <c r="F247" s="20">
        <v>0</v>
      </c>
      <c r="G247" s="14">
        <f t="shared" si="44"/>
        <v>0</v>
      </c>
      <c r="H247" s="14">
        <f t="shared" si="45"/>
        <v>0</v>
      </c>
      <c r="I247" s="6"/>
    </row>
    <row r="248" spans="1:9" x14ac:dyDescent="0.25">
      <c r="A248" s="11">
        <v>217</v>
      </c>
      <c r="B248" s="12" t="s">
        <v>33</v>
      </c>
      <c r="C248" s="21"/>
      <c r="D248" s="13" t="s">
        <v>34</v>
      </c>
      <c r="E248" s="11">
        <v>1</v>
      </c>
      <c r="F248" s="20">
        <v>0</v>
      </c>
      <c r="G248" s="14">
        <f t="shared" si="44"/>
        <v>0</v>
      </c>
      <c r="H248" s="14">
        <f t="shared" si="45"/>
        <v>0</v>
      </c>
      <c r="I248" s="6"/>
    </row>
    <row r="249" spans="1:9" x14ac:dyDescent="0.25">
      <c r="A249" s="11">
        <v>218</v>
      </c>
      <c r="B249" s="12" t="s">
        <v>35</v>
      </c>
      <c r="C249" s="21"/>
      <c r="D249" s="13" t="s">
        <v>34</v>
      </c>
      <c r="E249" s="11">
        <v>1</v>
      </c>
      <c r="F249" s="20">
        <v>0</v>
      </c>
      <c r="G249" s="14">
        <f t="shared" si="44"/>
        <v>0</v>
      </c>
      <c r="H249" s="14">
        <f t="shared" si="45"/>
        <v>0</v>
      </c>
      <c r="I249" s="6"/>
    </row>
    <row r="250" spans="1:9" x14ac:dyDescent="0.25">
      <c r="A250" s="11">
        <v>219</v>
      </c>
      <c r="B250" s="12" t="s">
        <v>51</v>
      </c>
      <c r="C250" s="21"/>
      <c r="D250" s="13" t="s">
        <v>34</v>
      </c>
      <c r="E250" s="11">
        <v>1</v>
      </c>
      <c r="F250" s="20">
        <v>0</v>
      </c>
      <c r="G250" s="14">
        <f t="shared" si="44"/>
        <v>0</v>
      </c>
      <c r="H250" s="14">
        <f t="shared" si="45"/>
        <v>0</v>
      </c>
      <c r="I250" s="6"/>
    </row>
    <row r="251" spans="1:9" x14ac:dyDescent="0.25">
      <c r="A251" s="11">
        <v>220</v>
      </c>
      <c r="B251" s="12" t="s">
        <v>40</v>
      </c>
      <c r="C251" s="18"/>
      <c r="D251" s="13" t="s">
        <v>31</v>
      </c>
      <c r="E251" s="11">
        <v>1</v>
      </c>
      <c r="F251" s="20">
        <v>0</v>
      </c>
      <c r="G251" s="14">
        <f t="shared" si="44"/>
        <v>0</v>
      </c>
      <c r="H251" s="14">
        <f t="shared" si="45"/>
        <v>0</v>
      </c>
      <c r="I251" s="6"/>
    </row>
    <row r="252" spans="1:9" x14ac:dyDescent="0.25">
      <c r="A252" s="11">
        <v>221</v>
      </c>
      <c r="B252" s="12" t="s">
        <v>41</v>
      </c>
      <c r="C252" s="18"/>
      <c r="D252" s="13" t="s">
        <v>31</v>
      </c>
      <c r="E252" s="11">
        <v>1</v>
      </c>
      <c r="F252" s="20">
        <v>0</v>
      </c>
      <c r="G252" s="14">
        <f t="shared" si="44"/>
        <v>0</v>
      </c>
      <c r="H252" s="14">
        <f t="shared" si="45"/>
        <v>0</v>
      </c>
      <c r="I252" s="6"/>
    </row>
    <row r="253" spans="1:9" ht="15" x14ac:dyDescent="0.25">
      <c r="A253" s="7"/>
      <c r="B253" s="8" t="s">
        <v>88</v>
      </c>
      <c r="C253" s="19"/>
      <c r="D253" s="9"/>
      <c r="E253" s="7"/>
      <c r="F253" s="10"/>
      <c r="G253" s="10"/>
      <c r="H253" s="10"/>
      <c r="I253" s="6"/>
    </row>
    <row r="254" spans="1:9" ht="57" x14ac:dyDescent="0.25">
      <c r="A254" s="11">
        <v>222</v>
      </c>
      <c r="B254" s="12" t="s">
        <v>76</v>
      </c>
      <c r="C254" s="18"/>
      <c r="D254" s="13" t="s">
        <v>31</v>
      </c>
      <c r="E254" s="11">
        <v>1</v>
      </c>
      <c r="F254" s="20">
        <v>0</v>
      </c>
      <c r="G254" s="14">
        <f t="shared" ref="G254:G261" si="46">IF(ISNUMBER(F254),IF(F254&gt;0,ROUND(F254,2),0),0)</f>
        <v>0</v>
      </c>
      <c r="H254" s="14">
        <f t="shared" ref="H254:H261" si="47">ROUND(E254*G254,2)</f>
        <v>0</v>
      </c>
      <c r="I254" s="6"/>
    </row>
    <row r="255" spans="1:9" ht="42.75" x14ac:dyDescent="0.25">
      <c r="A255" s="11">
        <v>223</v>
      </c>
      <c r="B255" s="12" t="s">
        <v>89</v>
      </c>
      <c r="C255" s="21"/>
      <c r="D255" s="13" t="s">
        <v>34</v>
      </c>
      <c r="E255" s="11">
        <v>1</v>
      </c>
      <c r="F255" s="20">
        <v>0</v>
      </c>
      <c r="G255" s="14">
        <f t="shared" si="46"/>
        <v>0</v>
      </c>
      <c r="H255" s="14">
        <f t="shared" si="47"/>
        <v>0</v>
      </c>
      <c r="I255" s="6"/>
    </row>
    <row r="256" spans="1:9" ht="42.75" x14ac:dyDescent="0.25">
      <c r="A256" s="11">
        <v>224</v>
      </c>
      <c r="B256" s="12" t="s">
        <v>90</v>
      </c>
      <c r="C256" s="21"/>
      <c r="D256" s="13" t="s">
        <v>34</v>
      </c>
      <c r="E256" s="11">
        <v>1</v>
      </c>
      <c r="F256" s="20">
        <v>0</v>
      </c>
      <c r="G256" s="14">
        <f t="shared" si="46"/>
        <v>0</v>
      </c>
      <c r="H256" s="14">
        <f t="shared" si="47"/>
        <v>0</v>
      </c>
      <c r="I256" s="6"/>
    </row>
    <row r="257" spans="1:9" x14ac:dyDescent="0.25">
      <c r="A257" s="11">
        <v>225</v>
      </c>
      <c r="B257" s="12" t="s">
        <v>37</v>
      </c>
      <c r="C257" s="21"/>
      <c r="D257" s="13" t="s">
        <v>34</v>
      </c>
      <c r="E257" s="11">
        <v>1</v>
      </c>
      <c r="F257" s="20">
        <v>0</v>
      </c>
      <c r="G257" s="14">
        <f t="shared" si="46"/>
        <v>0</v>
      </c>
      <c r="H257" s="14">
        <f t="shared" si="47"/>
        <v>0</v>
      </c>
      <c r="I257" s="6"/>
    </row>
    <row r="258" spans="1:9" ht="28.5" x14ac:dyDescent="0.25">
      <c r="A258" s="11">
        <v>226</v>
      </c>
      <c r="B258" s="12" t="s">
        <v>68</v>
      </c>
      <c r="C258" s="21"/>
      <c r="D258" s="13" t="s">
        <v>34</v>
      </c>
      <c r="E258" s="11">
        <v>1</v>
      </c>
      <c r="F258" s="20">
        <v>0</v>
      </c>
      <c r="G258" s="14">
        <f t="shared" si="46"/>
        <v>0</v>
      </c>
      <c r="H258" s="14">
        <f t="shared" si="47"/>
        <v>0</v>
      </c>
      <c r="I258" s="6"/>
    </row>
    <row r="259" spans="1:9" x14ac:dyDescent="0.25">
      <c r="A259" s="11">
        <v>227</v>
      </c>
      <c r="B259" s="12" t="s">
        <v>69</v>
      </c>
      <c r="C259" s="21"/>
      <c r="D259" s="13" t="s">
        <v>34</v>
      </c>
      <c r="E259" s="11">
        <v>1</v>
      </c>
      <c r="F259" s="20">
        <v>0</v>
      </c>
      <c r="G259" s="14">
        <f t="shared" si="46"/>
        <v>0</v>
      </c>
      <c r="H259" s="14">
        <f t="shared" si="47"/>
        <v>0</v>
      </c>
      <c r="I259" s="6"/>
    </row>
    <row r="260" spans="1:9" x14ac:dyDescent="0.25">
      <c r="A260" s="11">
        <v>228</v>
      </c>
      <c r="B260" s="12" t="s">
        <v>40</v>
      </c>
      <c r="C260" s="18"/>
      <c r="D260" s="13" t="s">
        <v>31</v>
      </c>
      <c r="E260" s="11">
        <v>1</v>
      </c>
      <c r="F260" s="20">
        <v>0</v>
      </c>
      <c r="G260" s="14">
        <f t="shared" si="46"/>
        <v>0</v>
      </c>
      <c r="H260" s="14">
        <f t="shared" si="47"/>
        <v>0</v>
      </c>
      <c r="I260" s="6"/>
    </row>
    <row r="261" spans="1:9" x14ac:dyDescent="0.25">
      <c r="A261" s="11">
        <v>229</v>
      </c>
      <c r="B261" s="12" t="s">
        <v>41</v>
      </c>
      <c r="C261" s="18"/>
      <c r="D261" s="13" t="s">
        <v>31</v>
      </c>
      <c r="E261" s="11">
        <v>1</v>
      </c>
      <c r="F261" s="20">
        <v>0</v>
      </c>
      <c r="G261" s="14">
        <f t="shared" si="46"/>
        <v>0</v>
      </c>
      <c r="H261" s="14">
        <f t="shared" si="47"/>
        <v>0</v>
      </c>
      <c r="I261" s="6"/>
    </row>
    <row r="262" spans="1:9" ht="15" x14ac:dyDescent="0.25">
      <c r="A262" s="7"/>
      <c r="B262" s="8" t="s">
        <v>91</v>
      </c>
      <c r="C262" s="19"/>
      <c r="D262" s="9"/>
      <c r="E262" s="7"/>
      <c r="F262" s="10"/>
      <c r="G262" s="10"/>
      <c r="H262" s="10"/>
      <c r="I262" s="6"/>
    </row>
    <row r="263" spans="1:9" ht="42.75" x14ac:dyDescent="0.25">
      <c r="A263" s="11">
        <v>230</v>
      </c>
      <c r="B263" s="12" t="s">
        <v>73</v>
      </c>
      <c r="C263" s="18"/>
      <c r="D263" s="13" t="s">
        <v>31</v>
      </c>
      <c r="E263" s="11">
        <v>1</v>
      </c>
      <c r="F263" s="20">
        <v>0</v>
      </c>
      <c r="G263" s="14">
        <f t="shared" ref="G263:G269" si="48">IF(ISNUMBER(F263),IF(F263&gt;0,ROUND(F263,2),0),0)</f>
        <v>0</v>
      </c>
      <c r="H263" s="14">
        <f t="shared" ref="H263:H269" si="49">ROUND(E263*G263,2)</f>
        <v>0</v>
      </c>
      <c r="I263" s="6"/>
    </row>
    <row r="264" spans="1:9" ht="28.5" x14ac:dyDescent="0.25">
      <c r="A264" s="11">
        <v>231</v>
      </c>
      <c r="B264" s="12" t="s">
        <v>32</v>
      </c>
      <c r="C264" s="18"/>
      <c r="D264" s="13" t="s">
        <v>31</v>
      </c>
      <c r="E264" s="11">
        <v>1</v>
      </c>
      <c r="F264" s="20">
        <v>0</v>
      </c>
      <c r="G264" s="14">
        <f t="shared" si="48"/>
        <v>0</v>
      </c>
      <c r="H264" s="14">
        <f t="shared" si="49"/>
        <v>0</v>
      </c>
      <c r="I264" s="6"/>
    </row>
    <row r="265" spans="1:9" x14ac:dyDescent="0.25">
      <c r="A265" s="11">
        <v>232</v>
      </c>
      <c r="B265" s="12" t="s">
        <v>33</v>
      </c>
      <c r="C265" s="21"/>
      <c r="D265" s="13" t="s">
        <v>34</v>
      </c>
      <c r="E265" s="11">
        <v>1</v>
      </c>
      <c r="F265" s="20">
        <v>0</v>
      </c>
      <c r="G265" s="14">
        <f t="shared" si="48"/>
        <v>0</v>
      </c>
      <c r="H265" s="14">
        <f t="shared" si="49"/>
        <v>0</v>
      </c>
      <c r="I265" s="6"/>
    </row>
    <row r="266" spans="1:9" x14ac:dyDescent="0.25">
      <c r="A266" s="11">
        <v>233</v>
      </c>
      <c r="B266" s="12" t="s">
        <v>35</v>
      </c>
      <c r="C266" s="21"/>
      <c r="D266" s="13" t="s">
        <v>34</v>
      </c>
      <c r="E266" s="11">
        <v>1</v>
      </c>
      <c r="F266" s="20">
        <v>0</v>
      </c>
      <c r="G266" s="14">
        <f t="shared" si="48"/>
        <v>0</v>
      </c>
      <c r="H266" s="14">
        <f t="shared" si="49"/>
        <v>0</v>
      </c>
      <c r="I266" s="6"/>
    </row>
    <row r="267" spans="1:9" x14ac:dyDescent="0.25">
      <c r="A267" s="11">
        <v>234</v>
      </c>
      <c r="B267" s="12" t="s">
        <v>51</v>
      </c>
      <c r="C267" s="21"/>
      <c r="D267" s="13" t="s">
        <v>34</v>
      </c>
      <c r="E267" s="11">
        <v>1</v>
      </c>
      <c r="F267" s="20">
        <v>0</v>
      </c>
      <c r="G267" s="14">
        <f t="shared" si="48"/>
        <v>0</v>
      </c>
      <c r="H267" s="14">
        <f t="shared" si="49"/>
        <v>0</v>
      </c>
      <c r="I267" s="6"/>
    </row>
    <row r="268" spans="1:9" x14ac:dyDescent="0.25">
      <c r="A268" s="11">
        <v>235</v>
      </c>
      <c r="B268" s="12" t="s">
        <v>40</v>
      </c>
      <c r="C268" s="18"/>
      <c r="D268" s="13" t="s">
        <v>31</v>
      </c>
      <c r="E268" s="11">
        <v>1</v>
      </c>
      <c r="F268" s="20">
        <v>0</v>
      </c>
      <c r="G268" s="14">
        <f t="shared" si="48"/>
        <v>0</v>
      </c>
      <c r="H268" s="14">
        <f t="shared" si="49"/>
        <v>0</v>
      </c>
      <c r="I268" s="6"/>
    </row>
    <row r="269" spans="1:9" x14ac:dyDescent="0.25">
      <c r="A269" s="11">
        <v>236</v>
      </c>
      <c r="B269" s="12" t="s">
        <v>41</v>
      </c>
      <c r="C269" s="18"/>
      <c r="D269" s="13" t="s">
        <v>31</v>
      </c>
      <c r="E269" s="11">
        <v>1</v>
      </c>
      <c r="F269" s="20">
        <v>0</v>
      </c>
      <c r="G269" s="14">
        <f t="shared" si="48"/>
        <v>0</v>
      </c>
      <c r="H269" s="14">
        <f t="shared" si="49"/>
        <v>0</v>
      </c>
      <c r="I269" s="6"/>
    </row>
    <row r="270" spans="1:9" ht="15" x14ac:dyDescent="0.25">
      <c r="A270" s="7"/>
      <c r="B270" s="8" t="s">
        <v>92</v>
      </c>
      <c r="C270" s="19"/>
      <c r="D270" s="9"/>
      <c r="E270" s="7"/>
      <c r="F270" s="10"/>
      <c r="G270" s="10"/>
      <c r="H270" s="10"/>
      <c r="I270" s="6"/>
    </row>
    <row r="271" spans="1:9" ht="57" x14ac:dyDescent="0.25">
      <c r="A271" s="11">
        <v>237</v>
      </c>
      <c r="B271" s="12" t="s">
        <v>76</v>
      </c>
      <c r="C271" s="18"/>
      <c r="D271" s="13" t="s">
        <v>31</v>
      </c>
      <c r="E271" s="11">
        <v>1</v>
      </c>
      <c r="F271" s="20">
        <v>0</v>
      </c>
      <c r="G271" s="14">
        <f>IF(ISNUMBER(F271),IF(F271&gt;0,ROUND(F271,2),0),0)</f>
        <v>0</v>
      </c>
      <c r="H271" s="14">
        <f>ROUND(E271*G271,2)</f>
        <v>0</v>
      </c>
      <c r="I271" s="6"/>
    </row>
    <row r="272" spans="1:9" x14ac:dyDescent="0.25">
      <c r="A272" s="11">
        <v>238</v>
      </c>
      <c r="B272" s="12" t="s">
        <v>84</v>
      </c>
      <c r="C272" s="21"/>
      <c r="D272" s="13" t="s">
        <v>34</v>
      </c>
      <c r="E272" s="11">
        <v>2</v>
      </c>
      <c r="F272" s="20">
        <v>0</v>
      </c>
      <c r="G272" s="14">
        <f>IF(ISNUMBER(F272),IF(F272&gt;0,ROUND(F272,2),0),0)</f>
        <v>0</v>
      </c>
      <c r="H272" s="14">
        <f>ROUND(E272*G272,2)</f>
        <v>0</v>
      </c>
      <c r="I272" s="6"/>
    </row>
    <row r="273" spans="1:9" x14ac:dyDescent="0.25">
      <c r="A273" s="11">
        <v>239</v>
      </c>
      <c r="B273" s="12" t="s">
        <v>37</v>
      </c>
      <c r="C273" s="21"/>
      <c r="D273" s="13" t="s">
        <v>34</v>
      </c>
      <c r="E273" s="11">
        <v>1</v>
      </c>
      <c r="F273" s="20">
        <v>0</v>
      </c>
      <c r="G273" s="14">
        <f>IF(ISNUMBER(F273),IF(F273&gt;0,ROUND(F273,2),0),0)</f>
        <v>0</v>
      </c>
      <c r="H273" s="14">
        <f>ROUND(E273*G273,2)</f>
        <v>0</v>
      </c>
      <c r="I273" s="6"/>
    </row>
    <row r="274" spans="1:9" x14ac:dyDescent="0.25">
      <c r="A274" s="11">
        <v>240</v>
      </c>
      <c r="B274" s="12" t="s">
        <v>40</v>
      </c>
      <c r="C274" s="18"/>
      <c r="D274" s="13" t="s">
        <v>31</v>
      </c>
      <c r="E274" s="11">
        <v>1</v>
      </c>
      <c r="F274" s="20">
        <v>0</v>
      </c>
      <c r="G274" s="14">
        <f>IF(ISNUMBER(F274),IF(F274&gt;0,ROUND(F274,2),0),0)</f>
        <v>0</v>
      </c>
      <c r="H274" s="14">
        <f>ROUND(E274*G274,2)</f>
        <v>0</v>
      </c>
      <c r="I274" s="6"/>
    </row>
    <row r="275" spans="1:9" x14ac:dyDescent="0.25">
      <c r="A275" s="11">
        <v>241</v>
      </c>
      <c r="B275" s="12" t="s">
        <v>41</v>
      </c>
      <c r="C275" s="18"/>
      <c r="D275" s="13" t="s">
        <v>31</v>
      </c>
      <c r="E275" s="11">
        <v>1</v>
      </c>
      <c r="F275" s="20">
        <v>0</v>
      </c>
      <c r="G275" s="14">
        <f>IF(ISNUMBER(F275),IF(F275&gt;0,ROUND(F275,2),0),0)</f>
        <v>0</v>
      </c>
      <c r="H275" s="14">
        <f>ROUND(E275*G275,2)</f>
        <v>0</v>
      </c>
      <c r="I275" s="6"/>
    </row>
    <row r="276" spans="1:9" ht="15" x14ac:dyDescent="0.25">
      <c r="A276" s="7"/>
      <c r="B276" s="8" t="s">
        <v>93</v>
      </c>
      <c r="C276" s="19"/>
      <c r="D276" s="9"/>
      <c r="E276" s="7"/>
      <c r="F276" s="10"/>
      <c r="G276" s="10"/>
      <c r="H276" s="10"/>
      <c r="I276" s="6"/>
    </row>
    <row r="277" spans="1:9" ht="42.75" x14ac:dyDescent="0.25">
      <c r="A277" s="11">
        <v>242</v>
      </c>
      <c r="B277" s="12" t="s">
        <v>73</v>
      </c>
      <c r="C277" s="18"/>
      <c r="D277" s="13" t="s">
        <v>31</v>
      </c>
      <c r="E277" s="11">
        <v>1</v>
      </c>
      <c r="F277" s="20">
        <v>0</v>
      </c>
      <c r="G277" s="14">
        <f t="shared" ref="G277:G283" si="50">IF(ISNUMBER(F277),IF(F277&gt;0,ROUND(F277,2),0),0)</f>
        <v>0</v>
      </c>
      <c r="H277" s="14">
        <f t="shared" ref="H277:H283" si="51">ROUND(E277*G277,2)</f>
        <v>0</v>
      </c>
      <c r="I277" s="6"/>
    </row>
    <row r="278" spans="1:9" ht="28.5" x14ac:dyDescent="0.25">
      <c r="A278" s="11">
        <v>243</v>
      </c>
      <c r="B278" s="12" t="s">
        <v>32</v>
      </c>
      <c r="C278" s="18"/>
      <c r="D278" s="13" t="s">
        <v>31</v>
      </c>
      <c r="E278" s="11">
        <v>1</v>
      </c>
      <c r="F278" s="20">
        <v>0</v>
      </c>
      <c r="G278" s="14">
        <f t="shared" si="50"/>
        <v>0</v>
      </c>
      <c r="H278" s="14">
        <f t="shared" si="51"/>
        <v>0</v>
      </c>
      <c r="I278" s="6"/>
    </row>
    <row r="279" spans="1:9" x14ac:dyDescent="0.25">
      <c r="A279" s="11">
        <v>244</v>
      </c>
      <c r="B279" s="12" t="s">
        <v>33</v>
      </c>
      <c r="C279" s="21"/>
      <c r="D279" s="13" t="s">
        <v>34</v>
      </c>
      <c r="E279" s="11">
        <v>1</v>
      </c>
      <c r="F279" s="20">
        <v>0</v>
      </c>
      <c r="G279" s="14">
        <f t="shared" si="50"/>
        <v>0</v>
      </c>
      <c r="H279" s="14">
        <f t="shared" si="51"/>
        <v>0</v>
      </c>
      <c r="I279" s="6"/>
    </row>
    <row r="280" spans="1:9" x14ac:dyDescent="0.25">
      <c r="A280" s="11">
        <v>245</v>
      </c>
      <c r="B280" s="12" t="s">
        <v>35</v>
      </c>
      <c r="C280" s="21"/>
      <c r="D280" s="13" t="s">
        <v>34</v>
      </c>
      <c r="E280" s="11">
        <v>1</v>
      </c>
      <c r="F280" s="20">
        <v>0</v>
      </c>
      <c r="G280" s="14">
        <f t="shared" si="50"/>
        <v>0</v>
      </c>
      <c r="H280" s="14">
        <f t="shared" si="51"/>
        <v>0</v>
      </c>
      <c r="I280" s="6"/>
    </row>
    <row r="281" spans="1:9" x14ac:dyDescent="0.25">
      <c r="A281" s="11">
        <v>246</v>
      </c>
      <c r="B281" s="12" t="s">
        <v>51</v>
      </c>
      <c r="C281" s="21"/>
      <c r="D281" s="13" t="s">
        <v>34</v>
      </c>
      <c r="E281" s="11">
        <v>1</v>
      </c>
      <c r="F281" s="20">
        <v>0</v>
      </c>
      <c r="G281" s="14">
        <f t="shared" si="50"/>
        <v>0</v>
      </c>
      <c r="H281" s="14">
        <f t="shared" si="51"/>
        <v>0</v>
      </c>
      <c r="I281" s="6"/>
    </row>
    <row r="282" spans="1:9" x14ac:dyDescent="0.25">
      <c r="A282" s="11">
        <v>247</v>
      </c>
      <c r="B282" s="12" t="s">
        <v>40</v>
      </c>
      <c r="C282" s="18"/>
      <c r="D282" s="13" t="s">
        <v>31</v>
      </c>
      <c r="E282" s="11">
        <v>1</v>
      </c>
      <c r="F282" s="20">
        <v>0</v>
      </c>
      <c r="G282" s="14">
        <f t="shared" si="50"/>
        <v>0</v>
      </c>
      <c r="H282" s="14">
        <f t="shared" si="51"/>
        <v>0</v>
      </c>
      <c r="I282" s="6"/>
    </row>
    <row r="283" spans="1:9" x14ac:dyDescent="0.25">
      <c r="A283" s="11">
        <v>248</v>
      </c>
      <c r="B283" s="12" t="s">
        <v>41</v>
      </c>
      <c r="C283" s="18"/>
      <c r="D283" s="13" t="s">
        <v>31</v>
      </c>
      <c r="E283" s="11">
        <v>1</v>
      </c>
      <c r="F283" s="20">
        <v>0</v>
      </c>
      <c r="G283" s="14">
        <f t="shared" si="50"/>
        <v>0</v>
      </c>
      <c r="H283" s="14">
        <f t="shared" si="51"/>
        <v>0</v>
      </c>
      <c r="I283" s="6"/>
    </row>
    <row r="284" spans="1:9" ht="15" x14ac:dyDescent="0.25">
      <c r="A284" s="7"/>
      <c r="B284" s="8" t="s">
        <v>94</v>
      </c>
      <c r="C284" s="19"/>
      <c r="D284" s="9"/>
      <c r="E284" s="7"/>
      <c r="F284" s="10"/>
      <c r="G284" s="10"/>
      <c r="H284" s="10"/>
      <c r="I284" s="6"/>
    </row>
    <row r="285" spans="1:9" ht="57" x14ac:dyDescent="0.25">
      <c r="A285" s="11">
        <v>249</v>
      </c>
      <c r="B285" s="12" t="s">
        <v>76</v>
      </c>
      <c r="C285" s="18"/>
      <c r="D285" s="13" t="s">
        <v>31</v>
      </c>
      <c r="E285" s="11">
        <v>1</v>
      </c>
      <c r="F285" s="20">
        <v>0</v>
      </c>
      <c r="G285" s="14">
        <f t="shared" ref="G285:G292" si="52">IF(ISNUMBER(F285),IF(F285&gt;0,ROUND(F285,2),0),0)</f>
        <v>0</v>
      </c>
      <c r="H285" s="14">
        <f t="shared" ref="H285:H292" si="53">ROUND(E285*G285,2)</f>
        <v>0</v>
      </c>
      <c r="I285" s="6"/>
    </row>
    <row r="286" spans="1:9" ht="28.5" x14ac:dyDescent="0.25">
      <c r="A286" s="11">
        <v>250</v>
      </c>
      <c r="B286" s="12" t="s">
        <v>95</v>
      </c>
      <c r="C286" s="21"/>
      <c r="D286" s="13" t="s">
        <v>34</v>
      </c>
      <c r="E286" s="11">
        <v>1</v>
      </c>
      <c r="F286" s="20">
        <v>0</v>
      </c>
      <c r="G286" s="14">
        <f t="shared" si="52"/>
        <v>0</v>
      </c>
      <c r="H286" s="14">
        <f t="shared" si="53"/>
        <v>0</v>
      </c>
      <c r="I286" s="6"/>
    </row>
    <row r="287" spans="1:9" ht="42.75" x14ac:dyDescent="0.25">
      <c r="A287" s="11">
        <v>251</v>
      </c>
      <c r="B287" s="12" t="s">
        <v>90</v>
      </c>
      <c r="C287" s="21"/>
      <c r="D287" s="13" t="s">
        <v>34</v>
      </c>
      <c r="E287" s="11">
        <v>1</v>
      </c>
      <c r="F287" s="20">
        <v>0</v>
      </c>
      <c r="G287" s="14">
        <f t="shared" si="52"/>
        <v>0</v>
      </c>
      <c r="H287" s="14">
        <f t="shared" si="53"/>
        <v>0</v>
      </c>
      <c r="I287" s="6"/>
    </row>
    <row r="288" spans="1:9" x14ac:dyDescent="0.25">
      <c r="A288" s="11">
        <v>252</v>
      </c>
      <c r="B288" s="12" t="s">
        <v>37</v>
      </c>
      <c r="C288" s="21"/>
      <c r="D288" s="13" t="s">
        <v>34</v>
      </c>
      <c r="E288" s="11">
        <v>1</v>
      </c>
      <c r="F288" s="20">
        <v>0</v>
      </c>
      <c r="G288" s="14">
        <f t="shared" si="52"/>
        <v>0</v>
      </c>
      <c r="H288" s="14">
        <f t="shared" si="53"/>
        <v>0</v>
      </c>
      <c r="I288" s="6"/>
    </row>
    <row r="289" spans="1:9" ht="28.5" x14ac:dyDescent="0.25">
      <c r="A289" s="11">
        <v>253</v>
      </c>
      <c r="B289" s="12" t="s">
        <v>96</v>
      </c>
      <c r="C289" s="21"/>
      <c r="D289" s="13" t="s">
        <v>34</v>
      </c>
      <c r="E289" s="11">
        <v>1</v>
      </c>
      <c r="F289" s="20">
        <v>0</v>
      </c>
      <c r="G289" s="14">
        <f t="shared" si="52"/>
        <v>0</v>
      </c>
      <c r="H289" s="14">
        <f t="shared" si="53"/>
        <v>0</v>
      </c>
      <c r="I289" s="6"/>
    </row>
    <row r="290" spans="1:9" x14ac:dyDescent="0.25">
      <c r="A290" s="11">
        <v>254</v>
      </c>
      <c r="B290" s="12" t="s">
        <v>69</v>
      </c>
      <c r="C290" s="21"/>
      <c r="D290" s="13" t="s">
        <v>34</v>
      </c>
      <c r="E290" s="11">
        <v>1</v>
      </c>
      <c r="F290" s="20">
        <v>0</v>
      </c>
      <c r="G290" s="14">
        <f t="shared" si="52"/>
        <v>0</v>
      </c>
      <c r="H290" s="14">
        <f t="shared" si="53"/>
        <v>0</v>
      </c>
      <c r="I290" s="6"/>
    </row>
    <row r="291" spans="1:9" x14ac:dyDescent="0.25">
      <c r="A291" s="11">
        <v>255</v>
      </c>
      <c r="B291" s="12" t="s">
        <v>40</v>
      </c>
      <c r="C291" s="18"/>
      <c r="D291" s="13" t="s">
        <v>31</v>
      </c>
      <c r="E291" s="11">
        <v>1</v>
      </c>
      <c r="F291" s="20">
        <v>0</v>
      </c>
      <c r="G291" s="14">
        <f t="shared" si="52"/>
        <v>0</v>
      </c>
      <c r="H291" s="14">
        <f t="shared" si="53"/>
        <v>0</v>
      </c>
      <c r="I291" s="6"/>
    </row>
    <row r="292" spans="1:9" x14ac:dyDescent="0.25">
      <c r="A292" s="11">
        <v>256</v>
      </c>
      <c r="B292" s="12" t="s">
        <v>41</v>
      </c>
      <c r="C292" s="18"/>
      <c r="D292" s="13" t="s">
        <v>31</v>
      </c>
      <c r="E292" s="11">
        <v>1</v>
      </c>
      <c r="F292" s="20">
        <v>0</v>
      </c>
      <c r="G292" s="14">
        <f t="shared" si="52"/>
        <v>0</v>
      </c>
      <c r="H292" s="14">
        <f t="shared" si="53"/>
        <v>0</v>
      </c>
      <c r="I292" s="6"/>
    </row>
    <row r="293" spans="1:9" ht="15" x14ac:dyDescent="0.25">
      <c r="A293" s="7"/>
      <c r="B293" s="8" t="s">
        <v>97</v>
      </c>
      <c r="C293" s="19"/>
      <c r="D293" s="9"/>
      <c r="E293" s="7"/>
      <c r="F293" s="10"/>
      <c r="G293" s="10"/>
      <c r="H293" s="10"/>
      <c r="I293" s="6"/>
    </row>
    <row r="294" spans="1:9" ht="42.75" x14ac:dyDescent="0.25">
      <c r="A294" s="11">
        <v>257</v>
      </c>
      <c r="B294" s="12" t="s">
        <v>73</v>
      </c>
      <c r="C294" s="18"/>
      <c r="D294" s="13" t="s">
        <v>31</v>
      </c>
      <c r="E294" s="11">
        <v>1</v>
      </c>
      <c r="F294" s="20">
        <v>0</v>
      </c>
      <c r="G294" s="14">
        <f>IF(ISNUMBER(F294),IF(F294&gt;0,ROUND(F294,2),0),0)</f>
        <v>0</v>
      </c>
      <c r="H294" s="14">
        <f>ROUND(E294*G294,2)</f>
        <v>0</v>
      </c>
      <c r="I294" s="6"/>
    </row>
    <row r="295" spans="1:9" ht="28.5" x14ac:dyDescent="0.25">
      <c r="A295" s="11">
        <v>258</v>
      </c>
      <c r="B295" s="12" t="s">
        <v>32</v>
      </c>
      <c r="C295" s="18"/>
      <c r="D295" s="13" t="s">
        <v>31</v>
      </c>
      <c r="E295" s="11">
        <v>1</v>
      </c>
      <c r="F295" s="20">
        <v>0</v>
      </c>
      <c r="G295" s="14">
        <f>IF(ISNUMBER(F295),IF(F295&gt;0,ROUND(F295,2),0),0)</f>
        <v>0</v>
      </c>
      <c r="H295" s="14">
        <f>ROUND(E295*G295,2)</f>
        <v>0</v>
      </c>
      <c r="I295" s="6"/>
    </row>
    <row r="296" spans="1:9" x14ac:dyDescent="0.25">
      <c r="A296" s="11">
        <v>259</v>
      </c>
      <c r="B296" s="12" t="s">
        <v>33</v>
      </c>
      <c r="C296" s="21"/>
      <c r="D296" s="13" t="s">
        <v>34</v>
      </c>
      <c r="E296" s="11">
        <v>1</v>
      </c>
      <c r="F296" s="20">
        <v>0</v>
      </c>
      <c r="G296" s="14">
        <f>IF(ISNUMBER(F296),IF(F296&gt;0,ROUND(F296,2),0),0)</f>
        <v>0</v>
      </c>
      <c r="H296" s="14">
        <f>ROUND(E296*G296,2)</f>
        <v>0</v>
      </c>
      <c r="I296" s="6"/>
    </row>
    <row r="297" spans="1:9" x14ac:dyDescent="0.25">
      <c r="A297" s="11">
        <v>260</v>
      </c>
      <c r="B297" s="12" t="s">
        <v>40</v>
      </c>
      <c r="C297" s="18"/>
      <c r="D297" s="13" t="s">
        <v>31</v>
      </c>
      <c r="E297" s="11">
        <v>1</v>
      </c>
      <c r="F297" s="20">
        <v>0</v>
      </c>
      <c r="G297" s="14">
        <f>IF(ISNUMBER(F297),IF(F297&gt;0,ROUND(F297,2),0),0)</f>
        <v>0</v>
      </c>
      <c r="H297" s="14">
        <f>ROUND(E297*G297,2)</f>
        <v>0</v>
      </c>
      <c r="I297" s="6"/>
    </row>
    <row r="298" spans="1:9" x14ac:dyDescent="0.25">
      <c r="A298" s="11">
        <v>261</v>
      </c>
      <c r="B298" s="12" t="s">
        <v>41</v>
      </c>
      <c r="C298" s="18"/>
      <c r="D298" s="13" t="s">
        <v>31</v>
      </c>
      <c r="E298" s="11">
        <v>1</v>
      </c>
      <c r="F298" s="20">
        <v>0</v>
      </c>
      <c r="G298" s="14">
        <f>IF(ISNUMBER(F298),IF(F298&gt;0,ROUND(F298,2),0),0)</f>
        <v>0</v>
      </c>
      <c r="H298" s="14">
        <f>ROUND(E298*G298,2)</f>
        <v>0</v>
      </c>
      <c r="I298" s="6"/>
    </row>
    <row r="299" spans="1:9" ht="15" x14ac:dyDescent="0.25">
      <c r="A299" s="7"/>
      <c r="B299" s="8" t="s">
        <v>98</v>
      </c>
      <c r="C299" s="19"/>
      <c r="D299" s="9"/>
      <c r="E299" s="7"/>
      <c r="F299" s="10"/>
      <c r="G299" s="10"/>
      <c r="H299" s="10"/>
      <c r="I299" s="6"/>
    </row>
    <row r="300" spans="1:9" ht="57" x14ac:dyDescent="0.25">
      <c r="A300" s="11">
        <v>262</v>
      </c>
      <c r="B300" s="12" t="s">
        <v>76</v>
      </c>
      <c r="C300" s="18"/>
      <c r="D300" s="13" t="s">
        <v>31</v>
      </c>
      <c r="E300" s="11">
        <v>1</v>
      </c>
      <c r="F300" s="20">
        <v>0</v>
      </c>
      <c r="G300" s="14">
        <f>IF(ISNUMBER(F300),IF(F300&gt;0,ROUND(F300,2),0),0)</f>
        <v>0</v>
      </c>
      <c r="H300" s="14">
        <f>ROUND(E300*G300,2)</f>
        <v>0</v>
      </c>
      <c r="I300" s="6"/>
    </row>
    <row r="301" spans="1:9" x14ac:dyDescent="0.25">
      <c r="A301" s="11">
        <v>263</v>
      </c>
      <c r="B301" s="12" t="s">
        <v>45</v>
      </c>
      <c r="C301" s="21"/>
      <c r="D301" s="13" t="s">
        <v>34</v>
      </c>
      <c r="E301" s="11">
        <v>2</v>
      </c>
      <c r="F301" s="20">
        <v>0</v>
      </c>
      <c r="G301" s="14">
        <f>IF(ISNUMBER(F301),IF(F301&gt;0,ROUND(F301,2),0),0)</f>
        <v>0</v>
      </c>
      <c r="H301" s="14">
        <f>ROUND(E301*G301,2)</f>
        <v>0</v>
      </c>
      <c r="I301" s="6"/>
    </row>
    <row r="302" spans="1:9" x14ac:dyDescent="0.25">
      <c r="A302" s="11">
        <v>264</v>
      </c>
      <c r="B302" s="12" t="s">
        <v>37</v>
      </c>
      <c r="C302" s="21"/>
      <c r="D302" s="13" t="s">
        <v>34</v>
      </c>
      <c r="E302" s="11">
        <v>1</v>
      </c>
      <c r="F302" s="20">
        <v>0</v>
      </c>
      <c r="G302" s="14">
        <f>IF(ISNUMBER(F302),IF(F302&gt;0,ROUND(F302,2),0),0)</f>
        <v>0</v>
      </c>
      <c r="H302" s="14">
        <f>ROUND(E302*G302,2)</f>
        <v>0</v>
      </c>
      <c r="I302" s="6"/>
    </row>
    <row r="303" spans="1:9" x14ac:dyDescent="0.25">
      <c r="A303" s="11">
        <v>265</v>
      </c>
      <c r="B303" s="12" t="s">
        <v>40</v>
      </c>
      <c r="C303" s="18"/>
      <c r="D303" s="13" t="s">
        <v>31</v>
      </c>
      <c r="E303" s="11">
        <v>1</v>
      </c>
      <c r="F303" s="20">
        <v>0</v>
      </c>
      <c r="G303" s="14">
        <f>IF(ISNUMBER(F303),IF(F303&gt;0,ROUND(F303,2),0),0)</f>
        <v>0</v>
      </c>
      <c r="H303" s="14">
        <f>ROUND(E303*G303,2)</f>
        <v>0</v>
      </c>
      <c r="I303" s="6"/>
    </row>
    <row r="304" spans="1:9" x14ac:dyDescent="0.25">
      <c r="A304" s="11">
        <v>266</v>
      </c>
      <c r="B304" s="12" t="s">
        <v>41</v>
      </c>
      <c r="C304" s="18"/>
      <c r="D304" s="13" t="s">
        <v>31</v>
      </c>
      <c r="E304" s="11">
        <v>1</v>
      </c>
      <c r="F304" s="20">
        <v>0</v>
      </c>
      <c r="G304" s="14">
        <f>IF(ISNUMBER(F304),IF(F304&gt;0,ROUND(F304,2),0),0)</f>
        <v>0</v>
      </c>
      <c r="H304" s="14">
        <f>ROUND(E304*G304,2)</f>
        <v>0</v>
      </c>
      <c r="I304" s="6"/>
    </row>
    <row r="305" spans="1:9" ht="15" x14ac:dyDescent="0.25">
      <c r="A305" s="7"/>
      <c r="B305" s="8" t="s">
        <v>99</v>
      </c>
      <c r="C305" s="19"/>
      <c r="D305" s="9"/>
      <c r="E305" s="7"/>
      <c r="F305" s="10"/>
      <c r="G305" s="10"/>
      <c r="H305" s="10"/>
      <c r="I305" s="6"/>
    </row>
    <row r="306" spans="1:9" ht="15" x14ac:dyDescent="0.25">
      <c r="A306" s="7"/>
      <c r="B306" s="8" t="s">
        <v>100</v>
      </c>
      <c r="C306" s="19"/>
      <c r="D306" s="9"/>
      <c r="E306" s="7"/>
      <c r="F306" s="10"/>
      <c r="G306" s="10"/>
      <c r="H306" s="10"/>
      <c r="I306" s="6"/>
    </row>
    <row r="307" spans="1:9" ht="42.75" x14ac:dyDescent="0.25">
      <c r="A307" s="11">
        <v>267</v>
      </c>
      <c r="B307" s="12" t="s">
        <v>101</v>
      </c>
      <c r="C307" s="18"/>
      <c r="D307" s="13" t="s">
        <v>31</v>
      </c>
      <c r="E307" s="11">
        <v>1</v>
      </c>
      <c r="F307" s="20">
        <v>0</v>
      </c>
      <c r="G307" s="14">
        <f>IF(ISNUMBER(F307),IF(F307&gt;0,ROUND(F307,2),0),0)</f>
        <v>0</v>
      </c>
      <c r="H307" s="14">
        <f>ROUND(E307*G307,2)</f>
        <v>0</v>
      </c>
      <c r="I307" s="6"/>
    </row>
    <row r="308" spans="1:9" x14ac:dyDescent="0.25">
      <c r="A308" s="11">
        <v>268</v>
      </c>
      <c r="B308" s="12" t="s">
        <v>102</v>
      </c>
      <c r="C308" s="21"/>
      <c r="D308" s="13" t="s">
        <v>34</v>
      </c>
      <c r="E308" s="11">
        <v>1</v>
      </c>
      <c r="F308" s="20">
        <v>0</v>
      </c>
      <c r="G308" s="14">
        <f>IF(ISNUMBER(F308),IF(F308&gt;0,ROUND(F308,2),0),0)</f>
        <v>0</v>
      </c>
      <c r="H308" s="14">
        <f>ROUND(E308*G308,2)</f>
        <v>0</v>
      </c>
      <c r="I308" s="6"/>
    </row>
    <row r="309" spans="1:9" x14ac:dyDescent="0.25">
      <c r="A309" s="11">
        <v>269</v>
      </c>
      <c r="B309" s="12" t="s">
        <v>40</v>
      </c>
      <c r="C309" s="18"/>
      <c r="D309" s="13" t="s">
        <v>31</v>
      </c>
      <c r="E309" s="11">
        <v>1</v>
      </c>
      <c r="F309" s="20">
        <v>0</v>
      </c>
      <c r="G309" s="14">
        <f>IF(ISNUMBER(F309),IF(F309&gt;0,ROUND(F309,2),0),0)</f>
        <v>0</v>
      </c>
      <c r="H309" s="14">
        <f>ROUND(E309*G309,2)</f>
        <v>0</v>
      </c>
      <c r="I309" s="6"/>
    </row>
    <row r="310" spans="1:9" x14ac:dyDescent="0.25">
      <c r="A310" s="11">
        <v>270</v>
      </c>
      <c r="B310" s="12" t="s">
        <v>41</v>
      </c>
      <c r="C310" s="18"/>
      <c r="D310" s="13" t="s">
        <v>31</v>
      </c>
      <c r="E310" s="11">
        <v>1</v>
      </c>
      <c r="F310" s="20">
        <v>0</v>
      </c>
      <c r="G310" s="14">
        <f>IF(ISNUMBER(F310),IF(F310&gt;0,ROUND(F310,2),0),0)</f>
        <v>0</v>
      </c>
      <c r="H310" s="14">
        <f>ROUND(E310*G310,2)</f>
        <v>0</v>
      </c>
      <c r="I310" s="6"/>
    </row>
    <row r="311" spans="1:9" ht="15" x14ac:dyDescent="0.25">
      <c r="A311" s="7"/>
      <c r="B311" s="8" t="s">
        <v>103</v>
      </c>
      <c r="C311" s="19"/>
      <c r="D311" s="9"/>
      <c r="E311" s="7"/>
      <c r="F311" s="10"/>
      <c r="G311" s="10"/>
      <c r="H311" s="10"/>
      <c r="I311" s="6"/>
    </row>
    <row r="312" spans="1:9" ht="42.75" x14ac:dyDescent="0.25">
      <c r="A312" s="11">
        <v>271</v>
      </c>
      <c r="B312" s="12" t="s">
        <v>101</v>
      </c>
      <c r="C312" s="18"/>
      <c r="D312" s="13" t="s">
        <v>31</v>
      </c>
      <c r="E312" s="11">
        <v>1</v>
      </c>
      <c r="F312" s="20">
        <v>0</v>
      </c>
      <c r="G312" s="14">
        <f>IF(ISNUMBER(F312),IF(F312&gt;0,ROUND(F312,2),0),0)</f>
        <v>0</v>
      </c>
      <c r="H312" s="14">
        <f>ROUND(E312*G312,2)</f>
        <v>0</v>
      </c>
      <c r="I312" s="6"/>
    </row>
    <row r="313" spans="1:9" x14ac:dyDescent="0.25">
      <c r="A313" s="11">
        <v>272</v>
      </c>
      <c r="B313" s="12" t="s">
        <v>102</v>
      </c>
      <c r="C313" s="21"/>
      <c r="D313" s="13" t="s">
        <v>34</v>
      </c>
      <c r="E313" s="11">
        <v>1</v>
      </c>
      <c r="F313" s="20">
        <v>0</v>
      </c>
      <c r="G313" s="14">
        <f>IF(ISNUMBER(F313),IF(F313&gt;0,ROUND(F313,2),0),0)</f>
        <v>0</v>
      </c>
      <c r="H313" s="14">
        <f>ROUND(E313*G313,2)</f>
        <v>0</v>
      </c>
      <c r="I313" s="6"/>
    </row>
    <row r="314" spans="1:9" x14ac:dyDescent="0.25">
      <c r="A314" s="11">
        <v>273</v>
      </c>
      <c r="B314" s="12" t="s">
        <v>40</v>
      </c>
      <c r="C314" s="18"/>
      <c r="D314" s="13" t="s">
        <v>31</v>
      </c>
      <c r="E314" s="11">
        <v>1</v>
      </c>
      <c r="F314" s="20">
        <v>0</v>
      </c>
      <c r="G314" s="14">
        <f>IF(ISNUMBER(F314),IF(F314&gt;0,ROUND(F314,2),0),0)</f>
        <v>0</v>
      </c>
      <c r="H314" s="14">
        <f>ROUND(E314*G314,2)</f>
        <v>0</v>
      </c>
      <c r="I314" s="6"/>
    </row>
    <row r="315" spans="1:9" x14ac:dyDescent="0.25">
      <c r="A315" s="11">
        <v>274</v>
      </c>
      <c r="B315" s="12" t="s">
        <v>41</v>
      </c>
      <c r="C315" s="18"/>
      <c r="D315" s="13" t="s">
        <v>31</v>
      </c>
      <c r="E315" s="11">
        <v>1</v>
      </c>
      <c r="F315" s="20">
        <v>0</v>
      </c>
      <c r="G315" s="14">
        <f>IF(ISNUMBER(F315),IF(F315&gt;0,ROUND(F315,2),0),0)</f>
        <v>0</v>
      </c>
      <c r="H315" s="14">
        <f>ROUND(E315*G315,2)</f>
        <v>0</v>
      </c>
      <c r="I315" s="6"/>
    </row>
    <row r="316" spans="1:9" ht="15" x14ac:dyDescent="0.25">
      <c r="A316" s="7"/>
      <c r="B316" s="8" t="s">
        <v>104</v>
      </c>
      <c r="C316" s="19"/>
      <c r="D316" s="9"/>
      <c r="E316" s="7"/>
      <c r="F316" s="10"/>
      <c r="G316" s="10"/>
      <c r="H316" s="10"/>
      <c r="I316" s="6"/>
    </row>
    <row r="317" spans="1:9" ht="42.75" x14ac:dyDescent="0.25">
      <c r="A317" s="11">
        <v>275</v>
      </c>
      <c r="B317" s="12" t="s">
        <v>101</v>
      </c>
      <c r="C317" s="18"/>
      <c r="D317" s="13" t="s">
        <v>31</v>
      </c>
      <c r="E317" s="11">
        <v>1</v>
      </c>
      <c r="F317" s="20">
        <v>0</v>
      </c>
      <c r="G317" s="14">
        <f>IF(ISNUMBER(F317),IF(F317&gt;0,ROUND(F317,2),0),0)</f>
        <v>0</v>
      </c>
      <c r="H317" s="14">
        <f>ROUND(E317*G317,2)</f>
        <v>0</v>
      </c>
      <c r="I317" s="6"/>
    </row>
    <row r="318" spans="1:9" x14ac:dyDescent="0.25">
      <c r="A318" s="11">
        <v>276</v>
      </c>
      <c r="B318" s="12" t="s">
        <v>102</v>
      </c>
      <c r="C318" s="21"/>
      <c r="D318" s="13" t="s">
        <v>34</v>
      </c>
      <c r="E318" s="11">
        <v>1</v>
      </c>
      <c r="F318" s="20">
        <v>0</v>
      </c>
      <c r="G318" s="14">
        <f>IF(ISNUMBER(F318),IF(F318&gt;0,ROUND(F318,2),0),0)</f>
        <v>0</v>
      </c>
      <c r="H318" s="14">
        <f>ROUND(E318*G318,2)</f>
        <v>0</v>
      </c>
      <c r="I318" s="6"/>
    </row>
    <row r="319" spans="1:9" x14ac:dyDescent="0.25">
      <c r="A319" s="11">
        <v>277</v>
      </c>
      <c r="B319" s="12" t="s">
        <v>40</v>
      </c>
      <c r="C319" s="18"/>
      <c r="D319" s="13" t="s">
        <v>31</v>
      </c>
      <c r="E319" s="11">
        <v>1</v>
      </c>
      <c r="F319" s="20">
        <v>0</v>
      </c>
      <c r="G319" s="14">
        <f>IF(ISNUMBER(F319),IF(F319&gt;0,ROUND(F319,2),0),0)</f>
        <v>0</v>
      </c>
      <c r="H319" s="14">
        <f>ROUND(E319*G319,2)</f>
        <v>0</v>
      </c>
      <c r="I319" s="6"/>
    </row>
    <row r="320" spans="1:9" x14ac:dyDescent="0.25">
      <c r="A320" s="11">
        <v>278</v>
      </c>
      <c r="B320" s="12" t="s">
        <v>41</v>
      </c>
      <c r="C320" s="18"/>
      <c r="D320" s="13" t="s">
        <v>31</v>
      </c>
      <c r="E320" s="11">
        <v>1</v>
      </c>
      <c r="F320" s="20">
        <v>0</v>
      </c>
      <c r="G320" s="14">
        <f>IF(ISNUMBER(F320),IF(F320&gt;0,ROUND(F320,2),0),0)</f>
        <v>0</v>
      </c>
      <c r="H320" s="14">
        <f>ROUND(E320*G320,2)</f>
        <v>0</v>
      </c>
      <c r="I320" s="6"/>
    </row>
    <row r="321" spans="1:9" ht="15" x14ac:dyDescent="0.25">
      <c r="A321" s="7"/>
      <c r="B321" s="8" t="s">
        <v>105</v>
      </c>
      <c r="C321" s="19"/>
      <c r="D321" s="9"/>
      <c r="E321" s="7"/>
      <c r="F321" s="10"/>
      <c r="G321" s="10"/>
      <c r="H321" s="10"/>
      <c r="I321" s="6"/>
    </row>
    <row r="322" spans="1:9" ht="42.75" x14ac:dyDescent="0.25">
      <c r="A322" s="11">
        <v>279</v>
      </c>
      <c r="B322" s="12" t="s">
        <v>101</v>
      </c>
      <c r="C322" s="18"/>
      <c r="D322" s="13" t="s">
        <v>31</v>
      </c>
      <c r="E322" s="11">
        <v>1</v>
      </c>
      <c r="F322" s="20">
        <v>0</v>
      </c>
      <c r="G322" s="14">
        <f>IF(ISNUMBER(F322),IF(F322&gt;0,ROUND(F322,2),0),0)</f>
        <v>0</v>
      </c>
      <c r="H322" s="14">
        <f>ROUND(E322*G322,2)</f>
        <v>0</v>
      </c>
      <c r="I322" s="6"/>
    </row>
    <row r="323" spans="1:9" x14ac:dyDescent="0.25">
      <c r="A323" s="11">
        <v>280</v>
      </c>
      <c r="B323" s="12" t="s">
        <v>102</v>
      </c>
      <c r="C323" s="21"/>
      <c r="D323" s="13" t="s">
        <v>34</v>
      </c>
      <c r="E323" s="11">
        <v>1</v>
      </c>
      <c r="F323" s="20">
        <v>0</v>
      </c>
      <c r="G323" s="14">
        <f>IF(ISNUMBER(F323),IF(F323&gt;0,ROUND(F323,2),0),0)</f>
        <v>0</v>
      </c>
      <c r="H323" s="14">
        <f>ROUND(E323*G323,2)</f>
        <v>0</v>
      </c>
      <c r="I323" s="6"/>
    </row>
    <row r="324" spans="1:9" x14ac:dyDescent="0.25">
      <c r="A324" s="11">
        <v>281</v>
      </c>
      <c r="B324" s="12" t="s">
        <v>40</v>
      </c>
      <c r="C324" s="18"/>
      <c r="D324" s="13" t="s">
        <v>31</v>
      </c>
      <c r="E324" s="11">
        <v>1</v>
      </c>
      <c r="F324" s="20">
        <v>0</v>
      </c>
      <c r="G324" s="14">
        <f>IF(ISNUMBER(F324),IF(F324&gt;0,ROUND(F324,2),0),0)</f>
        <v>0</v>
      </c>
      <c r="H324" s="14">
        <f>ROUND(E324*G324,2)</f>
        <v>0</v>
      </c>
      <c r="I324" s="6"/>
    </row>
    <row r="325" spans="1:9" x14ac:dyDescent="0.25">
      <c r="A325" s="11">
        <v>282</v>
      </c>
      <c r="B325" s="12" t="s">
        <v>41</v>
      </c>
      <c r="C325" s="18"/>
      <c r="D325" s="13" t="s">
        <v>31</v>
      </c>
      <c r="E325" s="11">
        <v>1</v>
      </c>
      <c r="F325" s="20">
        <v>0</v>
      </c>
      <c r="G325" s="14">
        <f>IF(ISNUMBER(F325),IF(F325&gt;0,ROUND(F325,2),0),0)</f>
        <v>0</v>
      </c>
      <c r="H325" s="14">
        <f>ROUND(E325*G325,2)</f>
        <v>0</v>
      </c>
      <c r="I325" s="6"/>
    </row>
    <row r="326" spans="1:9" ht="15" x14ac:dyDescent="0.25">
      <c r="A326" s="7"/>
      <c r="B326" s="8" t="s">
        <v>106</v>
      </c>
      <c r="C326" s="19"/>
      <c r="D326" s="9"/>
      <c r="E326" s="7"/>
      <c r="F326" s="10"/>
      <c r="G326" s="10"/>
      <c r="H326" s="10"/>
      <c r="I326" s="6"/>
    </row>
    <row r="327" spans="1:9" ht="42.75" x14ac:dyDescent="0.25">
      <c r="A327" s="11">
        <v>283</v>
      </c>
      <c r="B327" s="12" t="s">
        <v>101</v>
      </c>
      <c r="C327" s="18"/>
      <c r="D327" s="13" t="s">
        <v>31</v>
      </c>
      <c r="E327" s="11">
        <v>1</v>
      </c>
      <c r="F327" s="20">
        <v>0</v>
      </c>
      <c r="G327" s="14">
        <f>IF(ISNUMBER(F327),IF(F327&gt;0,ROUND(F327,2),0),0)</f>
        <v>0</v>
      </c>
      <c r="H327" s="14">
        <f>ROUND(E327*G327,2)</f>
        <v>0</v>
      </c>
      <c r="I327" s="6"/>
    </row>
    <row r="328" spans="1:9" x14ac:dyDescent="0.25">
      <c r="A328" s="11">
        <v>284</v>
      </c>
      <c r="B328" s="12" t="s">
        <v>102</v>
      </c>
      <c r="C328" s="21"/>
      <c r="D328" s="13" t="s">
        <v>34</v>
      </c>
      <c r="E328" s="11">
        <v>1</v>
      </c>
      <c r="F328" s="20">
        <v>0</v>
      </c>
      <c r="G328" s="14">
        <f>IF(ISNUMBER(F328),IF(F328&gt;0,ROUND(F328,2),0),0)</f>
        <v>0</v>
      </c>
      <c r="H328" s="14">
        <f>ROUND(E328*G328,2)</f>
        <v>0</v>
      </c>
      <c r="I328" s="6"/>
    </row>
    <row r="329" spans="1:9" x14ac:dyDescent="0.25">
      <c r="A329" s="11">
        <v>285</v>
      </c>
      <c r="B329" s="12" t="s">
        <v>40</v>
      </c>
      <c r="C329" s="18"/>
      <c r="D329" s="13" t="s">
        <v>31</v>
      </c>
      <c r="E329" s="11">
        <v>1</v>
      </c>
      <c r="F329" s="20">
        <v>0</v>
      </c>
      <c r="G329" s="14">
        <f>IF(ISNUMBER(F329),IF(F329&gt;0,ROUND(F329,2),0),0)</f>
        <v>0</v>
      </c>
      <c r="H329" s="14">
        <f>ROUND(E329*G329,2)</f>
        <v>0</v>
      </c>
      <c r="I329" s="6"/>
    </row>
    <row r="330" spans="1:9" x14ac:dyDescent="0.25">
      <c r="A330" s="11">
        <v>286</v>
      </c>
      <c r="B330" s="12" t="s">
        <v>41</v>
      </c>
      <c r="C330" s="18"/>
      <c r="D330" s="13" t="s">
        <v>31</v>
      </c>
      <c r="E330" s="11">
        <v>1</v>
      </c>
      <c r="F330" s="20">
        <v>0</v>
      </c>
      <c r="G330" s="14">
        <f>IF(ISNUMBER(F330),IF(F330&gt;0,ROUND(F330,2),0),0)</f>
        <v>0</v>
      </c>
      <c r="H330" s="14">
        <f>ROUND(E330*G330,2)</f>
        <v>0</v>
      </c>
      <c r="I330" s="6"/>
    </row>
    <row r="331" spans="1:9" ht="15" x14ac:dyDescent="0.25">
      <c r="A331" s="7"/>
      <c r="B331" s="8" t="s">
        <v>107</v>
      </c>
      <c r="C331" s="19"/>
      <c r="D331" s="9"/>
      <c r="E331" s="7"/>
      <c r="F331" s="10"/>
      <c r="G331" s="10"/>
      <c r="H331" s="10"/>
      <c r="I331" s="6"/>
    </row>
    <row r="332" spans="1:9" ht="42.75" x14ac:dyDescent="0.25">
      <c r="A332" s="11">
        <v>287</v>
      </c>
      <c r="B332" s="12" t="s">
        <v>101</v>
      </c>
      <c r="C332" s="18"/>
      <c r="D332" s="13" t="s">
        <v>31</v>
      </c>
      <c r="E332" s="11">
        <v>1</v>
      </c>
      <c r="F332" s="20">
        <v>0</v>
      </c>
      <c r="G332" s="14">
        <f>IF(ISNUMBER(F332),IF(F332&gt;0,ROUND(F332,2),0),0)</f>
        <v>0</v>
      </c>
      <c r="H332" s="14">
        <f>ROUND(E332*G332,2)</f>
        <v>0</v>
      </c>
      <c r="I332" s="6"/>
    </row>
    <row r="333" spans="1:9" x14ac:dyDescent="0.25">
      <c r="A333" s="11">
        <v>288</v>
      </c>
      <c r="B333" s="12" t="s">
        <v>102</v>
      </c>
      <c r="C333" s="21"/>
      <c r="D333" s="13" t="s">
        <v>34</v>
      </c>
      <c r="E333" s="11">
        <v>1</v>
      </c>
      <c r="F333" s="20">
        <v>0</v>
      </c>
      <c r="G333" s="14">
        <f>IF(ISNUMBER(F333),IF(F333&gt;0,ROUND(F333,2),0),0)</f>
        <v>0</v>
      </c>
      <c r="H333" s="14">
        <f>ROUND(E333*G333,2)</f>
        <v>0</v>
      </c>
      <c r="I333" s="6"/>
    </row>
    <row r="334" spans="1:9" x14ac:dyDescent="0.25">
      <c r="A334" s="11">
        <v>289</v>
      </c>
      <c r="B334" s="12" t="s">
        <v>40</v>
      </c>
      <c r="C334" s="18"/>
      <c r="D334" s="13" t="s">
        <v>31</v>
      </c>
      <c r="E334" s="11">
        <v>1</v>
      </c>
      <c r="F334" s="20">
        <v>0</v>
      </c>
      <c r="G334" s="14">
        <f>IF(ISNUMBER(F334),IF(F334&gt;0,ROUND(F334,2),0),0)</f>
        <v>0</v>
      </c>
      <c r="H334" s="14">
        <f>ROUND(E334*G334,2)</f>
        <v>0</v>
      </c>
      <c r="I334" s="6"/>
    </row>
    <row r="335" spans="1:9" x14ac:dyDescent="0.25">
      <c r="A335" s="11">
        <v>290</v>
      </c>
      <c r="B335" s="12" t="s">
        <v>41</v>
      </c>
      <c r="C335" s="18"/>
      <c r="D335" s="13" t="s">
        <v>31</v>
      </c>
      <c r="E335" s="11">
        <v>1</v>
      </c>
      <c r="F335" s="20">
        <v>0</v>
      </c>
      <c r="G335" s="14">
        <f>IF(ISNUMBER(F335),IF(F335&gt;0,ROUND(F335,2),0),0)</f>
        <v>0</v>
      </c>
      <c r="H335" s="14">
        <f>ROUND(E335*G335,2)</f>
        <v>0</v>
      </c>
      <c r="I335" s="6"/>
    </row>
    <row r="336" spans="1:9" ht="15" x14ac:dyDescent="0.25">
      <c r="A336" s="7"/>
      <c r="B336" s="8" t="s">
        <v>108</v>
      </c>
      <c r="C336" s="19"/>
      <c r="D336" s="9"/>
      <c r="E336" s="7"/>
      <c r="F336" s="10"/>
      <c r="G336" s="10"/>
      <c r="H336" s="10"/>
      <c r="I336" s="6"/>
    </row>
    <row r="337" spans="1:9" ht="42.75" x14ac:dyDescent="0.25">
      <c r="A337" s="11">
        <v>291</v>
      </c>
      <c r="B337" s="12" t="s">
        <v>101</v>
      </c>
      <c r="C337" s="18"/>
      <c r="D337" s="13" t="s">
        <v>31</v>
      </c>
      <c r="E337" s="11">
        <v>1</v>
      </c>
      <c r="F337" s="20">
        <v>0</v>
      </c>
      <c r="G337" s="14">
        <f>IF(ISNUMBER(F337),IF(F337&gt;0,ROUND(F337,2),0),0)</f>
        <v>0</v>
      </c>
      <c r="H337" s="14">
        <f>ROUND(E337*G337,2)</f>
        <v>0</v>
      </c>
      <c r="I337" s="6"/>
    </row>
    <row r="338" spans="1:9" x14ac:dyDescent="0.25">
      <c r="A338" s="11">
        <v>292</v>
      </c>
      <c r="B338" s="12" t="s">
        <v>102</v>
      </c>
      <c r="C338" s="21"/>
      <c r="D338" s="13" t="s">
        <v>34</v>
      </c>
      <c r="E338" s="11">
        <v>1</v>
      </c>
      <c r="F338" s="20">
        <v>0</v>
      </c>
      <c r="G338" s="14">
        <f>IF(ISNUMBER(F338),IF(F338&gt;0,ROUND(F338,2),0),0)</f>
        <v>0</v>
      </c>
      <c r="H338" s="14">
        <f>ROUND(E338*G338,2)</f>
        <v>0</v>
      </c>
      <c r="I338" s="6"/>
    </row>
    <row r="339" spans="1:9" x14ac:dyDescent="0.25">
      <c r="A339" s="11">
        <v>293</v>
      </c>
      <c r="B339" s="12" t="s">
        <v>40</v>
      </c>
      <c r="C339" s="18"/>
      <c r="D339" s="13" t="s">
        <v>31</v>
      </c>
      <c r="E339" s="11">
        <v>1</v>
      </c>
      <c r="F339" s="20">
        <v>0</v>
      </c>
      <c r="G339" s="14">
        <f>IF(ISNUMBER(F339),IF(F339&gt;0,ROUND(F339,2),0),0)</f>
        <v>0</v>
      </c>
      <c r="H339" s="14">
        <f>ROUND(E339*G339,2)</f>
        <v>0</v>
      </c>
      <c r="I339" s="6"/>
    </row>
    <row r="340" spans="1:9" x14ac:dyDescent="0.25">
      <c r="A340" s="11">
        <v>294</v>
      </c>
      <c r="B340" s="12" t="s">
        <v>41</v>
      </c>
      <c r="C340" s="18"/>
      <c r="D340" s="13" t="s">
        <v>31</v>
      </c>
      <c r="E340" s="11">
        <v>1</v>
      </c>
      <c r="F340" s="20">
        <v>0</v>
      </c>
      <c r="G340" s="14">
        <f>IF(ISNUMBER(F340),IF(F340&gt;0,ROUND(F340,2),0),0)</f>
        <v>0</v>
      </c>
      <c r="H340" s="14">
        <f>ROUND(E340*G340,2)</f>
        <v>0</v>
      </c>
      <c r="I340" s="6"/>
    </row>
    <row r="341" spans="1:9" ht="15" x14ac:dyDescent="0.25">
      <c r="A341" s="7"/>
      <c r="B341" s="8" t="s">
        <v>109</v>
      </c>
      <c r="C341" s="19"/>
      <c r="D341" s="9"/>
      <c r="E341" s="7"/>
      <c r="F341" s="10"/>
      <c r="G341" s="10"/>
      <c r="H341" s="10"/>
      <c r="I341" s="6"/>
    </row>
    <row r="342" spans="1:9" ht="42.75" x14ac:dyDescent="0.25">
      <c r="A342" s="11">
        <v>295</v>
      </c>
      <c r="B342" s="12" t="s">
        <v>101</v>
      </c>
      <c r="C342" s="18"/>
      <c r="D342" s="13" t="s">
        <v>31</v>
      </c>
      <c r="E342" s="11">
        <v>1</v>
      </c>
      <c r="F342" s="20">
        <v>0</v>
      </c>
      <c r="G342" s="14">
        <f>IF(ISNUMBER(F342),IF(F342&gt;0,ROUND(F342,2),0),0)</f>
        <v>0</v>
      </c>
      <c r="H342" s="14">
        <f>ROUND(E342*G342,2)</f>
        <v>0</v>
      </c>
      <c r="I342" s="6"/>
    </row>
    <row r="343" spans="1:9" x14ac:dyDescent="0.25">
      <c r="A343" s="11">
        <v>296</v>
      </c>
      <c r="B343" s="12" t="s">
        <v>102</v>
      </c>
      <c r="C343" s="21"/>
      <c r="D343" s="13" t="s">
        <v>34</v>
      </c>
      <c r="E343" s="11">
        <v>1</v>
      </c>
      <c r="F343" s="20">
        <v>0</v>
      </c>
      <c r="G343" s="14">
        <f>IF(ISNUMBER(F343),IF(F343&gt;0,ROUND(F343,2),0),0)</f>
        <v>0</v>
      </c>
      <c r="H343" s="14">
        <f>ROUND(E343*G343,2)</f>
        <v>0</v>
      </c>
      <c r="I343" s="6"/>
    </row>
    <row r="344" spans="1:9" x14ac:dyDescent="0.25">
      <c r="A344" s="11">
        <v>297</v>
      </c>
      <c r="B344" s="12" t="s">
        <v>40</v>
      </c>
      <c r="C344" s="18"/>
      <c r="D344" s="13" t="s">
        <v>31</v>
      </c>
      <c r="E344" s="11">
        <v>1</v>
      </c>
      <c r="F344" s="20">
        <v>0</v>
      </c>
      <c r="G344" s="14">
        <f>IF(ISNUMBER(F344),IF(F344&gt;0,ROUND(F344,2),0),0)</f>
        <v>0</v>
      </c>
      <c r="H344" s="14">
        <f>ROUND(E344*G344,2)</f>
        <v>0</v>
      </c>
      <c r="I344" s="6"/>
    </row>
    <row r="345" spans="1:9" x14ac:dyDescent="0.25">
      <c r="A345" s="11">
        <v>298</v>
      </c>
      <c r="B345" s="12" t="s">
        <v>41</v>
      </c>
      <c r="C345" s="18"/>
      <c r="D345" s="13" t="s">
        <v>31</v>
      </c>
      <c r="E345" s="11">
        <v>1</v>
      </c>
      <c r="F345" s="20">
        <v>0</v>
      </c>
      <c r="G345" s="14">
        <f>IF(ISNUMBER(F345),IF(F345&gt;0,ROUND(F345,2),0),0)</f>
        <v>0</v>
      </c>
      <c r="H345" s="14">
        <f>ROUND(E345*G345,2)</f>
        <v>0</v>
      </c>
      <c r="I345" s="6"/>
    </row>
    <row r="346" spans="1:9" ht="15" x14ac:dyDescent="0.25">
      <c r="A346" s="7"/>
      <c r="B346" s="8" t="s">
        <v>110</v>
      </c>
      <c r="C346" s="19"/>
      <c r="D346" s="9"/>
      <c r="E346" s="7"/>
      <c r="F346" s="10"/>
      <c r="G346" s="10"/>
      <c r="H346" s="10"/>
      <c r="I346" s="6"/>
    </row>
    <row r="347" spans="1:9" ht="42.75" x14ac:dyDescent="0.25">
      <c r="A347" s="11">
        <v>299</v>
      </c>
      <c r="B347" s="12" t="s">
        <v>101</v>
      </c>
      <c r="C347" s="18"/>
      <c r="D347" s="13" t="s">
        <v>31</v>
      </c>
      <c r="E347" s="11">
        <v>1</v>
      </c>
      <c r="F347" s="20">
        <v>0</v>
      </c>
      <c r="G347" s="14">
        <f>IF(ISNUMBER(F347),IF(F347&gt;0,ROUND(F347,2),0),0)</f>
        <v>0</v>
      </c>
      <c r="H347" s="14">
        <f>ROUND(E347*G347,2)</f>
        <v>0</v>
      </c>
      <c r="I347" s="6"/>
    </row>
    <row r="348" spans="1:9" x14ac:dyDescent="0.25">
      <c r="A348" s="11">
        <v>300</v>
      </c>
      <c r="B348" s="12" t="s">
        <v>102</v>
      </c>
      <c r="C348" s="21"/>
      <c r="D348" s="13" t="s">
        <v>34</v>
      </c>
      <c r="E348" s="11">
        <v>1</v>
      </c>
      <c r="F348" s="20">
        <v>0</v>
      </c>
      <c r="G348" s="14">
        <f>IF(ISNUMBER(F348),IF(F348&gt;0,ROUND(F348,2),0),0)</f>
        <v>0</v>
      </c>
      <c r="H348" s="14">
        <f>ROUND(E348*G348,2)</f>
        <v>0</v>
      </c>
      <c r="I348" s="6"/>
    </row>
    <row r="349" spans="1:9" x14ac:dyDescent="0.25">
      <c r="A349" s="11">
        <v>301</v>
      </c>
      <c r="B349" s="12" t="s">
        <v>40</v>
      </c>
      <c r="C349" s="18"/>
      <c r="D349" s="13" t="s">
        <v>31</v>
      </c>
      <c r="E349" s="11">
        <v>1</v>
      </c>
      <c r="F349" s="20">
        <v>0</v>
      </c>
      <c r="G349" s="14">
        <f>IF(ISNUMBER(F349),IF(F349&gt;0,ROUND(F349,2),0),0)</f>
        <v>0</v>
      </c>
      <c r="H349" s="14">
        <f>ROUND(E349*G349,2)</f>
        <v>0</v>
      </c>
      <c r="I349" s="6"/>
    </row>
    <row r="350" spans="1:9" x14ac:dyDescent="0.25">
      <c r="A350" s="11">
        <v>302</v>
      </c>
      <c r="B350" s="12" t="s">
        <v>41</v>
      </c>
      <c r="C350" s="18"/>
      <c r="D350" s="13" t="s">
        <v>31</v>
      </c>
      <c r="E350" s="11">
        <v>1</v>
      </c>
      <c r="F350" s="20">
        <v>0</v>
      </c>
      <c r="G350" s="14">
        <f>IF(ISNUMBER(F350),IF(F350&gt;0,ROUND(F350,2),0),0)</f>
        <v>0</v>
      </c>
      <c r="H350" s="14">
        <f>ROUND(E350*G350,2)</f>
        <v>0</v>
      </c>
      <c r="I350" s="6"/>
    </row>
    <row r="351" spans="1:9" ht="15" x14ac:dyDescent="0.25">
      <c r="A351" s="7"/>
      <c r="B351" s="8" t="s">
        <v>111</v>
      </c>
      <c r="C351" s="19"/>
      <c r="D351" s="9"/>
      <c r="E351" s="7"/>
      <c r="F351" s="10"/>
      <c r="G351" s="10"/>
      <c r="H351" s="10"/>
      <c r="I351" s="6"/>
    </row>
    <row r="352" spans="1:9" ht="42.75" x14ac:dyDescent="0.25">
      <c r="A352" s="11">
        <v>303</v>
      </c>
      <c r="B352" s="12" t="s">
        <v>101</v>
      </c>
      <c r="C352" s="18"/>
      <c r="D352" s="13" t="s">
        <v>31</v>
      </c>
      <c r="E352" s="11">
        <v>1</v>
      </c>
      <c r="F352" s="20">
        <v>0</v>
      </c>
      <c r="G352" s="14">
        <f>IF(ISNUMBER(F352),IF(F352&gt;0,ROUND(F352,2),0),0)</f>
        <v>0</v>
      </c>
      <c r="H352" s="14">
        <f>ROUND(E352*G352,2)</f>
        <v>0</v>
      </c>
      <c r="I352" s="6"/>
    </row>
    <row r="353" spans="1:9" x14ac:dyDescent="0.25">
      <c r="A353" s="11">
        <v>304</v>
      </c>
      <c r="B353" s="12" t="s">
        <v>102</v>
      </c>
      <c r="C353" s="21"/>
      <c r="D353" s="13" t="s">
        <v>34</v>
      </c>
      <c r="E353" s="11">
        <v>1</v>
      </c>
      <c r="F353" s="20">
        <v>0</v>
      </c>
      <c r="G353" s="14">
        <f>IF(ISNUMBER(F353),IF(F353&gt;0,ROUND(F353,2),0),0)</f>
        <v>0</v>
      </c>
      <c r="H353" s="14">
        <f>ROUND(E353*G353,2)</f>
        <v>0</v>
      </c>
      <c r="I353" s="6"/>
    </row>
    <row r="354" spans="1:9" x14ac:dyDescent="0.25">
      <c r="A354" s="11">
        <v>305</v>
      </c>
      <c r="B354" s="12" t="s">
        <v>40</v>
      </c>
      <c r="C354" s="18"/>
      <c r="D354" s="13" t="s">
        <v>31</v>
      </c>
      <c r="E354" s="11">
        <v>1</v>
      </c>
      <c r="F354" s="20">
        <v>0</v>
      </c>
      <c r="G354" s="14">
        <f>IF(ISNUMBER(F354),IF(F354&gt;0,ROUND(F354,2),0),0)</f>
        <v>0</v>
      </c>
      <c r="H354" s="14">
        <f>ROUND(E354*G354,2)</f>
        <v>0</v>
      </c>
      <c r="I354" s="6"/>
    </row>
    <row r="355" spans="1:9" x14ac:dyDescent="0.25">
      <c r="A355" s="11">
        <v>306</v>
      </c>
      <c r="B355" s="12" t="s">
        <v>41</v>
      </c>
      <c r="C355" s="18"/>
      <c r="D355" s="13" t="s">
        <v>31</v>
      </c>
      <c r="E355" s="11">
        <v>1</v>
      </c>
      <c r="F355" s="20">
        <v>0</v>
      </c>
      <c r="G355" s="14">
        <f>IF(ISNUMBER(F355),IF(F355&gt;0,ROUND(F355,2),0),0)</f>
        <v>0</v>
      </c>
      <c r="H355" s="14">
        <f>ROUND(E355*G355,2)</f>
        <v>0</v>
      </c>
      <c r="I355" s="6"/>
    </row>
    <row r="356" spans="1:9" ht="15" x14ac:dyDescent="0.25">
      <c r="A356" s="7"/>
      <c r="B356" s="8" t="s">
        <v>112</v>
      </c>
      <c r="C356" s="19"/>
      <c r="D356" s="9"/>
      <c r="E356" s="7"/>
      <c r="F356" s="10"/>
      <c r="G356" s="10"/>
      <c r="H356" s="10"/>
      <c r="I356" s="6"/>
    </row>
    <row r="357" spans="1:9" ht="42.75" x14ac:dyDescent="0.25">
      <c r="A357" s="11">
        <v>307</v>
      </c>
      <c r="B357" s="12" t="s">
        <v>101</v>
      </c>
      <c r="C357" s="18"/>
      <c r="D357" s="13" t="s">
        <v>31</v>
      </c>
      <c r="E357" s="11">
        <v>1</v>
      </c>
      <c r="F357" s="20">
        <v>0</v>
      </c>
      <c r="G357" s="14">
        <f>IF(ISNUMBER(F357),IF(F357&gt;0,ROUND(F357,2),0),0)</f>
        <v>0</v>
      </c>
      <c r="H357" s="14">
        <f>ROUND(E357*G357,2)</f>
        <v>0</v>
      </c>
      <c r="I357" s="6"/>
    </row>
    <row r="358" spans="1:9" x14ac:dyDescent="0.25">
      <c r="A358" s="11">
        <v>308</v>
      </c>
      <c r="B358" s="12" t="s">
        <v>102</v>
      </c>
      <c r="C358" s="21"/>
      <c r="D358" s="13" t="s">
        <v>34</v>
      </c>
      <c r="E358" s="11">
        <v>1</v>
      </c>
      <c r="F358" s="20">
        <v>0</v>
      </c>
      <c r="G358" s="14">
        <f>IF(ISNUMBER(F358),IF(F358&gt;0,ROUND(F358,2),0),0)</f>
        <v>0</v>
      </c>
      <c r="H358" s="14">
        <f>ROUND(E358*G358,2)</f>
        <v>0</v>
      </c>
      <c r="I358" s="6"/>
    </row>
    <row r="359" spans="1:9" x14ac:dyDescent="0.25">
      <c r="A359" s="11">
        <v>309</v>
      </c>
      <c r="B359" s="12" t="s">
        <v>40</v>
      </c>
      <c r="C359" s="18"/>
      <c r="D359" s="13" t="s">
        <v>31</v>
      </c>
      <c r="E359" s="11">
        <v>1</v>
      </c>
      <c r="F359" s="20">
        <v>0</v>
      </c>
      <c r="G359" s="14">
        <f>IF(ISNUMBER(F359),IF(F359&gt;0,ROUND(F359,2),0),0)</f>
        <v>0</v>
      </c>
      <c r="H359" s="14">
        <f>ROUND(E359*G359,2)</f>
        <v>0</v>
      </c>
      <c r="I359" s="6"/>
    </row>
    <row r="360" spans="1:9" x14ac:dyDescent="0.25">
      <c r="A360" s="11">
        <v>310</v>
      </c>
      <c r="B360" s="12" t="s">
        <v>41</v>
      </c>
      <c r="C360" s="18"/>
      <c r="D360" s="13" t="s">
        <v>31</v>
      </c>
      <c r="E360" s="11">
        <v>1</v>
      </c>
      <c r="F360" s="20">
        <v>0</v>
      </c>
      <c r="G360" s="14">
        <f>IF(ISNUMBER(F360),IF(F360&gt;0,ROUND(F360,2),0),0)</f>
        <v>0</v>
      </c>
      <c r="H360" s="14">
        <f>ROUND(E360*G360,2)</f>
        <v>0</v>
      </c>
      <c r="I360" s="6"/>
    </row>
    <row r="361" spans="1:9" ht="15" x14ac:dyDescent="0.25">
      <c r="A361" s="7"/>
      <c r="B361" s="8" t="s">
        <v>113</v>
      </c>
      <c r="C361" s="19"/>
      <c r="D361" s="9"/>
      <c r="E361" s="7"/>
      <c r="F361" s="10"/>
      <c r="G361" s="10"/>
      <c r="H361" s="10"/>
      <c r="I361" s="6"/>
    </row>
    <row r="362" spans="1:9" ht="42.75" x14ac:dyDescent="0.25">
      <c r="A362" s="11">
        <v>311</v>
      </c>
      <c r="B362" s="12" t="s">
        <v>101</v>
      </c>
      <c r="C362" s="18"/>
      <c r="D362" s="13" t="s">
        <v>31</v>
      </c>
      <c r="E362" s="11">
        <v>1</v>
      </c>
      <c r="F362" s="20">
        <v>0</v>
      </c>
      <c r="G362" s="14">
        <f>IF(ISNUMBER(F362),IF(F362&gt;0,ROUND(F362,2),0),0)</f>
        <v>0</v>
      </c>
      <c r="H362" s="14">
        <f>ROUND(E362*G362,2)</f>
        <v>0</v>
      </c>
      <c r="I362" s="6"/>
    </row>
    <row r="363" spans="1:9" x14ac:dyDescent="0.25">
      <c r="A363" s="11">
        <v>312</v>
      </c>
      <c r="B363" s="12" t="s">
        <v>102</v>
      </c>
      <c r="C363" s="21"/>
      <c r="D363" s="13" t="s">
        <v>34</v>
      </c>
      <c r="E363" s="11">
        <v>1</v>
      </c>
      <c r="F363" s="20">
        <v>0</v>
      </c>
      <c r="G363" s="14">
        <f>IF(ISNUMBER(F363),IF(F363&gt;0,ROUND(F363,2),0),0)</f>
        <v>0</v>
      </c>
      <c r="H363" s="14">
        <f>ROUND(E363*G363,2)</f>
        <v>0</v>
      </c>
      <c r="I363" s="6"/>
    </row>
    <row r="364" spans="1:9" x14ac:dyDescent="0.25">
      <c r="A364" s="11">
        <v>313</v>
      </c>
      <c r="B364" s="12" t="s">
        <v>40</v>
      </c>
      <c r="C364" s="18"/>
      <c r="D364" s="13" t="s">
        <v>31</v>
      </c>
      <c r="E364" s="11">
        <v>1</v>
      </c>
      <c r="F364" s="20">
        <v>0</v>
      </c>
      <c r="G364" s="14">
        <f>IF(ISNUMBER(F364),IF(F364&gt;0,ROUND(F364,2),0),0)</f>
        <v>0</v>
      </c>
      <c r="H364" s="14">
        <f>ROUND(E364*G364,2)</f>
        <v>0</v>
      </c>
      <c r="I364" s="6"/>
    </row>
    <row r="365" spans="1:9" x14ac:dyDescent="0.25">
      <c r="A365" s="11">
        <v>314</v>
      </c>
      <c r="B365" s="12" t="s">
        <v>41</v>
      </c>
      <c r="C365" s="18"/>
      <c r="D365" s="13" t="s">
        <v>31</v>
      </c>
      <c r="E365" s="11">
        <v>1</v>
      </c>
      <c r="F365" s="20">
        <v>0</v>
      </c>
      <c r="G365" s="14">
        <f>IF(ISNUMBER(F365),IF(F365&gt;0,ROUND(F365,2),0),0)</f>
        <v>0</v>
      </c>
      <c r="H365" s="14">
        <f>ROUND(E365*G365,2)</f>
        <v>0</v>
      </c>
      <c r="I365" s="6"/>
    </row>
    <row r="366" spans="1:9" ht="15" x14ac:dyDescent="0.25">
      <c r="A366" s="7"/>
      <c r="B366" s="8" t="s">
        <v>114</v>
      </c>
      <c r="C366" s="19"/>
      <c r="D366" s="9"/>
      <c r="E366" s="7"/>
      <c r="F366" s="10"/>
      <c r="G366" s="10"/>
      <c r="H366" s="10"/>
      <c r="I366" s="6"/>
    </row>
    <row r="367" spans="1:9" ht="42.75" x14ac:dyDescent="0.25">
      <c r="A367" s="11">
        <v>315</v>
      </c>
      <c r="B367" s="12" t="s">
        <v>101</v>
      </c>
      <c r="C367" s="18"/>
      <c r="D367" s="13" t="s">
        <v>31</v>
      </c>
      <c r="E367" s="11">
        <v>1</v>
      </c>
      <c r="F367" s="20">
        <v>0</v>
      </c>
      <c r="G367" s="14">
        <f>IF(ISNUMBER(F367),IF(F367&gt;0,ROUND(F367,2),0),0)</f>
        <v>0</v>
      </c>
      <c r="H367" s="14">
        <f>ROUND(E367*G367,2)</f>
        <v>0</v>
      </c>
      <c r="I367" s="6"/>
    </row>
    <row r="368" spans="1:9" x14ac:dyDescent="0.25">
      <c r="A368" s="11">
        <v>316</v>
      </c>
      <c r="B368" s="12" t="s">
        <v>102</v>
      </c>
      <c r="C368" s="21"/>
      <c r="D368" s="13" t="s">
        <v>34</v>
      </c>
      <c r="E368" s="11">
        <v>1</v>
      </c>
      <c r="F368" s="20">
        <v>0</v>
      </c>
      <c r="G368" s="14">
        <f>IF(ISNUMBER(F368),IF(F368&gt;0,ROUND(F368,2),0),0)</f>
        <v>0</v>
      </c>
      <c r="H368" s="14">
        <f>ROUND(E368*G368,2)</f>
        <v>0</v>
      </c>
      <c r="I368" s="6"/>
    </row>
    <row r="369" spans="1:9" x14ac:dyDescent="0.25">
      <c r="A369" s="11">
        <v>317</v>
      </c>
      <c r="B369" s="12" t="s">
        <v>40</v>
      </c>
      <c r="C369" s="18"/>
      <c r="D369" s="13" t="s">
        <v>31</v>
      </c>
      <c r="E369" s="11">
        <v>1</v>
      </c>
      <c r="F369" s="20">
        <v>0</v>
      </c>
      <c r="G369" s="14">
        <f>IF(ISNUMBER(F369),IF(F369&gt;0,ROUND(F369,2),0),0)</f>
        <v>0</v>
      </c>
      <c r="H369" s="14">
        <f>ROUND(E369*G369,2)</f>
        <v>0</v>
      </c>
      <c r="I369" s="6"/>
    </row>
    <row r="370" spans="1:9" x14ac:dyDescent="0.25">
      <c r="A370" s="11">
        <v>318</v>
      </c>
      <c r="B370" s="12" t="s">
        <v>41</v>
      </c>
      <c r="C370" s="18"/>
      <c r="D370" s="13" t="s">
        <v>31</v>
      </c>
      <c r="E370" s="11">
        <v>1</v>
      </c>
      <c r="F370" s="20">
        <v>0</v>
      </c>
      <c r="G370" s="14">
        <f>IF(ISNUMBER(F370),IF(F370&gt;0,ROUND(F370,2),0),0)</f>
        <v>0</v>
      </c>
      <c r="H370" s="14">
        <f>ROUND(E370*G370,2)</f>
        <v>0</v>
      </c>
      <c r="I370" s="6"/>
    </row>
    <row r="371" spans="1:9" ht="15" x14ac:dyDescent="0.25">
      <c r="A371" s="7"/>
      <c r="B371" s="8" t="s">
        <v>115</v>
      </c>
      <c r="C371" s="19"/>
      <c r="D371" s="9"/>
      <c r="E371" s="7"/>
      <c r="F371" s="10"/>
      <c r="G371" s="10"/>
      <c r="H371" s="10"/>
      <c r="I371" s="6"/>
    </row>
    <row r="372" spans="1:9" ht="42.75" x14ac:dyDescent="0.25">
      <c r="A372" s="11">
        <v>319</v>
      </c>
      <c r="B372" s="12" t="s">
        <v>101</v>
      </c>
      <c r="C372" s="18"/>
      <c r="D372" s="13" t="s">
        <v>31</v>
      </c>
      <c r="E372" s="11">
        <v>1</v>
      </c>
      <c r="F372" s="20">
        <v>0</v>
      </c>
      <c r="G372" s="14">
        <f>IF(ISNUMBER(F372),IF(F372&gt;0,ROUND(F372,2),0),0)</f>
        <v>0</v>
      </c>
      <c r="H372" s="14">
        <f>ROUND(E372*G372,2)</f>
        <v>0</v>
      </c>
      <c r="I372" s="6"/>
    </row>
    <row r="373" spans="1:9" x14ac:dyDescent="0.25">
      <c r="A373" s="11">
        <v>320</v>
      </c>
      <c r="B373" s="12" t="s">
        <v>102</v>
      </c>
      <c r="C373" s="21"/>
      <c r="D373" s="13" t="s">
        <v>34</v>
      </c>
      <c r="E373" s="11">
        <v>1</v>
      </c>
      <c r="F373" s="20">
        <v>0</v>
      </c>
      <c r="G373" s="14">
        <f>IF(ISNUMBER(F373),IF(F373&gt;0,ROUND(F373,2),0),0)</f>
        <v>0</v>
      </c>
      <c r="H373" s="14">
        <f>ROUND(E373*G373,2)</f>
        <v>0</v>
      </c>
      <c r="I373" s="6"/>
    </row>
    <row r="374" spans="1:9" x14ac:dyDescent="0.25">
      <c r="A374" s="11">
        <v>321</v>
      </c>
      <c r="B374" s="12" t="s">
        <v>40</v>
      </c>
      <c r="C374" s="18"/>
      <c r="D374" s="13" t="s">
        <v>31</v>
      </c>
      <c r="E374" s="11">
        <v>1</v>
      </c>
      <c r="F374" s="20">
        <v>0</v>
      </c>
      <c r="G374" s="14">
        <f>IF(ISNUMBER(F374),IF(F374&gt;0,ROUND(F374,2),0),0)</f>
        <v>0</v>
      </c>
      <c r="H374" s="14">
        <f>ROUND(E374*G374,2)</f>
        <v>0</v>
      </c>
      <c r="I374" s="6"/>
    </row>
    <row r="375" spans="1:9" x14ac:dyDescent="0.25">
      <c r="A375" s="11">
        <v>322</v>
      </c>
      <c r="B375" s="12" t="s">
        <v>41</v>
      </c>
      <c r="C375" s="18"/>
      <c r="D375" s="13" t="s">
        <v>31</v>
      </c>
      <c r="E375" s="11">
        <v>1</v>
      </c>
      <c r="F375" s="20">
        <v>0</v>
      </c>
      <c r="G375" s="14">
        <f>IF(ISNUMBER(F375),IF(F375&gt;0,ROUND(F375,2),0),0)</f>
        <v>0</v>
      </c>
      <c r="H375" s="14">
        <f>ROUND(E375*G375,2)</f>
        <v>0</v>
      </c>
      <c r="I375" s="6"/>
    </row>
    <row r="376" spans="1:9" ht="15" x14ac:dyDescent="0.25">
      <c r="A376" s="7"/>
      <c r="B376" s="8" t="s">
        <v>116</v>
      </c>
      <c r="C376" s="19"/>
      <c r="D376" s="9"/>
      <c r="E376" s="7"/>
      <c r="F376" s="10"/>
      <c r="G376" s="10"/>
      <c r="H376" s="10"/>
      <c r="I376" s="6"/>
    </row>
    <row r="377" spans="1:9" ht="42.75" x14ac:dyDescent="0.25">
      <c r="A377" s="11">
        <v>323</v>
      </c>
      <c r="B377" s="12" t="s">
        <v>117</v>
      </c>
      <c r="C377" s="18"/>
      <c r="D377" s="13" t="s">
        <v>31</v>
      </c>
      <c r="E377" s="11">
        <v>1</v>
      </c>
      <c r="F377" s="20">
        <v>0</v>
      </c>
      <c r="G377" s="14">
        <f t="shared" ref="G377:G382" si="54">IF(ISNUMBER(F377),IF(F377&gt;0,ROUND(F377,2),0),0)</f>
        <v>0</v>
      </c>
      <c r="H377" s="14">
        <f t="shared" ref="H377:H382" si="55">ROUND(E377*G377,2)</f>
        <v>0</v>
      </c>
      <c r="I377" s="6"/>
    </row>
    <row r="378" spans="1:9" x14ac:dyDescent="0.25">
      <c r="A378" s="11">
        <v>324</v>
      </c>
      <c r="B378" s="12" t="s">
        <v>118</v>
      </c>
      <c r="C378" s="21"/>
      <c r="D378" s="13" t="s">
        <v>34</v>
      </c>
      <c r="E378" s="11">
        <v>1</v>
      </c>
      <c r="F378" s="20">
        <v>0</v>
      </c>
      <c r="G378" s="14">
        <f t="shared" si="54"/>
        <v>0</v>
      </c>
      <c r="H378" s="14">
        <f t="shared" si="55"/>
        <v>0</v>
      </c>
      <c r="I378" s="6"/>
    </row>
    <row r="379" spans="1:9" x14ac:dyDescent="0.25">
      <c r="A379" s="11">
        <v>325</v>
      </c>
      <c r="B379" s="12" t="s">
        <v>74</v>
      </c>
      <c r="C379" s="21"/>
      <c r="D379" s="13" t="s">
        <v>34</v>
      </c>
      <c r="E379" s="11">
        <v>2</v>
      </c>
      <c r="F379" s="20">
        <v>0</v>
      </c>
      <c r="G379" s="14">
        <f t="shared" si="54"/>
        <v>0</v>
      </c>
      <c r="H379" s="14">
        <f t="shared" si="55"/>
        <v>0</v>
      </c>
      <c r="I379" s="6"/>
    </row>
    <row r="380" spans="1:9" x14ac:dyDescent="0.25">
      <c r="A380" s="11">
        <v>326</v>
      </c>
      <c r="B380" s="12" t="s">
        <v>119</v>
      </c>
      <c r="C380" s="21"/>
      <c r="D380" s="13" t="s">
        <v>34</v>
      </c>
      <c r="E380" s="11">
        <v>1</v>
      </c>
      <c r="F380" s="20">
        <v>0</v>
      </c>
      <c r="G380" s="14">
        <f t="shared" si="54"/>
        <v>0</v>
      </c>
      <c r="H380" s="14">
        <f t="shared" si="55"/>
        <v>0</v>
      </c>
      <c r="I380" s="6"/>
    </row>
    <row r="381" spans="1:9" x14ac:dyDescent="0.25">
      <c r="A381" s="11">
        <v>327</v>
      </c>
      <c r="B381" s="12" t="s">
        <v>40</v>
      </c>
      <c r="C381" s="18"/>
      <c r="D381" s="13" t="s">
        <v>31</v>
      </c>
      <c r="E381" s="11">
        <v>1</v>
      </c>
      <c r="F381" s="20">
        <v>0</v>
      </c>
      <c r="G381" s="14">
        <f t="shared" si="54"/>
        <v>0</v>
      </c>
      <c r="H381" s="14">
        <f t="shared" si="55"/>
        <v>0</v>
      </c>
      <c r="I381" s="6"/>
    </row>
    <row r="382" spans="1:9" x14ac:dyDescent="0.25">
      <c r="A382" s="11">
        <v>328</v>
      </c>
      <c r="B382" s="12" t="s">
        <v>41</v>
      </c>
      <c r="C382" s="18"/>
      <c r="D382" s="13" t="s">
        <v>31</v>
      </c>
      <c r="E382" s="11">
        <v>1</v>
      </c>
      <c r="F382" s="20">
        <v>0</v>
      </c>
      <c r="G382" s="14">
        <f t="shared" si="54"/>
        <v>0</v>
      </c>
      <c r="H382" s="14">
        <f t="shared" si="55"/>
        <v>0</v>
      </c>
      <c r="I382" s="6"/>
    </row>
    <row r="383" spans="1:9" ht="15" x14ac:dyDescent="0.25">
      <c r="A383" s="7"/>
      <c r="B383" s="8" t="s">
        <v>120</v>
      </c>
      <c r="C383" s="19"/>
      <c r="D383" s="9"/>
      <c r="E383" s="7"/>
      <c r="F383" s="10"/>
      <c r="G383" s="10"/>
      <c r="H383" s="10"/>
      <c r="I383" s="6"/>
    </row>
    <row r="384" spans="1:9" ht="42.75" x14ac:dyDescent="0.25">
      <c r="A384" s="11">
        <v>329</v>
      </c>
      <c r="B384" s="12" t="s">
        <v>117</v>
      </c>
      <c r="C384" s="18"/>
      <c r="D384" s="13" t="s">
        <v>31</v>
      </c>
      <c r="E384" s="11">
        <v>1</v>
      </c>
      <c r="F384" s="20">
        <v>0</v>
      </c>
      <c r="G384" s="14">
        <f t="shared" ref="G384:G392" si="56">IF(ISNUMBER(F384),IF(F384&gt;0,ROUND(F384,2),0),0)</f>
        <v>0</v>
      </c>
      <c r="H384" s="14">
        <f t="shared" ref="H384:H392" si="57">ROUND(E384*G384,2)</f>
        <v>0</v>
      </c>
      <c r="I384" s="6"/>
    </row>
    <row r="385" spans="1:9" x14ac:dyDescent="0.25">
      <c r="A385" s="11">
        <v>330</v>
      </c>
      <c r="B385" s="12" t="s">
        <v>121</v>
      </c>
      <c r="C385" s="21"/>
      <c r="D385" s="13" t="s">
        <v>34</v>
      </c>
      <c r="E385" s="11">
        <v>2</v>
      </c>
      <c r="F385" s="20">
        <v>0</v>
      </c>
      <c r="G385" s="14">
        <f t="shared" si="56"/>
        <v>0</v>
      </c>
      <c r="H385" s="14">
        <f t="shared" si="57"/>
        <v>0</v>
      </c>
      <c r="I385" s="6"/>
    </row>
    <row r="386" spans="1:9" x14ac:dyDescent="0.25">
      <c r="A386" s="11">
        <v>331</v>
      </c>
      <c r="B386" s="12" t="s">
        <v>122</v>
      </c>
      <c r="C386" s="21"/>
      <c r="D386" s="13" t="s">
        <v>34</v>
      </c>
      <c r="E386" s="11">
        <v>1</v>
      </c>
      <c r="F386" s="20">
        <v>0</v>
      </c>
      <c r="G386" s="14">
        <f t="shared" si="56"/>
        <v>0</v>
      </c>
      <c r="H386" s="14">
        <f t="shared" si="57"/>
        <v>0</v>
      </c>
      <c r="I386" s="6"/>
    </row>
    <row r="387" spans="1:9" x14ac:dyDescent="0.25">
      <c r="A387" s="11">
        <v>332</v>
      </c>
      <c r="B387" s="12" t="s">
        <v>123</v>
      </c>
      <c r="C387" s="21"/>
      <c r="D387" s="13" t="s">
        <v>34</v>
      </c>
      <c r="E387" s="11">
        <v>1</v>
      </c>
      <c r="F387" s="20">
        <v>0</v>
      </c>
      <c r="G387" s="14">
        <f t="shared" si="56"/>
        <v>0</v>
      </c>
      <c r="H387" s="14">
        <f t="shared" si="57"/>
        <v>0</v>
      </c>
      <c r="I387" s="6"/>
    </row>
    <row r="388" spans="1:9" x14ac:dyDescent="0.25">
      <c r="A388" s="11">
        <v>333</v>
      </c>
      <c r="B388" s="12" t="s">
        <v>124</v>
      </c>
      <c r="C388" s="21"/>
      <c r="D388" s="13" t="s">
        <v>31</v>
      </c>
      <c r="E388" s="11">
        <v>2</v>
      </c>
      <c r="F388" s="20">
        <v>0</v>
      </c>
      <c r="G388" s="14">
        <f t="shared" si="56"/>
        <v>0</v>
      </c>
      <c r="H388" s="14">
        <f t="shared" si="57"/>
        <v>0</v>
      </c>
      <c r="I388" s="6"/>
    </row>
    <row r="389" spans="1:9" x14ac:dyDescent="0.25">
      <c r="A389" s="11">
        <v>334</v>
      </c>
      <c r="B389" s="12" t="s">
        <v>118</v>
      </c>
      <c r="C389" s="21"/>
      <c r="D389" s="13" t="s">
        <v>34</v>
      </c>
      <c r="E389" s="11">
        <v>2</v>
      </c>
      <c r="F389" s="20">
        <v>0</v>
      </c>
      <c r="G389" s="14">
        <f t="shared" si="56"/>
        <v>0</v>
      </c>
      <c r="H389" s="14">
        <f t="shared" si="57"/>
        <v>0</v>
      </c>
      <c r="I389" s="6"/>
    </row>
    <row r="390" spans="1:9" x14ac:dyDescent="0.25">
      <c r="A390" s="11">
        <v>335</v>
      </c>
      <c r="B390" s="12" t="s">
        <v>125</v>
      </c>
      <c r="C390" s="21"/>
      <c r="D390" s="13" t="s">
        <v>34</v>
      </c>
      <c r="E390" s="11">
        <v>1</v>
      </c>
      <c r="F390" s="20">
        <v>0</v>
      </c>
      <c r="G390" s="14">
        <f t="shared" si="56"/>
        <v>0</v>
      </c>
      <c r="H390" s="14">
        <f t="shared" si="57"/>
        <v>0</v>
      </c>
      <c r="I390" s="6"/>
    </row>
    <row r="391" spans="1:9" x14ac:dyDescent="0.25">
      <c r="A391" s="11">
        <v>336</v>
      </c>
      <c r="B391" s="12" t="s">
        <v>40</v>
      </c>
      <c r="C391" s="18"/>
      <c r="D391" s="13" t="s">
        <v>31</v>
      </c>
      <c r="E391" s="11">
        <v>1</v>
      </c>
      <c r="F391" s="20">
        <v>0</v>
      </c>
      <c r="G391" s="14">
        <f t="shared" si="56"/>
        <v>0</v>
      </c>
      <c r="H391" s="14">
        <f t="shared" si="57"/>
        <v>0</v>
      </c>
      <c r="I391" s="6"/>
    </row>
    <row r="392" spans="1:9" x14ac:dyDescent="0.25">
      <c r="A392" s="11">
        <v>337</v>
      </c>
      <c r="B392" s="12" t="s">
        <v>41</v>
      </c>
      <c r="C392" s="18"/>
      <c r="D392" s="13" t="s">
        <v>31</v>
      </c>
      <c r="E392" s="11">
        <v>1</v>
      </c>
      <c r="F392" s="20">
        <v>0</v>
      </c>
      <c r="G392" s="14">
        <f t="shared" si="56"/>
        <v>0</v>
      </c>
      <c r="H392" s="14">
        <f t="shared" si="57"/>
        <v>0</v>
      </c>
      <c r="I392" s="6"/>
    </row>
    <row r="393" spans="1:9" ht="15" x14ac:dyDescent="0.25">
      <c r="A393" s="7"/>
      <c r="B393" s="8" t="s">
        <v>126</v>
      </c>
      <c r="C393" s="19"/>
      <c r="D393" s="9"/>
      <c r="E393" s="7"/>
      <c r="F393" s="10"/>
      <c r="G393" s="10"/>
      <c r="H393" s="10"/>
      <c r="I393" s="6"/>
    </row>
    <row r="394" spans="1:9" ht="42.75" x14ac:dyDescent="0.25">
      <c r="A394" s="11">
        <v>338</v>
      </c>
      <c r="B394" s="12" t="s">
        <v>127</v>
      </c>
      <c r="C394" s="18"/>
      <c r="D394" s="13" t="s">
        <v>31</v>
      </c>
      <c r="E394" s="11">
        <v>1</v>
      </c>
      <c r="F394" s="20">
        <v>0</v>
      </c>
      <c r="G394" s="14">
        <f>IF(ISNUMBER(F394),IF(F394&gt;0,ROUND(F394,2),0),0)</f>
        <v>0</v>
      </c>
      <c r="H394" s="14">
        <f>ROUND(E394*G394,2)</f>
        <v>0</v>
      </c>
      <c r="I394" s="6"/>
    </row>
    <row r="395" spans="1:9" x14ac:dyDescent="0.25">
      <c r="A395" s="11">
        <v>339</v>
      </c>
      <c r="B395" s="12" t="s">
        <v>33</v>
      </c>
      <c r="C395" s="21"/>
      <c r="D395" s="13" t="s">
        <v>34</v>
      </c>
      <c r="E395" s="11">
        <v>1</v>
      </c>
      <c r="F395" s="20">
        <v>0</v>
      </c>
      <c r="G395" s="14">
        <f>IF(ISNUMBER(F395),IF(F395&gt;0,ROUND(F395,2),0),0)</f>
        <v>0</v>
      </c>
      <c r="H395" s="14">
        <f>ROUND(E395*G395,2)</f>
        <v>0</v>
      </c>
      <c r="I395" s="6"/>
    </row>
    <row r="396" spans="1:9" x14ac:dyDescent="0.25">
      <c r="A396" s="11">
        <v>340</v>
      </c>
      <c r="B396" s="12" t="s">
        <v>40</v>
      </c>
      <c r="C396" s="18"/>
      <c r="D396" s="13" t="s">
        <v>31</v>
      </c>
      <c r="E396" s="11">
        <v>1</v>
      </c>
      <c r="F396" s="20">
        <v>0</v>
      </c>
      <c r="G396" s="14">
        <f>IF(ISNUMBER(F396),IF(F396&gt;0,ROUND(F396,2),0),0)</f>
        <v>0</v>
      </c>
      <c r="H396" s="14">
        <f>ROUND(E396*G396,2)</f>
        <v>0</v>
      </c>
      <c r="I396" s="6"/>
    </row>
    <row r="397" spans="1:9" x14ac:dyDescent="0.25">
      <c r="A397" s="11">
        <v>341</v>
      </c>
      <c r="B397" s="12" t="s">
        <v>41</v>
      </c>
      <c r="C397" s="18"/>
      <c r="D397" s="13" t="s">
        <v>31</v>
      </c>
      <c r="E397" s="11">
        <v>1</v>
      </c>
      <c r="F397" s="20">
        <v>0</v>
      </c>
      <c r="G397" s="14">
        <f>IF(ISNUMBER(F397),IF(F397&gt;0,ROUND(F397,2),0),0)</f>
        <v>0</v>
      </c>
      <c r="H397" s="14">
        <f>ROUND(E397*G397,2)</f>
        <v>0</v>
      </c>
      <c r="I397" s="6"/>
    </row>
    <row r="398" spans="1:9" ht="15" x14ac:dyDescent="0.25">
      <c r="A398" s="7"/>
      <c r="B398" s="8" t="s">
        <v>128</v>
      </c>
      <c r="C398" s="19"/>
      <c r="D398" s="9"/>
      <c r="E398" s="7"/>
      <c r="F398" s="10"/>
      <c r="G398" s="10"/>
      <c r="H398" s="10"/>
      <c r="I398" s="6"/>
    </row>
    <row r="399" spans="1:9" ht="15" x14ac:dyDescent="0.25">
      <c r="A399" s="7"/>
      <c r="B399" s="8" t="s">
        <v>129</v>
      </c>
      <c r="C399" s="19"/>
      <c r="D399" s="9"/>
      <c r="E399" s="7"/>
      <c r="F399" s="10"/>
      <c r="G399" s="10"/>
      <c r="H399" s="10"/>
      <c r="I399" s="6"/>
    </row>
    <row r="400" spans="1:9" ht="42.75" x14ac:dyDescent="0.25">
      <c r="A400" s="11">
        <v>342</v>
      </c>
      <c r="B400" s="12" t="s">
        <v>130</v>
      </c>
      <c r="C400" s="18"/>
      <c r="D400" s="13" t="s">
        <v>31</v>
      </c>
      <c r="E400" s="11">
        <v>1</v>
      </c>
      <c r="F400" s="20">
        <v>0</v>
      </c>
      <c r="G400" s="14">
        <f>IF(ISNUMBER(F400),IF(F400&gt;0,ROUND(F400,2),0),0)</f>
        <v>0</v>
      </c>
      <c r="H400" s="14">
        <f>ROUND(E400*G400,2)</f>
        <v>0</v>
      </c>
      <c r="I400" s="6"/>
    </row>
    <row r="401" spans="1:9" x14ac:dyDescent="0.25">
      <c r="A401" s="11">
        <v>343</v>
      </c>
      <c r="B401" s="12" t="s">
        <v>131</v>
      </c>
      <c r="C401" s="21"/>
      <c r="D401" s="13" t="s">
        <v>34</v>
      </c>
      <c r="E401" s="11">
        <v>1</v>
      </c>
      <c r="F401" s="20">
        <v>0</v>
      </c>
      <c r="G401" s="14">
        <f>IF(ISNUMBER(F401),IF(F401&gt;0,ROUND(F401,2),0),0)</f>
        <v>0</v>
      </c>
      <c r="H401" s="14">
        <f>ROUND(E401*G401,2)</f>
        <v>0</v>
      </c>
      <c r="I401" s="6"/>
    </row>
    <row r="402" spans="1:9" x14ac:dyDescent="0.25">
      <c r="A402" s="11">
        <v>344</v>
      </c>
      <c r="B402" s="12" t="s">
        <v>132</v>
      </c>
      <c r="C402" s="21"/>
      <c r="D402" s="13" t="s">
        <v>34</v>
      </c>
      <c r="E402" s="11">
        <v>1</v>
      </c>
      <c r="F402" s="20">
        <v>0</v>
      </c>
      <c r="G402" s="14">
        <f>IF(ISNUMBER(F402),IF(F402&gt;0,ROUND(F402,2),0),0)</f>
        <v>0</v>
      </c>
      <c r="H402" s="14">
        <f>ROUND(E402*G402,2)</f>
        <v>0</v>
      </c>
      <c r="I402" s="6"/>
    </row>
    <row r="403" spans="1:9" x14ac:dyDescent="0.25">
      <c r="A403" s="11">
        <v>345</v>
      </c>
      <c r="B403" s="12" t="s">
        <v>40</v>
      </c>
      <c r="C403" s="18"/>
      <c r="D403" s="13" t="s">
        <v>31</v>
      </c>
      <c r="E403" s="11">
        <v>1</v>
      </c>
      <c r="F403" s="20">
        <v>0</v>
      </c>
      <c r="G403" s="14">
        <f>IF(ISNUMBER(F403),IF(F403&gt;0,ROUND(F403,2),0),0)</f>
        <v>0</v>
      </c>
      <c r="H403" s="14">
        <f>ROUND(E403*G403,2)</f>
        <v>0</v>
      </c>
      <c r="I403" s="6"/>
    </row>
    <row r="404" spans="1:9" x14ac:dyDescent="0.25">
      <c r="A404" s="11">
        <v>346</v>
      </c>
      <c r="B404" s="12" t="s">
        <v>41</v>
      </c>
      <c r="C404" s="18"/>
      <c r="D404" s="13" t="s">
        <v>31</v>
      </c>
      <c r="E404" s="11">
        <v>1</v>
      </c>
      <c r="F404" s="20">
        <v>0</v>
      </c>
      <c r="G404" s="14">
        <f>IF(ISNUMBER(F404),IF(F404&gt;0,ROUND(F404,2),0),0)</f>
        <v>0</v>
      </c>
      <c r="H404" s="14">
        <f>ROUND(E404*G404,2)</f>
        <v>0</v>
      </c>
      <c r="I404" s="6"/>
    </row>
    <row r="405" spans="1:9" ht="15" x14ac:dyDescent="0.25">
      <c r="A405" s="7"/>
      <c r="B405" s="8" t="s">
        <v>133</v>
      </c>
      <c r="C405" s="19"/>
      <c r="D405" s="9"/>
      <c r="E405" s="7"/>
      <c r="F405" s="10"/>
      <c r="G405" s="10"/>
      <c r="H405" s="10"/>
      <c r="I405" s="6"/>
    </row>
    <row r="406" spans="1:9" ht="42.75" x14ac:dyDescent="0.25">
      <c r="A406" s="11">
        <v>347</v>
      </c>
      <c r="B406" s="12" t="s">
        <v>130</v>
      </c>
      <c r="C406" s="18"/>
      <c r="D406" s="13" t="s">
        <v>31</v>
      </c>
      <c r="E406" s="11">
        <v>1</v>
      </c>
      <c r="F406" s="20">
        <v>0</v>
      </c>
      <c r="G406" s="14">
        <f>IF(ISNUMBER(F406),IF(F406&gt;0,ROUND(F406,2),0),0)</f>
        <v>0</v>
      </c>
      <c r="H406" s="14">
        <f>ROUND(E406*G406,2)</f>
        <v>0</v>
      </c>
      <c r="I406" s="6"/>
    </row>
    <row r="407" spans="1:9" x14ac:dyDescent="0.25">
      <c r="A407" s="11">
        <v>348</v>
      </c>
      <c r="B407" s="12" t="s">
        <v>131</v>
      </c>
      <c r="C407" s="21"/>
      <c r="D407" s="13" t="s">
        <v>34</v>
      </c>
      <c r="E407" s="11">
        <v>1</v>
      </c>
      <c r="F407" s="20">
        <v>0</v>
      </c>
      <c r="G407" s="14">
        <f>IF(ISNUMBER(F407),IF(F407&gt;0,ROUND(F407,2),0),0)</f>
        <v>0</v>
      </c>
      <c r="H407" s="14">
        <f>ROUND(E407*G407,2)</f>
        <v>0</v>
      </c>
      <c r="I407" s="6"/>
    </row>
    <row r="408" spans="1:9" x14ac:dyDescent="0.25">
      <c r="A408" s="11">
        <v>349</v>
      </c>
      <c r="B408" s="12" t="s">
        <v>132</v>
      </c>
      <c r="C408" s="21"/>
      <c r="D408" s="13" t="s">
        <v>34</v>
      </c>
      <c r="E408" s="11">
        <v>1</v>
      </c>
      <c r="F408" s="20">
        <v>0</v>
      </c>
      <c r="G408" s="14">
        <f>IF(ISNUMBER(F408),IF(F408&gt;0,ROUND(F408,2),0),0)</f>
        <v>0</v>
      </c>
      <c r="H408" s="14">
        <f>ROUND(E408*G408,2)</f>
        <v>0</v>
      </c>
      <c r="I408" s="6"/>
    </row>
    <row r="409" spans="1:9" x14ac:dyDescent="0.25">
      <c r="A409" s="11">
        <v>350</v>
      </c>
      <c r="B409" s="12" t="s">
        <v>40</v>
      </c>
      <c r="C409" s="18"/>
      <c r="D409" s="13" t="s">
        <v>31</v>
      </c>
      <c r="E409" s="11">
        <v>1</v>
      </c>
      <c r="F409" s="20">
        <v>0</v>
      </c>
      <c r="G409" s="14">
        <f>IF(ISNUMBER(F409),IF(F409&gt;0,ROUND(F409,2),0),0)</f>
        <v>0</v>
      </c>
      <c r="H409" s="14">
        <f>ROUND(E409*G409,2)</f>
        <v>0</v>
      </c>
      <c r="I409" s="6"/>
    </row>
    <row r="410" spans="1:9" x14ac:dyDescent="0.25">
      <c r="A410" s="11">
        <v>351</v>
      </c>
      <c r="B410" s="12" t="s">
        <v>41</v>
      </c>
      <c r="C410" s="18"/>
      <c r="D410" s="13" t="s">
        <v>31</v>
      </c>
      <c r="E410" s="11">
        <v>1</v>
      </c>
      <c r="F410" s="20">
        <v>0</v>
      </c>
      <c r="G410" s="14">
        <f>IF(ISNUMBER(F410),IF(F410&gt;0,ROUND(F410,2),0),0)</f>
        <v>0</v>
      </c>
      <c r="H410" s="14">
        <f>ROUND(E410*G410,2)</f>
        <v>0</v>
      </c>
      <c r="I410" s="6"/>
    </row>
    <row r="411" spans="1:9" ht="15" x14ac:dyDescent="0.25">
      <c r="A411" s="7"/>
      <c r="B411" s="8" t="s">
        <v>134</v>
      </c>
      <c r="C411" s="19"/>
      <c r="D411" s="9"/>
      <c r="E411" s="7"/>
      <c r="F411" s="10"/>
      <c r="G411" s="10"/>
      <c r="H411" s="10"/>
      <c r="I411" s="6"/>
    </row>
    <row r="412" spans="1:9" ht="42.75" x14ac:dyDescent="0.25">
      <c r="A412" s="11">
        <v>352</v>
      </c>
      <c r="B412" s="12" t="s">
        <v>130</v>
      </c>
      <c r="C412" s="18"/>
      <c r="D412" s="13" t="s">
        <v>31</v>
      </c>
      <c r="E412" s="11">
        <v>1</v>
      </c>
      <c r="F412" s="20">
        <v>0</v>
      </c>
      <c r="G412" s="14">
        <f>IF(ISNUMBER(F412),IF(F412&gt;0,ROUND(F412,2),0),0)</f>
        <v>0</v>
      </c>
      <c r="H412" s="14">
        <f>ROUND(E412*G412,2)</f>
        <v>0</v>
      </c>
      <c r="I412" s="6"/>
    </row>
    <row r="413" spans="1:9" x14ac:dyDescent="0.25">
      <c r="A413" s="11">
        <v>353</v>
      </c>
      <c r="B413" s="12" t="s">
        <v>131</v>
      </c>
      <c r="C413" s="21"/>
      <c r="D413" s="13" t="s">
        <v>34</v>
      </c>
      <c r="E413" s="11">
        <v>1</v>
      </c>
      <c r="F413" s="20">
        <v>0</v>
      </c>
      <c r="G413" s="14">
        <f>IF(ISNUMBER(F413),IF(F413&gt;0,ROUND(F413,2),0),0)</f>
        <v>0</v>
      </c>
      <c r="H413" s="14">
        <f>ROUND(E413*G413,2)</f>
        <v>0</v>
      </c>
      <c r="I413" s="6"/>
    </row>
    <row r="414" spans="1:9" x14ac:dyDescent="0.25">
      <c r="A414" s="11">
        <v>354</v>
      </c>
      <c r="B414" s="12" t="s">
        <v>132</v>
      </c>
      <c r="C414" s="21"/>
      <c r="D414" s="13" t="s">
        <v>34</v>
      </c>
      <c r="E414" s="11">
        <v>1</v>
      </c>
      <c r="F414" s="20">
        <v>0</v>
      </c>
      <c r="G414" s="14">
        <f>IF(ISNUMBER(F414),IF(F414&gt;0,ROUND(F414,2),0),0)</f>
        <v>0</v>
      </c>
      <c r="H414" s="14">
        <f>ROUND(E414*G414,2)</f>
        <v>0</v>
      </c>
      <c r="I414" s="6"/>
    </row>
    <row r="415" spans="1:9" x14ac:dyDescent="0.25">
      <c r="A415" s="11">
        <v>355</v>
      </c>
      <c r="B415" s="12" t="s">
        <v>40</v>
      </c>
      <c r="C415" s="18"/>
      <c r="D415" s="13" t="s">
        <v>31</v>
      </c>
      <c r="E415" s="11">
        <v>1</v>
      </c>
      <c r="F415" s="20">
        <v>0</v>
      </c>
      <c r="G415" s="14">
        <f>IF(ISNUMBER(F415),IF(F415&gt;0,ROUND(F415,2),0),0)</f>
        <v>0</v>
      </c>
      <c r="H415" s="14">
        <f>ROUND(E415*G415,2)</f>
        <v>0</v>
      </c>
      <c r="I415" s="6"/>
    </row>
    <row r="416" spans="1:9" x14ac:dyDescent="0.25">
      <c r="A416" s="11">
        <v>356</v>
      </c>
      <c r="B416" s="12" t="s">
        <v>41</v>
      </c>
      <c r="C416" s="18"/>
      <c r="D416" s="13" t="s">
        <v>31</v>
      </c>
      <c r="E416" s="11">
        <v>1</v>
      </c>
      <c r="F416" s="20">
        <v>0</v>
      </c>
      <c r="G416" s="14">
        <f>IF(ISNUMBER(F416),IF(F416&gt;0,ROUND(F416,2),0),0)</f>
        <v>0</v>
      </c>
      <c r="H416" s="14">
        <f>ROUND(E416*G416,2)</f>
        <v>0</v>
      </c>
      <c r="I416" s="6"/>
    </row>
    <row r="417" spans="1:9" ht="15" x14ac:dyDescent="0.25">
      <c r="A417" s="7"/>
      <c r="B417" s="8" t="s">
        <v>135</v>
      </c>
      <c r="C417" s="19"/>
      <c r="D417" s="9"/>
      <c r="E417" s="7"/>
      <c r="F417" s="10"/>
      <c r="G417" s="10"/>
      <c r="H417" s="10"/>
      <c r="I417" s="6"/>
    </row>
    <row r="418" spans="1:9" ht="42.75" x14ac:dyDescent="0.25">
      <c r="A418" s="11">
        <v>357</v>
      </c>
      <c r="B418" s="12" t="s">
        <v>136</v>
      </c>
      <c r="C418" s="18"/>
      <c r="D418" s="13" t="s">
        <v>31</v>
      </c>
      <c r="E418" s="11">
        <v>1</v>
      </c>
      <c r="F418" s="20">
        <v>0</v>
      </c>
      <c r="G418" s="14">
        <f>IF(ISNUMBER(F418),IF(F418&gt;0,ROUND(F418,2),0),0)</f>
        <v>0</v>
      </c>
      <c r="H418" s="14">
        <f>ROUND(E418*G418,2)</f>
        <v>0</v>
      </c>
      <c r="I418" s="6"/>
    </row>
    <row r="419" spans="1:9" x14ac:dyDescent="0.25">
      <c r="A419" s="11">
        <v>358</v>
      </c>
      <c r="B419" s="12" t="s">
        <v>40</v>
      </c>
      <c r="C419" s="18"/>
      <c r="D419" s="13" t="s">
        <v>31</v>
      </c>
      <c r="E419" s="11">
        <v>1</v>
      </c>
      <c r="F419" s="20">
        <v>0</v>
      </c>
      <c r="G419" s="14">
        <f>IF(ISNUMBER(F419),IF(F419&gt;0,ROUND(F419,2),0),0)</f>
        <v>0</v>
      </c>
      <c r="H419" s="14">
        <f>ROUND(E419*G419,2)</f>
        <v>0</v>
      </c>
      <c r="I419" s="6"/>
    </row>
    <row r="420" spans="1:9" x14ac:dyDescent="0.25">
      <c r="A420" s="11">
        <v>359</v>
      </c>
      <c r="B420" s="12" t="s">
        <v>41</v>
      </c>
      <c r="C420" s="18"/>
      <c r="D420" s="13" t="s">
        <v>31</v>
      </c>
      <c r="E420" s="11">
        <v>1</v>
      </c>
      <c r="F420" s="20">
        <v>0</v>
      </c>
      <c r="G420" s="14">
        <f>IF(ISNUMBER(F420),IF(F420&gt;0,ROUND(F420,2),0),0)</f>
        <v>0</v>
      </c>
      <c r="H420" s="14">
        <f>ROUND(E420*G420,2)</f>
        <v>0</v>
      </c>
      <c r="I420" s="6"/>
    </row>
    <row r="421" spans="1:9" ht="15" x14ac:dyDescent="0.25">
      <c r="A421" s="7"/>
      <c r="B421" s="8" t="s">
        <v>137</v>
      </c>
      <c r="C421" s="19"/>
      <c r="D421" s="9"/>
      <c r="E421" s="7"/>
      <c r="F421" s="10"/>
      <c r="G421" s="10"/>
      <c r="H421" s="10"/>
      <c r="I421" s="6"/>
    </row>
    <row r="422" spans="1:9" ht="42.75" x14ac:dyDescent="0.25">
      <c r="A422" s="11">
        <v>360</v>
      </c>
      <c r="B422" s="12" t="s">
        <v>136</v>
      </c>
      <c r="C422" s="18"/>
      <c r="D422" s="13" t="s">
        <v>31</v>
      </c>
      <c r="E422" s="11">
        <v>1</v>
      </c>
      <c r="F422" s="20">
        <v>0</v>
      </c>
      <c r="G422" s="14">
        <f>IF(ISNUMBER(F422),IF(F422&gt;0,ROUND(F422,2),0),0)</f>
        <v>0</v>
      </c>
      <c r="H422" s="14">
        <f>ROUND(E422*G422,2)</f>
        <v>0</v>
      </c>
      <c r="I422" s="6"/>
    </row>
    <row r="423" spans="1:9" x14ac:dyDescent="0.25">
      <c r="A423" s="11">
        <v>361</v>
      </c>
      <c r="B423" s="12" t="s">
        <v>40</v>
      </c>
      <c r="C423" s="18"/>
      <c r="D423" s="13" t="s">
        <v>31</v>
      </c>
      <c r="E423" s="11">
        <v>1</v>
      </c>
      <c r="F423" s="20">
        <v>0</v>
      </c>
      <c r="G423" s="14">
        <f>IF(ISNUMBER(F423),IF(F423&gt;0,ROUND(F423,2),0),0)</f>
        <v>0</v>
      </c>
      <c r="H423" s="14">
        <f>ROUND(E423*G423,2)</f>
        <v>0</v>
      </c>
      <c r="I423" s="6"/>
    </row>
    <row r="424" spans="1:9" x14ac:dyDescent="0.25">
      <c r="A424" s="11">
        <v>362</v>
      </c>
      <c r="B424" s="12" t="s">
        <v>41</v>
      </c>
      <c r="C424" s="18"/>
      <c r="D424" s="13" t="s">
        <v>31</v>
      </c>
      <c r="E424" s="11">
        <v>1</v>
      </c>
      <c r="F424" s="20">
        <v>0</v>
      </c>
      <c r="G424" s="14">
        <f>IF(ISNUMBER(F424),IF(F424&gt;0,ROUND(F424,2),0),0)</f>
        <v>0</v>
      </c>
      <c r="H424" s="14">
        <f>ROUND(E424*G424,2)</f>
        <v>0</v>
      </c>
      <c r="I424" s="6"/>
    </row>
    <row r="425" spans="1:9" ht="15" x14ac:dyDescent="0.25">
      <c r="A425" s="7"/>
      <c r="B425" s="8" t="s">
        <v>138</v>
      </c>
      <c r="C425" s="19"/>
      <c r="D425" s="9"/>
      <c r="E425" s="7"/>
      <c r="F425" s="10"/>
      <c r="G425" s="10"/>
      <c r="H425" s="10"/>
      <c r="I425" s="6"/>
    </row>
    <row r="426" spans="1:9" ht="42.75" x14ac:dyDescent="0.25">
      <c r="A426" s="11">
        <v>363</v>
      </c>
      <c r="B426" s="12" t="s">
        <v>136</v>
      </c>
      <c r="C426" s="18"/>
      <c r="D426" s="13" t="s">
        <v>31</v>
      </c>
      <c r="E426" s="11">
        <v>1</v>
      </c>
      <c r="F426" s="20">
        <v>0</v>
      </c>
      <c r="G426" s="14">
        <f>IF(ISNUMBER(F426),IF(F426&gt;0,ROUND(F426,2),0),0)</f>
        <v>0</v>
      </c>
      <c r="H426" s="14">
        <f>ROUND(E426*G426,2)</f>
        <v>0</v>
      </c>
      <c r="I426" s="6"/>
    </row>
    <row r="427" spans="1:9" x14ac:dyDescent="0.25">
      <c r="A427" s="11">
        <v>364</v>
      </c>
      <c r="B427" s="12" t="s">
        <v>131</v>
      </c>
      <c r="C427" s="21"/>
      <c r="D427" s="13" t="s">
        <v>34</v>
      </c>
      <c r="E427" s="11">
        <v>1</v>
      </c>
      <c r="F427" s="20">
        <v>0</v>
      </c>
      <c r="G427" s="14">
        <f>IF(ISNUMBER(F427),IF(F427&gt;0,ROUND(F427,2),0),0)</f>
        <v>0</v>
      </c>
      <c r="H427" s="14">
        <f>ROUND(E427*G427,2)</f>
        <v>0</v>
      </c>
      <c r="I427" s="6"/>
    </row>
    <row r="428" spans="1:9" x14ac:dyDescent="0.25">
      <c r="A428" s="11">
        <v>365</v>
      </c>
      <c r="B428" s="12" t="s">
        <v>40</v>
      </c>
      <c r="C428" s="18"/>
      <c r="D428" s="13" t="s">
        <v>31</v>
      </c>
      <c r="E428" s="11">
        <v>1</v>
      </c>
      <c r="F428" s="20">
        <v>0</v>
      </c>
      <c r="G428" s="14">
        <f>IF(ISNUMBER(F428),IF(F428&gt;0,ROUND(F428,2),0),0)</f>
        <v>0</v>
      </c>
      <c r="H428" s="14">
        <f>ROUND(E428*G428,2)</f>
        <v>0</v>
      </c>
      <c r="I428" s="6"/>
    </row>
    <row r="429" spans="1:9" x14ac:dyDescent="0.25">
      <c r="A429" s="11">
        <v>366</v>
      </c>
      <c r="B429" s="12" t="s">
        <v>41</v>
      </c>
      <c r="C429" s="18"/>
      <c r="D429" s="13" t="s">
        <v>31</v>
      </c>
      <c r="E429" s="11">
        <v>1</v>
      </c>
      <c r="F429" s="20">
        <v>0</v>
      </c>
      <c r="G429" s="14">
        <f>IF(ISNUMBER(F429),IF(F429&gt;0,ROUND(F429,2),0),0)</f>
        <v>0</v>
      </c>
      <c r="H429" s="14">
        <f>ROUND(E429*G429,2)</f>
        <v>0</v>
      </c>
      <c r="I429" s="6"/>
    </row>
    <row r="430" spans="1:9" ht="15" x14ac:dyDescent="0.25">
      <c r="A430" s="7"/>
      <c r="B430" s="8" t="s">
        <v>139</v>
      </c>
      <c r="C430" s="19"/>
      <c r="D430" s="9"/>
      <c r="E430" s="7"/>
      <c r="F430" s="10"/>
      <c r="G430" s="10"/>
      <c r="H430" s="10"/>
      <c r="I430" s="6"/>
    </row>
    <row r="431" spans="1:9" ht="42.75" x14ac:dyDescent="0.25">
      <c r="A431" s="11">
        <v>367</v>
      </c>
      <c r="B431" s="12" t="s">
        <v>136</v>
      </c>
      <c r="C431" s="18"/>
      <c r="D431" s="13" t="s">
        <v>31</v>
      </c>
      <c r="E431" s="11">
        <v>1</v>
      </c>
      <c r="F431" s="20">
        <v>0</v>
      </c>
      <c r="G431" s="14">
        <f>IF(ISNUMBER(F431),IF(F431&gt;0,ROUND(F431,2),0),0)</f>
        <v>0</v>
      </c>
      <c r="H431" s="14">
        <f>ROUND(E431*G431,2)</f>
        <v>0</v>
      </c>
      <c r="I431" s="6"/>
    </row>
    <row r="432" spans="1:9" x14ac:dyDescent="0.25">
      <c r="A432" s="11">
        <v>368</v>
      </c>
      <c r="B432" s="12" t="s">
        <v>131</v>
      </c>
      <c r="C432" s="21"/>
      <c r="D432" s="13" t="s">
        <v>34</v>
      </c>
      <c r="E432" s="11">
        <v>1</v>
      </c>
      <c r="F432" s="20">
        <v>0</v>
      </c>
      <c r="G432" s="14">
        <f>IF(ISNUMBER(F432),IF(F432&gt;0,ROUND(F432,2),0),0)</f>
        <v>0</v>
      </c>
      <c r="H432" s="14">
        <f>ROUND(E432*G432,2)</f>
        <v>0</v>
      </c>
      <c r="I432" s="6"/>
    </row>
    <row r="433" spans="1:9" x14ac:dyDescent="0.25">
      <c r="A433" s="11">
        <v>369</v>
      </c>
      <c r="B433" s="12" t="s">
        <v>40</v>
      </c>
      <c r="C433" s="18"/>
      <c r="D433" s="13" t="s">
        <v>31</v>
      </c>
      <c r="E433" s="11">
        <v>1</v>
      </c>
      <c r="F433" s="20">
        <v>0</v>
      </c>
      <c r="G433" s="14">
        <f>IF(ISNUMBER(F433),IF(F433&gt;0,ROUND(F433,2),0),0)</f>
        <v>0</v>
      </c>
      <c r="H433" s="14">
        <f>ROUND(E433*G433,2)</f>
        <v>0</v>
      </c>
      <c r="I433" s="6"/>
    </row>
    <row r="434" spans="1:9" x14ac:dyDescent="0.25">
      <c r="A434" s="11">
        <v>370</v>
      </c>
      <c r="B434" s="12" t="s">
        <v>41</v>
      </c>
      <c r="C434" s="18"/>
      <c r="D434" s="13" t="s">
        <v>31</v>
      </c>
      <c r="E434" s="11">
        <v>1</v>
      </c>
      <c r="F434" s="20">
        <v>0</v>
      </c>
      <c r="G434" s="14">
        <f>IF(ISNUMBER(F434),IF(F434&gt;0,ROUND(F434,2),0),0)</f>
        <v>0</v>
      </c>
      <c r="H434" s="14">
        <f>ROUND(E434*G434,2)</f>
        <v>0</v>
      </c>
      <c r="I434" s="6"/>
    </row>
    <row r="435" spans="1:9" ht="15" x14ac:dyDescent="0.25">
      <c r="A435" s="7"/>
      <c r="B435" s="8" t="s">
        <v>140</v>
      </c>
      <c r="C435" s="19"/>
      <c r="D435" s="9"/>
      <c r="E435" s="7"/>
      <c r="F435" s="10"/>
      <c r="G435" s="10"/>
      <c r="H435" s="10"/>
      <c r="I435" s="6"/>
    </row>
    <row r="436" spans="1:9" ht="42.75" x14ac:dyDescent="0.25">
      <c r="A436" s="11">
        <v>371</v>
      </c>
      <c r="B436" s="12" t="s">
        <v>130</v>
      </c>
      <c r="C436" s="18"/>
      <c r="D436" s="13" t="s">
        <v>31</v>
      </c>
      <c r="E436" s="11">
        <v>1</v>
      </c>
      <c r="F436" s="20">
        <v>0</v>
      </c>
      <c r="G436" s="14">
        <f>IF(ISNUMBER(F436),IF(F436&gt;0,ROUND(F436,2),0),0)</f>
        <v>0</v>
      </c>
      <c r="H436" s="14">
        <f>ROUND(E436*G436,2)</f>
        <v>0</v>
      </c>
      <c r="I436" s="6"/>
    </row>
    <row r="437" spans="1:9" x14ac:dyDescent="0.25">
      <c r="A437" s="11">
        <v>372</v>
      </c>
      <c r="B437" s="12" t="s">
        <v>131</v>
      </c>
      <c r="C437" s="21"/>
      <c r="D437" s="13" t="s">
        <v>34</v>
      </c>
      <c r="E437" s="11">
        <v>1</v>
      </c>
      <c r="F437" s="20">
        <v>0</v>
      </c>
      <c r="G437" s="14">
        <f>IF(ISNUMBER(F437),IF(F437&gt;0,ROUND(F437,2),0),0)</f>
        <v>0</v>
      </c>
      <c r="H437" s="14">
        <f>ROUND(E437*G437,2)</f>
        <v>0</v>
      </c>
      <c r="I437" s="6"/>
    </row>
    <row r="438" spans="1:9" x14ac:dyDescent="0.25">
      <c r="A438" s="11">
        <v>373</v>
      </c>
      <c r="B438" s="12" t="s">
        <v>132</v>
      </c>
      <c r="C438" s="21"/>
      <c r="D438" s="13" t="s">
        <v>34</v>
      </c>
      <c r="E438" s="11">
        <v>1</v>
      </c>
      <c r="F438" s="20">
        <v>0</v>
      </c>
      <c r="G438" s="14">
        <f>IF(ISNUMBER(F438),IF(F438&gt;0,ROUND(F438,2),0),0)</f>
        <v>0</v>
      </c>
      <c r="H438" s="14">
        <f>ROUND(E438*G438,2)</f>
        <v>0</v>
      </c>
      <c r="I438" s="6"/>
    </row>
    <row r="439" spans="1:9" x14ac:dyDescent="0.25">
      <c r="A439" s="11">
        <v>374</v>
      </c>
      <c r="B439" s="12" t="s">
        <v>40</v>
      </c>
      <c r="C439" s="18"/>
      <c r="D439" s="13" t="s">
        <v>31</v>
      </c>
      <c r="E439" s="11">
        <v>1</v>
      </c>
      <c r="F439" s="20">
        <v>0</v>
      </c>
      <c r="G439" s="14">
        <f>IF(ISNUMBER(F439),IF(F439&gt;0,ROUND(F439,2),0),0)</f>
        <v>0</v>
      </c>
      <c r="H439" s="14">
        <f>ROUND(E439*G439,2)</f>
        <v>0</v>
      </c>
      <c r="I439" s="6"/>
    </row>
    <row r="440" spans="1:9" x14ac:dyDescent="0.25">
      <c r="A440" s="11">
        <v>375</v>
      </c>
      <c r="B440" s="12" t="s">
        <v>41</v>
      </c>
      <c r="C440" s="18"/>
      <c r="D440" s="13" t="s">
        <v>31</v>
      </c>
      <c r="E440" s="11">
        <v>1</v>
      </c>
      <c r="F440" s="20">
        <v>0</v>
      </c>
      <c r="G440" s="14">
        <f>IF(ISNUMBER(F440),IF(F440&gt;0,ROUND(F440,2),0),0)</f>
        <v>0</v>
      </c>
      <c r="H440" s="14">
        <f>ROUND(E440*G440,2)</f>
        <v>0</v>
      </c>
      <c r="I440" s="6"/>
    </row>
    <row r="441" spans="1:9" ht="15" x14ac:dyDescent="0.25">
      <c r="A441" s="7"/>
      <c r="B441" s="8" t="s">
        <v>141</v>
      </c>
      <c r="C441" s="19"/>
      <c r="D441" s="9"/>
      <c r="E441" s="7"/>
      <c r="F441" s="10"/>
      <c r="G441" s="10"/>
      <c r="H441" s="10"/>
      <c r="I441" s="6"/>
    </row>
    <row r="442" spans="1:9" ht="42.75" x14ac:dyDescent="0.25">
      <c r="A442" s="11">
        <v>376</v>
      </c>
      <c r="B442" s="12" t="s">
        <v>130</v>
      </c>
      <c r="C442" s="18"/>
      <c r="D442" s="13" t="s">
        <v>31</v>
      </c>
      <c r="E442" s="11">
        <v>1</v>
      </c>
      <c r="F442" s="20">
        <v>0</v>
      </c>
      <c r="G442" s="14">
        <f>IF(ISNUMBER(F442),IF(F442&gt;0,ROUND(F442,2),0),0)</f>
        <v>0</v>
      </c>
      <c r="H442" s="14">
        <f>ROUND(E442*G442,2)</f>
        <v>0</v>
      </c>
      <c r="I442" s="6"/>
    </row>
    <row r="443" spans="1:9" x14ac:dyDescent="0.25">
      <c r="A443" s="11">
        <v>377</v>
      </c>
      <c r="B443" s="12" t="s">
        <v>131</v>
      </c>
      <c r="C443" s="21"/>
      <c r="D443" s="13" t="s">
        <v>34</v>
      </c>
      <c r="E443" s="11">
        <v>1</v>
      </c>
      <c r="F443" s="20">
        <v>0</v>
      </c>
      <c r="G443" s="14">
        <f>IF(ISNUMBER(F443),IF(F443&gt;0,ROUND(F443,2),0),0)</f>
        <v>0</v>
      </c>
      <c r="H443" s="14">
        <f>ROUND(E443*G443,2)</f>
        <v>0</v>
      </c>
      <c r="I443" s="6"/>
    </row>
    <row r="444" spans="1:9" x14ac:dyDescent="0.25">
      <c r="A444" s="11">
        <v>378</v>
      </c>
      <c r="B444" s="12" t="s">
        <v>132</v>
      </c>
      <c r="C444" s="21"/>
      <c r="D444" s="13" t="s">
        <v>34</v>
      </c>
      <c r="E444" s="11">
        <v>1</v>
      </c>
      <c r="F444" s="20">
        <v>0</v>
      </c>
      <c r="G444" s="14">
        <f>IF(ISNUMBER(F444),IF(F444&gt;0,ROUND(F444,2),0),0)</f>
        <v>0</v>
      </c>
      <c r="H444" s="14">
        <f>ROUND(E444*G444,2)</f>
        <v>0</v>
      </c>
      <c r="I444" s="6"/>
    </row>
    <row r="445" spans="1:9" x14ac:dyDescent="0.25">
      <c r="A445" s="11">
        <v>379</v>
      </c>
      <c r="B445" s="12" t="s">
        <v>40</v>
      </c>
      <c r="C445" s="18"/>
      <c r="D445" s="13" t="s">
        <v>31</v>
      </c>
      <c r="E445" s="11">
        <v>1</v>
      </c>
      <c r="F445" s="20">
        <v>0</v>
      </c>
      <c r="G445" s="14">
        <f>IF(ISNUMBER(F445),IF(F445&gt;0,ROUND(F445,2),0),0)</f>
        <v>0</v>
      </c>
      <c r="H445" s="14">
        <f>ROUND(E445*G445,2)</f>
        <v>0</v>
      </c>
      <c r="I445" s="6"/>
    </row>
    <row r="446" spans="1:9" x14ac:dyDescent="0.25">
      <c r="A446" s="11">
        <v>380</v>
      </c>
      <c r="B446" s="12" t="s">
        <v>41</v>
      </c>
      <c r="C446" s="18"/>
      <c r="D446" s="13" t="s">
        <v>31</v>
      </c>
      <c r="E446" s="11">
        <v>1</v>
      </c>
      <c r="F446" s="20">
        <v>0</v>
      </c>
      <c r="G446" s="14">
        <f>IF(ISNUMBER(F446),IF(F446&gt;0,ROUND(F446,2),0),0)</f>
        <v>0</v>
      </c>
      <c r="H446" s="14">
        <f>ROUND(E446*G446,2)</f>
        <v>0</v>
      </c>
      <c r="I446" s="6"/>
    </row>
    <row r="447" spans="1:9" ht="15" x14ac:dyDescent="0.25">
      <c r="A447" s="7"/>
      <c r="B447" s="8" t="s">
        <v>142</v>
      </c>
      <c r="C447" s="19"/>
      <c r="D447" s="9"/>
      <c r="E447" s="7"/>
      <c r="F447" s="10"/>
      <c r="G447" s="10"/>
      <c r="H447" s="10"/>
      <c r="I447" s="6"/>
    </row>
    <row r="448" spans="1:9" ht="42.75" x14ac:dyDescent="0.25">
      <c r="A448" s="11">
        <v>381</v>
      </c>
      <c r="B448" s="12" t="s">
        <v>130</v>
      </c>
      <c r="C448" s="18"/>
      <c r="D448" s="13" t="s">
        <v>31</v>
      </c>
      <c r="E448" s="11">
        <v>1</v>
      </c>
      <c r="F448" s="20">
        <v>0</v>
      </c>
      <c r="G448" s="14">
        <f>IF(ISNUMBER(F448),IF(F448&gt;0,ROUND(F448,2),0),0)</f>
        <v>0</v>
      </c>
      <c r="H448" s="14">
        <f>ROUND(E448*G448,2)</f>
        <v>0</v>
      </c>
      <c r="I448" s="6"/>
    </row>
    <row r="449" spans="1:9" x14ac:dyDescent="0.25">
      <c r="A449" s="11">
        <v>382</v>
      </c>
      <c r="B449" s="12" t="s">
        <v>131</v>
      </c>
      <c r="C449" s="21"/>
      <c r="D449" s="13" t="s">
        <v>34</v>
      </c>
      <c r="E449" s="11">
        <v>1</v>
      </c>
      <c r="F449" s="20">
        <v>0</v>
      </c>
      <c r="G449" s="14">
        <f>IF(ISNUMBER(F449),IF(F449&gt;0,ROUND(F449,2),0),0)</f>
        <v>0</v>
      </c>
      <c r="H449" s="14">
        <f>ROUND(E449*G449,2)</f>
        <v>0</v>
      </c>
      <c r="I449" s="6"/>
    </row>
    <row r="450" spans="1:9" x14ac:dyDescent="0.25">
      <c r="A450" s="11">
        <v>383</v>
      </c>
      <c r="B450" s="12" t="s">
        <v>40</v>
      </c>
      <c r="C450" s="18"/>
      <c r="D450" s="13" t="s">
        <v>31</v>
      </c>
      <c r="E450" s="11">
        <v>1</v>
      </c>
      <c r="F450" s="20">
        <v>0</v>
      </c>
      <c r="G450" s="14">
        <f>IF(ISNUMBER(F450),IF(F450&gt;0,ROUND(F450,2),0),0)</f>
        <v>0</v>
      </c>
      <c r="H450" s="14">
        <f>ROUND(E450*G450,2)</f>
        <v>0</v>
      </c>
      <c r="I450" s="6"/>
    </row>
    <row r="451" spans="1:9" x14ac:dyDescent="0.25">
      <c r="A451" s="11">
        <v>384</v>
      </c>
      <c r="B451" s="12" t="s">
        <v>41</v>
      </c>
      <c r="C451" s="18"/>
      <c r="D451" s="13" t="s">
        <v>31</v>
      </c>
      <c r="E451" s="11">
        <v>1</v>
      </c>
      <c r="F451" s="20">
        <v>0</v>
      </c>
      <c r="G451" s="14">
        <f>IF(ISNUMBER(F451),IF(F451&gt;0,ROUND(F451,2),0),0)</f>
        <v>0</v>
      </c>
      <c r="H451" s="14">
        <f>ROUND(E451*G451,2)</f>
        <v>0</v>
      </c>
      <c r="I451" s="6"/>
    </row>
    <row r="452" spans="1:9" ht="15" x14ac:dyDescent="0.25">
      <c r="A452" s="7"/>
      <c r="B452" s="8" t="s">
        <v>143</v>
      </c>
      <c r="C452" s="19"/>
      <c r="D452" s="9"/>
      <c r="E452" s="7"/>
      <c r="F452" s="10"/>
      <c r="G452" s="10"/>
      <c r="H452" s="10"/>
      <c r="I452" s="6"/>
    </row>
    <row r="453" spans="1:9" ht="42.75" x14ac:dyDescent="0.25">
      <c r="A453" s="11">
        <v>385</v>
      </c>
      <c r="B453" s="12" t="s">
        <v>130</v>
      </c>
      <c r="C453" s="18"/>
      <c r="D453" s="13" t="s">
        <v>31</v>
      </c>
      <c r="E453" s="11">
        <v>1</v>
      </c>
      <c r="F453" s="20">
        <v>0</v>
      </c>
      <c r="G453" s="14">
        <f>IF(ISNUMBER(F453),IF(F453&gt;0,ROUND(F453,2),0),0)</f>
        <v>0</v>
      </c>
      <c r="H453" s="14">
        <f>ROUND(E453*G453,2)</f>
        <v>0</v>
      </c>
      <c r="I453" s="6"/>
    </row>
    <row r="454" spans="1:9" x14ac:dyDescent="0.25">
      <c r="A454" s="11">
        <v>386</v>
      </c>
      <c r="B454" s="12" t="s">
        <v>131</v>
      </c>
      <c r="C454" s="21"/>
      <c r="D454" s="13" t="s">
        <v>34</v>
      </c>
      <c r="E454" s="11">
        <v>1</v>
      </c>
      <c r="F454" s="20">
        <v>0</v>
      </c>
      <c r="G454" s="14">
        <f>IF(ISNUMBER(F454),IF(F454&gt;0,ROUND(F454,2),0),0)</f>
        <v>0</v>
      </c>
      <c r="H454" s="14">
        <f>ROUND(E454*G454,2)</f>
        <v>0</v>
      </c>
      <c r="I454" s="6"/>
    </row>
    <row r="455" spans="1:9" x14ac:dyDescent="0.25">
      <c r="A455" s="11">
        <v>387</v>
      </c>
      <c r="B455" s="12" t="s">
        <v>40</v>
      </c>
      <c r="C455" s="18"/>
      <c r="D455" s="13" t="s">
        <v>31</v>
      </c>
      <c r="E455" s="11">
        <v>1</v>
      </c>
      <c r="F455" s="20">
        <v>0</v>
      </c>
      <c r="G455" s="14">
        <f>IF(ISNUMBER(F455),IF(F455&gt;0,ROUND(F455,2),0),0)</f>
        <v>0</v>
      </c>
      <c r="H455" s="14">
        <f>ROUND(E455*G455,2)</f>
        <v>0</v>
      </c>
      <c r="I455" s="6"/>
    </row>
    <row r="456" spans="1:9" x14ac:dyDescent="0.25">
      <c r="A456" s="11">
        <v>388</v>
      </c>
      <c r="B456" s="12" t="s">
        <v>41</v>
      </c>
      <c r="C456" s="18"/>
      <c r="D456" s="13" t="s">
        <v>31</v>
      </c>
      <c r="E456" s="11">
        <v>1</v>
      </c>
      <c r="F456" s="20">
        <v>0</v>
      </c>
      <c r="G456" s="14">
        <f>IF(ISNUMBER(F456),IF(F456&gt;0,ROUND(F456,2),0),0)</f>
        <v>0</v>
      </c>
      <c r="H456" s="14">
        <f>ROUND(E456*G456,2)</f>
        <v>0</v>
      </c>
      <c r="I456" s="6"/>
    </row>
    <row r="457" spans="1:9" ht="15" x14ac:dyDescent="0.25">
      <c r="A457" s="7"/>
      <c r="B457" s="8" t="s">
        <v>144</v>
      </c>
      <c r="C457" s="19"/>
      <c r="D457" s="9"/>
      <c r="E457" s="7"/>
      <c r="F457" s="10"/>
      <c r="G457" s="10"/>
      <c r="H457" s="10"/>
      <c r="I457" s="6"/>
    </row>
    <row r="458" spans="1:9" x14ac:dyDescent="0.25">
      <c r="A458" s="11">
        <v>389</v>
      </c>
      <c r="B458" s="12" t="s">
        <v>145</v>
      </c>
      <c r="C458" s="18"/>
      <c r="D458" s="13" t="s">
        <v>31</v>
      </c>
      <c r="E458" s="11">
        <v>1</v>
      </c>
      <c r="F458" s="20">
        <v>0</v>
      </c>
      <c r="G458" s="14">
        <f>IF(ISNUMBER(F458),IF(F458&gt;0,ROUND(F458,2),0),0)</f>
        <v>0</v>
      </c>
      <c r="H458" s="14">
        <f>ROUND(E458*G458,2)</f>
        <v>0</v>
      </c>
      <c r="I458" s="6"/>
    </row>
    <row r="459" spans="1:9" x14ac:dyDescent="0.25">
      <c r="A459" s="11">
        <v>390</v>
      </c>
      <c r="B459" s="12" t="s">
        <v>146</v>
      </c>
      <c r="C459" s="18"/>
      <c r="D459" s="13" t="s">
        <v>31</v>
      </c>
      <c r="E459" s="11">
        <v>1</v>
      </c>
      <c r="F459" s="20">
        <v>0</v>
      </c>
      <c r="G459" s="14">
        <f>IF(ISNUMBER(F459),IF(F459&gt;0,ROUND(F459,2),0),0)</f>
        <v>0</v>
      </c>
      <c r="H459" s="14">
        <f>ROUND(E459*G459,2)</f>
        <v>0</v>
      </c>
      <c r="I459" s="6"/>
    </row>
    <row r="460" spans="1:9" ht="15" x14ac:dyDescent="0.25">
      <c r="A460" s="7"/>
      <c r="B460" s="8" t="s">
        <v>147</v>
      </c>
      <c r="C460" s="19"/>
      <c r="D460" s="9"/>
      <c r="E460" s="7"/>
      <c r="F460" s="10"/>
      <c r="G460" s="10"/>
      <c r="H460" s="10"/>
      <c r="I460" s="6"/>
    </row>
    <row r="461" spans="1:9" ht="42.75" x14ac:dyDescent="0.25">
      <c r="A461" s="11">
        <v>391</v>
      </c>
      <c r="B461" s="12" t="s">
        <v>148</v>
      </c>
      <c r="C461" s="18"/>
      <c r="D461" s="13" t="s">
        <v>31</v>
      </c>
      <c r="E461" s="11">
        <v>1</v>
      </c>
      <c r="F461" s="20">
        <v>0</v>
      </c>
      <c r="G461" s="14">
        <f>IF(ISNUMBER(F461),IF(F461&gt;0,ROUND(F461,2),0),0)</f>
        <v>0</v>
      </c>
      <c r="H461" s="14">
        <f>ROUND(E461*G461,2)</f>
        <v>0</v>
      </c>
      <c r="I461" s="6"/>
    </row>
    <row r="462" spans="1:9" ht="42.75" x14ac:dyDescent="0.25">
      <c r="A462" s="11">
        <v>392</v>
      </c>
      <c r="B462" s="12" t="s">
        <v>149</v>
      </c>
      <c r="C462" s="18"/>
      <c r="D462" s="13" t="s">
        <v>31</v>
      </c>
      <c r="E462" s="11">
        <v>1</v>
      </c>
      <c r="F462" s="20">
        <v>0</v>
      </c>
      <c r="G462" s="14">
        <f>IF(ISNUMBER(F462),IF(F462&gt;0,ROUND(F462,2),0),0)</f>
        <v>0</v>
      </c>
      <c r="H462" s="14">
        <f>ROUND(E462*G462,2)</f>
        <v>0</v>
      </c>
      <c r="I462" s="6"/>
    </row>
    <row r="463" spans="1:9" ht="28.5" x14ac:dyDescent="0.25">
      <c r="A463" s="11">
        <v>393</v>
      </c>
      <c r="B463" s="12" t="s">
        <v>150</v>
      </c>
      <c r="C463" s="18"/>
      <c r="D463" s="13" t="s">
        <v>31</v>
      </c>
      <c r="E463" s="11">
        <v>1</v>
      </c>
      <c r="F463" s="20">
        <v>0</v>
      </c>
      <c r="G463" s="14">
        <f>IF(ISNUMBER(F463),IF(F463&gt;0,ROUND(F463,2),0),0)</f>
        <v>0</v>
      </c>
      <c r="H463" s="14">
        <f>ROUND(E463*G463,2)</f>
        <v>0</v>
      </c>
      <c r="I463" s="6"/>
    </row>
    <row r="464" spans="1:9" ht="15" x14ac:dyDescent="0.25">
      <c r="A464" s="7"/>
      <c r="B464" s="8" t="s">
        <v>151</v>
      </c>
      <c r="C464" s="19"/>
      <c r="D464" s="9"/>
      <c r="E464" s="7"/>
      <c r="F464" s="10"/>
      <c r="G464" s="10"/>
      <c r="H464" s="10"/>
      <c r="I464" s="6"/>
    </row>
    <row r="465" spans="1:9" ht="15" x14ac:dyDescent="0.25">
      <c r="A465" s="7"/>
      <c r="B465" s="8" t="s">
        <v>152</v>
      </c>
      <c r="C465" s="19"/>
      <c r="D465" s="9"/>
      <c r="E465" s="7"/>
      <c r="F465" s="10"/>
      <c r="G465" s="10"/>
      <c r="H465" s="10"/>
      <c r="I465" s="6"/>
    </row>
    <row r="466" spans="1:9" x14ac:dyDescent="0.25">
      <c r="A466" s="11">
        <v>394</v>
      </c>
      <c r="B466" s="12" t="s">
        <v>153</v>
      </c>
      <c r="C466" s="18"/>
      <c r="D466" s="13" t="s">
        <v>31</v>
      </c>
      <c r="E466" s="11">
        <v>1</v>
      </c>
      <c r="F466" s="20">
        <v>0</v>
      </c>
      <c r="G466" s="14">
        <f>IF(ISNUMBER(F466),IF(F466&gt;0,ROUND(F466,2),0),0)</f>
        <v>0</v>
      </c>
      <c r="H466" s="14">
        <f>ROUND(E466*G466,2)</f>
        <v>0</v>
      </c>
      <c r="I466" s="6"/>
    </row>
    <row r="467" spans="1:9" x14ac:dyDescent="0.25">
      <c r="A467" s="11">
        <v>395</v>
      </c>
      <c r="B467" s="12" t="s">
        <v>154</v>
      </c>
      <c r="C467" s="18"/>
      <c r="D467" s="13" t="s">
        <v>31</v>
      </c>
      <c r="E467" s="11">
        <v>1</v>
      </c>
      <c r="F467" s="20">
        <v>0</v>
      </c>
      <c r="G467" s="14">
        <f>IF(ISNUMBER(F467),IF(F467&gt;0,ROUND(F467,2),0),0)</f>
        <v>0</v>
      </c>
      <c r="H467" s="14">
        <f>ROUND(E467*G467,2)</f>
        <v>0</v>
      </c>
      <c r="I467" s="6"/>
    </row>
    <row r="468" spans="1:9" x14ac:dyDescent="0.25">
      <c r="A468" s="11">
        <v>396</v>
      </c>
      <c r="B468" s="12" t="s">
        <v>155</v>
      </c>
      <c r="C468" s="18"/>
      <c r="D468" s="13" t="s">
        <v>31</v>
      </c>
      <c r="E468" s="11">
        <v>1</v>
      </c>
      <c r="F468" s="20">
        <v>0</v>
      </c>
      <c r="G468" s="14">
        <f>IF(ISNUMBER(F468),IF(F468&gt;0,ROUND(F468,2),0),0)</f>
        <v>0</v>
      </c>
      <c r="H468" s="14">
        <f>ROUND(E468*G468,2)</f>
        <v>0</v>
      </c>
      <c r="I468" s="6"/>
    </row>
    <row r="469" spans="1:9" x14ac:dyDescent="0.25">
      <c r="A469" s="11">
        <v>397</v>
      </c>
      <c r="B469" s="12" t="s">
        <v>156</v>
      </c>
      <c r="C469" s="18"/>
      <c r="D469" s="13" t="s">
        <v>31</v>
      </c>
      <c r="E469" s="11">
        <v>1</v>
      </c>
      <c r="F469" s="20">
        <v>0</v>
      </c>
      <c r="G469" s="14">
        <f>IF(ISNUMBER(F469),IF(F469&gt;0,ROUND(F469,2),0),0)</f>
        <v>0</v>
      </c>
      <c r="H469" s="14">
        <f>ROUND(E469*G469,2)</f>
        <v>0</v>
      </c>
      <c r="I469" s="6"/>
    </row>
    <row r="470" spans="1:9" ht="15" x14ac:dyDescent="0.25">
      <c r="A470" s="7"/>
      <c r="B470" s="8" t="s">
        <v>157</v>
      </c>
      <c r="C470" s="19"/>
      <c r="D470" s="9"/>
      <c r="E470" s="7"/>
      <c r="F470" s="10"/>
      <c r="G470" s="10"/>
      <c r="H470" s="10"/>
      <c r="I470" s="6"/>
    </row>
    <row r="471" spans="1:9" x14ac:dyDescent="0.25">
      <c r="A471" s="11">
        <v>398</v>
      </c>
      <c r="B471" s="12" t="s">
        <v>158</v>
      </c>
      <c r="C471" s="18"/>
      <c r="D471" s="13" t="s">
        <v>31</v>
      </c>
      <c r="E471" s="11">
        <v>1</v>
      </c>
      <c r="F471" s="20">
        <v>0</v>
      </c>
      <c r="G471" s="14">
        <f>IF(ISNUMBER(F471),IF(F471&gt;0,ROUND(F471,2),0),0)</f>
        <v>0</v>
      </c>
      <c r="H471" s="14">
        <f>ROUND(E471*G471,2)</f>
        <v>0</v>
      </c>
      <c r="I471" s="6"/>
    </row>
    <row r="472" spans="1:9" x14ac:dyDescent="0.25">
      <c r="A472" s="11">
        <v>399</v>
      </c>
      <c r="B472" s="12" t="s">
        <v>159</v>
      </c>
      <c r="C472" s="18"/>
      <c r="D472" s="13" t="s">
        <v>31</v>
      </c>
      <c r="E472" s="11">
        <v>1</v>
      </c>
      <c r="F472" s="20">
        <v>0</v>
      </c>
      <c r="G472" s="14">
        <f>IF(ISNUMBER(F472),IF(F472&gt;0,ROUND(F472,2),0),0)</f>
        <v>0</v>
      </c>
      <c r="H472" s="14">
        <f>ROUND(E472*G472,2)</f>
        <v>0</v>
      </c>
      <c r="I472" s="6"/>
    </row>
    <row r="473" spans="1:9" x14ac:dyDescent="0.25">
      <c r="A473" s="11">
        <v>400</v>
      </c>
      <c r="B473" s="12" t="s">
        <v>160</v>
      </c>
      <c r="C473" s="18"/>
      <c r="D473" s="13" t="s">
        <v>31</v>
      </c>
      <c r="E473" s="11">
        <v>1</v>
      </c>
      <c r="F473" s="20">
        <v>0</v>
      </c>
      <c r="G473" s="14">
        <f>IF(ISNUMBER(F473),IF(F473&gt;0,ROUND(F473,2),0),0)</f>
        <v>0</v>
      </c>
      <c r="H473" s="14">
        <f>ROUND(E473*G473,2)</f>
        <v>0</v>
      </c>
      <c r="I473" s="6"/>
    </row>
    <row r="474" spans="1:9" x14ac:dyDescent="0.25">
      <c r="A474" s="11">
        <v>401</v>
      </c>
      <c r="B474" s="12" t="s">
        <v>161</v>
      </c>
      <c r="C474" s="18"/>
      <c r="D474" s="13" t="s">
        <v>31</v>
      </c>
      <c r="E474" s="11">
        <v>1</v>
      </c>
      <c r="F474" s="20">
        <v>0</v>
      </c>
      <c r="G474" s="14">
        <f>IF(ISNUMBER(F474),IF(F474&gt;0,ROUND(F474,2),0),0)</f>
        <v>0</v>
      </c>
      <c r="H474" s="14">
        <f>ROUND(E474*G474,2)</f>
        <v>0</v>
      </c>
      <c r="I474" s="6"/>
    </row>
    <row r="475" spans="1:9" x14ac:dyDescent="0.25">
      <c r="A475" s="11">
        <v>402</v>
      </c>
      <c r="B475" s="12" t="s">
        <v>162</v>
      </c>
      <c r="C475" s="18"/>
      <c r="D475" s="13" t="s">
        <v>31</v>
      </c>
      <c r="E475" s="11">
        <v>1</v>
      </c>
      <c r="F475" s="20">
        <v>0</v>
      </c>
      <c r="G475" s="14">
        <f>IF(ISNUMBER(F475),IF(F475&gt;0,ROUND(F475,2),0),0)</f>
        <v>0</v>
      </c>
      <c r="H475" s="14">
        <f>ROUND(E475*G475,2)</f>
        <v>0</v>
      </c>
      <c r="I475" s="6"/>
    </row>
    <row r="476" spans="1:9" ht="30" x14ac:dyDescent="0.25">
      <c r="A476" s="7"/>
      <c r="B476" s="8" t="s">
        <v>163</v>
      </c>
      <c r="C476" s="19"/>
      <c r="D476" s="9"/>
      <c r="E476" s="7"/>
      <c r="F476" s="10"/>
      <c r="G476" s="10"/>
      <c r="H476" s="10"/>
      <c r="I476" s="6"/>
    </row>
    <row r="477" spans="1:9" x14ac:dyDescent="0.25">
      <c r="A477" s="11">
        <v>403</v>
      </c>
      <c r="B477" s="12" t="s">
        <v>164</v>
      </c>
      <c r="C477" s="18"/>
      <c r="D477" s="13" t="s">
        <v>31</v>
      </c>
      <c r="E477" s="11">
        <v>1</v>
      </c>
      <c r="F477" s="20">
        <v>0</v>
      </c>
      <c r="G477" s="14">
        <f>IF(ISNUMBER(F477),IF(F477&gt;0,ROUND(F477,2),0),0)</f>
        <v>0</v>
      </c>
      <c r="H477" s="14">
        <f>ROUND(E477*G477,2)</f>
        <v>0</v>
      </c>
      <c r="I477" s="6"/>
    </row>
    <row r="478" spans="1:9" x14ac:dyDescent="0.25">
      <c r="A478" s="11">
        <v>404</v>
      </c>
      <c r="B478" s="12" t="s">
        <v>165</v>
      </c>
      <c r="C478" s="18"/>
      <c r="D478" s="13" t="s">
        <v>31</v>
      </c>
      <c r="E478" s="11">
        <v>1</v>
      </c>
      <c r="F478" s="20">
        <v>0</v>
      </c>
      <c r="G478" s="14">
        <f>IF(ISNUMBER(F478),IF(F478&gt;0,ROUND(F478,2),0),0)</f>
        <v>0</v>
      </c>
      <c r="H478" s="14">
        <f>ROUND(E478*G478,2)</f>
        <v>0</v>
      </c>
      <c r="I478" s="6"/>
    </row>
    <row r="479" spans="1:9" x14ac:dyDescent="0.25">
      <c r="A479" s="11">
        <v>405</v>
      </c>
      <c r="B479" s="12" t="s">
        <v>166</v>
      </c>
      <c r="C479" s="21"/>
      <c r="D479" s="13" t="s">
        <v>34</v>
      </c>
      <c r="E479" s="11">
        <v>2</v>
      </c>
      <c r="F479" s="20">
        <v>0</v>
      </c>
      <c r="G479" s="14">
        <f>IF(ISNUMBER(F479),IF(F479&gt;0,ROUND(F479,2),0),0)</f>
        <v>0</v>
      </c>
      <c r="H479" s="14">
        <f>ROUND(E479*G479,2)</f>
        <v>0</v>
      </c>
      <c r="I479" s="6"/>
    </row>
    <row r="480" spans="1:9" ht="15" x14ac:dyDescent="0.25">
      <c r="A480" s="7"/>
      <c r="B480" s="8" t="s">
        <v>167</v>
      </c>
      <c r="C480" s="19"/>
      <c r="D480" s="9"/>
      <c r="E480" s="7"/>
      <c r="F480" s="10"/>
      <c r="G480" s="10"/>
      <c r="H480" s="10"/>
      <c r="I480" s="6"/>
    </row>
    <row r="481" spans="1:9" x14ac:dyDescent="0.25">
      <c r="A481" s="11">
        <v>406</v>
      </c>
      <c r="B481" s="12" t="s">
        <v>168</v>
      </c>
      <c r="C481" s="18"/>
      <c r="D481" s="13" t="s">
        <v>169</v>
      </c>
      <c r="E481" s="11">
        <v>20</v>
      </c>
      <c r="F481" s="20">
        <v>0</v>
      </c>
      <c r="G481" s="14">
        <f>IF(ISNUMBER(F481),IF(F481&gt;0,ROUND(F481,2),0),0)</f>
        <v>0</v>
      </c>
      <c r="H481" s="14">
        <f>ROUND(E481*G481,2)</f>
        <v>0</v>
      </c>
      <c r="I481" s="6"/>
    </row>
    <row r="482" spans="1:9" x14ac:dyDescent="0.25">
      <c r="A482" s="11">
        <v>407</v>
      </c>
      <c r="B482" s="12" t="s">
        <v>170</v>
      </c>
      <c r="C482" s="18"/>
      <c r="D482" s="13" t="s">
        <v>169</v>
      </c>
      <c r="E482" s="11">
        <v>20</v>
      </c>
      <c r="F482" s="20">
        <v>0</v>
      </c>
      <c r="G482" s="14">
        <f>IF(ISNUMBER(F482),IF(F482&gt;0,ROUND(F482,2),0),0)</f>
        <v>0</v>
      </c>
      <c r="H482" s="14">
        <f>ROUND(E482*G482,2)</f>
        <v>0</v>
      </c>
      <c r="I482" s="6"/>
    </row>
    <row r="483" spans="1:9" x14ac:dyDescent="0.25">
      <c r="A483" s="11">
        <v>408</v>
      </c>
      <c r="B483" s="12" t="s">
        <v>171</v>
      </c>
      <c r="C483" s="18"/>
      <c r="D483" s="13" t="s">
        <v>169</v>
      </c>
      <c r="E483" s="11">
        <v>10</v>
      </c>
      <c r="F483" s="20">
        <v>0</v>
      </c>
      <c r="G483" s="14">
        <f>IF(ISNUMBER(F483),IF(F483&gt;0,ROUND(F483,2),0),0)</f>
        <v>0</v>
      </c>
      <c r="H483" s="14">
        <f>ROUND(E483*G483,2)</f>
        <v>0</v>
      </c>
      <c r="I483" s="6"/>
    </row>
    <row r="484" spans="1:9" ht="28.5" x14ac:dyDescent="0.25">
      <c r="A484" s="11">
        <v>409</v>
      </c>
      <c r="B484" s="12" t="s">
        <v>172</v>
      </c>
      <c r="C484" s="18"/>
      <c r="D484" s="13" t="s">
        <v>169</v>
      </c>
      <c r="E484" s="11">
        <v>10</v>
      </c>
      <c r="F484" s="20">
        <v>0</v>
      </c>
      <c r="G484" s="14">
        <f>IF(ISNUMBER(F484),IF(F484&gt;0,ROUND(F484,2),0),0)</f>
        <v>0</v>
      </c>
      <c r="H484" s="14">
        <f>ROUND(E484*G484,2)</f>
        <v>0</v>
      </c>
      <c r="I484" s="6"/>
    </row>
    <row r="485" spans="1:9" ht="15" x14ac:dyDescent="0.25">
      <c r="A485" s="7"/>
      <c r="B485" s="8" t="s">
        <v>173</v>
      </c>
      <c r="C485" s="19"/>
      <c r="D485" s="9"/>
      <c r="E485" s="7"/>
      <c r="F485" s="10"/>
      <c r="G485" s="10"/>
      <c r="H485" s="10"/>
      <c r="I485" s="6"/>
    </row>
    <row r="486" spans="1:9" ht="28.5" x14ac:dyDescent="0.25">
      <c r="A486" s="11">
        <v>410</v>
      </c>
      <c r="B486" s="12" t="s">
        <v>174</v>
      </c>
      <c r="C486" s="18"/>
      <c r="D486" s="13" t="s">
        <v>31</v>
      </c>
      <c r="E486" s="11">
        <v>1</v>
      </c>
      <c r="F486" s="20">
        <v>0</v>
      </c>
      <c r="G486" s="14">
        <f t="shared" ref="G486:G493" si="58">IF(ISNUMBER(F486),IF(F486&gt;0,ROUND(F486,2),0),0)</f>
        <v>0</v>
      </c>
      <c r="H486" s="14">
        <f t="shared" ref="H486:H493" si="59">ROUND(E486*G486,2)</f>
        <v>0</v>
      </c>
      <c r="I486" s="6"/>
    </row>
    <row r="487" spans="1:9" x14ac:dyDescent="0.25">
      <c r="A487" s="11">
        <v>411</v>
      </c>
      <c r="B487" s="12" t="s">
        <v>175</v>
      </c>
      <c r="C487" s="18"/>
      <c r="D487" s="13" t="s">
        <v>176</v>
      </c>
      <c r="E487" s="11">
        <v>5</v>
      </c>
      <c r="F487" s="20">
        <v>0</v>
      </c>
      <c r="G487" s="14">
        <f t="shared" si="58"/>
        <v>0</v>
      </c>
      <c r="H487" s="14">
        <f t="shared" si="59"/>
        <v>0</v>
      </c>
      <c r="I487" s="6"/>
    </row>
    <row r="488" spans="1:9" x14ac:dyDescent="0.25">
      <c r="A488" s="11">
        <v>412</v>
      </c>
      <c r="B488" s="12" t="s">
        <v>177</v>
      </c>
      <c r="C488" s="18"/>
      <c r="D488" s="13" t="s">
        <v>176</v>
      </c>
      <c r="E488" s="11">
        <v>5</v>
      </c>
      <c r="F488" s="20">
        <v>0</v>
      </c>
      <c r="G488" s="14">
        <f t="shared" si="58"/>
        <v>0</v>
      </c>
      <c r="H488" s="14">
        <f t="shared" si="59"/>
        <v>0</v>
      </c>
      <c r="I488" s="6"/>
    </row>
    <row r="489" spans="1:9" x14ac:dyDescent="0.25">
      <c r="A489" s="11">
        <v>413</v>
      </c>
      <c r="B489" s="12" t="s">
        <v>178</v>
      </c>
      <c r="C489" s="18"/>
      <c r="D489" s="13" t="s">
        <v>176</v>
      </c>
      <c r="E489" s="11">
        <v>5</v>
      </c>
      <c r="F489" s="20">
        <v>0</v>
      </c>
      <c r="G489" s="14">
        <f t="shared" si="58"/>
        <v>0</v>
      </c>
      <c r="H489" s="14">
        <f t="shared" si="59"/>
        <v>0</v>
      </c>
      <c r="I489" s="6"/>
    </row>
    <row r="490" spans="1:9" x14ac:dyDescent="0.25">
      <c r="A490" s="11">
        <v>414</v>
      </c>
      <c r="B490" s="12" t="s">
        <v>179</v>
      </c>
      <c r="C490" s="18"/>
      <c r="D490" s="13" t="s">
        <v>176</v>
      </c>
      <c r="E490" s="11">
        <v>5</v>
      </c>
      <c r="F490" s="20">
        <v>0</v>
      </c>
      <c r="G490" s="14">
        <f t="shared" si="58"/>
        <v>0</v>
      </c>
      <c r="H490" s="14">
        <f t="shared" si="59"/>
        <v>0</v>
      </c>
      <c r="I490" s="6"/>
    </row>
    <row r="491" spans="1:9" x14ac:dyDescent="0.25">
      <c r="A491" s="11">
        <v>415</v>
      </c>
      <c r="B491" s="12" t="s">
        <v>180</v>
      </c>
      <c r="C491" s="18"/>
      <c r="D491" s="13" t="s">
        <v>176</v>
      </c>
      <c r="E491" s="11">
        <v>5</v>
      </c>
      <c r="F491" s="20">
        <v>0</v>
      </c>
      <c r="G491" s="14">
        <f t="shared" si="58"/>
        <v>0</v>
      </c>
      <c r="H491" s="14">
        <f t="shared" si="59"/>
        <v>0</v>
      </c>
      <c r="I491" s="6"/>
    </row>
    <row r="492" spans="1:9" ht="28.5" x14ac:dyDescent="0.25">
      <c r="A492" s="11">
        <v>416</v>
      </c>
      <c r="B492" s="12" t="s">
        <v>181</v>
      </c>
      <c r="C492" s="18"/>
      <c r="D492" s="13" t="s">
        <v>176</v>
      </c>
      <c r="E492" s="11">
        <v>5</v>
      </c>
      <c r="F492" s="20">
        <v>0</v>
      </c>
      <c r="G492" s="14">
        <f t="shared" si="58"/>
        <v>0</v>
      </c>
      <c r="H492" s="14">
        <f t="shared" si="59"/>
        <v>0</v>
      </c>
      <c r="I492" s="6"/>
    </row>
    <row r="493" spans="1:9" x14ac:dyDescent="0.25">
      <c r="A493" s="11">
        <v>417</v>
      </c>
      <c r="B493" s="12" t="s">
        <v>182</v>
      </c>
      <c r="C493" s="18"/>
      <c r="D493" s="13" t="s">
        <v>31</v>
      </c>
      <c r="E493" s="11">
        <v>1</v>
      </c>
      <c r="F493" s="20">
        <v>0</v>
      </c>
      <c r="G493" s="14">
        <f t="shared" si="58"/>
        <v>0</v>
      </c>
      <c r="H493" s="14">
        <f t="shared" si="59"/>
        <v>0</v>
      </c>
      <c r="I493" s="6"/>
    </row>
    <row r="494" spans="1:9" ht="15" x14ac:dyDescent="0.25">
      <c r="A494" s="7"/>
      <c r="B494" s="8" t="s">
        <v>183</v>
      </c>
      <c r="C494" s="19"/>
      <c r="D494" s="9"/>
      <c r="E494" s="7"/>
      <c r="F494" s="10"/>
      <c r="G494" s="10"/>
      <c r="H494" s="10"/>
      <c r="I494" s="6"/>
    </row>
    <row r="495" spans="1:9" x14ac:dyDescent="0.25">
      <c r="A495" s="11">
        <v>418</v>
      </c>
      <c r="B495" s="12" t="s">
        <v>184</v>
      </c>
      <c r="C495" s="18"/>
      <c r="D495" s="13" t="s">
        <v>31</v>
      </c>
      <c r="E495" s="11">
        <v>1</v>
      </c>
      <c r="F495" s="20">
        <v>0</v>
      </c>
      <c r="G495" s="14">
        <f>IF(ISNUMBER(F495),IF(F495&gt;0,ROUND(F495,2),0),0)</f>
        <v>0</v>
      </c>
      <c r="H495" s="14">
        <f>ROUND(E495*G495,2)</f>
        <v>0</v>
      </c>
      <c r="I495" s="6"/>
    </row>
    <row r="496" spans="1:9" x14ac:dyDescent="0.25">
      <c r="A496" s="11">
        <v>419</v>
      </c>
      <c r="B496" s="12" t="s">
        <v>185</v>
      </c>
      <c r="C496" s="18"/>
      <c r="D496" s="13" t="s">
        <v>31</v>
      </c>
      <c r="E496" s="11">
        <v>1</v>
      </c>
      <c r="F496" s="20">
        <v>0</v>
      </c>
      <c r="G496" s="14">
        <f>IF(ISNUMBER(F496),IF(F496&gt;0,ROUND(F496,2),0),0)</f>
        <v>0</v>
      </c>
      <c r="H496" s="14">
        <f>ROUND(E496*G496,2)</f>
        <v>0</v>
      </c>
      <c r="I496" s="6"/>
    </row>
    <row r="497" spans="1:9" x14ac:dyDescent="0.25">
      <c r="A497" s="11">
        <v>420</v>
      </c>
      <c r="B497" s="12" t="s">
        <v>186</v>
      </c>
      <c r="C497" s="18"/>
      <c r="D497" s="13" t="s">
        <v>187</v>
      </c>
      <c r="E497" s="11">
        <v>3</v>
      </c>
      <c r="F497" s="20">
        <v>0</v>
      </c>
      <c r="G497" s="14">
        <f>IF(ISNUMBER(F497),IF(F497&gt;0,ROUND(F497,2),0),0)</f>
        <v>0</v>
      </c>
      <c r="H497" s="14">
        <f>ROUND(E497*G497,2)</f>
        <v>0</v>
      </c>
      <c r="I497" s="6"/>
    </row>
    <row r="498" spans="1:9" x14ac:dyDescent="0.25">
      <c r="A498" s="11">
        <v>421</v>
      </c>
      <c r="B498" s="12" t="s">
        <v>188</v>
      </c>
      <c r="C498" s="18"/>
      <c r="D498" s="13" t="s">
        <v>34</v>
      </c>
      <c r="E498" s="11">
        <v>24</v>
      </c>
      <c r="F498" s="20">
        <v>0</v>
      </c>
      <c r="G498" s="14">
        <f>IF(ISNUMBER(F498),IF(F498&gt;0,ROUND(F498,2),0),0)</f>
        <v>0</v>
      </c>
      <c r="H498" s="14">
        <f>ROUND(E498*G498,2)</f>
        <v>0</v>
      </c>
      <c r="I498" s="6"/>
    </row>
    <row r="499" spans="1:9" x14ac:dyDescent="0.25">
      <c r="A499" s="11">
        <v>422</v>
      </c>
      <c r="B499" s="12" t="s">
        <v>189</v>
      </c>
      <c r="C499" s="18"/>
      <c r="D499" s="13" t="s">
        <v>31</v>
      </c>
      <c r="E499" s="11">
        <v>1</v>
      </c>
      <c r="F499" s="20">
        <v>0</v>
      </c>
      <c r="G499" s="14">
        <f>IF(ISNUMBER(F499),IF(F499&gt;0,ROUND(F499,2),0),0)</f>
        <v>0</v>
      </c>
      <c r="H499" s="14">
        <f>ROUND(E499*G499,2)</f>
        <v>0</v>
      </c>
      <c r="I499" s="6"/>
    </row>
    <row r="500" spans="1:9" ht="15" x14ac:dyDescent="0.25">
      <c r="A500" s="22"/>
      <c r="B500" s="23"/>
      <c r="C500" s="24"/>
      <c r="D500" s="25"/>
      <c r="E500" s="22"/>
      <c r="F500" s="28" t="s">
        <v>190</v>
      </c>
      <c r="G500" s="26"/>
      <c r="H500" s="27">
        <f>SUM(H$2:H499)</f>
        <v>0</v>
      </c>
      <c r="I500" s="16"/>
    </row>
  </sheetData>
  <sheetProtection password="DE6E" sheet="1" objects="1" scenarios="1" sort="0"/>
  <conditionalFormatting sqref="C1:C1048576">
    <cfRule type="expression" dxfId="8" priority="1">
      <formula>CELL("protect",C1)=0</formula>
    </cfRule>
  </conditionalFormatting>
  <conditionalFormatting sqref="F1:F1048576">
    <cfRule type="expression" dxfId="7" priority="2">
      <formula>CELL("protect",F1)=0</formula>
    </cfRule>
  </conditionalFormatting>
  <dataValidations count="1">
    <dataValidation type="custom" showErrorMessage="1" errorTitle="Nepravilen vnos cene" error="Cena mora biti nenegativno število z največ dvema decimalkama!" sqref="F495:F499 F486:F493 F481:F484 F477:F479 F471:F475 F466:F469 F461:F463 F458:F459 F453:F456 F448:F451 F442:F446 F436:F440 F431:F434 F426:F429 F422:F424 F418:F420 F412:F416 F406:F410 F400:F404 F394:F397 F384:F392 F377:F382 F372:F375 F367:F370 F362:F365 F357:F360 F352:F355 F347:F350 F342:F345 F337:F340 F332:F335 F327:F330 F322:F325 F317:F320 F312:F315 F307:F310 F300:F304 F294:F298 F285:F292 F277:F283 F271:F275 F263:F269 F254:F261 F246:F252 F240:F244 F232:F238 F226:F230 F218:F224 F209:F216 F200:F207 F191:F198 F182:F189 F170:F179 F159:F168 F148:F157 F139:F146 F130:F137 F121:F128 F109:F119 F97:F107 F87:F95 F77:F85 F73:F75 F67:F71 F59:F65 F48:F57 F37:F46 F27:F35 F16:F25 F5:F14" xr:uid="{9221DD02-46F9-4A66-A1DA-37B6B4E6DF54}">
      <formula1>AND(ISNUMBER(F5),F5&gt;=0,ROUND(F5*100,6)-INT(F5*100)=0,NOT(ISBLANK(F5)))</formula1>
    </dataValidation>
  </dataValidations>
  <pageMargins left="0.7087" right="0.7087" top="1.1023622047244095" bottom="0.78740157480314965" header="0.31496062992125984" footer="0.31496062992125984"/>
  <pageSetup paperSize="9" scale="67" fitToHeight="1000" orientation="landscape"/>
  <headerFooter>
    <oddHeader>&amp;LNačrt: R4MB01-A025/571&amp;C&amp;G&amp;R&amp;A Stran:&amp;P+1/&amp;N</oddHeader>
    <oddFooter>&amp;LDatoteka:	&amp;F
Objekt:	RTP 400/110 kV Maribor/Nova komandna zgradba stikališča, obnova sekundarnih sistemov in lastne rabe&amp;RId. oznaka: R4MB01-6E1007
Datum: maj 2022</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53"/>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191</v>
      </c>
      <c r="C2" s="13"/>
      <c r="D2" s="11"/>
      <c r="E2" s="14"/>
      <c r="F2" s="14"/>
      <c r="G2" s="14"/>
      <c r="H2" s="6"/>
    </row>
    <row r="3" spans="1:8" ht="15" x14ac:dyDescent="0.25">
      <c r="A3" s="7"/>
      <c r="B3" s="8" t="s">
        <v>192</v>
      </c>
      <c r="C3" s="9"/>
      <c r="D3" s="7"/>
      <c r="E3" s="10"/>
      <c r="F3" s="10"/>
      <c r="G3" s="10"/>
      <c r="H3" s="6"/>
    </row>
    <row r="4" spans="1:8" ht="57" x14ac:dyDescent="0.25">
      <c r="A4" s="11">
        <v>423</v>
      </c>
      <c r="B4" s="12" t="s">
        <v>193</v>
      </c>
      <c r="C4" s="13" t="s">
        <v>194</v>
      </c>
      <c r="D4" s="11">
        <v>35</v>
      </c>
      <c r="E4" s="20">
        <v>0</v>
      </c>
      <c r="F4" s="14">
        <f t="shared" ref="F4:F15" si="0">IF(ISNUMBER(E4),IF(E4&gt;0,ROUND(E4,2),0),0)</f>
        <v>0</v>
      </c>
      <c r="G4" s="14">
        <f t="shared" ref="G4:G15" si="1">ROUND(D4*F4,2)</f>
        <v>0</v>
      </c>
      <c r="H4" s="6"/>
    </row>
    <row r="5" spans="1:8" ht="57" x14ac:dyDescent="0.25">
      <c r="A5" s="11">
        <v>424</v>
      </c>
      <c r="B5" s="12" t="s">
        <v>195</v>
      </c>
      <c r="C5" s="13" t="s">
        <v>194</v>
      </c>
      <c r="D5" s="11">
        <v>190</v>
      </c>
      <c r="E5" s="20">
        <v>0</v>
      </c>
      <c r="F5" s="14">
        <f t="shared" si="0"/>
        <v>0</v>
      </c>
      <c r="G5" s="14">
        <f t="shared" si="1"/>
        <v>0</v>
      </c>
      <c r="H5" s="6"/>
    </row>
    <row r="6" spans="1:8" ht="57" x14ac:dyDescent="0.25">
      <c r="A6" s="11">
        <v>425</v>
      </c>
      <c r="B6" s="12" t="s">
        <v>196</v>
      </c>
      <c r="C6" s="13" t="s">
        <v>194</v>
      </c>
      <c r="D6" s="11">
        <v>340</v>
      </c>
      <c r="E6" s="20">
        <v>0</v>
      </c>
      <c r="F6" s="14">
        <f t="shared" si="0"/>
        <v>0</v>
      </c>
      <c r="G6" s="14">
        <f t="shared" si="1"/>
        <v>0</v>
      </c>
      <c r="H6" s="6"/>
    </row>
    <row r="7" spans="1:8" ht="57" x14ac:dyDescent="0.25">
      <c r="A7" s="11">
        <v>426</v>
      </c>
      <c r="B7" s="12" t="s">
        <v>197</v>
      </c>
      <c r="C7" s="13" t="s">
        <v>194</v>
      </c>
      <c r="D7" s="11">
        <v>850</v>
      </c>
      <c r="E7" s="20">
        <v>0</v>
      </c>
      <c r="F7" s="14">
        <f t="shared" si="0"/>
        <v>0</v>
      </c>
      <c r="G7" s="14">
        <f t="shared" si="1"/>
        <v>0</v>
      </c>
      <c r="H7" s="6"/>
    </row>
    <row r="8" spans="1:8" ht="57" x14ac:dyDescent="0.25">
      <c r="A8" s="11">
        <v>427</v>
      </c>
      <c r="B8" s="12" t="s">
        <v>198</v>
      </c>
      <c r="C8" s="13" t="s">
        <v>194</v>
      </c>
      <c r="D8" s="11">
        <v>20</v>
      </c>
      <c r="E8" s="20">
        <v>0</v>
      </c>
      <c r="F8" s="14">
        <f t="shared" si="0"/>
        <v>0</v>
      </c>
      <c r="G8" s="14">
        <f t="shared" si="1"/>
        <v>0</v>
      </c>
      <c r="H8" s="6"/>
    </row>
    <row r="9" spans="1:8" ht="57" x14ac:dyDescent="0.25">
      <c r="A9" s="11">
        <v>428</v>
      </c>
      <c r="B9" s="12" t="s">
        <v>199</v>
      </c>
      <c r="C9" s="13" t="s">
        <v>194</v>
      </c>
      <c r="D9" s="11">
        <v>10</v>
      </c>
      <c r="E9" s="20">
        <v>0</v>
      </c>
      <c r="F9" s="14">
        <f t="shared" si="0"/>
        <v>0</v>
      </c>
      <c r="G9" s="14">
        <f t="shared" si="1"/>
        <v>0</v>
      </c>
      <c r="H9" s="6"/>
    </row>
    <row r="10" spans="1:8" ht="57" x14ac:dyDescent="0.25">
      <c r="A10" s="11">
        <v>429</v>
      </c>
      <c r="B10" s="12" t="s">
        <v>200</v>
      </c>
      <c r="C10" s="13" t="s">
        <v>194</v>
      </c>
      <c r="D10" s="11">
        <v>25</v>
      </c>
      <c r="E10" s="20">
        <v>0</v>
      </c>
      <c r="F10" s="14">
        <f t="shared" si="0"/>
        <v>0</v>
      </c>
      <c r="G10" s="14">
        <f t="shared" si="1"/>
        <v>0</v>
      </c>
      <c r="H10" s="6"/>
    </row>
    <row r="11" spans="1:8" ht="57" x14ac:dyDescent="0.25">
      <c r="A11" s="11">
        <v>430</v>
      </c>
      <c r="B11" s="12" t="s">
        <v>201</v>
      </c>
      <c r="C11" s="13" t="s">
        <v>194</v>
      </c>
      <c r="D11" s="11">
        <v>250</v>
      </c>
      <c r="E11" s="20">
        <v>0</v>
      </c>
      <c r="F11" s="14">
        <f t="shared" si="0"/>
        <v>0</v>
      </c>
      <c r="G11" s="14">
        <f t="shared" si="1"/>
        <v>0</v>
      </c>
      <c r="H11" s="6"/>
    </row>
    <row r="12" spans="1:8" ht="57" x14ac:dyDescent="0.25">
      <c r="A12" s="11">
        <v>431</v>
      </c>
      <c r="B12" s="12" t="s">
        <v>202</v>
      </c>
      <c r="C12" s="13" t="s">
        <v>194</v>
      </c>
      <c r="D12" s="11">
        <v>130</v>
      </c>
      <c r="E12" s="20">
        <v>0</v>
      </c>
      <c r="F12" s="14">
        <f t="shared" si="0"/>
        <v>0</v>
      </c>
      <c r="G12" s="14">
        <f t="shared" si="1"/>
        <v>0</v>
      </c>
      <c r="H12" s="6"/>
    </row>
    <row r="13" spans="1:8" ht="71.25" x14ac:dyDescent="0.25">
      <c r="A13" s="11">
        <v>432</v>
      </c>
      <c r="B13" s="12" t="s">
        <v>203</v>
      </c>
      <c r="C13" s="13" t="s">
        <v>194</v>
      </c>
      <c r="D13" s="11">
        <v>3</v>
      </c>
      <c r="E13" s="20">
        <v>0</v>
      </c>
      <c r="F13" s="14">
        <f t="shared" si="0"/>
        <v>0</v>
      </c>
      <c r="G13" s="14">
        <f t="shared" si="1"/>
        <v>0</v>
      </c>
      <c r="H13" s="6"/>
    </row>
    <row r="14" spans="1:8" ht="28.5" x14ac:dyDescent="0.25">
      <c r="A14" s="11">
        <v>433</v>
      </c>
      <c r="B14" s="12" t="s">
        <v>204</v>
      </c>
      <c r="C14" s="13" t="s">
        <v>194</v>
      </c>
      <c r="D14" s="11">
        <v>60</v>
      </c>
      <c r="E14" s="20">
        <v>0</v>
      </c>
      <c r="F14" s="14">
        <f t="shared" si="0"/>
        <v>0</v>
      </c>
      <c r="G14" s="14">
        <f t="shared" si="1"/>
        <v>0</v>
      </c>
      <c r="H14" s="6"/>
    </row>
    <row r="15" spans="1:8" ht="42.75" x14ac:dyDescent="0.25">
      <c r="A15" s="11">
        <v>434</v>
      </c>
      <c r="B15" s="12" t="s">
        <v>205</v>
      </c>
      <c r="C15" s="13" t="s">
        <v>206</v>
      </c>
      <c r="D15" s="11">
        <v>1</v>
      </c>
      <c r="E15" s="20">
        <v>0</v>
      </c>
      <c r="F15" s="14">
        <f t="shared" si="0"/>
        <v>0</v>
      </c>
      <c r="G15" s="14">
        <f t="shared" si="1"/>
        <v>0</v>
      </c>
      <c r="H15" s="6"/>
    </row>
    <row r="16" spans="1:8" ht="15" x14ac:dyDescent="0.25">
      <c r="A16" s="7"/>
      <c r="B16" s="8" t="s">
        <v>207</v>
      </c>
      <c r="C16" s="9"/>
      <c r="D16" s="7"/>
      <c r="E16" s="10"/>
      <c r="F16" s="10"/>
      <c r="G16" s="10"/>
      <c r="H16" s="6"/>
    </row>
    <row r="17" spans="1:8" x14ac:dyDescent="0.25">
      <c r="A17" s="11">
        <v>435</v>
      </c>
      <c r="B17" s="12" t="s">
        <v>208</v>
      </c>
      <c r="C17" s="13" t="s">
        <v>194</v>
      </c>
      <c r="D17" s="11">
        <v>750</v>
      </c>
      <c r="E17" s="20">
        <v>0</v>
      </c>
      <c r="F17" s="14">
        <f t="shared" ref="F17:F36" si="2">IF(ISNUMBER(E17),IF(E17&gt;0,ROUND(E17,2),0),0)</f>
        <v>0</v>
      </c>
      <c r="G17" s="14">
        <f t="shared" ref="G17:G36" si="3">ROUND(D17*F17,2)</f>
        <v>0</v>
      </c>
      <c r="H17" s="6"/>
    </row>
    <row r="18" spans="1:8" ht="28.5" x14ac:dyDescent="0.25">
      <c r="A18" s="11">
        <v>436</v>
      </c>
      <c r="B18" s="12" t="s">
        <v>209</v>
      </c>
      <c r="C18" s="13" t="s">
        <v>34</v>
      </c>
      <c r="D18" s="11">
        <v>750</v>
      </c>
      <c r="E18" s="20">
        <v>0</v>
      </c>
      <c r="F18" s="14">
        <f t="shared" si="2"/>
        <v>0</v>
      </c>
      <c r="G18" s="14">
        <f t="shared" si="3"/>
        <v>0</v>
      </c>
      <c r="H18" s="6"/>
    </row>
    <row r="19" spans="1:8" ht="30.75" x14ac:dyDescent="0.25">
      <c r="A19" s="11">
        <v>437</v>
      </c>
      <c r="B19" s="12" t="s">
        <v>210</v>
      </c>
      <c r="C19" s="13" t="s">
        <v>194</v>
      </c>
      <c r="D19" s="11">
        <v>1100</v>
      </c>
      <c r="E19" s="20">
        <v>0</v>
      </c>
      <c r="F19" s="14">
        <f t="shared" si="2"/>
        <v>0</v>
      </c>
      <c r="G19" s="14">
        <f t="shared" si="3"/>
        <v>0</v>
      </c>
      <c r="H19" s="6"/>
    </row>
    <row r="20" spans="1:8" ht="45" x14ac:dyDescent="0.25">
      <c r="A20" s="11">
        <v>438</v>
      </c>
      <c r="B20" s="12" t="s">
        <v>211</v>
      </c>
      <c r="C20" s="13" t="s">
        <v>194</v>
      </c>
      <c r="D20" s="11">
        <v>180</v>
      </c>
      <c r="E20" s="20">
        <v>0</v>
      </c>
      <c r="F20" s="14">
        <f t="shared" si="2"/>
        <v>0</v>
      </c>
      <c r="G20" s="14">
        <f t="shared" si="3"/>
        <v>0</v>
      </c>
      <c r="H20" s="6"/>
    </row>
    <row r="21" spans="1:8" ht="16.5" x14ac:dyDescent="0.25">
      <c r="A21" s="11">
        <v>439</v>
      </c>
      <c r="B21" s="12" t="s">
        <v>212</v>
      </c>
      <c r="C21" s="13" t="s">
        <v>34</v>
      </c>
      <c r="D21" s="11">
        <v>675</v>
      </c>
      <c r="E21" s="20">
        <v>0</v>
      </c>
      <c r="F21" s="14">
        <f t="shared" si="2"/>
        <v>0</v>
      </c>
      <c r="G21" s="14">
        <f t="shared" si="3"/>
        <v>0</v>
      </c>
      <c r="H21" s="6"/>
    </row>
    <row r="22" spans="1:8" ht="30.75" x14ac:dyDescent="0.25">
      <c r="A22" s="11">
        <v>440</v>
      </c>
      <c r="B22" s="12" t="s">
        <v>213</v>
      </c>
      <c r="C22" s="13" t="s">
        <v>194</v>
      </c>
      <c r="D22" s="11">
        <v>65</v>
      </c>
      <c r="E22" s="20">
        <v>0</v>
      </c>
      <c r="F22" s="14">
        <f t="shared" si="2"/>
        <v>0</v>
      </c>
      <c r="G22" s="14">
        <f t="shared" si="3"/>
        <v>0</v>
      </c>
      <c r="H22" s="6"/>
    </row>
    <row r="23" spans="1:8" ht="30.75" x14ac:dyDescent="0.25">
      <c r="A23" s="11">
        <v>441</v>
      </c>
      <c r="B23" s="12" t="s">
        <v>214</v>
      </c>
      <c r="C23" s="13" t="s">
        <v>194</v>
      </c>
      <c r="D23" s="11">
        <v>1350</v>
      </c>
      <c r="E23" s="20">
        <v>0</v>
      </c>
      <c r="F23" s="14">
        <f t="shared" si="2"/>
        <v>0</v>
      </c>
      <c r="G23" s="14">
        <f t="shared" si="3"/>
        <v>0</v>
      </c>
      <c r="H23" s="6"/>
    </row>
    <row r="24" spans="1:8" ht="16.5" x14ac:dyDescent="0.25">
      <c r="A24" s="11">
        <v>442</v>
      </c>
      <c r="B24" s="12" t="s">
        <v>215</v>
      </c>
      <c r="C24" s="13" t="s">
        <v>34</v>
      </c>
      <c r="D24" s="11">
        <v>500</v>
      </c>
      <c r="E24" s="20">
        <v>0</v>
      </c>
      <c r="F24" s="14">
        <f t="shared" si="2"/>
        <v>0</v>
      </c>
      <c r="G24" s="14">
        <f t="shared" si="3"/>
        <v>0</v>
      </c>
      <c r="H24" s="6"/>
    </row>
    <row r="25" spans="1:8" ht="30.75" x14ac:dyDescent="0.25">
      <c r="A25" s="11">
        <v>443</v>
      </c>
      <c r="B25" s="12" t="s">
        <v>216</v>
      </c>
      <c r="C25" s="13" t="s">
        <v>194</v>
      </c>
      <c r="D25" s="11">
        <v>50</v>
      </c>
      <c r="E25" s="20">
        <v>0</v>
      </c>
      <c r="F25" s="14">
        <f t="shared" si="2"/>
        <v>0</v>
      </c>
      <c r="G25" s="14">
        <f t="shared" si="3"/>
        <v>0</v>
      </c>
      <c r="H25" s="6"/>
    </row>
    <row r="26" spans="1:8" ht="30.75" x14ac:dyDescent="0.25">
      <c r="A26" s="11">
        <v>444</v>
      </c>
      <c r="B26" s="12" t="s">
        <v>217</v>
      </c>
      <c r="C26" s="13" t="s">
        <v>194</v>
      </c>
      <c r="D26" s="11">
        <v>950</v>
      </c>
      <c r="E26" s="20">
        <v>0</v>
      </c>
      <c r="F26" s="14">
        <f t="shared" si="2"/>
        <v>0</v>
      </c>
      <c r="G26" s="14">
        <f t="shared" si="3"/>
        <v>0</v>
      </c>
      <c r="H26" s="6"/>
    </row>
    <row r="27" spans="1:8" ht="45" x14ac:dyDescent="0.25">
      <c r="A27" s="11">
        <v>445</v>
      </c>
      <c r="B27" s="12" t="s">
        <v>218</v>
      </c>
      <c r="C27" s="13" t="s">
        <v>194</v>
      </c>
      <c r="D27" s="11">
        <v>3600</v>
      </c>
      <c r="E27" s="20">
        <v>0</v>
      </c>
      <c r="F27" s="14">
        <f t="shared" si="2"/>
        <v>0</v>
      </c>
      <c r="G27" s="14">
        <f t="shared" si="3"/>
        <v>0</v>
      </c>
      <c r="H27" s="6"/>
    </row>
    <row r="28" spans="1:8" ht="16.5" x14ac:dyDescent="0.25">
      <c r="A28" s="11">
        <v>446</v>
      </c>
      <c r="B28" s="12" t="s">
        <v>219</v>
      </c>
      <c r="C28" s="13" t="s">
        <v>34</v>
      </c>
      <c r="D28" s="11">
        <v>95</v>
      </c>
      <c r="E28" s="20">
        <v>0</v>
      </c>
      <c r="F28" s="14">
        <f t="shared" si="2"/>
        <v>0</v>
      </c>
      <c r="G28" s="14">
        <f t="shared" si="3"/>
        <v>0</v>
      </c>
      <c r="H28" s="6"/>
    </row>
    <row r="29" spans="1:8" ht="30.75" x14ac:dyDescent="0.25">
      <c r="A29" s="11">
        <v>447</v>
      </c>
      <c r="B29" s="12" t="s">
        <v>220</v>
      </c>
      <c r="C29" s="13" t="s">
        <v>34</v>
      </c>
      <c r="D29" s="11">
        <v>400</v>
      </c>
      <c r="E29" s="20">
        <v>0</v>
      </c>
      <c r="F29" s="14">
        <f t="shared" si="2"/>
        <v>0</v>
      </c>
      <c r="G29" s="14">
        <f t="shared" si="3"/>
        <v>0</v>
      </c>
      <c r="H29" s="6"/>
    </row>
    <row r="30" spans="1:8" ht="45" x14ac:dyDescent="0.25">
      <c r="A30" s="11">
        <v>448</v>
      </c>
      <c r="B30" s="12" t="s">
        <v>221</v>
      </c>
      <c r="C30" s="13" t="s">
        <v>34</v>
      </c>
      <c r="D30" s="11">
        <v>70</v>
      </c>
      <c r="E30" s="20">
        <v>0</v>
      </c>
      <c r="F30" s="14">
        <f t="shared" si="2"/>
        <v>0</v>
      </c>
      <c r="G30" s="14">
        <f t="shared" si="3"/>
        <v>0</v>
      </c>
      <c r="H30" s="6"/>
    </row>
    <row r="31" spans="1:8" ht="30.75" x14ac:dyDescent="0.25">
      <c r="A31" s="11">
        <v>449</v>
      </c>
      <c r="B31" s="12" t="s">
        <v>222</v>
      </c>
      <c r="C31" s="13" t="s">
        <v>34</v>
      </c>
      <c r="D31" s="11">
        <v>280</v>
      </c>
      <c r="E31" s="20">
        <v>0</v>
      </c>
      <c r="F31" s="14">
        <f t="shared" si="2"/>
        <v>0</v>
      </c>
      <c r="G31" s="14">
        <f t="shared" si="3"/>
        <v>0</v>
      </c>
      <c r="H31" s="6"/>
    </row>
    <row r="32" spans="1:8" ht="28.5" x14ac:dyDescent="0.25">
      <c r="A32" s="11">
        <v>450</v>
      </c>
      <c r="B32" s="12" t="s">
        <v>223</v>
      </c>
      <c r="C32" s="13" t="s">
        <v>194</v>
      </c>
      <c r="D32" s="11">
        <v>90</v>
      </c>
      <c r="E32" s="20">
        <v>0</v>
      </c>
      <c r="F32" s="14">
        <f t="shared" si="2"/>
        <v>0</v>
      </c>
      <c r="G32" s="14">
        <f t="shared" si="3"/>
        <v>0</v>
      </c>
      <c r="H32" s="6"/>
    </row>
    <row r="33" spans="1:8" ht="30.75" x14ac:dyDescent="0.25">
      <c r="A33" s="11">
        <v>451</v>
      </c>
      <c r="B33" s="12" t="s">
        <v>224</v>
      </c>
      <c r="C33" s="13" t="s">
        <v>194</v>
      </c>
      <c r="D33" s="11">
        <v>53</v>
      </c>
      <c r="E33" s="20">
        <v>0</v>
      </c>
      <c r="F33" s="14">
        <f t="shared" si="2"/>
        <v>0</v>
      </c>
      <c r="G33" s="14">
        <f t="shared" si="3"/>
        <v>0</v>
      </c>
      <c r="H33" s="6"/>
    </row>
    <row r="34" spans="1:8" ht="28.5" x14ac:dyDescent="0.25">
      <c r="A34" s="11">
        <v>452</v>
      </c>
      <c r="B34" s="12" t="s">
        <v>225</v>
      </c>
      <c r="C34" s="13" t="s">
        <v>34</v>
      </c>
      <c r="D34" s="11">
        <v>60</v>
      </c>
      <c r="E34" s="20">
        <v>0</v>
      </c>
      <c r="F34" s="14">
        <f t="shared" si="2"/>
        <v>0</v>
      </c>
      <c r="G34" s="14">
        <f t="shared" si="3"/>
        <v>0</v>
      </c>
      <c r="H34" s="6"/>
    </row>
    <row r="35" spans="1:8" ht="30.75" x14ac:dyDescent="0.25">
      <c r="A35" s="11">
        <v>453</v>
      </c>
      <c r="B35" s="12" t="s">
        <v>226</v>
      </c>
      <c r="C35" s="13" t="s">
        <v>34</v>
      </c>
      <c r="D35" s="11">
        <v>50</v>
      </c>
      <c r="E35" s="20">
        <v>0</v>
      </c>
      <c r="F35" s="14">
        <f t="shared" si="2"/>
        <v>0</v>
      </c>
      <c r="G35" s="14">
        <f t="shared" si="3"/>
        <v>0</v>
      </c>
      <c r="H35" s="6"/>
    </row>
    <row r="36" spans="1:8" ht="45" x14ac:dyDescent="0.25">
      <c r="A36" s="11">
        <v>454</v>
      </c>
      <c r="B36" s="12" t="s">
        <v>227</v>
      </c>
      <c r="C36" s="13" t="s">
        <v>206</v>
      </c>
      <c r="D36" s="11">
        <v>1</v>
      </c>
      <c r="E36" s="20">
        <v>0</v>
      </c>
      <c r="F36" s="14">
        <f t="shared" si="2"/>
        <v>0</v>
      </c>
      <c r="G36" s="14">
        <f t="shared" si="3"/>
        <v>0</v>
      </c>
      <c r="H36" s="6"/>
    </row>
    <row r="37" spans="1:8" ht="15" x14ac:dyDescent="0.25">
      <c r="A37" s="7"/>
      <c r="B37" s="8" t="s">
        <v>228</v>
      </c>
      <c r="C37" s="9"/>
      <c r="D37" s="7"/>
      <c r="E37" s="10"/>
      <c r="F37" s="10"/>
      <c r="G37" s="10"/>
      <c r="H37" s="6"/>
    </row>
    <row r="38" spans="1:8" ht="28.5" x14ac:dyDescent="0.25">
      <c r="A38" s="11">
        <v>455</v>
      </c>
      <c r="B38" s="12" t="s">
        <v>229</v>
      </c>
      <c r="C38" s="13" t="s">
        <v>194</v>
      </c>
      <c r="D38" s="11">
        <v>2000</v>
      </c>
      <c r="E38" s="20">
        <v>0</v>
      </c>
      <c r="F38" s="14">
        <f>IF(ISNUMBER(E38),IF(E38&gt;0,ROUND(E38,2),0),0)</f>
        <v>0</v>
      </c>
      <c r="G38" s="14">
        <f>ROUND(D38*F38,2)</f>
        <v>0</v>
      </c>
      <c r="H38" s="6"/>
    </row>
    <row r="39" spans="1:8" ht="28.5" x14ac:dyDescent="0.25">
      <c r="A39" s="11">
        <v>456</v>
      </c>
      <c r="B39" s="12" t="s">
        <v>230</v>
      </c>
      <c r="C39" s="13" t="s">
        <v>206</v>
      </c>
      <c r="D39" s="11">
        <v>1</v>
      </c>
      <c r="E39" s="20">
        <v>0</v>
      </c>
      <c r="F39" s="14">
        <f>IF(ISNUMBER(E39),IF(E39&gt;0,ROUND(E39,2),0),0)</f>
        <v>0</v>
      </c>
      <c r="G39" s="14">
        <f>ROUND(D39*F39,2)</f>
        <v>0</v>
      </c>
      <c r="H39" s="6"/>
    </row>
    <row r="40" spans="1:8" ht="30" x14ac:dyDescent="0.25">
      <c r="A40" s="7"/>
      <c r="B40" s="8" t="s">
        <v>231</v>
      </c>
      <c r="C40" s="9"/>
      <c r="D40" s="7"/>
      <c r="E40" s="10"/>
      <c r="F40" s="10"/>
      <c r="G40" s="10"/>
      <c r="H40" s="6"/>
    </row>
    <row r="41" spans="1:8" ht="16.5" x14ac:dyDescent="0.25">
      <c r="A41" s="11">
        <v>457</v>
      </c>
      <c r="B41" s="12" t="s">
        <v>232</v>
      </c>
      <c r="C41" s="13" t="s">
        <v>194</v>
      </c>
      <c r="D41" s="11">
        <v>500</v>
      </c>
      <c r="E41" s="20">
        <v>0</v>
      </c>
      <c r="F41" s="14">
        <f t="shared" ref="F41:F52" si="4">IF(ISNUMBER(E41),IF(E41&gt;0,ROUND(E41,2),0),0)</f>
        <v>0</v>
      </c>
      <c r="G41" s="14">
        <f t="shared" ref="G41:G52" si="5">ROUND(D41*F41,2)</f>
        <v>0</v>
      </c>
      <c r="H41" s="6"/>
    </row>
    <row r="42" spans="1:8" ht="16.5" x14ac:dyDescent="0.25">
      <c r="A42" s="11">
        <v>458</v>
      </c>
      <c r="B42" s="12" t="s">
        <v>233</v>
      </c>
      <c r="C42" s="13" t="s">
        <v>194</v>
      </c>
      <c r="D42" s="11">
        <v>15000</v>
      </c>
      <c r="E42" s="20">
        <v>0</v>
      </c>
      <c r="F42" s="14">
        <f t="shared" si="4"/>
        <v>0</v>
      </c>
      <c r="G42" s="14">
        <f t="shared" si="5"/>
        <v>0</v>
      </c>
      <c r="H42" s="6"/>
    </row>
    <row r="43" spans="1:8" ht="16.5" x14ac:dyDescent="0.25">
      <c r="A43" s="11">
        <v>459</v>
      </c>
      <c r="B43" s="12" t="s">
        <v>234</v>
      </c>
      <c r="C43" s="13" t="s">
        <v>194</v>
      </c>
      <c r="D43" s="11">
        <v>30000</v>
      </c>
      <c r="E43" s="20">
        <v>0</v>
      </c>
      <c r="F43" s="14">
        <f t="shared" si="4"/>
        <v>0</v>
      </c>
      <c r="G43" s="14">
        <f t="shared" si="5"/>
        <v>0</v>
      </c>
      <c r="H43" s="6"/>
    </row>
    <row r="44" spans="1:8" ht="16.5" x14ac:dyDescent="0.25">
      <c r="A44" s="11">
        <v>460</v>
      </c>
      <c r="B44" s="12" t="s">
        <v>235</v>
      </c>
      <c r="C44" s="13" t="s">
        <v>194</v>
      </c>
      <c r="D44" s="11">
        <v>200</v>
      </c>
      <c r="E44" s="20">
        <v>0</v>
      </c>
      <c r="F44" s="14">
        <f t="shared" si="4"/>
        <v>0</v>
      </c>
      <c r="G44" s="14">
        <f t="shared" si="5"/>
        <v>0</v>
      </c>
      <c r="H44" s="6"/>
    </row>
    <row r="45" spans="1:8" ht="16.5" x14ac:dyDescent="0.25">
      <c r="A45" s="11">
        <v>461</v>
      </c>
      <c r="B45" s="12" t="s">
        <v>236</v>
      </c>
      <c r="C45" s="13" t="s">
        <v>194</v>
      </c>
      <c r="D45" s="11">
        <v>400</v>
      </c>
      <c r="E45" s="20">
        <v>0</v>
      </c>
      <c r="F45" s="14">
        <f t="shared" si="4"/>
        <v>0</v>
      </c>
      <c r="G45" s="14">
        <f t="shared" si="5"/>
        <v>0</v>
      </c>
      <c r="H45" s="6"/>
    </row>
    <row r="46" spans="1:8" x14ac:dyDescent="0.25">
      <c r="A46" s="11">
        <v>462</v>
      </c>
      <c r="B46" s="12" t="s">
        <v>237</v>
      </c>
      <c r="C46" s="13" t="s">
        <v>194</v>
      </c>
      <c r="D46" s="11">
        <v>3400</v>
      </c>
      <c r="E46" s="20">
        <v>0</v>
      </c>
      <c r="F46" s="14">
        <f t="shared" si="4"/>
        <v>0</v>
      </c>
      <c r="G46" s="14">
        <f t="shared" si="5"/>
        <v>0</v>
      </c>
      <c r="H46" s="6"/>
    </row>
    <row r="47" spans="1:8" x14ac:dyDescent="0.25">
      <c r="A47" s="11">
        <v>463</v>
      </c>
      <c r="B47" s="12" t="s">
        <v>238</v>
      </c>
      <c r="C47" s="13" t="s">
        <v>194</v>
      </c>
      <c r="D47" s="11">
        <v>1300</v>
      </c>
      <c r="E47" s="20">
        <v>0</v>
      </c>
      <c r="F47" s="14">
        <f t="shared" si="4"/>
        <v>0</v>
      </c>
      <c r="G47" s="14">
        <f t="shared" si="5"/>
        <v>0</v>
      </c>
      <c r="H47" s="6"/>
    </row>
    <row r="48" spans="1:8" x14ac:dyDescent="0.25">
      <c r="A48" s="11">
        <v>464</v>
      </c>
      <c r="B48" s="12" t="s">
        <v>239</v>
      </c>
      <c r="C48" s="13" t="s">
        <v>194</v>
      </c>
      <c r="D48" s="11">
        <v>1200</v>
      </c>
      <c r="E48" s="20">
        <v>0</v>
      </c>
      <c r="F48" s="14">
        <f t="shared" si="4"/>
        <v>0</v>
      </c>
      <c r="G48" s="14">
        <f t="shared" si="5"/>
        <v>0</v>
      </c>
      <c r="H48" s="6"/>
    </row>
    <row r="49" spans="1:8" x14ac:dyDescent="0.25">
      <c r="A49" s="11">
        <v>465</v>
      </c>
      <c r="B49" s="12" t="s">
        <v>240</v>
      </c>
      <c r="C49" s="13" t="s">
        <v>194</v>
      </c>
      <c r="D49" s="11">
        <v>5100</v>
      </c>
      <c r="E49" s="20">
        <v>0</v>
      </c>
      <c r="F49" s="14">
        <f t="shared" si="4"/>
        <v>0</v>
      </c>
      <c r="G49" s="14">
        <f t="shared" si="5"/>
        <v>0</v>
      </c>
      <c r="H49" s="6"/>
    </row>
    <row r="50" spans="1:8" x14ac:dyDescent="0.25">
      <c r="A50" s="11">
        <v>466</v>
      </c>
      <c r="B50" s="12" t="s">
        <v>241</v>
      </c>
      <c r="C50" s="13" t="s">
        <v>194</v>
      </c>
      <c r="D50" s="11">
        <v>700</v>
      </c>
      <c r="E50" s="20">
        <v>0</v>
      </c>
      <c r="F50" s="14">
        <f t="shared" si="4"/>
        <v>0</v>
      </c>
      <c r="G50" s="14">
        <f t="shared" si="5"/>
        <v>0</v>
      </c>
      <c r="H50" s="6"/>
    </row>
    <row r="51" spans="1:8" x14ac:dyDescent="0.25">
      <c r="A51" s="11">
        <v>467</v>
      </c>
      <c r="B51" s="12" t="s">
        <v>242</v>
      </c>
      <c r="C51" s="13" t="s">
        <v>194</v>
      </c>
      <c r="D51" s="11">
        <v>700</v>
      </c>
      <c r="E51" s="20">
        <v>0</v>
      </c>
      <c r="F51" s="14">
        <f t="shared" si="4"/>
        <v>0</v>
      </c>
      <c r="G51" s="14">
        <f t="shared" si="5"/>
        <v>0</v>
      </c>
      <c r="H51" s="6"/>
    </row>
    <row r="52" spans="1:8" ht="28.5" x14ac:dyDescent="0.25">
      <c r="A52" s="11">
        <v>468</v>
      </c>
      <c r="B52" s="12" t="s">
        <v>243</v>
      </c>
      <c r="C52" s="13" t="s">
        <v>34</v>
      </c>
      <c r="D52" s="11">
        <v>4000</v>
      </c>
      <c r="E52" s="20">
        <v>0</v>
      </c>
      <c r="F52" s="14">
        <f t="shared" si="4"/>
        <v>0</v>
      </c>
      <c r="G52" s="14">
        <f t="shared" si="5"/>
        <v>0</v>
      </c>
      <c r="H52" s="6"/>
    </row>
    <row r="53" spans="1:8" ht="15" x14ac:dyDescent="0.25">
      <c r="A53" s="22"/>
      <c r="B53" s="23"/>
      <c r="C53" s="25"/>
      <c r="D53" s="22"/>
      <c r="E53" s="28" t="s">
        <v>190</v>
      </c>
      <c r="F53" s="26"/>
      <c r="G53" s="27">
        <f>SUM(G$2:G52)</f>
        <v>0</v>
      </c>
      <c r="H53" s="16"/>
    </row>
  </sheetData>
  <sheetProtection password="DE6E" sheet="1" objects="1" scenarios="1" sort="0"/>
  <conditionalFormatting sqref="E1:E1048576">
    <cfRule type="expression" dxfId="6" priority="1">
      <formula>CELL("protect",E1)=0</formula>
    </cfRule>
  </conditionalFormatting>
  <dataValidations count="1">
    <dataValidation type="custom" showErrorMessage="1" errorTitle="Nepravilen vnos cene" error="Cena mora biti nenegativno število z največ dvema decimalkama!" sqref="E41:E52 E38:E39 E17:E36 E4:E15" xr:uid="{5406A32C-AB6A-4649-A004-9106EA9582AD}">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headerFooter>
    <oddHeader>&amp;LNačrt: R4MB01-A025/571&amp;C&amp;G&amp;R&amp;A Stran:&amp;P+1/&amp;N</oddHeader>
    <oddFooter>&amp;LDatoteka:	&amp;F
Objekt:	RTP 400/110 kV Maribor/Nova komandna zgradba stikališča, obnova sekundarnih sistemov in lastne rabe&amp;RId. oznaka: R4MB01-6E1007
Datum: maj 2022</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270"/>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244</v>
      </c>
      <c r="C2" s="13"/>
      <c r="D2" s="11"/>
      <c r="E2" s="14"/>
      <c r="F2" s="14"/>
      <c r="G2" s="14"/>
      <c r="H2" s="6"/>
    </row>
    <row r="3" spans="1:8" ht="15" x14ac:dyDescent="0.25">
      <c r="A3" s="7"/>
      <c r="B3" s="8" t="s">
        <v>245</v>
      </c>
      <c r="C3" s="9"/>
      <c r="D3" s="7"/>
      <c r="E3" s="10"/>
      <c r="F3" s="10"/>
      <c r="G3" s="10"/>
      <c r="H3" s="6"/>
    </row>
    <row r="4" spans="1:8" ht="85.5" x14ac:dyDescent="0.25">
      <c r="A4" s="11">
        <v>469</v>
      </c>
      <c r="B4" s="12" t="s">
        <v>246</v>
      </c>
      <c r="C4" s="13" t="s">
        <v>206</v>
      </c>
      <c r="D4" s="11">
        <v>1</v>
      </c>
      <c r="E4" s="20">
        <v>0</v>
      </c>
      <c r="F4" s="14">
        <f>IF(ISNUMBER(E4),IF(E4&gt;0,ROUND(E4,2),0),0)</f>
        <v>0</v>
      </c>
      <c r="G4" s="14">
        <f>ROUND(D4*F4,2)</f>
        <v>0</v>
      </c>
      <c r="H4" s="6"/>
    </row>
    <row r="5" spans="1:8" ht="28.5" x14ac:dyDescent="0.25">
      <c r="A5" s="11">
        <v>470</v>
      </c>
      <c r="B5" s="12" t="s">
        <v>247</v>
      </c>
      <c r="C5" s="13" t="s">
        <v>206</v>
      </c>
      <c r="D5" s="11">
        <v>1</v>
      </c>
      <c r="E5" s="20">
        <v>0</v>
      </c>
      <c r="F5" s="14">
        <f>IF(ISNUMBER(E5),IF(E5&gt;0,ROUND(E5,2),0),0)</f>
        <v>0</v>
      </c>
      <c r="G5" s="14">
        <f>ROUND(D5*F5,2)</f>
        <v>0</v>
      </c>
      <c r="H5" s="6"/>
    </row>
    <row r="6" spans="1:8" ht="57" x14ac:dyDescent="0.25">
      <c r="A6" s="11">
        <v>471</v>
      </c>
      <c r="B6" s="12" t="s">
        <v>248</v>
      </c>
      <c r="C6" s="13" t="s">
        <v>206</v>
      </c>
      <c r="D6" s="11">
        <v>1</v>
      </c>
      <c r="E6" s="20">
        <v>0</v>
      </c>
      <c r="F6" s="14">
        <f>IF(ISNUMBER(E6),IF(E6&gt;0,ROUND(E6,2),0),0)</f>
        <v>0</v>
      </c>
      <c r="G6" s="14">
        <f>ROUND(D6*F6,2)</f>
        <v>0</v>
      </c>
      <c r="H6" s="6"/>
    </row>
    <row r="7" spans="1:8" ht="28.5" x14ac:dyDescent="0.25">
      <c r="A7" s="11">
        <v>472</v>
      </c>
      <c r="B7" s="12" t="s">
        <v>249</v>
      </c>
      <c r="C7" s="13" t="s">
        <v>206</v>
      </c>
      <c r="D7" s="11">
        <v>1</v>
      </c>
      <c r="E7" s="20">
        <v>0</v>
      </c>
      <c r="F7" s="14">
        <f>IF(ISNUMBER(E7),IF(E7&gt;0,ROUND(E7,2),0),0)</f>
        <v>0</v>
      </c>
      <c r="G7" s="14">
        <f>ROUND(D7*F7,2)</f>
        <v>0</v>
      </c>
      <c r="H7" s="6"/>
    </row>
    <row r="8" spans="1:8" ht="15" x14ac:dyDescent="0.25">
      <c r="A8" s="7"/>
      <c r="B8" s="8" t="s">
        <v>250</v>
      </c>
      <c r="C8" s="9"/>
      <c r="D8" s="7"/>
      <c r="E8" s="10"/>
      <c r="F8" s="10"/>
      <c r="G8" s="10"/>
      <c r="H8" s="6"/>
    </row>
    <row r="9" spans="1:8" ht="42.75" x14ac:dyDescent="0.25">
      <c r="A9" s="11">
        <v>473</v>
      </c>
      <c r="B9" s="12" t="s">
        <v>251</v>
      </c>
      <c r="C9" s="13" t="s">
        <v>206</v>
      </c>
      <c r="D9" s="11">
        <v>1</v>
      </c>
      <c r="E9" s="20">
        <v>0</v>
      </c>
      <c r="F9" s="14">
        <f>IF(ISNUMBER(E9),IF(E9&gt;0,ROUND(E9,2),0),0)</f>
        <v>0</v>
      </c>
      <c r="G9" s="14">
        <f>ROUND(D9*F9,2)</f>
        <v>0</v>
      </c>
      <c r="H9" s="6"/>
    </row>
    <row r="10" spans="1:8" x14ac:dyDescent="0.25">
      <c r="A10" s="11">
        <v>474</v>
      </c>
      <c r="B10" s="12" t="s">
        <v>252</v>
      </c>
      <c r="C10" s="13" t="s">
        <v>206</v>
      </c>
      <c r="D10" s="11">
        <v>1</v>
      </c>
      <c r="E10" s="20">
        <v>0</v>
      </c>
      <c r="F10" s="14">
        <f>IF(ISNUMBER(E10),IF(E10&gt;0,ROUND(E10,2),0),0)</f>
        <v>0</v>
      </c>
      <c r="G10" s="14">
        <f>ROUND(D10*F10,2)</f>
        <v>0</v>
      </c>
      <c r="H10" s="6"/>
    </row>
    <row r="11" spans="1:8" ht="28.5" x14ac:dyDescent="0.25">
      <c r="A11" s="11">
        <v>475</v>
      </c>
      <c r="B11" s="12" t="s">
        <v>249</v>
      </c>
      <c r="C11" s="13" t="s">
        <v>206</v>
      </c>
      <c r="D11" s="11">
        <v>1</v>
      </c>
      <c r="E11" s="20">
        <v>0</v>
      </c>
      <c r="F11" s="14">
        <f>IF(ISNUMBER(E11),IF(E11&gt;0,ROUND(E11,2),0),0)</f>
        <v>0</v>
      </c>
      <c r="G11" s="14">
        <f>ROUND(D11*F11,2)</f>
        <v>0</v>
      </c>
      <c r="H11" s="6"/>
    </row>
    <row r="12" spans="1:8" ht="15" x14ac:dyDescent="0.25">
      <c r="A12" s="7"/>
      <c r="B12" s="8" t="s">
        <v>253</v>
      </c>
      <c r="C12" s="9"/>
      <c r="D12" s="7"/>
      <c r="E12" s="10"/>
      <c r="F12" s="10"/>
      <c r="G12" s="10"/>
      <c r="H12" s="6"/>
    </row>
    <row r="13" spans="1:8" ht="85.5" x14ac:dyDescent="0.25">
      <c r="A13" s="11">
        <v>476</v>
      </c>
      <c r="B13" s="12" t="s">
        <v>254</v>
      </c>
      <c r="C13" s="13" t="s">
        <v>206</v>
      </c>
      <c r="D13" s="11">
        <v>1</v>
      </c>
      <c r="E13" s="20">
        <v>0</v>
      </c>
      <c r="F13" s="14">
        <f>IF(ISNUMBER(E13),IF(E13&gt;0,ROUND(E13,2),0),0)</f>
        <v>0</v>
      </c>
      <c r="G13" s="14">
        <f>ROUND(D13*F13,2)</f>
        <v>0</v>
      </c>
      <c r="H13" s="6"/>
    </row>
    <row r="14" spans="1:8" ht="28.5" x14ac:dyDescent="0.25">
      <c r="A14" s="11">
        <v>477</v>
      </c>
      <c r="B14" s="12" t="s">
        <v>247</v>
      </c>
      <c r="C14" s="13" t="s">
        <v>206</v>
      </c>
      <c r="D14" s="11">
        <v>1</v>
      </c>
      <c r="E14" s="20">
        <v>0</v>
      </c>
      <c r="F14" s="14">
        <f>IF(ISNUMBER(E14),IF(E14&gt;0,ROUND(E14,2),0),0)</f>
        <v>0</v>
      </c>
      <c r="G14" s="14">
        <f>ROUND(D14*F14,2)</f>
        <v>0</v>
      </c>
      <c r="H14" s="6"/>
    </row>
    <row r="15" spans="1:8" ht="57" x14ac:dyDescent="0.25">
      <c r="A15" s="11">
        <v>478</v>
      </c>
      <c r="B15" s="12" t="s">
        <v>248</v>
      </c>
      <c r="C15" s="13" t="s">
        <v>206</v>
      </c>
      <c r="D15" s="11">
        <v>1</v>
      </c>
      <c r="E15" s="20">
        <v>0</v>
      </c>
      <c r="F15" s="14">
        <f>IF(ISNUMBER(E15),IF(E15&gt;0,ROUND(E15,2),0),0)</f>
        <v>0</v>
      </c>
      <c r="G15" s="14">
        <f>ROUND(D15*F15,2)</f>
        <v>0</v>
      </c>
      <c r="H15" s="6"/>
    </row>
    <row r="16" spans="1:8" ht="28.5" x14ac:dyDescent="0.25">
      <c r="A16" s="11">
        <v>479</v>
      </c>
      <c r="B16" s="12" t="s">
        <v>249</v>
      </c>
      <c r="C16" s="13" t="s">
        <v>206</v>
      </c>
      <c r="D16" s="11">
        <v>1</v>
      </c>
      <c r="E16" s="20">
        <v>0</v>
      </c>
      <c r="F16" s="14">
        <f>IF(ISNUMBER(E16),IF(E16&gt;0,ROUND(E16,2),0),0)</f>
        <v>0</v>
      </c>
      <c r="G16" s="14">
        <f>ROUND(D16*F16,2)</f>
        <v>0</v>
      </c>
      <c r="H16" s="6"/>
    </row>
    <row r="17" spans="1:8" ht="15" x14ac:dyDescent="0.25">
      <c r="A17" s="7"/>
      <c r="B17" s="8" t="s">
        <v>255</v>
      </c>
      <c r="C17" s="9"/>
      <c r="D17" s="7"/>
      <c r="E17" s="10"/>
      <c r="F17" s="10"/>
      <c r="G17" s="10"/>
      <c r="H17" s="6"/>
    </row>
    <row r="18" spans="1:8" ht="15" x14ac:dyDescent="0.25">
      <c r="A18" s="7"/>
      <c r="B18" s="8" t="s">
        <v>256</v>
      </c>
      <c r="C18" s="9"/>
      <c r="D18" s="7"/>
      <c r="E18" s="10"/>
      <c r="F18" s="10"/>
      <c r="G18" s="10"/>
      <c r="H18" s="6"/>
    </row>
    <row r="19" spans="1:8" ht="85.5" x14ac:dyDescent="0.25">
      <c r="A19" s="11">
        <v>480</v>
      </c>
      <c r="B19" s="12" t="s">
        <v>257</v>
      </c>
      <c r="C19" s="13" t="s">
        <v>206</v>
      </c>
      <c r="D19" s="11">
        <v>1</v>
      </c>
      <c r="E19" s="20">
        <v>0</v>
      </c>
      <c r="F19" s="14">
        <f>IF(ISNUMBER(E19),IF(E19&gt;0,ROUND(E19,2),0),0)</f>
        <v>0</v>
      </c>
      <c r="G19" s="14">
        <f>ROUND(D19*F19,2)</f>
        <v>0</v>
      </c>
      <c r="H19" s="6"/>
    </row>
    <row r="20" spans="1:8" ht="28.5" x14ac:dyDescent="0.25">
      <c r="A20" s="11">
        <v>481</v>
      </c>
      <c r="B20" s="12" t="s">
        <v>247</v>
      </c>
      <c r="C20" s="13" t="s">
        <v>206</v>
      </c>
      <c r="D20" s="11">
        <v>1</v>
      </c>
      <c r="E20" s="20">
        <v>0</v>
      </c>
      <c r="F20" s="14">
        <f>IF(ISNUMBER(E20),IF(E20&gt;0,ROUND(E20,2),0),0)</f>
        <v>0</v>
      </c>
      <c r="G20" s="14">
        <f>ROUND(D20*F20,2)</f>
        <v>0</v>
      </c>
      <c r="H20" s="6"/>
    </row>
    <row r="21" spans="1:8" ht="28.5" x14ac:dyDescent="0.25">
      <c r="A21" s="11">
        <v>482</v>
      </c>
      <c r="B21" s="12" t="s">
        <v>249</v>
      </c>
      <c r="C21" s="13" t="s">
        <v>206</v>
      </c>
      <c r="D21" s="11">
        <v>1</v>
      </c>
      <c r="E21" s="20">
        <v>0</v>
      </c>
      <c r="F21" s="14">
        <f>IF(ISNUMBER(E21),IF(E21&gt;0,ROUND(E21,2),0),0)</f>
        <v>0</v>
      </c>
      <c r="G21" s="14">
        <f>ROUND(D21*F21,2)</f>
        <v>0</v>
      </c>
      <c r="H21" s="6"/>
    </row>
    <row r="22" spans="1:8" ht="15" x14ac:dyDescent="0.25">
      <c r="A22" s="7"/>
      <c r="B22" s="8" t="s">
        <v>258</v>
      </c>
      <c r="C22" s="9"/>
      <c r="D22" s="7"/>
      <c r="E22" s="10"/>
      <c r="F22" s="10"/>
      <c r="G22" s="10"/>
      <c r="H22" s="6"/>
    </row>
    <row r="23" spans="1:8" ht="85.5" x14ac:dyDescent="0.25">
      <c r="A23" s="11">
        <v>483</v>
      </c>
      <c r="B23" s="12" t="s">
        <v>259</v>
      </c>
      <c r="C23" s="13" t="s">
        <v>206</v>
      </c>
      <c r="D23" s="11">
        <v>1</v>
      </c>
      <c r="E23" s="20">
        <v>0</v>
      </c>
      <c r="F23" s="14">
        <f>IF(ISNUMBER(E23),IF(E23&gt;0,ROUND(E23,2),0),0)</f>
        <v>0</v>
      </c>
      <c r="G23" s="14">
        <f>ROUND(D23*F23,2)</f>
        <v>0</v>
      </c>
      <c r="H23" s="6"/>
    </row>
    <row r="24" spans="1:8" ht="28.5" x14ac:dyDescent="0.25">
      <c r="A24" s="11">
        <v>484</v>
      </c>
      <c r="B24" s="12" t="s">
        <v>247</v>
      </c>
      <c r="C24" s="13" t="s">
        <v>206</v>
      </c>
      <c r="D24" s="11">
        <v>1</v>
      </c>
      <c r="E24" s="20">
        <v>0</v>
      </c>
      <c r="F24" s="14">
        <f>IF(ISNUMBER(E24),IF(E24&gt;0,ROUND(E24,2),0),0)</f>
        <v>0</v>
      </c>
      <c r="G24" s="14">
        <f>ROUND(D24*F24,2)</f>
        <v>0</v>
      </c>
      <c r="H24" s="6"/>
    </row>
    <row r="25" spans="1:8" ht="57" x14ac:dyDescent="0.25">
      <c r="A25" s="11">
        <v>485</v>
      </c>
      <c r="B25" s="12" t="s">
        <v>248</v>
      </c>
      <c r="C25" s="13" t="s">
        <v>206</v>
      </c>
      <c r="D25" s="11">
        <v>1</v>
      </c>
      <c r="E25" s="20">
        <v>0</v>
      </c>
      <c r="F25" s="14">
        <f>IF(ISNUMBER(E25),IF(E25&gt;0,ROUND(E25,2),0),0)</f>
        <v>0</v>
      </c>
      <c r="G25" s="14">
        <f>ROUND(D25*F25,2)</f>
        <v>0</v>
      </c>
      <c r="H25" s="6"/>
    </row>
    <row r="26" spans="1:8" ht="28.5" x14ac:dyDescent="0.25">
      <c r="A26" s="11">
        <v>486</v>
      </c>
      <c r="B26" s="12" t="s">
        <v>249</v>
      </c>
      <c r="C26" s="13" t="s">
        <v>206</v>
      </c>
      <c r="D26" s="11">
        <v>1</v>
      </c>
      <c r="E26" s="20">
        <v>0</v>
      </c>
      <c r="F26" s="14">
        <f>IF(ISNUMBER(E26),IF(E26&gt;0,ROUND(E26,2),0),0)</f>
        <v>0</v>
      </c>
      <c r="G26" s="14">
        <f>ROUND(D26*F26,2)</f>
        <v>0</v>
      </c>
      <c r="H26" s="6"/>
    </row>
    <row r="27" spans="1:8" ht="15" x14ac:dyDescent="0.25">
      <c r="A27" s="7"/>
      <c r="B27" s="8" t="s">
        <v>260</v>
      </c>
      <c r="C27" s="9"/>
      <c r="D27" s="7"/>
      <c r="E27" s="10"/>
      <c r="F27" s="10"/>
      <c r="G27" s="10"/>
      <c r="H27" s="6"/>
    </row>
    <row r="28" spans="1:8" ht="85.5" x14ac:dyDescent="0.25">
      <c r="A28" s="11">
        <v>487</v>
      </c>
      <c r="B28" s="12" t="s">
        <v>261</v>
      </c>
      <c r="C28" s="13" t="s">
        <v>206</v>
      </c>
      <c r="D28" s="11">
        <v>1</v>
      </c>
      <c r="E28" s="20">
        <v>0</v>
      </c>
      <c r="F28" s="14">
        <f>IF(ISNUMBER(E28),IF(E28&gt;0,ROUND(E28,2),0),0)</f>
        <v>0</v>
      </c>
      <c r="G28" s="14">
        <f>ROUND(D28*F28,2)</f>
        <v>0</v>
      </c>
      <c r="H28" s="6"/>
    </row>
    <row r="29" spans="1:8" ht="28.5" x14ac:dyDescent="0.25">
      <c r="A29" s="11">
        <v>488</v>
      </c>
      <c r="B29" s="12" t="s">
        <v>247</v>
      </c>
      <c r="C29" s="13" t="s">
        <v>206</v>
      </c>
      <c r="D29" s="11">
        <v>1</v>
      </c>
      <c r="E29" s="20">
        <v>0</v>
      </c>
      <c r="F29" s="14">
        <f>IF(ISNUMBER(E29),IF(E29&gt;0,ROUND(E29,2),0),0)</f>
        <v>0</v>
      </c>
      <c r="G29" s="14">
        <f>ROUND(D29*F29,2)</f>
        <v>0</v>
      </c>
      <c r="H29" s="6"/>
    </row>
    <row r="30" spans="1:8" ht="57" x14ac:dyDescent="0.25">
      <c r="A30" s="11">
        <v>489</v>
      </c>
      <c r="B30" s="12" t="s">
        <v>248</v>
      </c>
      <c r="C30" s="13" t="s">
        <v>206</v>
      </c>
      <c r="D30" s="11">
        <v>1</v>
      </c>
      <c r="E30" s="20">
        <v>0</v>
      </c>
      <c r="F30" s="14">
        <f>IF(ISNUMBER(E30),IF(E30&gt;0,ROUND(E30,2),0),0)</f>
        <v>0</v>
      </c>
      <c r="G30" s="14">
        <f>ROUND(D30*F30,2)</f>
        <v>0</v>
      </c>
      <c r="H30" s="6"/>
    </row>
    <row r="31" spans="1:8" ht="28.5" x14ac:dyDescent="0.25">
      <c r="A31" s="11">
        <v>490</v>
      </c>
      <c r="B31" s="12" t="s">
        <v>249</v>
      </c>
      <c r="C31" s="13" t="s">
        <v>206</v>
      </c>
      <c r="D31" s="11">
        <v>1</v>
      </c>
      <c r="E31" s="20">
        <v>0</v>
      </c>
      <c r="F31" s="14">
        <f>IF(ISNUMBER(E31),IF(E31&gt;0,ROUND(E31,2),0),0)</f>
        <v>0</v>
      </c>
      <c r="G31" s="14">
        <f>ROUND(D31*F31,2)</f>
        <v>0</v>
      </c>
      <c r="H31" s="6"/>
    </row>
    <row r="32" spans="1:8" ht="15" x14ac:dyDescent="0.25">
      <c r="A32" s="7"/>
      <c r="B32" s="8" t="s">
        <v>262</v>
      </c>
      <c r="C32" s="9"/>
      <c r="D32" s="7"/>
      <c r="E32" s="10"/>
      <c r="F32" s="10"/>
      <c r="G32" s="10"/>
      <c r="H32" s="6"/>
    </row>
    <row r="33" spans="1:8" ht="85.5" x14ac:dyDescent="0.25">
      <c r="A33" s="11">
        <v>491</v>
      </c>
      <c r="B33" s="12" t="s">
        <v>263</v>
      </c>
      <c r="C33" s="13" t="s">
        <v>206</v>
      </c>
      <c r="D33" s="11">
        <v>1</v>
      </c>
      <c r="E33" s="20">
        <v>0</v>
      </c>
      <c r="F33" s="14">
        <f>IF(ISNUMBER(E33),IF(E33&gt;0,ROUND(E33,2),0),0)</f>
        <v>0</v>
      </c>
      <c r="G33" s="14">
        <f>ROUND(D33*F33,2)</f>
        <v>0</v>
      </c>
      <c r="H33" s="6"/>
    </row>
    <row r="34" spans="1:8" ht="28.5" x14ac:dyDescent="0.25">
      <c r="A34" s="11">
        <v>492</v>
      </c>
      <c r="B34" s="12" t="s">
        <v>247</v>
      </c>
      <c r="C34" s="13" t="s">
        <v>206</v>
      </c>
      <c r="D34" s="11">
        <v>1</v>
      </c>
      <c r="E34" s="20">
        <v>0</v>
      </c>
      <c r="F34" s="14">
        <f>IF(ISNUMBER(E34),IF(E34&gt;0,ROUND(E34,2),0),0)</f>
        <v>0</v>
      </c>
      <c r="G34" s="14">
        <f>ROUND(D34*F34,2)</f>
        <v>0</v>
      </c>
      <c r="H34" s="6"/>
    </row>
    <row r="35" spans="1:8" ht="57" x14ac:dyDescent="0.25">
      <c r="A35" s="11">
        <v>493</v>
      </c>
      <c r="B35" s="12" t="s">
        <v>248</v>
      </c>
      <c r="C35" s="13" t="s">
        <v>206</v>
      </c>
      <c r="D35" s="11">
        <v>1</v>
      </c>
      <c r="E35" s="20">
        <v>0</v>
      </c>
      <c r="F35" s="14">
        <f>IF(ISNUMBER(E35),IF(E35&gt;0,ROUND(E35,2),0),0)</f>
        <v>0</v>
      </c>
      <c r="G35" s="14">
        <f>ROUND(D35*F35,2)</f>
        <v>0</v>
      </c>
      <c r="H35" s="6"/>
    </row>
    <row r="36" spans="1:8" ht="28.5" x14ac:dyDescent="0.25">
      <c r="A36" s="11">
        <v>494</v>
      </c>
      <c r="B36" s="12" t="s">
        <v>249</v>
      </c>
      <c r="C36" s="13" t="s">
        <v>206</v>
      </c>
      <c r="D36" s="11">
        <v>1</v>
      </c>
      <c r="E36" s="20">
        <v>0</v>
      </c>
      <c r="F36" s="14">
        <f>IF(ISNUMBER(E36),IF(E36&gt;0,ROUND(E36,2),0),0)</f>
        <v>0</v>
      </c>
      <c r="G36" s="14">
        <f>ROUND(D36*F36,2)</f>
        <v>0</v>
      </c>
      <c r="H36" s="6"/>
    </row>
    <row r="37" spans="1:8" ht="15" x14ac:dyDescent="0.25">
      <c r="A37" s="7"/>
      <c r="B37" s="8" t="s">
        <v>264</v>
      </c>
      <c r="C37" s="9"/>
      <c r="D37" s="7"/>
      <c r="E37" s="10"/>
      <c r="F37" s="10"/>
      <c r="G37" s="10"/>
      <c r="H37" s="6"/>
    </row>
    <row r="38" spans="1:8" ht="85.5" x14ac:dyDescent="0.25">
      <c r="A38" s="11">
        <v>495</v>
      </c>
      <c r="B38" s="12" t="s">
        <v>265</v>
      </c>
      <c r="C38" s="13" t="s">
        <v>206</v>
      </c>
      <c r="D38" s="11">
        <v>1</v>
      </c>
      <c r="E38" s="20">
        <v>0</v>
      </c>
      <c r="F38" s="14">
        <f>IF(ISNUMBER(E38),IF(E38&gt;0,ROUND(E38,2),0),0)</f>
        <v>0</v>
      </c>
      <c r="G38" s="14">
        <f>ROUND(D38*F38,2)</f>
        <v>0</v>
      </c>
      <c r="H38" s="6"/>
    </row>
    <row r="39" spans="1:8" ht="28.5" x14ac:dyDescent="0.25">
      <c r="A39" s="11">
        <v>496</v>
      </c>
      <c r="B39" s="12" t="s">
        <v>247</v>
      </c>
      <c r="C39" s="13" t="s">
        <v>206</v>
      </c>
      <c r="D39" s="11">
        <v>1</v>
      </c>
      <c r="E39" s="20">
        <v>0</v>
      </c>
      <c r="F39" s="14">
        <f>IF(ISNUMBER(E39),IF(E39&gt;0,ROUND(E39,2),0),0)</f>
        <v>0</v>
      </c>
      <c r="G39" s="14">
        <f>ROUND(D39*F39,2)</f>
        <v>0</v>
      </c>
      <c r="H39" s="6"/>
    </row>
    <row r="40" spans="1:8" ht="28.5" x14ac:dyDescent="0.25">
      <c r="A40" s="11">
        <v>497</v>
      </c>
      <c r="B40" s="12" t="s">
        <v>249</v>
      </c>
      <c r="C40" s="13" t="s">
        <v>206</v>
      </c>
      <c r="D40" s="11">
        <v>1</v>
      </c>
      <c r="E40" s="20">
        <v>0</v>
      </c>
      <c r="F40" s="14">
        <f>IF(ISNUMBER(E40),IF(E40&gt;0,ROUND(E40,2),0),0)</f>
        <v>0</v>
      </c>
      <c r="G40" s="14">
        <f>ROUND(D40*F40,2)</f>
        <v>0</v>
      </c>
      <c r="H40" s="6"/>
    </row>
    <row r="41" spans="1:8" ht="15" x14ac:dyDescent="0.25">
      <c r="A41" s="7"/>
      <c r="B41" s="8" t="s">
        <v>266</v>
      </c>
      <c r="C41" s="9"/>
      <c r="D41" s="7"/>
      <c r="E41" s="10"/>
      <c r="F41" s="10"/>
      <c r="G41" s="10"/>
      <c r="H41" s="6"/>
    </row>
    <row r="42" spans="1:8" ht="28.5" x14ac:dyDescent="0.25">
      <c r="A42" s="11">
        <v>498</v>
      </c>
      <c r="B42" s="12" t="s">
        <v>247</v>
      </c>
      <c r="C42" s="13" t="s">
        <v>206</v>
      </c>
      <c r="D42" s="11">
        <v>1</v>
      </c>
      <c r="E42" s="20">
        <v>0</v>
      </c>
      <c r="F42" s="14">
        <f>IF(ISNUMBER(E42),IF(E42&gt;0,ROUND(E42,2),0),0)</f>
        <v>0</v>
      </c>
      <c r="G42" s="14">
        <f>ROUND(D42*F42,2)</f>
        <v>0</v>
      </c>
      <c r="H42" s="6"/>
    </row>
    <row r="43" spans="1:8" ht="28.5" x14ac:dyDescent="0.25">
      <c r="A43" s="11">
        <v>499</v>
      </c>
      <c r="B43" s="12" t="s">
        <v>249</v>
      </c>
      <c r="C43" s="13" t="s">
        <v>206</v>
      </c>
      <c r="D43" s="11">
        <v>1</v>
      </c>
      <c r="E43" s="20">
        <v>0</v>
      </c>
      <c r="F43" s="14">
        <f>IF(ISNUMBER(E43),IF(E43&gt;0,ROUND(E43,2),0),0)</f>
        <v>0</v>
      </c>
      <c r="G43" s="14">
        <f>ROUND(D43*F43,2)</f>
        <v>0</v>
      </c>
      <c r="H43" s="6"/>
    </row>
    <row r="44" spans="1:8" ht="15" x14ac:dyDescent="0.25">
      <c r="A44" s="7"/>
      <c r="B44" s="8" t="s">
        <v>267</v>
      </c>
      <c r="C44" s="9"/>
      <c r="D44" s="7"/>
      <c r="E44" s="10"/>
      <c r="F44" s="10"/>
      <c r="G44" s="10"/>
      <c r="H44" s="6"/>
    </row>
    <row r="45" spans="1:8" ht="85.5" x14ac:dyDescent="0.25">
      <c r="A45" s="11">
        <v>500</v>
      </c>
      <c r="B45" s="12" t="s">
        <v>268</v>
      </c>
      <c r="C45" s="13" t="s">
        <v>206</v>
      </c>
      <c r="D45" s="11">
        <v>1</v>
      </c>
      <c r="E45" s="20">
        <v>0</v>
      </c>
      <c r="F45" s="14">
        <f>IF(ISNUMBER(E45),IF(E45&gt;0,ROUND(E45,2),0),0)</f>
        <v>0</v>
      </c>
      <c r="G45" s="14">
        <f>ROUND(D45*F45,2)</f>
        <v>0</v>
      </c>
      <c r="H45" s="6"/>
    </row>
    <row r="46" spans="1:8" ht="28.5" x14ac:dyDescent="0.25">
      <c r="A46" s="11">
        <v>501</v>
      </c>
      <c r="B46" s="12" t="s">
        <v>247</v>
      </c>
      <c r="C46" s="13" t="s">
        <v>206</v>
      </c>
      <c r="D46" s="11">
        <v>1</v>
      </c>
      <c r="E46" s="20">
        <v>0</v>
      </c>
      <c r="F46" s="14">
        <f>IF(ISNUMBER(E46),IF(E46&gt;0,ROUND(E46,2),0),0)</f>
        <v>0</v>
      </c>
      <c r="G46" s="14">
        <f>ROUND(D46*F46,2)</f>
        <v>0</v>
      </c>
      <c r="H46" s="6"/>
    </row>
    <row r="47" spans="1:8" ht="57" x14ac:dyDescent="0.25">
      <c r="A47" s="11">
        <v>502</v>
      </c>
      <c r="B47" s="12" t="s">
        <v>248</v>
      </c>
      <c r="C47" s="13" t="s">
        <v>206</v>
      </c>
      <c r="D47" s="11">
        <v>1</v>
      </c>
      <c r="E47" s="20">
        <v>0</v>
      </c>
      <c r="F47" s="14">
        <f>IF(ISNUMBER(E47),IF(E47&gt;0,ROUND(E47,2),0),0)</f>
        <v>0</v>
      </c>
      <c r="G47" s="14">
        <f>ROUND(D47*F47,2)</f>
        <v>0</v>
      </c>
      <c r="H47" s="6"/>
    </row>
    <row r="48" spans="1:8" ht="28.5" x14ac:dyDescent="0.25">
      <c r="A48" s="11">
        <v>503</v>
      </c>
      <c r="B48" s="12" t="s">
        <v>249</v>
      </c>
      <c r="C48" s="13" t="s">
        <v>206</v>
      </c>
      <c r="D48" s="11">
        <v>1</v>
      </c>
      <c r="E48" s="20">
        <v>0</v>
      </c>
      <c r="F48" s="14">
        <f>IF(ISNUMBER(E48),IF(E48&gt;0,ROUND(E48,2),0),0)</f>
        <v>0</v>
      </c>
      <c r="G48" s="14">
        <f>ROUND(D48*F48,2)</f>
        <v>0</v>
      </c>
      <c r="H48" s="6"/>
    </row>
    <row r="49" spans="1:8" ht="15" x14ac:dyDescent="0.25">
      <c r="A49" s="7"/>
      <c r="B49" s="8" t="s">
        <v>269</v>
      </c>
      <c r="C49" s="9"/>
      <c r="D49" s="7"/>
      <c r="E49" s="10"/>
      <c r="F49" s="10"/>
      <c r="G49" s="10"/>
      <c r="H49" s="6"/>
    </row>
    <row r="50" spans="1:8" ht="71.25" x14ac:dyDescent="0.25">
      <c r="A50" s="11">
        <v>504</v>
      </c>
      <c r="B50" s="12" t="s">
        <v>270</v>
      </c>
      <c r="C50" s="13" t="s">
        <v>206</v>
      </c>
      <c r="D50" s="11">
        <v>1</v>
      </c>
      <c r="E50" s="20">
        <v>0</v>
      </c>
      <c r="F50" s="14">
        <f>IF(ISNUMBER(E50),IF(E50&gt;0,ROUND(E50,2),0),0)</f>
        <v>0</v>
      </c>
      <c r="G50" s="14">
        <f>ROUND(D50*F50,2)</f>
        <v>0</v>
      </c>
      <c r="H50" s="6"/>
    </row>
    <row r="51" spans="1:8" ht="28.5" x14ac:dyDescent="0.25">
      <c r="A51" s="11">
        <v>505</v>
      </c>
      <c r="B51" s="12" t="s">
        <v>247</v>
      </c>
      <c r="C51" s="13" t="s">
        <v>206</v>
      </c>
      <c r="D51" s="11">
        <v>1</v>
      </c>
      <c r="E51" s="20">
        <v>0</v>
      </c>
      <c r="F51" s="14">
        <f>IF(ISNUMBER(E51),IF(E51&gt;0,ROUND(E51,2),0),0)</f>
        <v>0</v>
      </c>
      <c r="G51" s="14">
        <f>ROUND(D51*F51,2)</f>
        <v>0</v>
      </c>
      <c r="H51" s="6"/>
    </row>
    <row r="52" spans="1:8" ht="57" x14ac:dyDescent="0.25">
      <c r="A52" s="11">
        <v>506</v>
      </c>
      <c r="B52" s="12" t="s">
        <v>248</v>
      </c>
      <c r="C52" s="13" t="s">
        <v>206</v>
      </c>
      <c r="D52" s="11">
        <v>1</v>
      </c>
      <c r="E52" s="20">
        <v>0</v>
      </c>
      <c r="F52" s="14">
        <f>IF(ISNUMBER(E52),IF(E52&gt;0,ROUND(E52,2),0),0)</f>
        <v>0</v>
      </c>
      <c r="G52" s="14">
        <f>ROUND(D52*F52,2)</f>
        <v>0</v>
      </c>
      <c r="H52" s="6"/>
    </row>
    <row r="53" spans="1:8" ht="28.5" x14ac:dyDescent="0.25">
      <c r="A53" s="11">
        <v>507</v>
      </c>
      <c r="B53" s="12" t="s">
        <v>249</v>
      </c>
      <c r="C53" s="13" t="s">
        <v>206</v>
      </c>
      <c r="D53" s="11">
        <v>1</v>
      </c>
      <c r="E53" s="20">
        <v>0</v>
      </c>
      <c r="F53" s="14">
        <f>IF(ISNUMBER(E53),IF(E53&gt;0,ROUND(E53,2),0),0)</f>
        <v>0</v>
      </c>
      <c r="G53" s="14">
        <f>ROUND(D53*F53,2)</f>
        <v>0</v>
      </c>
      <c r="H53" s="6"/>
    </row>
    <row r="54" spans="1:8" ht="15" x14ac:dyDescent="0.25">
      <c r="A54" s="7"/>
      <c r="B54" s="8" t="s">
        <v>271</v>
      </c>
      <c r="C54" s="9"/>
      <c r="D54" s="7"/>
      <c r="E54" s="10"/>
      <c r="F54" s="10"/>
      <c r="G54" s="10"/>
      <c r="H54" s="6"/>
    </row>
    <row r="55" spans="1:8" ht="71.25" x14ac:dyDescent="0.25">
      <c r="A55" s="11">
        <v>508</v>
      </c>
      <c r="B55" s="12" t="s">
        <v>272</v>
      </c>
      <c r="C55" s="13" t="s">
        <v>206</v>
      </c>
      <c r="D55" s="11">
        <v>1</v>
      </c>
      <c r="E55" s="20">
        <v>0</v>
      </c>
      <c r="F55" s="14">
        <f>IF(ISNUMBER(E55),IF(E55&gt;0,ROUND(E55,2),0),0)</f>
        <v>0</v>
      </c>
      <c r="G55" s="14">
        <f>ROUND(D55*F55,2)</f>
        <v>0</v>
      </c>
      <c r="H55" s="6"/>
    </row>
    <row r="56" spans="1:8" ht="28.5" x14ac:dyDescent="0.25">
      <c r="A56" s="11">
        <v>509</v>
      </c>
      <c r="B56" s="12" t="s">
        <v>247</v>
      </c>
      <c r="C56" s="13" t="s">
        <v>206</v>
      </c>
      <c r="D56" s="11">
        <v>1</v>
      </c>
      <c r="E56" s="20">
        <v>0</v>
      </c>
      <c r="F56" s="14">
        <f>IF(ISNUMBER(E56),IF(E56&gt;0,ROUND(E56,2),0),0)</f>
        <v>0</v>
      </c>
      <c r="G56" s="14">
        <f>ROUND(D56*F56,2)</f>
        <v>0</v>
      </c>
      <c r="H56" s="6"/>
    </row>
    <row r="57" spans="1:8" ht="57" x14ac:dyDescent="0.25">
      <c r="A57" s="11">
        <v>510</v>
      </c>
      <c r="B57" s="12" t="s">
        <v>248</v>
      </c>
      <c r="C57" s="13" t="s">
        <v>206</v>
      </c>
      <c r="D57" s="11">
        <v>1</v>
      </c>
      <c r="E57" s="20">
        <v>0</v>
      </c>
      <c r="F57" s="14">
        <f>IF(ISNUMBER(E57),IF(E57&gt;0,ROUND(E57,2),0),0)</f>
        <v>0</v>
      </c>
      <c r="G57" s="14">
        <f>ROUND(D57*F57,2)</f>
        <v>0</v>
      </c>
      <c r="H57" s="6"/>
    </row>
    <row r="58" spans="1:8" ht="28.5" x14ac:dyDescent="0.25">
      <c r="A58" s="11">
        <v>511</v>
      </c>
      <c r="B58" s="12" t="s">
        <v>249</v>
      </c>
      <c r="C58" s="13" t="s">
        <v>206</v>
      </c>
      <c r="D58" s="11">
        <v>1</v>
      </c>
      <c r="E58" s="20">
        <v>0</v>
      </c>
      <c r="F58" s="14">
        <f>IF(ISNUMBER(E58),IF(E58&gt;0,ROUND(E58,2),0),0)</f>
        <v>0</v>
      </c>
      <c r="G58" s="14">
        <f>ROUND(D58*F58,2)</f>
        <v>0</v>
      </c>
      <c r="H58" s="6"/>
    </row>
    <row r="59" spans="1:8" ht="15" x14ac:dyDescent="0.25">
      <c r="A59" s="7"/>
      <c r="B59" s="8" t="s">
        <v>273</v>
      </c>
      <c r="C59" s="9"/>
      <c r="D59" s="7"/>
      <c r="E59" s="10"/>
      <c r="F59" s="10"/>
      <c r="G59" s="10"/>
      <c r="H59" s="6"/>
    </row>
    <row r="60" spans="1:8" ht="42.75" x14ac:dyDescent="0.25">
      <c r="A60" s="11">
        <v>512</v>
      </c>
      <c r="B60" s="12" t="s">
        <v>251</v>
      </c>
      <c r="C60" s="13" t="s">
        <v>206</v>
      </c>
      <c r="D60" s="11">
        <v>1</v>
      </c>
      <c r="E60" s="20">
        <v>0</v>
      </c>
      <c r="F60" s="14">
        <f>IF(ISNUMBER(E60),IF(E60&gt;0,ROUND(E60,2),0),0)</f>
        <v>0</v>
      </c>
      <c r="G60" s="14">
        <f>ROUND(D60*F60,2)</f>
        <v>0</v>
      </c>
      <c r="H60" s="6"/>
    </row>
    <row r="61" spans="1:8" x14ac:dyDescent="0.25">
      <c r="A61" s="11">
        <v>513</v>
      </c>
      <c r="B61" s="12" t="s">
        <v>274</v>
      </c>
      <c r="C61" s="13" t="s">
        <v>206</v>
      </c>
      <c r="D61" s="11">
        <v>1</v>
      </c>
      <c r="E61" s="20">
        <v>0</v>
      </c>
      <c r="F61" s="14">
        <f>IF(ISNUMBER(E61),IF(E61&gt;0,ROUND(E61,2),0),0)</f>
        <v>0</v>
      </c>
      <c r="G61" s="14">
        <f>ROUND(D61*F61,2)</f>
        <v>0</v>
      </c>
      <c r="H61" s="6"/>
    </row>
    <row r="62" spans="1:8" ht="28.5" x14ac:dyDescent="0.25">
      <c r="A62" s="11">
        <v>514</v>
      </c>
      <c r="B62" s="12" t="s">
        <v>249</v>
      </c>
      <c r="C62" s="13" t="s">
        <v>206</v>
      </c>
      <c r="D62" s="11">
        <v>1</v>
      </c>
      <c r="E62" s="20">
        <v>0</v>
      </c>
      <c r="F62" s="14">
        <f>IF(ISNUMBER(E62),IF(E62&gt;0,ROUND(E62,2),0),0)</f>
        <v>0</v>
      </c>
      <c r="G62" s="14">
        <f>ROUND(D62*F62,2)</f>
        <v>0</v>
      </c>
      <c r="H62" s="6"/>
    </row>
    <row r="63" spans="1:8" ht="15" x14ac:dyDescent="0.25">
      <c r="A63" s="7"/>
      <c r="B63" s="8" t="s">
        <v>275</v>
      </c>
      <c r="C63" s="9"/>
      <c r="D63" s="7"/>
      <c r="E63" s="10"/>
      <c r="F63" s="10"/>
      <c r="G63" s="10"/>
      <c r="H63" s="6"/>
    </row>
    <row r="64" spans="1:8" ht="71.25" x14ac:dyDescent="0.25">
      <c r="A64" s="11">
        <v>515</v>
      </c>
      <c r="B64" s="12" t="s">
        <v>276</v>
      </c>
      <c r="C64" s="13" t="s">
        <v>206</v>
      </c>
      <c r="D64" s="11">
        <v>1</v>
      </c>
      <c r="E64" s="20">
        <v>0</v>
      </c>
      <c r="F64" s="14">
        <f>IF(ISNUMBER(E64),IF(E64&gt;0,ROUND(E64,2),0),0)</f>
        <v>0</v>
      </c>
      <c r="G64" s="14">
        <f>ROUND(D64*F64,2)</f>
        <v>0</v>
      </c>
      <c r="H64" s="6"/>
    </row>
    <row r="65" spans="1:8" ht="28.5" x14ac:dyDescent="0.25">
      <c r="A65" s="11">
        <v>516</v>
      </c>
      <c r="B65" s="12" t="s">
        <v>247</v>
      </c>
      <c r="C65" s="13" t="s">
        <v>206</v>
      </c>
      <c r="D65" s="11">
        <v>1</v>
      </c>
      <c r="E65" s="20">
        <v>0</v>
      </c>
      <c r="F65" s="14">
        <f>IF(ISNUMBER(E65),IF(E65&gt;0,ROUND(E65,2),0),0)</f>
        <v>0</v>
      </c>
      <c r="G65" s="14">
        <f>ROUND(D65*F65,2)</f>
        <v>0</v>
      </c>
      <c r="H65" s="6"/>
    </row>
    <row r="66" spans="1:8" ht="57" x14ac:dyDescent="0.25">
      <c r="A66" s="11">
        <v>517</v>
      </c>
      <c r="B66" s="12" t="s">
        <v>248</v>
      </c>
      <c r="C66" s="13" t="s">
        <v>206</v>
      </c>
      <c r="D66" s="11">
        <v>1</v>
      </c>
      <c r="E66" s="20">
        <v>0</v>
      </c>
      <c r="F66" s="14">
        <f>IF(ISNUMBER(E66),IF(E66&gt;0,ROUND(E66,2),0),0)</f>
        <v>0</v>
      </c>
      <c r="G66" s="14">
        <f>ROUND(D66*F66,2)</f>
        <v>0</v>
      </c>
      <c r="H66" s="6"/>
    </row>
    <row r="67" spans="1:8" ht="28.5" x14ac:dyDescent="0.25">
      <c r="A67" s="11">
        <v>518</v>
      </c>
      <c r="B67" s="12" t="s">
        <v>249</v>
      </c>
      <c r="C67" s="13" t="s">
        <v>206</v>
      </c>
      <c r="D67" s="11">
        <v>1</v>
      </c>
      <c r="E67" s="20">
        <v>0</v>
      </c>
      <c r="F67" s="14">
        <f>IF(ISNUMBER(E67),IF(E67&gt;0,ROUND(E67,2),0),0)</f>
        <v>0</v>
      </c>
      <c r="G67" s="14">
        <f>ROUND(D67*F67,2)</f>
        <v>0</v>
      </c>
      <c r="H67" s="6"/>
    </row>
    <row r="68" spans="1:8" ht="15" x14ac:dyDescent="0.25">
      <c r="A68" s="7"/>
      <c r="B68" s="8" t="s">
        <v>277</v>
      </c>
      <c r="C68" s="9"/>
      <c r="D68" s="7"/>
      <c r="E68" s="10"/>
      <c r="F68" s="10"/>
      <c r="G68" s="10"/>
      <c r="H68" s="6"/>
    </row>
    <row r="69" spans="1:8" ht="71.25" x14ac:dyDescent="0.25">
      <c r="A69" s="11">
        <v>519</v>
      </c>
      <c r="B69" s="12" t="s">
        <v>278</v>
      </c>
      <c r="C69" s="13" t="s">
        <v>206</v>
      </c>
      <c r="D69" s="11">
        <v>1</v>
      </c>
      <c r="E69" s="20">
        <v>0</v>
      </c>
      <c r="F69" s="14">
        <f>IF(ISNUMBER(E69),IF(E69&gt;0,ROUND(E69,2),0),0)</f>
        <v>0</v>
      </c>
      <c r="G69" s="14">
        <f>ROUND(D69*F69,2)</f>
        <v>0</v>
      </c>
      <c r="H69" s="6"/>
    </row>
    <row r="70" spans="1:8" ht="28.5" x14ac:dyDescent="0.25">
      <c r="A70" s="11">
        <v>520</v>
      </c>
      <c r="B70" s="12" t="s">
        <v>247</v>
      </c>
      <c r="C70" s="13" t="s">
        <v>206</v>
      </c>
      <c r="D70" s="11">
        <v>1</v>
      </c>
      <c r="E70" s="20">
        <v>0</v>
      </c>
      <c r="F70" s="14">
        <f>IF(ISNUMBER(E70),IF(E70&gt;0,ROUND(E70,2),0),0)</f>
        <v>0</v>
      </c>
      <c r="G70" s="14">
        <f>ROUND(D70*F70,2)</f>
        <v>0</v>
      </c>
      <c r="H70" s="6"/>
    </row>
    <row r="71" spans="1:8" ht="57" x14ac:dyDescent="0.25">
      <c r="A71" s="11">
        <v>521</v>
      </c>
      <c r="B71" s="12" t="s">
        <v>248</v>
      </c>
      <c r="C71" s="13" t="s">
        <v>206</v>
      </c>
      <c r="D71" s="11">
        <v>1</v>
      </c>
      <c r="E71" s="20">
        <v>0</v>
      </c>
      <c r="F71" s="14">
        <f>IF(ISNUMBER(E71),IF(E71&gt;0,ROUND(E71,2),0),0)</f>
        <v>0</v>
      </c>
      <c r="G71" s="14">
        <f>ROUND(D71*F71,2)</f>
        <v>0</v>
      </c>
      <c r="H71" s="6"/>
    </row>
    <row r="72" spans="1:8" ht="28.5" x14ac:dyDescent="0.25">
      <c r="A72" s="11">
        <v>522</v>
      </c>
      <c r="B72" s="12" t="s">
        <v>249</v>
      </c>
      <c r="C72" s="13" t="s">
        <v>206</v>
      </c>
      <c r="D72" s="11">
        <v>1</v>
      </c>
      <c r="E72" s="20">
        <v>0</v>
      </c>
      <c r="F72" s="14">
        <f>IF(ISNUMBER(E72),IF(E72&gt;0,ROUND(E72,2),0),0)</f>
        <v>0</v>
      </c>
      <c r="G72" s="14">
        <f>ROUND(D72*F72,2)</f>
        <v>0</v>
      </c>
      <c r="H72" s="6"/>
    </row>
    <row r="73" spans="1:8" ht="15" x14ac:dyDescent="0.25">
      <c r="A73" s="7"/>
      <c r="B73" s="8" t="s">
        <v>279</v>
      </c>
      <c r="C73" s="9"/>
      <c r="D73" s="7"/>
      <c r="E73" s="10"/>
      <c r="F73" s="10"/>
      <c r="G73" s="10"/>
      <c r="H73" s="6"/>
    </row>
    <row r="74" spans="1:8" ht="71.25" x14ac:dyDescent="0.25">
      <c r="A74" s="11">
        <v>523</v>
      </c>
      <c r="B74" s="12" t="s">
        <v>280</v>
      </c>
      <c r="C74" s="13" t="s">
        <v>206</v>
      </c>
      <c r="D74" s="11">
        <v>1</v>
      </c>
      <c r="E74" s="20">
        <v>0</v>
      </c>
      <c r="F74" s="14">
        <f>IF(ISNUMBER(E74),IF(E74&gt;0,ROUND(E74,2),0),0)</f>
        <v>0</v>
      </c>
      <c r="G74" s="14">
        <f>ROUND(D74*F74,2)</f>
        <v>0</v>
      </c>
      <c r="H74" s="6"/>
    </row>
    <row r="75" spans="1:8" ht="28.5" x14ac:dyDescent="0.25">
      <c r="A75" s="11">
        <v>524</v>
      </c>
      <c r="B75" s="12" t="s">
        <v>247</v>
      </c>
      <c r="C75" s="13" t="s">
        <v>206</v>
      </c>
      <c r="D75" s="11">
        <v>1</v>
      </c>
      <c r="E75" s="20">
        <v>0</v>
      </c>
      <c r="F75" s="14">
        <f>IF(ISNUMBER(E75),IF(E75&gt;0,ROUND(E75,2),0),0)</f>
        <v>0</v>
      </c>
      <c r="G75" s="14">
        <f>ROUND(D75*F75,2)</f>
        <v>0</v>
      </c>
      <c r="H75" s="6"/>
    </row>
    <row r="76" spans="1:8" ht="57" x14ac:dyDescent="0.25">
      <c r="A76" s="11">
        <v>525</v>
      </c>
      <c r="B76" s="12" t="s">
        <v>248</v>
      </c>
      <c r="C76" s="13" t="s">
        <v>206</v>
      </c>
      <c r="D76" s="11">
        <v>1</v>
      </c>
      <c r="E76" s="20">
        <v>0</v>
      </c>
      <c r="F76" s="14">
        <f>IF(ISNUMBER(E76),IF(E76&gt;0,ROUND(E76,2),0),0)</f>
        <v>0</v>
      </c>
      <c r="G76" s="14">
        <f>ROUND(D76*F76,2)</f>
        <v>0</v>
      </c>
      <c r="H76" s="6"/>
    </row>
    <row r="77" spans="1:8" ht="28.5" x14ac:dyDescent="0.25">
      <c r="A77" s="11">
        <v>526</v>
      </c>
      <c r="B77" s="12" t="s">
        <v>249</v>
      </c>
      <c r="C77" s="13" t="s">
        <v>206</v>
      </c>
      <c r="D77" s="11">
        <v>1</v>
      </c>
      <c r="E77" s="20">
        <v>0</v>
      </c>
      <c r="F77" s="14">
        <f>IF(ISNUMBER(E77),IF(E77&gt;0,ROUND(E77,2),0),0)</f>
        <v>0</v>
      </c>
      <c r="G77" s="14">
        <f>ROUND(D77*F77,2)</f>
        <v>0</v>
      </c>
      <c r="H77" s="6"/>
    </row>
    <row r="78" spans="1:8" ht="15" x14ac:dyDescent="0.25">
      <c r="A78" s="7"/>
      <c r="B78" s="8" t="s">
        <v>281</v>
      </c>
      <c r="C78" s="9"/>
      <c r="D78" s="7"/>
      <c r="E78" s="10"/>
      <c r="F78" s="10"/>
      <c r="G78" s="10"/>
      <c r="H78" s="6"/>
    </row>
    <row r="79" spans="1:8" ht="99.75" x14ac:dyDescent="0.25">
      <c r="A79" s="11">
        <v>527</v>
      </c>
      <c r="B79" s="12" t="s">
        <v>282</v>
      </c>
      <c r="C79" s="13" t="s">
        <v>206</v>
      </c>
      <c r="D79" s="11">
        <v>1</v>
      </c>
      <c r="E79" s="20">
        <v>0</v>
      </c>
      <c r="F79" s="14">
        <f>IF(ISNUMBER(E79),IF(E79&gt;0,ROUND(E79,2),0),0)</f>
        <v>0</v>
      </c>
      <c r="G79" s="14">
        <f>ROUND(D79*F79,2)</f>
        <v>0</v>
      </c>
      <c r="H79" s="6"/>
    </row>
    <row r="80" spans="1:8" ht="28.5" x14ac:dyDescent="0.25">
      <c r="A80" s="11">
        <v>528</v>
      </c>
      <c r="B80" s="12" t="s">
        <v>247</v>
      </c>
      <c r="C80" s="13" t="s">
        <v>206</v>
      </c>
      <c r="D80" s="11">
        <v>1</v>
      </c>
      <c r="E80" s="20">
        <v>0</v>
      </c>
      <c r="F80" s="14">
        <f>IF(ISNUMBER(E80),IF(E80&gt;0,ROUND(E80,2),0),0)</f>
        <v>0</v>
      </c>
      <c r="G80" s="14">
        <f>ROUND(D80*F80,2)</f>
        <v>0</v>
      </c>
      <c r="H80" s="6"/>
    </row>
    <row r="81" spans="1:8" ht="57" x14ac:dyDescent="0.25">
      <c r="A81" s="11">
        <v>529</v>
      </c>
      <c r="B81" s="12" t="s">
        <v>248</v>
      </c>
      <c r="C81" s="13" t="s">
        <v>206</v>
      </c>
      <c r="D81" s="11">
        <v>1</v>
      </c>
      <c r="E81" s="20">
        <v>0</v>
      </c>
      <c r="F81" s="14">
        <f>IF(ISNUMBER(E81),IF(E81&gt;0,ROUND(E81,2),0),0)</f>
        <v>0</v>
      </c>
      <c r="G81" s="14">
        <f>ROUND(D81*F81,2)</f>
        <v>0</v>
      </c>
      <c r="H81" s="6"/>
    </row>
    <row r="82" spans="1:8" ht="28.5" x14ac:dyDescent="0.25">
      <c r="A82" s="11">
        <v>530</v>
      </c>
      <c r="B82" s="12" t="s">
        <v>249</v>
      </c>
      <c r="C82" s="13" t="s">
        <v>206</v>
      </c>
      <c r="D82" s="11">
        <v>1</v>
      </c>
      <c r="E82" s="20">
        <v>0</v>
      </c>
      <c r="F82" s="14">
        <f>IF(ISNUMBER(E82),IF(E82&gt;0,ROUND(E82,2),0),0)</f>
        <v>0</v>
      </c>
      <c r="G82" s="14">
        <f>ROUND(D82*F82,2)</f>
        <v>0</v>
      </c>
      <c r="H82" s="6"/>
    </row>
    <row r="83" spans="1:8" ht="30" x14ac:dyDescent="0.25">
      <c r="A83" s="7"/>
      <c r="B83" s="8" t="s">
        <v>283</v>
      </c>
      <c r="C83" s="9"/>
      <c r="D83" s="7"/>
      <c r="E83" s="10"/>
      <c r="F83" s="10"/>
      <c r="G83" s="10"/>
      <c r="H83" s="6"/>
    </row>
    <row r="84" spans="1:8" ht="71.25" x14ac:dyDescent="0.25">
      <c r="A84" s="11">
        <v>531</v>
      </c>
      <c r="B84" s="12" t="s">
        <v>284</v>
      </c>
      <c r="C84" s="13" t="s">
        <v>206</v>
      </c>
      <c r="D84" s="11">
        <v>1</v>
      </c>
      <c r="E84" s="20">
        <v>0</v>
      </c>
      <c r="F84" s="14">
        <f>IF(ISNUMBER(E84),IF(E84&gt;0,ROUND(E84,2),0),0)</f>
        <v>0</v>
      </c>
      <c r="G84" s="14">
        <f>ROUND(D84*F84,2)</f>
        <v>0</v>
      </c>
      <c r="H84" s="6"/>
    </row>
    <row r="85" spans="1:8" ht="28.5" x14ac:dyDescent="0.25">
      <c r="A85" s="11">
        <v>532</v>
      </c>
      <c r="B85" s="12" t="s">
        <v>247</v>
      </c>
      <c r="C85" s="13" t="s">
        <v>206</v>
      </c>
      <c r="D85" s="11">
        <v>1</v>
      </c>
      <c r="E85" s="20">
        <v>0</v>
      </c>
      <c r="F85" s="14">
        <f>IF(ISNUMBER(E85),IF(E85&gt;0,ROUND(E85,2),0),0)</f>
        <v>0</v>
      </c>
      <c r="G85" s="14">
        <f>ROUND(D85*F85,2)</f>
        <v>0</v>
      </c>
      <c r="H85" s="6"/>
    </row>
    <row r="86" spans="1:8" ht="28.5" x14ac:dyDescent="0.25">
      <c r="A86" s="11">
        <v>533</v>
      </c>
      <c r="B86" s="12" t="s">
        <v>249</v>
      </c>
      <c r="C86" s="13" t="s">
        <v>206</v>
      </c>
      <c r="D86" s="11">
        <v>1</v>
      </c>
      <c r="E86" s="20">
        <v>0</v>
      </c>
      <c r="F86" s="14">
        <f>IF(ISNUMBER(E86),IF(E86&gt;0,ROUND(E86,2),0),0)</f>
        <v>0</v>
      </c>
      <c r="G86" s="14">
        <f>ROUND(D86*F86,2)</f>
        <v>0</v>
      </c>
      <c r="H86" s="6"/>
    </row>
    <row r="87" spans="1:8" ht="15" x14ac:dyDescent="0.25">
      <c r="A87" s="7"/>
      <c r="B87" s="8" t="s">
        <v>285</v>
      </c>
      <c r="C87" s="9"/>
      <c r="D87" s="7"/>
      <c r="E87" s="10"/>
      <c r="F87" s="10"/>
      <c r="G87" s="10"/>
      <c r="H87" s="6"/>
    </row>
    <row r="88" spans="1:8" ht="57" x14ac:dyDescent="0.25">
      <c r="A88" s="11">
        <v>534</v>
      </c>
      <c r="B88" s="12" t="s">
        <v>286</v>
      </c>
      <c r="C88" s="13" t="s">
        <v>206</v>
      </c>
      <c r="D88" s="11">
        <v>1</v>
      </c>
      <c r="E88" s="20">
        <v>0</v>
      </c>
      <c r="F88" s="14">
        <f>IF(ISNUMBER(E88),IF(E88&gt;0,ROUND(E88,2),0),0)</f>
        <v>0</v>
      </c>
      <c r="G88" s="14">
        <f>ROUND(D88*F88,2)</f>
        <v>0</v>
      </c>
      <c r="H88" s="6"/>
    </row>
    <row r="89" spans="1:8" ht="28.5" x14ac:dyDescent="0.25">
      <c r="A89" s="11">
        <v>535</v>
      </c>
      <c r="B89" s="12" t="s">
        <v>247</v>
      </c>
      <c r="C89" s="13" t="s">
        <v>206</v>
      </c>
      <c r="D89" s="11">
        <v>1</v>
      </c>
      <c r="E89" s="20">
        <v>0</v>
      </c>
      <c r="F89" s="14">
        <f>IF(ISNUMBER(E89),IF(E89&gt;0,ROUND(E89,2),0),0)</f>
        <v>0</v>
      </c>
      <c r="G89" s="14">
        <f>ROUND(D89*F89,2)</f>
        <v>0</v>
      </c>
      <c r="H89" s="6"/>
    </row>
    <row r="90" spans="1:8" ht="28.5" x14ac:dyDescent="0.25">
      <c r="A90" s="11">
        <v>536</v>
      </c>
      <c r="B90" s="12" t="s">
        <v>249</v>
      </c>
      <c r="C90" s="13" t="s">
        <v>206</v>
      </c>
      <c r="D90" s="11">
        <v>1</v>
      </c>
      <c r="E90" s="20">
        <v>0</v>
      </c>
      <c r="F90" s="14">
        <f>IF(ISNUMBER(E90),IF(E90&gt;0,ROUND(E90,2),0),0)</f>
        <v>0</v>
      </c>
      <c r="G90" s="14">
        <f>ROUND(D90*F90,2)</f>
        <v>0</v>
      </c>
      <c r="H90" s="6"/>
    </row>
    <row r="91" spans="1:8" ht="15" x14ac:dyDescent="0.25">
      <c r="A91" s="7"/>
      <c r="B91" s="8" t="s">
        <v>287</v>
      </c>
      <c r="C91" s="9"/>
      <c r="D91" s="7"/>
      <c r="E91" s="10"/>
      <c r="F91" s="10"/>
      <c r="G91" s="10"/>
      <c r="H91" s="6"/>
    </row>
    <row r="92" spans="1:8" ht="71.25" x14ac:dyDescent="0.25">
      <c r="A92" s="11">
        <v>537</v>
      </c>
      <c r="B92" s="12" t="s">
        <v>288</v>
      </c>
      <c r="C92" s="13" t="s">
        <v>206</v>
      </c>
      <c r="D92" s="11">
        <v>1</v>
      </c>
      <c r="E92" s="20">
        <v>0</v>
      </c>
      <c r="F92" s="14">
        <f>IF(ISNUMBER(E92),IF(E92&gt;0,ROUND(E92,2),0),0)</f>
        <v>0</v>
      </c>
      <c r="G92" s="14">
        <f>ROUND(D92*F92,2)</f>
        <v>0</v>
      </c>
      <c r="H92" s="6"/>
    </row>
    <row r="93" spans="1:8" ht="28.5" x14ac:dyDescent="0.25">
      <c r="A93" s="11">
        <v>538</v>
      </c>
      <c r="B93" s="12" t="s">
        <v>247</v>
      </c>
      <c r="C93" s="13" t="s">
        <v>206</v>
      </c>
      <c r="D93" s="11">
        <v>1</v>
      </c>
      <c r="E93" s="20">
        <v>0</v>
      </c>
      <c r="F93" s="14">
        <f>IF(ISNUMBER(E93),IF(E93&gt;0,ROUND(E93,2),0),0)</f>
        <v>0</v>
      </c>
      <c r="G93" s="14">
        <f>ROUND(D93*F93,2)</f>
        <v>0</v>
      </c>
      <c r="H93" s="6"/>
    </row>
    <row r="94" spans="1:8" ht="57" x14ac:dyDescent="0.25">
      <c r="A94" s="11">
        <v>539</v>
      </c>
      <c r="B94" s="12" t="s">
        <v>248</v>
      </c>
      <c r="C94" s="13" t="s">
        <v>206</v>
      </c>
      <c r="D94" s="11">
        <v>1</v>
      </c>
      <c r="E94" s="20">
        <v>0</v>
      </c>
      <c r="F94" s="14">
        <f>IF(ISNUMBER(E94),IF(E94&gt;0,ROUND(E94,2),0),0)</f>
        <v>0</v>
      </c>
      <c r="G94" s="14">
        <f>ROUND(D94*F94,2)</f>
        <v>0</v>
      </c>
      <c r="H94" s="6"/>
    </row>
    <row r="95" spans="1:8" ht="28.5" x14ac:dyDescent="0.25">
      <c r="A95" s="11">
        <v>540</v>
      </c>
      <c r="B95" s="12" t="s">
        <v>249</v>
      </c>
      <c r="C95" s="13" t="s">
        <v>206</v>
      </c>
      <c r="D95" s="11">
        <v>1</v>
      </c>
      <c r="E95" s="20">
        <v>0</v>
      </c>
      <c r="F95" s="14">
        <f>IF(ISNUMBER(E95),IF(E95&gt;0,ROUND(E95,2),0),0)</f>
        <v>0</v>
      </c>
      <c r="G95" s="14">
        <f>ROUND(D95*F95,2)</f>
        <v>0</v>
      </c>
      <c r="H95" s="6"/>
    </row>
    <row r="96" spans="1:8" ht="15" x14ac:dyDescent="0.25">
      <c r="A96" s="7"/>
      <c r="B96" s="8" t="s">
        <v>289</v>
      </c>
      <c r="C96" s="9"/>
      <c r="D96" s="7"/>
      <c r="E96" s="10"/>
      <c r="F96" s="10"/>
      <c r="G96" s="10"/>
      <c r="H96" s="6"/>
    </row>
    <row r="97" spans="1:8" ht="71.25" x14ac:dyDescent="0.25">
      <c r="A97" s="11">
        <v>541</v>
      </c>
      <c r="B97" s="12" t="s">
        <v>290</v>
      </c>
      <c r="C97" s="13" t="s">
        <v>206</v>
      </c>
      <c r="D97" s="11">
        <v>1</v>
      </c>
      <c r="E97" s="20">
        <v>0</v>
      </c>
      <c r="F97" s="14">
        <f>IF(ISNUMBER(E97),IF(E97&gt;0,ROUND(E97,2),0),0)</f>
        <v>0</v>
      </c>
      <c r="G97" s="14">
        <f>ROUND(D97*F97,2)</f>
        <v>0</v>
      </c>
      <c r="H97" s="6"/>
    </row>
    <row r="98" spans="1:8" ht="28.5" x14ac:dyDescent="0.25">
      <c r="A98" s="11">
        <v>542</v>
      </c>
      <c r="B98" s="12" t="s">
        <v>247</v>
      </c>
      <c r="C98" s="13" t="s">
        <v>206</v>
      </c>
      <c r="D98" s="11">
        <v>1</v>
      </c>
      <c r="E98" s="20">
        <v>0</v>
      </c>
      <c r="F98" s="14">
        <f>IF(ISNUMBER(E98),IF(E98&gt;0,ROUND(E98,2),0),0)</f>
        <v>0</v>
      </c>
      <c r="G98" s="14">
        <f>ROUND(D98*F98,2)</f>
        <v>0</v>
      </c>
      <c r="H98" s="6"/>
    </row>
    <row r="99" spans="1:8" ht="57" x14ac:dyDescent="0.25">
      <c r="A99" s="11">
        <v>543</v>
      </c>
      <c r="B99" s="12" t="s">
        <v>248</v>
      </c>
      <c r="C99" s="13" t="s">
        <v>206</v>
      </c>
      <c r="D99" s="11">
        <v>1</v>
      </c>
      <c r="E99" s="20">
        <v>0</v>
      </c>
      <c r="F99" s="14">
        <f>IF(ISNUMBER(E99),IF(E99&gt;0,ROUND(E99,2),0),0)</f>
        <v>0</v>
      </c>
      <c r="G99" s="14">
        <f>ROUND(D99*F99,2)</f>
        <v>0</v>
      </c>
      <c r="H99" s="6"/>
    </row>
    <row r="100" spans="1:8" ht="28.5" x14ac:dyDescent="0.25">
      <c r="A100" s="11">
        <v>544</v>
      </c>
      <c r="B100" s="12" t="s">
        <v>249</v>
      </c>
      <c r="C100" s="13" t="s">
        <v>206</v>
      </c>
      <c r="D100" s="11">
        <v>1</v>
      </c>
      <c r="E100" s="20">
        <v>0</v>
      </c>
      <c r="F100" s="14">
        <f>IF(ISNUMBER(E100),IF(E100&gt;0,ROUND(E100,2),0),0)</f>
        <v>0</v>
      </c>
      <c r="G100" s="14">
        <f>ROUND(D100*F100,2)</f>
        <v>0</v>
      </c>
      <c r="H100" s="6"/>
    </row>
    <row r="101" spans="1:8" ht="15" x14ac:dyDescent="0.25">
      <c r="A101" s="7"/>
      <c r="B101" s="8" t="s">
        <v>291</v>
      </c>
      <c r="C101" s="9"/>
      <c r="D101" s="7"/>
      <c r="E101" s="10"/>
      <c r="F101" s="10"/>
      <c r="G101" s="10"/>
      <c r="H101" s="6"/>
    </row>
    <row r="102" spans="1:8" ht="71.25" x14ac:dyDescent="0.25">
      <c r="A102" s="11">
        <v>545</v>
      </c>
      <c r="B102" s="12" t="s">
        <v>292</v>
      </c>
      <c r="C102" s="13" t="s">
        <v>206</v>
      </c>
      <c r="D102" s="11">
        <v>1</v>
      </c>
      <c r="E102" s="20">
        <v>0</v>
      </c>
      <c r="F102" s="14">
        <f>IF(ISNUMBER(E102),IF(E102&gt;0,ROUND(E102,2),0),0)</f>
        <v>0</v>
      </c>
      <c r="G102" s="14">
        <f>ROUND(D102*F102,2)</f>
        <v>0</v>
      </c>
      <c r="H102" s="6"/>
    </row>
    <row r="103" spans="1:8" ht="28.5" x14ac:dyDescent="0.25">
      <c r="A103" s="11">
        <v>546</v>
      </c>
      <c r="B103" s="12" t="s">
        <v>247</v>
      </c>
      <c r="C103" s="13" t="s">
        <v>206</v>
      </c>
      <c r="D103" s="11">
        <v>1</v>
      </c>
      <c r="E103" s="20">
        <v>0</v>
      </c>
      <c r="F103" s="14">
        <f>IF(ISNUMBER(E103),IF(E103&gt;0,ROUND(E103,2),0),0)</f>
        <v>0</v>
      </c>
      <c r="G103" s="14">
        <f>ROUND(D103*F103,2)</f>
        <v>0</v>
      </c>
      <c r="H103" s="6"/>
    </row>
    <row r="104" spans="1:8" ht="57" x14ac:dyDescent="0.25">
      <c r="A104" s="11">
        <v>547</v>
      </c>
      <c r="B104" s="12" t="s">
        <v>248</v>
      </c>
      <c r="C104" s="13" t="s">
        <v>206</v>
      </c>
      <c r="D104" s="11">
        <v>1</v>
      </c>
      <c r="E104" s="20">
        <v>0</v>
      </c>
      <c r="F104" s="14">
        <f>IF(ISNUMBER(E104),IF(E104&gt;0,ROUND(E104,2),0),0)</f>
        <v>0</v>
      </c>
      <c r="G104" s="14">
        <f>ROUND(D104*F104,2)</f>
        <v>0</v>
      </c>
      <c r="H104" s="6"/>
    </row>
    <row r="105" spans="1:8" ht="28.5" x14ac:dyDescent="0.25">
      <c r="A105" s="11">
        <v>548</v>
      </c>
      <c r="B105" s="12" t="s">
        <v>249</v>
      </c>
      <c r="C105" s="13" t="s">
        <v>206</v>
      </c>
      <c r="D105" s="11">
        <v>1</v>
      </c>
      <c r="E105" s="20">
        <v>0</v>
      </c>
      <c r="F105" s="14">
        <f>IF(ISNUMBER(E105),IF(E105&gt;0,ROUND(E105,2),0),0)</f>
        <v>0</v>
      </c>
      <c r="G105" s="14">
        <f>ROUND(D105*F105,2)</f>
        <v>0</v>
      </c>
      <c r="H105" s="6"/>
    </row>
    <row r="106" spans="1:8" ht="15" x14ac:dyDescent="0.25">
      <c r="A106" s="7"/>
      <c r="B106" s="8" t="s">
        <v>293</v>
      </c>
      <c r="C106" s="9"/>
      <c r="D106" s="7"/>
      <c r="E106" s="10"/>
      <c r="F106" s="10"/>
      <c r="G106" s="10"/>
      <c r="H106" s="6"/>
    </row>
    <row r="107" spans="1:8" ht="71.25" x14ac:dyDescent="0.25">
      <c r="A107" s="11">
        <v>549</v>
      </c>
      <c r="B107" s="12" t="s">
        <v>294</v>
      </c>
      <c r="C107" s="13" t="s">
        <v>206</v>
      </c>
      <c r="D107" s="11">
        <v>1</v>
      </c>
      <c r="E107" s="20">
        <v>0</v>
      </c>
      <c r="F107" s="14">
        <f>IF(ISNUMBER(E107),IF(E107&gt;0,ROUND(E107,2),0),0)</f>
        <v>0</v>
      </c>
      <c r="G107" s="14">
        <f>ROUND(D107*F107,2)</f>
        <v>0</v>
      </c>
      <c r="H107" s="6"/>
    </row>
    <row r="108" spans="1:8" ht="28.5" x14ac:dyDescent="0.25">
      <c r="A108" s="11">
        <v>550</v>
      </c>
      <c r="B108" s="12" t="s">
        <v>247</v>
      </c>
      <c r="C108" s="13" t="s">
        <v>206</v>
      </c>
      <c r="D108" s="11">
        <v>1</v>
      </c>
      <c r="E108" s="20">
        <v>0</v>
      </c>
      <c r="F108" s="14">
        <f>IF(ISNUMBER(E108),IF(E108&gt;0,ROUND(E108,2),0),0)</f>
        <v>0</v>
      </c>
      <c r="G108" s="14">
        <f>ROUND(D108*F108,2)</f>
        <v>0</v>
      </c>
      <c r="H108" s="6"/>
    </row>
    <row r="109" spans="1:8" ht="57" x14ac:dyDescent="0.25">
      <c r="A109" s="11">
        <v>551</v>
      </c>
      <c r="B109" s="12" t="s">
        <v>248</v>
      </c>
      <c r="C109" s="13" t="s">
        <v>206</v>
      </c>
      <c r="D109" s="11">
        <v>1</v>
      </c>
      <c r="E109" s="20">
        <v>0</v>
      </c>
      <c r="F109" s="14">
        <f>IF(ISNUMBER(E109),IF(E109&gt;0,ROUND(E109,2),0),0)</f>
        <v>0</v>
      </c>
      <c r="G109" s="14">
        <f>ROUND(D109*F109,2)</f>
        <v>0</v>
      </c>
      <c r="H109" s="6"/>
    </row>
    <row r="110" spans="1:8" ht="28.5" x14ac:dyDescent="0.25">
      <c r="A110" s="11">
        <v>552</v>
      </c>
      <c r="B110" s="12" t="s">
        <v>249</v>
      </c>
      <c r="C110" s="13" t="s">
        <v>206</v>
      </c>
      <c r="D110" s="11">
        <v>1</v>
      </c>
      <c r="E110" s="20">
        <v>0</v>
      </c>
      <c r="F110" s="14">
        <f>IF(ISNUMBER(E110),IF(E110&gt;0,ROUND(E110,2),0),0)</f>
        <v>0</v>
      </c>
      <c r="G110" s="14">
        <f>ROUND(D110*F110,2)</f>
        <v>0</v>
      </c>
      <c r="H110" s="6"/>
    </row>
    <row r="111" spans="1:8" ht="15" x14ac:dyDescent="0.25">
      <c r="A111" s="7"/>
      <c r="B111" s="8" t="s">
        <v>295</v>
      </c>
      <c r="C111" s="9"/>
      <c r="D111" s="7"/>
      <c r="E111" s="10"/>
      <c r="F111" s="10"/>
      <c r="G111" s="10"/>
      <c r="H111" s="6"/>
    </row>
    <row r="112" spans="1:8" ht="71.25" x14ac:dyDescent="0.25">
      <c r="A112" s="11">
        <v>553</v>
      </c>
      <c r="B112" s="12" t="s">
        <v>296</v>
      </c>
      <c r="C112" s="13" t="s">
        <v>206</v>
      </c>
      <c r="D112" s="11">
        <v>1</v>
      </c>
      <c r="E112" s="20">
        <v>0</v>
      </c>
      <c r="F112" s="14">
        <f>IF(ISNUMBER(E112),IF(E112&gt;0,ROUND(E112,2),0),0)</f>
        <v>0</v>
      </c>
      <c r="G112" s="14">
        <f>ROUND(D112*F112,2)</f>
        <v>0</v>
      </c>
      <c r="H112" s="6"/>
    </row>
    <row r="113" spans="1:8" ht="28.5" x14ac:dyDescent="0.25">
      <c r="A113" s="11">
        <v>554</v>
      </c>
      <c r="B113" s="12" t="s">
        <v>247</v>
      </c>
      <c r="C113" s="13" t="s">
        <v>206</v>
      </c>
      <c r="D113" s="11">
        <v>1</v>
      </c>
      <c r="E113" s="20">
        <v>0</v>
      </c>
      <c r="F113" s="14">
        <f>IF(ISNUMBER(E113),IF(E113&gt;0,ROUND(E113,2),0),0)</f>
        <v>0</v>
      </c>
      <c r="G113" s="14">
        <f>ROUND(D113*F113,2)</f>
        <v>0</v>
      </c>
      <c r="H113" s="6"/>
    </row>
    <row r="114" spans="1:8" ht="57" x14ac:dyDescent="0.25">
      <c r="A114" s="11">
        <v>555</v>
      </c>
      <c r="B114" s="12" t="s">
        <v>248</v>
      </c>
      <c r="C114" s="13" t="s">
        <v>206</v>
      </c>
      <c r="D114" s="11">
        <v>1</v>
      </c>
      <c r="E114" s="20">
        <v>0</v>
      </c>
      <c r="F114" s="14">
        <f>IF(ISNUMBER(E114),IF(E114&gt;0,ROUND(E114,2),0),0)</f>
        <v>0</v>
      </c>
      <c r="G114" s="14">
        <f>ROUND(D114*F114,2)</f>
        <v>0</v>
      </c>
      <c r="H114" s="6"/>
    </row>
    <row r="115" spans="1:8" ht="28.5" x14ac:dyDescent="0.25">
      <c r="A115" s="11">
        <v>556</v>
      </c>
      <c r="B115" s="12" t="s">
        <v>249</v>
      </c>
      <c r="C115" s="13" t="s">
        <v>206</v>
      </c>
      <c r="D115" s="11">
        <v>1</v>
      </c>
      <c r="E115" s="20">
        <v>0</v>
      </c>
      <c r="F115" s="14">
        <f>IF(ISNUMBER(E115),IF(E115&gt;0,ROUND(E115,2),0),0)</f>
        <v>0</v>
      </c>
      <c r="G115" s="14">
        <f>ROUND(D115*F115,2)</f>
        <v>0</v>
      </c>
      <c r="H115" s="6"/>
    </row>
    <row r="116" spans="1:8" ht="15" x14ac:dyDescent="0.25">
      <c r="A116" s="7"/>
      <c r="B116" s="8" t="s">
        <v>297</v>
      </c>
      <c r="C116" s="9"/>
      <c r="D116" s="7"/>
      <c r="E116" s="10"/>
      <c r="F116" s="10"/>
      <c r="G116" s="10"/>
      <c r="H116" s="6"/>
    </row>
    <row r="117" spans="1:8" ht="71.25" x14ac:dyDescent="0.25">
      <c r="A117" s="11">
        <v>557</v>
      </c>
      <c r="B117" s="12" t="s">
        <v>298</v>
      </c>
      <c r="C117" s="13" t="s">
        <v>206</v>
      </c>
      <c r="D117" s="11">
        <v>1</v>
      </c>
      <c r="E117" s="20">
        <v>0</v>
      </c>
      <c r="F117" s="14">
        <f>IF(ISNUMBER(E117),IF(E117&gt;0,ROUND(E117,2),0),0)</f>
        <v>0</v>
      </c>
      <c r="G117" s="14">
        <f>ROUND(D117*F117,2)</f>
        <v>0</v>
      </c>
      <c r="H117" s="6"/>
    </row>
    <row r="118" spans="1:8" ht="28.5" x14ac:dyDescent="0.25">
      <c r="A118" s="11">
        <v>558</v>
      </c>
      <c r="B118" s="12" t="s">
        <v>247</v>
      </c>
      <c r="C118" s="13" t="s">
        <v>206</v>
      </c>
      <c r="D118" s="11">
        <v>1</v>
      </c>
      <c r="E118" s="20">
        <v>0</v>
      </c>
      <c r="F118" s="14">
        <f>IF(ISNUMBER(E118),IF(E118&gt;0,ROUND(E118,2),0),0)</f>
        <v>0</v>
      </c>
      <c r="G118" s="14">
        <f>ROUND(D118*F118,2)</f>
        <v>0</v>
      </c>
      <c r="H118" s="6"/>
    </row>
    <row r="119" spans="1:8" ht="57" x14ac:dyDescent="0.25">
      <c r="A119" s="11">
        <v>559</v>
      </c>
      <c r="B119" s="12" t="s">
        <v>299</v>
      </c>
      <c r="C119" s="13" t="s">
        <v>206</v>
      </c>
      <c r="D119" s="11">
        <v>1</v>
      </c>
      <c r="E119" s="20">
        <v>0</v>
      </c>
      <c r="F119" s="14">
        <f>IF(ISNUMBER(E119),IF(E119&gt;0,ROUND(E119,2),0),0)</f>
        <v>0</v>
      </c>
      <c r="G119" s="14">
        <f>ROUND(D119*F119,2)</f>
        <v>0</v>
      </c>
      <c r="H119" s="6"/>
    </row>
    <row r="120" spans="1:8" ht="28.5" x14ac:dyDescent="0.25">
      <c r="A120" s="11">
        <v>560</v>
      </c>
      <c r="B120" s="12" t="s">
        <v>249</v>
      </c>
      <c r="C120" s="13" t="s">
        <v>206</v>
      </c>
      <c r="D120" s="11">
        <v>1</v>
      </c>
      <c r="E120" s="20">
        <v>0</v>
      </c>
      <c r="F120" s="14">
        <f>IF(ISNUMBER(E120),IF(E120&gt;0,ROUND(E120,2),0),0)</f>
        <v>0</v>
      </c>
      <c r="G120" s="14">
        <f>ROUND(D120*F120,2)</f>
        <v>0</v>
      </c>
      <c r="H120" s="6"/>
    </row>
    <row r="121" spans="1:8" ht="15" x14ac:dyDescent="0.25">
      <c r="A121" s="7"/>
      <c r="B121" s="8" t="s">
        <v>300</v>
      </c>
      <c r="C121" s="9"/>
      <c r="D121" s="7"/>
      <c r="E121" s="10"/>
      <c r="F121" s="10"/>
      <c r="G121" s="10"/>
      <c r="H121" s="6"/>
    </row>
    <row r="122" spans="1:8" ht="71.25" x14ac:dyDescent="0.25">
      <c r="A122" s="11">
        <v>561</v>
      </c>
      <c r="B122" s="12" t="s">
        <v>301</v>
      </c>
      <c r="C122" s="13" t="s">
        <v>206</v>
      </c>
      <c r="D122" s="11">
        <v>1</v>
      </c>
      <c r="E122" s="20">
        <v>0</v>
      </c>
      <c r="F122" s="14">
        <f>IF(ISNUMBER(E122),IF(E122&gt;0,ROUND(E122,2),0),0)</f>
        <v>0</v>
      </c>
      <c r="G122" s="14">
        <f>ROUND(D122*F122,2)</f>
        <v>0</v>
      </c>
      <c r="H122" s="6"/>
    </row>
    <row r="123" spans="1:8" ht="28.5" x14ac:dyDescent="0.25">
      <c r="A123" s="11">
        <v>562</v>
      </c>
      <c r="B123" s="12" t="s">
        <v>247</v>
      </c>
      <c r="C123" s="13" t="s">
        <v>206</v>
      </c>
      <c r="D123" s="11">
        <v>1</v>
      </c>
      <c r="E123" s="20">
        <v>0</v>
      </c>
      <c r="F123" s="14">
        <f>IF(ISNUMBER(E123),IF(E123&gt;0,ROUND(E123,2),0),0)</f>
        <v>0</v>
      </c>
      <c r="G123" s="14">
        <f>ROUND(D123*F123,2)</f>
        <v>0</v>
      </c>
      <c r="H123" s="6"/>
    </row>
    <row r="124" spans="1:8" ht="57" x14ac:dyDescent="0.25">
      <c r="A124" s="11">
        <v>563</v>
      </c>
      <c r="B124" s="12" t="s">
        <v>248</v>
      </c>
      <c r="C124" s="13" t="s">
        <v>206</v>
      </c>
      <c r="D124" s="11">
        <v>1</v>
      </c>
      <c r="E124" s="20">
        <v>0</v>
      </c>
      <c r="F124" s="14">
        <f>IF(ISNUMBER(E124),IF(E124&gt;0,ROUND(E124,2),0),0)</f>
        <v>0</v>
      </c>
      <c r="G124" s="14">
        <f>ROUND(D124*F124,2)</f>
        <v>0</v>
      </c>
      <c r="H124" s="6"/>
    </row>
    <row r="125" spans="1:8" ht="28.5" x14ac:dyDescent="0.25">
      <c r="A125" s="11">
        <v>564</v>
      </c>
      <c r="B125" s="12" t="s">
        <v>249</v>
      </c>
      <c r="C125" s="13" t="s">
        <v>206</v>
      </c>
      <c r="D125" s="11">
        <v>1</v>
      </c>
      <c r="E125" s="20">
        <v>0</v>
      </c>
      <c r="F125" s="14">
        <f>IF(ISNUMBER(E125),IF(E125&gt;0,ROUND(E125,2),0),0)</f>
        <v>0</v>
      </c>
      <c r="G125" s="14">
        <f>ROUND(D125*F125,2)</f>
        <v>0</v>
      </c>
      <c r="H125" s="6"/>
    </row>
    <row r="126" spans="1:8" ht="15" x14ac:dyDescent="0.25">
      <c r="A126" s="7"/>
      <c r="B126" s="8" t="s">
        <v>302</v>
      </c>
      <c r="C126" s="9"/>
      <c r="D126" s="7"/>
      <c r="E126" s="10"/>
      <c r="F126" s="10"/>
      <c r="G126" s="10"/>
      <c r="H126" s="6"/>
    </row>
    <row r="127" spans="1:8" ht="71.25" x14ac:dyDescent="0.25">
      <c r="A127" s="11">
        <v>565</v>
      </c>
      <c r="B127" s="12" t="s">
        <v>303</v>
      </c>
      <c r="C127" s="13" t="s">
        <v>206</v>
      </c>
      <c r="D127" s="11">
        <v>1</v>
      </c>
      <c r="E127" s="20">
        <v>0</v>
      </c>
      <c r="F127" s="14">
        <f>IF(ISNUMBER(E127),IF(E127&gt;0,ROUND(E127,2),0),0)</f>
        <v>0</v>
      </c>
      <c r="G127" s="14">
        <f>ROUND(D127*F127,2)</f>
        <v>0</v>
      </c>
      <c r="H127" s="6"/>
    </row>
    <row r="128" spans="1:8" ht="28.5" x14ac:dyDescent="0.25">
      <c r="A128" s="11">
        <v>566</v>
      </c>
      <c r="B128" s="12" t="s">
        <v>247</v>
      </c>
      <c r="C128" s="13" t="s">
        <v>206</v>
      </c>
      <c r="D128" s="11">
        <v>1</v>
      </c>
      <c r="E128" s="20">
        <v>0</v>
      </c>
      <c r="F128" s="14">
        <f>IF(ISNUMBER(E128),IF(E128&gt;0,ROUND(E128,2),0),0)</f>
        <v>0</v>
      </c>
      <c r="G128" s="14">
        <f>ROUND(D128*F128,2)</f>
        <v>0</v>
      </c>
      <c r="H128" s="6"/>
    </row>
    <row r="129" spans="1:8" ht="57" x14ac:dyDescent="0.25">
      <c r="A129" s="11">
        <v>567</v>
      </c>
      <c r="B129" s="12" t="s">
        <v>248</v>
      </c>
      <c r="C129" s="13" t="s">
        <v>206</v>
      </c>
      <c r="D129" s="11">
        <v>1</v>
      </c>
      <c r="E129" s="20">
        <v>0</v>
      </c>
      <c r="F129" s="14">
        <f>IF(ISNUMBER(E129),IF(E129&gt;0,ROUND(E129,2),0),0)</f>
        <v>0</v>
      </c>
      <c r="G129" s="14">
        <f>ROUND(D129*F129,2)</f>
        <v>0</v>
      </c>
      <c r="H129" s="6"/>
    </row>
    <row r="130" spans="1:8" ht="28.5" x14ac:dyDescent="0.25">
      <c r="A130" s="11">
        <v>568</v>
      </c>
      <c r="B130" s="12" t="s">
        <v>249</v>
      </c>
      <c r="C130" s="13" t="s">
        <v>206</v>
      </c>
      <c r="D130" s="11">
        <v>1</v>
      </c>
      <c r="E130" s="20">
        <v>0</v>
      </c>
      <c r="F130" s="14">
        <f>IF(ISNUMBER(E130),IF(E130&gt;0,ROUND(E130,2),0),0)</f>
        <v>0</v>
      </c>
      <c r="G130" s="14">
        <f>ROUND(D130*F130,2)</f>
        <v>0</v>
      </c>
      <c r="H130" s="6"/>
    </row>
    <row r="131" spans="1:8" ht="15" x14ac:dyDescent="0.25">
      <c r="A131" s="7"/>
      <c r="B131" s="8" t="s">
        <v>304</v>
      </c>
      <c r="C131" s="9"/>
      <c r="D131" s="7"/>
      <c r="E131" s="10"/>
      <c r="F131" s="10"/>
      <c r="G131" s="10"/>
      <c r="H131" s="6"/>
    </row>
    <row r="132" spans="1:8" ht="71.25" x14ac:dyDescent="0.25">
      <c r="A132" s="11">
        <v>569</v>
      </c>
      <c r="B132" s="12" t="s">
        <v>305</v>
      </c>
      <c r="C132" s="13" t="s">
        <v>206</v>
      </c>
      <c r="D132" s="11">
        <v>1</v>
      </c>
      <c r="E132" s="20">
        <v>0</v>
      </c>
      <c r="F132" s="14">
        <f>IF(ISNUMBER(E132),IF(E132&gt;0,ROUND(E132,2),0),0)</f>
        <v>0</v>
      </c>
      <c r="G132" s="14">
        <f>ROUND(D132*F132,2)</f>
        <v>0</v>
      </c>
      <c r="H132" s="6"/>
    </row>
    <row r="133" spans="1:8" ht="28.5" x14ac:dyDescent="0.25">
      <c r="A133" s="11">
        <v>570</v>
      </c>
      <c r="B133" s="12" t="s">
        <v>247</v>
      </c>
      <c r="C133" s="13" t="s">
        <v>206</v>
      </c>
      <c r="D133" s="11">
        <v>1</v>
      </c>
      <c r="E133" s="20">
        <v>0</v>
      </c>
      <c r="F133" s="14">
        <f>IF(ISNUMBER(E133),IF(E133&gt;0,ROUND(E133,2),0),0)</f>
        <v>0</v>
      </c>
      <c r="G133" s="14">
        <f>ROUND(D133*F133,2)</f>
        <v>0</v>
      </c>
      <c r="H133" s="6"/>
    </row>
    <row r="134" spans="1:8" ht="57" x14ac:dyDescent="0.25">
      <c r="A134" s="11">
        <v>571</v>
      </c>
      <c r="B134" s="12" t="s">
        <v>248</v>
      </c>
      <c r="C134" s="13" t="s">
        <v>206</v>
      </c>
      <c r="D134" s="11">
        <v>1</v>
      </c>
      <c r="E134" s="20">
        <v>0</v>
      </c>
      <c r="F134" s="14">
        <f>IF(ISNUMBER(E134),IF(E134&gt;0,ROUND(E134,2),0),0)</f>
        <v>0</v>
      </c>
      <c r="G134" s="14">
        <f>ROUND(D134*F134,2)</f>
        <v>0</v>
      </c>
      <c r="H134" s="6"/>
    </row>
    <row r="135" spans="1:8" ht="28.5" x14ac:dyDescent="0.25">
      <c r="A135" s="11">
        <v>572</v>
      </c>
      <c r="B135" s="12" t="s">
        <v>249</v>
      </c>
      <c r="C135" s="13" t="s">
        <v>206</v>
      </c>
      <c r="D135" s="11">
        <v>1</v>
      </c>
      <c r="E135" s="20">
        <v>0</v>
      </c>
      <c r="F135" s="14">
        <f>IF(ISNUMBER(E135),IF(E135&gt;0,ROUND(E135,2),0),0)</f>
        <v>0</v>
      </c>
      <c r="G135" s="14">
        <f>ROUND(D135*F135,2)</f>
        <v>0</v>
      </c>
      <c r="H135" s="6"/>
    </row>
    <row r="136" spans="1:8" ht="15" x14ac:dyDescent="0.25">
      <c r="A136" s="7"/>
      <c r="B136" s="8" t="s">
        <v>306</v>
      </c>
      <c r="C136" s="9"/>
      <c r="D136" s="7"/>
      <c r="E136" s="10"/>
      <c r="F136" s="10"/>
      <c r="G136" s="10"/>
      <c r="H136" s="6"/>
    </row>
    <row r="137" spans="1:8" ht="28.5" x14ac:dyDescent="0.25">
      <c r="A137" s="11">
        <v>573</v>
      </c>
      <c r="B137" s="12" t="s">
        <v>247</v>
      </c>
      <c r="C137" s="13" t="s">
        <v>206</v>
      </c>
      <c r="D137" s="11">
        <v>1</v>
      </c>
      <c r="E137" s="20">
        <v>0</v>
      </c>
      <c r="F137" s="14">
        <f>IF(ISNUMBER(E137),IF(E137&gt;0,ROUND(E137,2),0),0)</f>
        <v>0</v>
      </c>
      <c r="G137" s="14">
        <f>ROUND(D137*F137,2)</f>
        <v>0</v>
      </c>
      <c r="H137" s="6"/>
    </row>
    <row r="138" spans="1:8" ht="28.5" x14ac:dyDescent="0.25">
      <c r="A138" s="11">
        <v>574</v>
      </c>
      <c r="B138" s="12" t="s">
        <v>307</v>
      </c>
      <c r="C138" s="13" t="s">
        <v>206</v>
      </c>
      <c r="D138" s="11">
        <v>1</v>
      </c>
      <c r="E138" s="20">
        <v>0</v>
      </c>
      <c r="F138" s="14">
        <f>IF(ISNUMBER(E138),IF(E138&gt;0,ROUND(E138,2),0),0)</f>
        <v>0</v>
      </c>
      <c r="G138" s="14">
        <f>ROUND(D138*F138,2)</f>
        <v>0</v>
      </c>
      <c r="H138" s="6"/>
    </row>
    <row r="139" spans="1:8" ht="28.5" x14ac:dyDescent="0.25">
      <c r="A139" s="11">
        <v>575</v>
      </c>
      <c r="B139" s="12" t="s">
        <v>249</v>
      </c>
      <c r="C139" s="13" t="s">
        <v>206</v>
      </c>
      <c r="D139" s="11">
        <v>1</v>
      </c>
      <c r="E139" s="20">
        <v>0</v>
      </c>
      <c r="F139" s="14">
        <f>IF(ISNUMBER(E139),IF(E139&gt;0,ROUND(E139,2),0),0)</f>
        <v>0</v>
      </c>
      <c r="G139" s="14">
        <f>ROUND(D139*F139,2)</f>
        <v>0</v>
      </c>
      <c r="H139" s="6"/>
    </row>
    <row r="140" spans="1:8" ht="15" x14ac:dyDescent="0.25">
      <c r="A140" s="7"/>
      <c r="B140" s="8" t="s">
        <v>308</v>
      </c>
      <c r="C140" s="9"/>
      <c r="D140" s="7"/>
      <c r="E140" s="10"/>
      <c r="F140" s="10"/>
      <c r="G140" s="10"/>
      <c r="H140" s="6"/>
    </row>
    <row r="141" spans="1:8" ht="57" x14ac:dyDescent="0.25">
      <c r="A141" s="11">
        <v>576</v>
      </c>
      <c r="B141" s="12" t="s">
        <v>309</v>
      </c>
      <c r="C141" s="13" t="s">
        <v>206</v>
      </c>
      <c r="D141" s="11">
        <v>1</v>
      </c>
      <c r="E141" s="20">
        <v>0</v>
      </c>
      <c r="F141" s="14">
        <f>IF(ISNUMBER(E141),IF(E141&gt;0,ROUND(E141,2),0),0)</f>
        <v>0</v>
      </c>
      <c r="G141" s="14">
        <f>ROUND(D141*F141,2)</f>
        <v>0</v>
      </c>
      <c r="H141" s="6"/>
    </row>
    <row r="142" spans="1:8" ht="42.75" x14ac:dyDescent="0.25">
      <c r="A142" s="11">
        <v>577</v>
      </c>
      <c r="B142" s="12" t="s">
        <v>310</v>
      </c>
      <c r="C142" s="13" t="s">
        <v>206</v>
      </c>
      <c r="D142" s="11">
        <v>1</v>
      </c>
      <c r="E142" s="20">
        <v>0</v>
      </c>
      <c r="F142" s="14">
        <f>IF(ISNUMBER(E142),IF(E142&gt;0,ROUND(E142,2),0),0)</f>
        <v>0</v>
      </c>
      <c r="G142" s="14">
        <f>ROUND(D142*F142,2)</f>
        <v>0</v>
      </c>
      <c r="H142" s="6"/>
    </row>
    <row r="143" spans="1:8" ht="28.5" x14ac:dyDescent="0.25">
      <c r="A143" s="11">
        <v>578</v>
      </c>
      <c r="B143" s="12" t="s">
        <v>249</v>
      </c>
      <c r="C143" s="13" t="s">
        <v>206</v>
      </c>
      <c r="D143" s="11">
        <v>1</v>
      </c>
      <c r="E143" s="20">
        <v>0</v>
      </c>
      <c r="F143" s="14">
        <f>IF(ISNUMBER(E143),IF(E143&gt;0,ROUND(E143,2),0),0)</f>
        <v>0</v>
      </c>
      <c r="G143" s="14">
        <f>ROUND(D143*F143,2)</f>
        <v>0</v>
      </c>
      <c r="H143" s="6"/>
    </row>
    <row r="144" spans="1:8" ht="15" x14ac:dyDescent="0.25">
      <c r="A144" s="7"/>
      <c r="B144" s="8" t="s">
        <v>311</v>
      </c>
      <c r="C144" s="9"/>
      <c r="D144" s="7"/>
      <c r="E144" s="10"/>
      <c r="F144" s="10"/>
      <c r="G144" s="10"/>
      <c r="H144" s="6"/>
    </row>
    <row r="145" spans="1:8" ht="57" x14ac:dyDescent="0.25">
      <c r="A145" s="11">
        <v>579</v>
      </c>
      <c r="B145" s="12" t="s">
        <v>312</v>
      </c>
      <c r="C145" s="13" t="s">
        <v>206</v>
      </c>
      <c r="D145" s="11">
        <v>1</v>
      </c>
      <c r="E145" s="20">
        <v>0</v>
      </c>
      <c r="F145" s="14">
        <f>IF(ISNUMBER(E145),IF(E145&gt;0,ROUND(E145,2),0),0)</f>
        <v>0</v>
      </c>
      <c r="G145" s="14">
        <f>ROUND(D145*F145,2)</f>
        <v>0</v>
      </c>
      <c r="H145" s="6"/>
    </row>
    <row r="146" spans="1:8" ht="42.75" x14ac:dyDescent="0.25">
      <c r="A146" s="11">
        <v>580</v>
      </c>
      <c r="B146" s="12" t="s">
        <v>310</v>
      </c>
      <c r="C146" s="13" t="s">
        <v>206</v>
      </c>
      <c r="D146" s="11">
        <v>1</v>
      </c>
      <c r="E146" s="20">
        <v>0</v>
      </c>
      <c r="F146" s="14">
        <f>IF(ISNUMBER(E146),IF(E146&gt;0,ROUND(E146,2),0),0)</f>
        <v>0</v>
      </c>
      <c r="G146" s="14">
        <f>ROUND(D146*F146,2)</f>
        <v>0</v>
      </c>
      <c r="H146" s="6"/>
    </row>
    <row r="147" spans="1:8" ht="28.5" x14ac:dyDescent="0.25">
      <c r="A147" s="11">
        <v>581</v>
      </c>
      <c r="B147" s="12" t="s">
        <v>249</v>
      </c>
      <c r="C147" s="13" t="s">
        <v>206</v>
      </c>
      <c r="D147" s="11">
        <v>1</v>
      </c>
      <c r="E147" s="20">
        <v>0</v>
      </c>
      <c r="F147" s="14">
        <f>IF(ISNUMBER(E147),IF(E147&gt;0,ROUND(E147,2),0),0)</f>
        <v>0</v>
      </c>
      <c r="G147" s="14">
        <f>ROUND(D147*F147,2)</f>
        <v>0</v>
      </c>
      <c r="H147" s="6"/>
    </row>
    <row r="148" spans="1:8" ht="15" x14ac:dyDescent="0.25">
      <c r="A148" s="7"/>
      <c r="B148" s="8" t="s">
        <v>313</v>
      </c>
      <c r="C148" s="9"/>
      <c r="D148" s="7"/>
      <c r="E148" s="10"/>
      <c r="F148" s="10"/>
      <c r="G148" s="10"/>
      <c r="H148" s="6"/>
    </row>
    <row r="149" spans="1:8" ht="57" x14ac:dyDescent="0.25">
      <c r="A149" s="11">
        <v>582</v>
      </c>
      <c r="B149" s="12" t="s">
        <v>314</v>
      </c>
      <c r="C149" s="13" t="s">
        <v>206</v>
      </c>
      <c r="D149" s="11">
        <v>1</v>
      </c>
      <c r="E149" s="20">
        <v>0</v>
      </c>
      <c r="F149" s="14">
        <f>IF(ISNUMBER(E149),IF(E149&gt;0,ROUND(E149,2),0),0)</f>
        <v>0</v>
      </c>
      <c r="G149" s="14">
        <f>ROUND(D149*F149,2)</f>
        <v>0</v>
      </c>
      <c r="H149" s="6"/>
    </row>
    <row r="150" spans="1:8" ht="42.75" x14ac:dyDescent="0.25">
      <c r="A150" s="11">
        <v>583</v>
      </c>
      <c r="B150" s="12" t="s">
        <v>310</v>
      </c>
      <c r="C150" s="13" t="s">
        <v>206</v>
      </c>
      <c r="D150" s="11">
        <v>1</v>
      </c>
      <c r="E150" s="20">
        <v>0</v>
      </c>
      <c r="F150" s="14">
        <f>IF(ISNUMBER(E150),IF(E150&gt;0,ROUND(E150,2),0),0)</f>
        <v>0</v>
      </c>
      <c r="G150" s="14">
        <f>ROUND(D150*F150,2)</f>
        <v>0</v>
      </c>
      <c r="H150" s="6"/>
    </row>
    <row r="151" spans="1:8" ht="28.5" x14ac:dyDescent="0.25">
      <c r="A151" s="11">
        <v>584</v>
      </c>
      <c r="B151" s="12" t="s">
        <v>249</v>
      </c>
      <c r="C151" s="13" t="s">
        <v>206</v>
      </c>
      <c r="D151" s="11">
        <v>1</v>
      </c>
      <c r="E151" s="20">
        <v>0</v>
      </c>
      <c r="F151" s="14">
        <f>IF(ISNUMBER(E151),IF(E151&gt;0,ROUND(E151,2),0),0)</f>
        <v>0</v>
      </c>
      <c r="G151" s="14">
        <f>ROUND(D151*F151,2)</f>
        <v>0</v>
      </c>
      <c r="H151" s="6"/>
    </row>
    <row r="152" spans="1:8" ht="15" x14ac:dyDescent="0.25">
      <c r="A152" s="7"/>
      <c r="B152" s="8" t="s">
        <v>315</v>
      </c>
      <c r="C152" s="9"/>
      <c r="D152" s="7"/>
      <c r="E152" s="10"/>
      <c r="F152" s="10"/>
      <c r="G152" s="10"/>
      <c r="H152" s="6"/>
    </row>
    <row r="153" spans="1:8" ht="57" x14ac:dyDescent="0.25">
      <c r="A153" s="11">
        <v>585</v>
      </c>
      <c r="B153" s="12" t="s">
        <v>316</v>
      </c>
      <c r="C153" s="13" t="s">
        <v>206</v>
      </c>
      <c r="D153" s="11">
        <v>1</v>
      </c>
      <c r="E153" s="20">
        <v>0</v>
      </c>
      <c r="F153" s="14">
        <f>IF(ISNUMBER(E153),IF(E153&gt;0,ROUND(E153,2),0),0)</f>
        <v>0</v>
      </c>
      <c r="G153" s="14">
        <f>ROUND(D153*F153,2)</f>
        <v>0</v>
      </c>
      <c r="H153" s="6"/>
    </row>
    <row r="154" spans="1:8" ht="42.75" x14ac:dyDescent="0.25">
      <c r="A154" s="11">
        <v>586</v>
      </c>
      <c r="B154" s="12" t="s">
        <v>310</v>
      </c>
      <c r="C154" s="13" t="s">
        <v>206</v>
      </c>
      <c r="D154" s="11">
        <v>1</v>
      </c>
      <c r="E154" s="20">
        <v>0</v>
      </c>
      <c r="F154" s="14">
        <f>IF(ISNUMBER(E154),IF(E154&gt;0,ROUND(E154,2),0),0)</f>
        <v>0</v>
      </c>
      <c r="G154" s="14">
        <f>ROUND(D154*F154,2)</f>
        <v>0</v>
      </c>
      <c r="H154" s="6"/>
    </row>
    <row r="155" spans="1:8" ht="28.5" x14ac:dyDescent="0.25">
      <c r="A155" s="11">
        <v>587</v>
      </c>
      <c r="B155" s="12" t="s">
        <v>249</v>
      </c>
      <c r="C155" s="13" t="s">
        <v>206</v>
      </c>
      <c r="D155" s="11">
        <v>1</v>
      </c>
      <c r="E155" s="20">
        <v>0</v>
      </c>
      <c r="F155" s="14">
        <f>IF(ISNUMBER(E155),IF(E155&gt;0,ROUND(E155,2),0),0)</f>
        <v>0</v>
      </c>
      <c r="G155" s="14">
        <f>ROUND(D155*F155,2)</f>
        <v>0</v>
      </c>
      <c r="H155" s="6"/>
    </row>
    <row r="156" spans="1:8" ht="15" x14ac:dyDescent="0.25">
      <c r="A156" s="7"/>
      <c r="B156" s="8" t="s">
        <v>317</v>
      </c>
      <c r="C156" s="9"/>
      <c r="D156" s="7"/>
      <c r="E156" s="10"/>
      <c r="F156" s="10"/>
      <c r="G156" s="10"/>
      <c r="H156" s="6"/>
    </row>
    <row r="157" spans="1:8" ht="57" x14ac:dyDescent="0.25">
      <c r="A157" s="11">
        <v>588</v>
      </c>
      <c r="B157" s="12" t="s">
        <v>318</v>
      </c>
      <c r="C157" s="13" t="s">
        <v>206</v>
      </c>
      <c r="D157" s="11">
        <v>1</v>
      </c>
      <c r="E157" s="20">
        <v>0</v>
      </c>
      <c r="F157" s="14">
        <f>IF(ISNUMBER(E157),IF(E157&gt;0,ROUND(E157,2),0),0)</f>
        <v>0</v>
      </c>
      <c r="G157" s="14">
        <f>ROUND(D157*F157,2)</f>
        <v>0</v>
      </c>
      <c r="H157" s="6"/>
    </row>
    <row r="158" spans="1:8" ht="42.75" x14ac:dyDescent="0.25">
      <c r="A158" s="11">
        <v>589</v>
      </c>
      <c r="B158" s="12" t="s">
        <v>310</v>
      </c>
      <c r="C158" s="13" t="s">
        <v>206</v>
      </c>
      <c r="D158" s="11">
        <v>1</v>
      </c>
      <c r="E158" s="20">
        <v>0</v>
      </c>
      <c r="F158" s="14">
        <f>IF(ISNUMBER(E158),IF(E158&gt;0,ROUND(E158,2),0),0)</f>
        <v>0</v>
      </c>
      <c r="G158" s="14">
        <f>ROUND(D158*F158,2)</f>
        <v>0</v>
      </c>
      <c r="H158" s="6"/>
    </row>
    <row r="159" spans="1:8" ht="28.5" x14ac:dyDescent="0.25">
      <c r="A159" s="11">
        <v>590</v>
      </c>
      <c r="B159" s="12" t="s">
        <v>249</v>
      </c>
      <c r="C159" s="13" t="s">
        <v>206</v>
      </c>
      <c r="D159" s="11">
        <v>1</v>
      </c>
      <c r="E159" s="20">
        <v>0</v>
      </c>
      <c r="F159" s="14">
        <f>IF(ISNUMBER(E159),IF(E159&gt;0,ROUND(E159,2),0),0)</f>
        <v>0</v>
      </c>
      <c r="G159" s="14">
        <f>ROUND(D159*F159,2)</f>
        <v>0</v>
      </c>
      <c r="H159" s="6"/>
    </row>
    <row r="160" spans="1:8" ht="15" x14ac:dyDescent="0.25">
      <c r="A160" s="7"/>
      <c r="B160" s="8" t="s">
        <v>319</v>
      </c>
      <c r="C160" s="9"/>
      <c r="D160" s="7"/>
      <c r="E160" s="10"/>
      <c r="F160" s="10"/>
      <c r="G160" s="10"/>
      <c r="H160" s="6"/>
    </row>
    <row r="161" spans="1:8" ht="57" x14ac:dyDescent="0.25">
      <c r="A161" s="11">
        <v>591</v>
      </c>
      <c r="B161" s="12" t="s">
        <v>320</v>
      </c>
      <c r="C161" s="13" t="s">
        <v>206</v>
      </c>
      <c r="D161" s="11">
        <v>1</v>
      </c>
      <c r="E161" s="20">
        <v>0</v>
      </c>
      <c r="F161" s="14">
        <f>IF(ISNUMBER(E161),IF(E161&gt;0,ROUND(E161,2),0),0)</f>
        <v>0</v>
      </c>
      <c r="G161" s="14">
        <f>ROUND(D161*F161,2)</f>
        <v>0</v>
      </c>
      <c r="H161" s="6"/>
    </row>
    <row r="162" spans="1:8" ht="42.75" x14ac:dyDescent="0.25">
      <c r="A162" s="11">
        <v>592</v>
      </c>
      <c r="B162" s="12" t="s">
        <v>310</v>
      </c>
      <c r="C162" s="13" t="s">
        <v>206</v>
      </c>
      <c r="D162" s="11">
        <v>1</v>
      </c>
      <c r="E162" s="20">
        <v>0</v>
      </c>
      <c r="F162" s="14">
        <f>IF(ISNUMBER(E162),IF(E162&gt;0,ROUND(E162,2),0),0)</f>
        <v>0</v>
      </c>
      <c r="G162" s="14">
        <f>ROUND(D162*F162,2)</f>
        <v>0</v>
      </c>
      <c r="H162" s="6"/>
    </row>
    <row r="163" spans="1:8" ht="28.5" x14ac:dyDescent="0.25">
      <c r="A163" s="11">
        <v>593</v>
      </c>
      <c r="B163" s="12" t="s">
        <v>249</v>
      </c>
      <c r="C163" s="13" t="s">
        <v>206</v>
      </c>
      <c r="D163" s="11">
        <v>1</v>
      </c>
      <c r="E163" s="20">
        <v>0</v>
      </c>
      <c r="F163" s="14">
        <f>IF(ISNUMBER(E163),IF(E163&gt;0,ROUND(E163,2),0),0)</f>
        <v>0</v>
      </c>
      <c r="G163" s="14">
        <f>ROUND(D163*F163,2)</f>
        <v>0</v>
      </c>
      <c r="H163" s="6"/>
    </row>
    <row r="164" spans="1:8" ht="15" x14ac:dyDescent="0.25">
      <c r="A164" s="7"/>
      <c r="B164" s="8" t="s">
        <v>321</v>
      </c>
      <c r="C164" s="9"/>
      <c r="D164" s="7"/>
      <c r="E164" s="10"/>
      <c r="F164" s="10"/>
      <c r="G164" s="10"/>
      <c r="H164" s="6"/>
    </row>
    <row r="165" spans="1:8" ht="57" x14ac:dyDescent="0.25">
      <c r="A165" s="11">
        <v>594</v>
      </c>
      <c r="B165" s="12" t="s">
        <v>322</v>
      </c>
      <c r="C165" s="13" t="s">
        <v>206</v>
      </c>
      <c r="D165" s="11">
        <v>1</v>
      </c>
      <c r="E165" s="20">
        <v>0</v>
      </c>
      <c r="F165" s="14">
        <f>IF(ISNUMBER(E165),IF(E165&gt;0,ROUND(E165,2),0),0)</f>
        <v>0</v>
      </c>
      <c r="G165" s="14">
        <f>ROUND(D165*F165,2)</f>
        <v>0</v>
      </c>
      <c r="H165" s="6"/>
    </row>
    <row r="166" spans="1:8" ht="42.75" x14ac:dyDescent="0.25">
      <c r="A166" s="11">
        <v>595</v>
      </c>
      <c r="B166" s="12" t="s">
        <v>310</v>
      </c>
      <c r="C166" s="13" t="s">
        <v>206</v>
      </c>
      <c r="D166" s="11">
        <v>1</v>
      </c>
      <c r="E166" s="20">
        <v>0</v>
      </c>
      <c r="F166" s="14">
        <f>IF(ISNUMBER(E166),IF(E166&gt;0,ROUND(E166,2),0),0)</f>
        <v>0</v>
      </c>
      <c r="G166" s="14">
        <f>ROUND(D166*F166,2)</f>
        <v>0</v>
      </c>
      <c r="H166" s="6"/>
    </row>
    <row r="167" spans="1:8" ht="28.5" x14ac:dyDescent="0.25">
      <c r="A167" s="11">
        <v>596</v>
      </c>
      <c r="B167" s="12" t="s">
        <v>249</v>
      </c>
      <c r="C167" s="13" t="s">
        <v>206</v>
      </c>
      <c r="D167" s="11">
        <v>1</v>
      </c>
      <c r="E167" s="20">
        <v>0</v>
      </c>
      <c r="F167" s="14">
        <f>IF(ISNUMBER(E167),IF(E167&gt;0,ROUND(E167,2),0),0)</f>
        <v>0</v>
      </c>
      <c r="G167" s="14">
        <f>ROUND(D167*F167,2)</f>
        <v>0</v>
      </c>
      <c r="H167" s="6"/>
    </row>
    <row r="168" spans="1:8" ht="15" x14ac:dyDescent="0.25">
      <c r="A168" s="7"/>
      <c r="B168" s="8" t="s">
        <v>323</v>
      </c>
      <c r="C168" s="9"/>
      <c r="D168" s="7"/>
      <c r="E168" s="10"/>
      <c r="F168" s="10"/>
      <c r="G168" s="10"/>
      <c r="H168" s="6"/>
    </row>
    <row r="169" spans="1:8" ht="57" x14ac:dyDescent="0.25">
      <c r="A169" s="11">
        <v>597</v>
      </c>
      <c r="B169" s="12" t="s">
        <v>324</v>
      </c>
      <c r="C169" s="13" t="s">
        <v>206</v>
      </c>
      <c r="D169" s="11">
        <v>1</v>
      </c>
      <c r="E169" s="20">
        <v>0</v>
      </c>
      <c r="F169" s="14">
        <f>IF(ISNUMBER(E169),IF(E169&gt;0,ROUND(E169,2),0),0)</f>
        <v>0</v>
      </c>
      <c r="G169" s="14">
        <f>ROUND(D169*F169,2)</f>
        <v>0</v>
      </c>
      <c r="H169" s="6"/>
    </row>
    <row r="170" spans="1:8" ht="42.75" x14ac:dyDescent="0.25">
      <c r="A170" s="11">
        <v>598</v>
      </c>
      <c r="B170" s="12" t="s">
        <v>310</v>
      </c>
      <c r="C170" s="13" t="s">
        <v>206</v>
      </c>
      <c r="D170" s="11">
        <v>1</v>
      </c>
      <c r="E170" s="20">
        <v>0</v>
      </c>
      <c r="F170" s="14">
        <f>IF(ISNUMBER(E170),IF(E170&gt;0,ROUND(E170,2),0),0)</f>
        <v>0</v>
      </c>
      <c r="G170" s="14">
        <f>ROUND(D170*F170,2)</f>
        <v>0</v>
      </c>
      <c r="H170" s="6"/>
    </row>
    <row r="171" spans="1:8" ht="28.5" x14ac:dyDescent="0.25">
      <c r="A171" s="11">
        <v>599</v>
      </c>
      <c r="B171" s="12" t="s">
        <v>249</v>
      </c>
      <c r="C171" s="13" t="s">
        <v>206</v>
      </c>
      <c r="D171" s="11">
        <v>1</v>
      </c>
      <c r="E171" s="20">
        <v>0</v>
      </c>
      <c r="F171" s="14">
        <f>IF(ISNUMBER(E171),IF(E171&gt;0,ROUND(E171,2),0),0)</f>
        <v>0</v>
      </c>
      <c r="G171" s="14">
        <f>ROUND(D171*F171,2)</f>
        <v>0</v>
      </c>
      <c r="H171" s="6"/>
    </row>
    <row r="172" spans="1:8" ht="15" x14ac:dyDescent="0.25">
      <c r="A172" s="7"/>
      <c r="B172" s="8" t="s">
        <v>325</v>
      </c>
      <c r="C172" s="9"/>
      <c r="D172" s="7"/>
      <c r="E172" s="10"/>
      <c r="F172" s="10"/>
      <c r="G172" s="10"/>
      <c r="H172" s="6"/>
    </row>
    <row r="173" spans="1:8" ht="57" x14ac:dyDescent="0.25">
      <c r="A173" s="11">
        <v>600</v>
      </c>
      <c r="B173" s="12" t="s">
        <v>326</v>
      </c>
      <c r="C173" s="13" t="s">
        <v>206</v>
      </c>
      <c r="D173" s="11">
        <v>1</v>
      </c>
      <c r="E173" s="20">
        <v>0</v>
      </c>
      <c r="F173" s="14">
        <f>IF(ISNUMBER(E173),IF(E173&gt;0,ROUND(E173,2),0),0)</f>
        <v>0</v>
      </c>
      <c r="G173" s="14">
        <f>ROUND(D173*F173,2)</f>
        <v>0</v>
      </c>
      <c r="H173" s="6"/>
    </row>
    <row r="174" spans="1:8" ht="42.75" x14ac:dyDescent="0.25">
      <c r="A174" s="11">
        <v>601</v>
      </c>
      <c r="B174" s="12" t="s">
        <v>327</v>
      </c>
      <c r="C174" s="13" t="s">
        <v>206</v>
      </c>
      <c r="D174" s="11">
        <v>1</v>
      </c>
      <c r="E174" s="20">
        <v>0</v>
      </c>
      <c r="F174" s="14">
        <f>IF(ISNUMBER(E174),IF(E174&gt;0,ROUND(E174,2),0),0)</f>
        <v>0</v>
      </c>
      <c r="G174" s="14">
        <f>ROUND(D174*F174,2)</f>
        <v>0</v>
      </c>
      <c r="H174" s="6"/>
    </row>
    <row r="175" spans="1:8" ht="28.5" x14ac:dyDescent="0.25">
      <c r="A175" s="11">
        <v>602</v>
      </c>
      <c r="B175" s="12" t="s">
        <v>249</v>
      </c>
      <c r="C175" s="13" t="s">
        <v>206</v>
      </c>
      <c r="D175" s="11">
        <v>1</v>
      </c>
      <c r="E175" s="20">
        <v>0</v>
      </c>
      <c r="F175" s="14">
        <f>IF(ISNUMBER(E175),IF(E175&gt;0,ROUND(E175,2),0),0)</f>
        <v>0</v>
      </c>
      <c r="G175" s="14">
        <f>ROUND(D175*F175,2)</f>
        <v>0</v>
      </c>
      <c r="H175" s="6"/>
    </row>
    <row r="176" spans="1:8" ht="15" x14ac:dyDescent="0.25">
      <c r="A176" s="7"/>
      <c r="B176" s="8" t="s">
        <v>328</v>
      </c>
      <c r="C176" s="9"/>
      <c r="D176" s="7"/>
      <c r="E176" s="10"/>
      <c r="F176" s="10"/>
      <c r="G176" s="10"/>
      <c r="H176" s="6"/>
    </row>
    <row r="177" spans="1:8" ht="57" x14ac:dyDescent="0.25">
      <c r="A177" s="11">
        <v>603</v>
      </c>
      <c r="B177" s="12" t="s">
        <v>329</v>
      </c>
      <c r="C177" s="13" t="s">
        <v>206</v>
      </c>
      <c r="D177" s="11">
        <v>1</v>
      </c>
      <c r="E177" s="20">
        <v>0</v>
      </c>
      <c r="F177" s="14">
        <f>IF(ISNUMBER(E177),IF(E177&gt;0,ROUND(E177,2),0),0)</f>
        <v>0</v>
      </c>
      <c r="G177" s="14">
        <f>ROUND(D177*F177,2)</f>
        <v>0</v>
      </c>
      <c r="H177" s="6"/>
    </row>
    <row r="178" spans="1:8" ht="42.75" x14ac:dyDescent="0.25">
      <c r="A178" s="11">
        <v>604</v>
      </c>
      <c r="B178" s="12" t="s">
        <v>310</v>
      </c>
      <c r="C178" s="13" t="s">
        <v>206</v>
      </c>
      <c r="D178" s="11">
        <v>1</v>
      </c>
      <c r="E178" s="20">
        <v>0</v>
      </c>
      <c r="F178" s="14">
        <f>IF(ISNUMBER(E178),IF(E178&gt;0,ROUND(E178,2),0),0)</f>
        <v>0</v>
      </c>
      <c r="G178" s="14">
        <f>ROUND(D178*F178,2)</f>
        <v>0</v>
      </c>
      <c r="H178" s="6"/>
    </row>
    <row r="179" spans="1:8" ht="28.5" x14ac:dyDescent="0.25">
      <c r="A179" s="11">
        <v>605</v>
      </c>
      <c r="B179" s="12" t="s">
        <v>249</v>
      </c>
      <c r="C179" s="13" t="s">
        <v>206</v>
      </c>
      <c r="D179" s="11">
        <v>1</v>
      </c>
      <c r="E179" s="20">
        <v>0</v>
      </c>
      <c r="F179" s="14">
        <f>IF(ISNUMBER(E179),IF(E179&gt;0,ROUND(E179,2),0),0)</f>
        <v>0</v>
      </c>
      <c r="G179" s="14">
        <f>ROUND(D179*F179,2)</f>
        <v>0</v>
      </c>
      <c r="H179" s="6"/>
    </row>
    <row r="180" spans="1:8" ht="15" x14ac:dyDescent="0.25">
      <c r="A180" s="7"/>
      <c r="B180" s="8" t="s">
        <v>330</v>
      </c>
      <c r="C180" s="9"/>
      <c r="D180" s="7"/>
      <c r="E180" s="10"/>
      <c r="F180" s="10"/>
      <c r="G180" s="10"/>
      <c r="H180" s="6"/>
    </row>
    <row r="181" spans="1:8" ht="57" x14ac:dyDescent="0.25">
      <c r="A181" s="11">
        <v>606</v>
      </c>
      <c r="B181" s="12" t="s">
        <v>331</v>
      </c>
      <c r="C181" s="13" t="s">
        <v>206</v>
      </c>
      <c r="D181" s="11">
        <v>1</v>
      </c>
      <c r="E181" s="20">
        <v>0</v>
      </c>
      <c r="F181" s="14">
        <f>IF(ISNUMBER(E181),IF(E181&gt;0,ROUND(E181,2),0),0)</f>
        <v>0</v>
      </c>
      <c r="G181" s="14">
        <f>ROUND(D181*F181,2)</f>
        <v>0</v>
      </c>
      <c r="H181" s="6"/>
    </row>
    <row r="182" spans="1:8" ht="42.75" x14ac:dyDescent="0.25">
      <c r="A182" s="11">
        <v>607</v>
      </c>
      <c r="B182" s="12" t="s">
        <v>310</v>
      </c>
      <c r="C182" s="13" t="s">
        <v>206</v>
      </c>
      <c r="D182" s="11">
        <v>1</v>
      </c>
      <c r="E182" s="20">
        <v>0</v>
      </c>
      <c r="F182" s="14">
        <f>IF(ISNUMBER(E182),IF(E182&gt;0,ROUND(E182,2),0),0)</f>
        <v>0</v>
      </c>
      <c r="G182" s="14">
        <f>ROUND(D182*F182,2)</f>
        <v>0</v>
      </c>
      <c r="H182" s="6"/>
    </row>
    <row r="183" spans="1:8" ht="28.5" x14ac:dyDescent="0.25">
      <c r="A183" s="11">
        <v>608</v>
      </c>
      <c r="B183" s="12" t="s">
        <v>249</v>
      </c>
      <c r="C183" s="13" t="s">
        <v>206</v>
      </c>
      <c r="D183" s="11">
        <v>1</v>
      </c>
      <c r="E183" s="20">
        <v>0</v>
      </c>
      <c r="F183" s="14">
        <f>IF(ISNUMBER(E183),IF(E183&gt;0,ROUND(E183,2),0),0)</f>
        <v>0</v>
      </c>
      <c r="G183" s="14">
        <f>ROUND(D183*F183,2)</f>
        <v>0</v>
      </c>
      <c r="H183" s="6"/>
    </row>
    <row r="184" spans="1:8" ht="15" x14ac:dyDescent="0.25">
      <c r="A184" s="7"/>
      <c r="B184" s="8" t="s">
        <v>332</v>
      </c>
      <c r="C184" s="9"/>
      <c r="D184" s="7"/>
      <c r="E184" s="10"/>
      <c r="F184" s="10"/>
      <c r="G184" s="10"/>
      <c r="H184" s="6"/>
    </row>
    <row r="185" spans="1:8" ht="57" x14ac:dyDescent="0.25">
      <c r="A185" s="11">
        <v>609</v>
      </c>
      <c r="B185" s="12" t="s">
        <v>333</v>
      </c>
      <c r="C185" s="13" t="s">
        <v>206</v>
      </c>
      <c r="D185" s="11">
        <v>1</v>
      </c>
      <c r="E185" s="20">
        <v>0</v>
      </c>
      <c r="F185" s="14">
        <f>IF(ISNUMBER(E185),IF(E185&gt;0,ROUND(E185,2),0),0)</f>
        <v>0</v>
      </c>
      <c r="G185" s="14">
        <f>ROUND(D185*F185,2)</f>
        <v>0</v>
      </c>
      <c r="H185" s="6"/>
    </row>
    <row r="186" spans="1:8" ht="42.75" x14ac:dyDescent="0.25">
      <c r="A186" s="11">
        <v>610</v>
      </c>
      <c r="B186" s="12" t="s">
        <v>327</v>
      </c>
      <c r="C186" s="13" t="s">
        <v>206</v>
      </c>
      <c r="D186" s="11">
        <v>1</v>
      </c>
      <c r="E186" s="20">
        <v>0</v>
      </c>
      <c r="F186" s="14">
        <f>IF(ISNUMBER(E186),IF(E186&gt;0,ROUND(E186,2),0),0)</f>
        <v>0</v>
      </c>
      <c r="G186" s="14">
        <f>ROUND(D186*F186,2)</f>
        <v>0</v>
      </c>
      <c r="H186" s="6"/>
    </row>
    <row r="187" spans="1:8" ht="28.5" x14ac:dyDescent="0.25">
      <c r="A187" s="11">
        <v>611</v>
      </c>
      <c r="B187" s="12" t="s">
        <v>249</v>
      </c>
      <c r="C187" s="13" t="s">
        <v>206</v>
      </c>
      <c r="D187" s="11">
        <v>1</v>
      </c>
      <c r="E187" s="20">
        <v>0</v>
      </c>
      <c r="F187" s="14">
        <f>IF(ISNUMBER(E187),IF(E187&gt;0,ROUND(E187,2),0),0)</f>
        <v>0</v>
      </c>
      <c r="G187" s="14">
        <f>ROUND(D187*F187,2)</f>
        <v>0</v>
      </c>
      <c r="H187" s="6"/>
    </row>
    <row r="188" spans="1:8" ht="15" x14ac:dyDescent="0.25">
      <c r="A188" s="7"/>
      <c r="B188" s="8" t="s">
        <v>334</v>
      </c>
      <c r="C188" s="9"/>
      <c r="D188" s="7"/>
      <c r="E188" s="10"/>
      <c r="F188" s="10"/>
      <c r="G188" s="10"/>
      <c r="H188" s="6"/>
    </row>
    <row r="189" spans="1:8" ht="57" x14ac:dyDescent="0.25">
      <c r="A189" s="11">
        <v>612</v>
      </c>
      <c r="B189" s="12" t="s">
        <v>335</v>
      </c>
      <c r="C189" s="13" t="s">
        <v>206</v>
      </c>
      <c r="D189" s="11">
        <v>1</v>
      </c>
      <c r="E189" s="20">
        <v>0</v>
      </c>
      <c r="F189" s="14">
        <f>IF(ISNUMBER(E189),IF(E189&gt;0,ROUND(E189,2),0),0)</f>
        <v>0</v>
      </c>
      <c r="G189" s="14">
        <f>ROUND(D189*F189,2)</f>
        <v>0</v>
      </c>
      <c r="H189" s="6"/>
    </row>
    <row r="190" spans="1:8" ht="42.75" x14ac:dyDescent="0.25">
      <c r="A190" s="11">
        <v>613</v>
      </c>
      <c r="B190" s="12" t="s">
        <v>310</v>
      </c>
      <c r="C190" s="13" t="s">
        <v>206</v>
      </c>
      <c r="D190" s="11">
        <v>1</v>
      </c>
      <c r="E190" s="20">
        <v>0</v>
      </c>
      <c r="F190" s="14">
        <f>IF(ISNUMBER(E190),IF(E190&gt;0,ROUND(E190,2),0),0)</f>
        <v>0</v>
      </c>
      <c r="G190" s="14">
        <f>ROUND(D190*F190,2)</f>
        <v>0</v>
      </c>
      <c r="H190" s="6"/>
    </row>
    <row r="191" spans="1:8" ht="28.5" x14ac:dyDescent="0.25">
      <c r="A191" s="11">
        <v>614</v>
      </c>
      <c r="B191" s="12" t="s">
        <v>249</v>
      </c>
      <c r="C191" s="13" t="s">
        <v>206</v>
      </c>
      <c r="D191" s="11">
        <v>1</v>
      </c>
      <c r="E191" s="20">
        <v>0</v>
      </c>
      <c r="F191" s="14">
        <f>IF(ISNUMBER(E191),IF(E191&gt;0,ROUND(E191,2),0),0)</f>
        <v>0</v>
      </c>
      <c r="G191" s="14">
        <f>ROUND(D191*F191,2)</f>
        <v>0</v>
      </c>
      <c r="H191" s="6"/>
    </row>
    <row r="192" spans="1:8" ht="15" x14ac:dyDescent="0.25">
      <c r="A192" s="7"/>
      <c r="B192" s="8" t="s">
        <v>336</v>
      </c>
      <c r="C192" s="9"/>
      <c r="D192" s="7"/>
      <c r="E192" s="10"/>
      <c r="F192" s="10"/>
      <c r="G192" s="10"/>
      <c r="H192" s="6"/>
    </row>
    <row r="193" spans="1:8" ht="57" x14ac:dyDescent="0.25">
      <c r="A193" s="11">
        <v>615</v>
      </c>
      <c r="B193" s="12" t="s">
        <v>337</v>
      </c>
      <c r="C193" s="13" t="s">
        <v>206</v>
      </c>
      <c r="D193" s="11">
        <v>1</v>
      </c>
      <c r="E193" s="20">
        <v>0</v>
      </c>
      <c r="F193" s="14">
        <f>IF(ISNUMBER(E193),IF(E193&gt;0,ROUND(E193,2),0),0)</f>
        <v>0</v>
      </c>
      <c r="G193" s="14">
        <f>ROUND(D193*F193,2)</f>
        <v>0</v>
      </c>
      <c r="H193" s="6"/>
    </row>
    <row r="194" spans="1:8" ht="42.75" x14ac:dyDescent="0.25">
      <c r="A194" s="11">
        <v>616</v>
      </c>
      <c r="B194" s="12" t="s">
        <v>310</v>
      </c>
      <c r="C194" s="13" t="s">
        <v>206</v>
      </c>
      <c r="D194" s="11">
        <v>1</v>
      </c>
      <c r="E194" s="20">
        <v>0</v>
      </c>
      <c r="F194" s="14">
        <f>IF(ISNUMBER(E194),IF(E194&gt;0,ROUND(E194,2),0),0)</f>
        <v>0</v>
      </c>
      <c r="G194" s="14">
        <f>ROUND(D194*F194,2)</f>
        <v>0</v>
      </c>
      <c r="H194" s="6"/>
    </row>
    <row r="195" spans="1:8" ht="28.5" x14ac:dyDescent="0.25">
      <c r="A195" s="11">
        <v>617</v>
      </c>
      <c r="B195" s="12" t="s">
        <v>249</v>
      </c>
      <c r="C195" s="13" t="s">
        <v>206</v>
      </c>
      <c r="D195" s="11">
        <v>1</v>
      </c>
      <c r="E195" s="20">
        <v>0</v>
      </c>
      <c r="F195" s="14">
        <f>IF(ISNUMBER(E195),IF(E195&gt;0,ROUND(E195,2),0),0)</f>
        <v>0</v>
      </c>
      <c r="G195" s="14">
        <f>ROUND(D195*F195,2)</f>
        <v>0</v>
      </c>
      <c r="H195" s="6"/>
    </row>
    <row r="196" spans="1:8" ht="15" x14ac:dyDescent="0.25">
      <c r="A196" s="7"/>
      <c r="B196" s="8" t="s">
        <v>338</v>
      </c>
      <c r="C196" s="9"/>
      <c r="D196" s="7"/>
      <c r="E196" s="10"/>
      <c r="F196" s="10"/>
      <c r="G196" s="10"/>
      <c r="H196" s="6"/>
    </row>
    <row r="197" spans="1:8" ht="71.25" x14ac:dyDescent="0.25">
      <c r="A197" s="11">
        <v>618</v>
      </c>
      <c r="B197" s="12" t="s">
        <v>339</v>
      </c>
      <c r="C197" s="13" t="s">
        <v>206</v>
      </c>
      <c r="D197" s="11">
        <v>1</v>
      </c>
      <c r="E197" s="20">
        <v>0</v>
      </c>
      <c r="F197" s="14">
        <f>IF(ISNUMBER(E197),IF(E197&gt;0,ROUND(E197,2),0),0)</f>
        <v>0</v>
      </c>
      <c r="G197" s="14">
        <f>ROUND(D197*F197,2)</f>
        <v>0</v>
      </c>
      <c r="H197" s="6"/>
    </row>
    <row r="198" spans="1:8" ht="42.75" x14ac:dyDescent="0.25">
      <c r="A198" s="11">
        <v>619</v>
      </c>
      <c r="B198" s="12" t="s">
        <v>310</v>
      </c>
      <c r="C198" s="13" t="s">
        <v>206</v>
      </c>
      <c r="D198" s="11">
        <v>1</v>
      </c>
      <c r="E198" s="20">
        <v>0</v>
      </c>
      <c r="F198" s="14">
        <f>IF(ISNUMBER(E198),IF(E198&gt;0,ROUND(E198,2),0),0)</f>
        <v>0</v>
      </c>
      <c r="G198" s="14">
        <f>ROUND(D198*F198,2)</f>
        <v>0</v>
      </c>
      <c r="H198" s="6"/>
    </row>
    <row r="199" spans="1:8" ht="28.5" x14ac:dyDescent="0.25">
      <c r="A199" s="11">
        <v>620</v>
      </c>
      <c r="B199" s="12" t="s">
        <v>249</v>
      </c>
      <c r="C199" s="13" t="s">
        <v>206</v>
      </c>
      <c r="D199" s="11">
        <v>1</v>
      </c>
      <c r="E199" s="20">
        <v>0</v>
      </c>
      <c r="F199" s="14">
        <f>IF(ISNUMBER(E199),IF(E199&gt;0,ROUND(E199,2),0),0)</f>
        <v>0</v>
      </c>
      <c r="G199" s="14">
        <f>ROUND(D199*F199,2)</f>
        <v>0</v>
      </c>
      <c r="H199" s="6"/>
    </row>
    <row r="200" spans="1:8" ht="15" x14ac:dyDescent="0.25">
      <c r="A200" s="7"/>
      <c r="B200" s="8" t="s">
        <v>340</v>
      </c>
      <c r="C200" s="9"/>
      <c r="D200" s="7"/>
      <c r="E200" s="10"/>
      <c r="F200" s="10"/>
      <c r="G200" s="10"/>
      <c r="H200" s="6"/>
    </row>
    <row r="201" spans="1:8" ht="71.25" x14ac:dyDescent="0.25">
      <c r="A201" s="11">
        <v>621</v>
      </c>
      <c r="B201" s="12" t="s">
        <v>341</v>
      </c>
      <c r="C201" s="13" t="s">
        <v>206</v>
      </c>
      <c r="D201" s="11">
        <v>1</v>
      </c>
      <c r="E201" s="20">
        <v>0</v>
      </c>
      <c r="F201" s="14">
        <f>IF(ISNUMBER(E201),IF(E201&gt;0,ROUND(E201,2),0),0)</f>
        <v>0</v>
      </c>
      <c r="G201" s="14">
        <f>ROUND(D201*F201,2)</f>
        <v>0</v>
      </c>
      <c r="H201" s="6"/>
    </row>
    <row r="202" spans="1:8" ht="42.75" x14ac:dyDescent="0.25">
      <c r="A202" s="11">
        <v>622</v>
      </c>
      <c r="B202" s="12" t="s">
        <v>310</v>
      </c>
      <c r="C202" s="13" t="s">
        <v>206</v>
      </c>
      <c r="D202" s="11">
        <v>1</v>
      </c>
      <c r="E202" s="20">
        <v>0</v>
      </c>
      <c r="F202" s="14">
        <f>IF(ISNUMBER(E202),IF(E202&gt;0,ROUND(E202,2),0),0)</f>
        <v>0</v>
      </c>
      <c r="G202" s="14">
        <f>ROUND(D202*F202,2)</f>
        <v>0</v>
      </c>
      <c r="H202" s="6"/>
    </row>
    <row r="203" spans="1:8" ht="28.5" x14ac:dyDescent="0.25">
      <c r="A203" s="11">
        <v>623</v>
      </c>
      <c r="B203" s="12" t="s">
        <v>249</v>
      </c>
      <c r="C203" s="13" t="s">
        <v>206</v>
      </c>
      <c r="D203" s="11">
        <v>1</v>
      </c>
      <c r="E203" s="20">
        <v>0</v>
      </c>
      <c r="F203" s="14">
        <f>IF(ISNUMBER(E203),IF(E203&gt;0,ROUND(E203,2),0),0)</f>
        <v>0</v>
      </c>
      <c r="G203" s="14">
        <f>ROUND(D203*F203,2)</f>
        <v>0</v>
      </c>
      <c r="H203" s="6"/>
    </row>
    <row r="204" spans="1:8" ht="15" x14ac:dyDescent="0.25">
      <c r="A204" s="7"/>
      <c r="B204" s="8" t="s">
        <v>342</v>
      </c>
      <c r="C204" s="9"/>
      <c r="D204" s="7"/>
      <c r="E204" s="10"/>
      <c r="F204" s="10"/>
      <c r="G204" s="10"/>
      <c r="H204" s="6"/>
    </row>
    <row r="205" spans="1:8" ht="71.25" x14ac:dyDescent="0.25">
      <c r="A205" s="11">
        <v>624</v>
      </c>
      <c r="B205" s="12" t="s">
        <v>343</v>
      </c>
      <c r="C205" s="13" t="s">
        <v>206</v>
      </c>
      <c r="D205" s="11">
        <v>1</v>
      </c>
      <c r="E205" s="20">
        <v>0</v>
      </c>
      <c r="F205" s="14">
        <f>IF(ISNUMBER(E205),IF(E205&gt;0,ROUND(E205,2),0),0)</f>
        <v>0</v>
      </c>
      <c r="G205" s="14">
        <f>ROUND(D205*F205,2)</f>
        <v>0</v>
      </c>
      <c r="H205" s="6"/>
    </row>
    <row r="206" spans="1:8" ht="42.75" x14ac:dyDescent="0.25">
      <c r="A206" s="11">
        <v>625</v>
      </c>
      <c r="B206" s="12" t="s">
        <v>310</v>
      </c>
      <c r="C206" s="13" t="s">
        <v>206</v>
      </c>
      <c r="D206" s="11">
        <v>1</v>
      </c>
      <c r="E206" s="20">
        <v>0</v>
      </c>
      <c r="F206" s="14">
        <f>IF(ISNUMBER(E206),IF(E206&gt;0,ROUND(E206,2),0),0)</f>
        <v>0</v>
      </c>
      <c r="G206" s="14">
        <f>ROUND(D206*F206,2)</f>
        <v>0</v>
      </c>
      <c r="H206" s="6"/>
    </row>
    <row r="207" spans="1:8" ht="28.5" x14ac:dyDescent="0.25">
      <c r="A207" s="11">
        <v>626</v>
      </c>
      <c r="B207" s="12" t="s">
        <v>249</v>
      </c>
      <c r="C207" s="13" t="s">
        <v>206</v>
      </c>
      <c r="D207" s="11">
        <v>1</v>
      </c>
      <c r="E207" s="20">
        <v>0</v>
      </c>
      <c r="F207" s="14">
        <f>IF(ISNUMBER(E207),IF(E207&gt;0,ROUND(E207,2),0),0)</f>
        <v>0</v>
      </c>
      <c r="G207" s="14">
        <f>ROUND(D207*F207,2)</f>
        <v>0</v>
      </c>
      <c r="H207" s="6"/>
    </row>
    <row r="208" spans="1:8" ht="15" x14ac:dyDescent="0.25">
      <c r="A208" s="7"/>
      <c r="B208" s="8" t="s">
        <v>344</v>
      </c>
      <c r="C208" s="9"/>
      <c r="D208" s="7"/>
      <c r="E208" s="10"/>
      <c r="F208" s="10"/>
      <c r="G208" s="10"/>
      <c r="H208" s="6"/>
    </row>
    <row r="209" spans="1:8" ht="99.75" x14ac:dyDescent="0.25">
      <c r="A209" s="11">
        <v>627</v>
      </c>
      <c r="B209" s="12" t="s">
        <v>345</v>
      </c>
      <c r="C209" s="13" t="s">
        <v>206</v>
      </c>
      <c r="D209" s="11">
        <v>14</v>
      </c>
      <c r="E209" s="20">
        <v>0</v>
      </c>
      <c r="F209" s="14">
        <f>IF(ISNUMBER(E209),IF(E209&gt;0,ROUND(E209,2),0),0)</f>
        <v>0</v>
      </c>
      <c r="G209" s="14">
        <f>ROUND(D209*F209,2)</f>
        <v>0</v>
      </c>
      <c r="H209" s="6"/>
    </row>
    <row r="210" spans="1:8" ht="42.75" x14ac:dyDescent="0.25">
      <c r="A210" s="11">
        <v>628</v>
      </c>
      <c r="B210" s="12" t="s">
        <v>310</v>
      </c>
      <c r="C210" s="13" t="s">
        <v>206</v>
      </c>
      <c r="D210" s="11">
        <v>14</v>
      </c>
      <c r="E210" s="20">
        <v>0</v>
      </c>
      <c r="F210" s="14">
        <f>IF(ISNUMBER(E210),IF(E210&gt;0,ROUND(E210,2),0),0)</f>
        <v>0</v>
      </c>
      <c r="G210" s="14">
        <f>ROUND(D210*F210,2)</f>
        <v>0</v>
      </c>
      <c r="H210" s="6"/>
    </row>
    <row r="211" spans="1:8" ht="28.5" x14ac:dyDescent="0.25">
      <c r="A211" s="11">
        <v>629</v>
      </c>
      <c r="B211" s="12" t="s">
        <v>249</v>
      </c>
      <c r="C211" s="13" t="s">
        <v>206</v>
      </c>
      <c r="D211" s="11">
        <v>14</v>
      </c>
      <c r="E211" s="20">
        <v>0</v>
      </c>
      <c r="F211" s="14">
        <f>IF(ISNUMBER(E211),IF(E211&gt;0,ROUND(E211,2),0),0)</f>
        <v>0</v>
      </c>
      <c r="G211" s="14">
        <f>ROUND(D211*F211,2)</f>
        <v>0</v>
      </c>
      <c r="H211" s="6"/>
    </row>
    <row r="212" spans="1:8" ht="15" x14ac:dyDescent="0.25">
      <c r="A212" s="7"/>
      <c r="B212" s="8" t="s">
        <v>346</v>
      </c>
      <c r="C212" s="9"/>
      <c r="D212" s="7"/>
      <c r="E212" s="10"/>
      <c r="F212" s="10"/>
      <c r="G212" s="10"/>
      <c r="H212" s="6"/>
    </row>
    <row r="213" spans="1:8" ht="57" x14ac:dyDescent="0.25">
      <c r="A213" s="11">
        <v>630</v>
      </c>
      <c r="B213" s="12" t="s">
        <v>347</v>
      </c>
      <c r="C213" s="13" t="s">
        <v>194</v>
      </c>
      <c r="D213" s="11">
        <v>1913</v>
      </c>
      <c r="E213" s="20">
        <v>0</v>
      </c>
      <c r="F213" s="14">
        <f>IF(ISNUMBER(E213),IF(E213&gt;0,ROUND(E213,2),0),0)</f>
        <v>0</v>
      </c>
      <c r="G213" s="14">
        <f>ROUND(D213*F213,2)</f>
        <v>0</v>
      </c>
      <c r="H213" s="6"/>
    </row>
    <row r="214" spans="1:8" ht="15" x14ac:dyDescent="0.25">
      <c r="A214" s="7"/>
      <c r="B214" s="8" t="s">
        <v>348</v>
      </c>
      <c r="C214" s="9"/>
      <c r="D214" s="7"/>
      <c r="E214" s="10"/>
      <c r="F214" s="10"/>
      <c r="G214" s="10"/>
      <c r="H214" s="6"/>
    </row>
    <row r="215" spans="1:8" ht="57" x14ac:dyDescent="0.25">
      <c r="A215" s="11">
        <v>631</v>
      </c>
      <c r="B215" s="12" t="s">
        <v>349</v>
      </c>
      <c r="C215" s="13" t="s">
        <v>194</v>
      </c>
      <c r="D215" s="11">
        <v>750</v>
      </c>
      <c r="E215" s="20">
        <v>0</v>
      </c>
      <c r="F215" s="14">
        <f t="shared" ref="F215:F221" si="0">IF(ISNUMBER(E215),IF(E215&gt;0,ROUND(E215,2),0),0)</f>
        <v>0</v>
      </c>
      <c r="G215" s="14">
        <f t="shared" ref="G215:G221" si="1">ROUND(D215*F215,2)</f>
        <v>0</v>
      </c>
      <c r="H215" s="6"/>
    </row>
    <row r="216" spans="1:8" ht="73.5" x14ac:dyDescent="0.25">
      <c r="A216" s="11">
        <v>632</v>
      </c>
      <c r="B216" s="12" t="s">
        <v>350</v>
      </c>
      <c r="C216" s="13" t="s">
        <v>194</v>
      </c>
      <c r="D216" s="11">
        <v>4550</v>
      </c>
      <c r="E216" s="20">
        <v>0</v>
      </c>
      <c r="F216" s="14">
        <f t="shared" si="0"/>
        <v>0</v>
      </c>
      <c r="G216" s="14">
        <f t="shared" si="1"/>
        <v>0</v>
      </c>
      <c r="H216" s="6"/>
    </row>
    <row r="217" spans="1:8" ht="59.25" x14ac:dyDescent="0.25">
      <c r="A217" s="11">
        <v>633</v>
      </c>
      <c r="B217" s="12" t="s">
        <v>351</v>
      </c>
      <c r="C217" s="13" t="s">
        <v>194</v>
      </c>
      <c r="D217" s="11">
        <v>1350</v>
      </c>
      <c r="E217" s="20">
        <v>0</v>
      </c>
      <c r="F217" s="14">
        <f t="shared" si="0"/>
        <v>0</v>
      </c>
      <c r="G217" s="14">
        <f t="shared" si="1"/>
        <v>0</v>
      </c>
      <c r="H217" s="6"/>
    </row>
    <row r="218" spans="1:8" ht="75.75" x14ac:dyDescent="0.25">
      <c r="A218" s="11">
        <v>634</v>
      </c>
      <c r="B218" s="12" t="s">
        <v>352</v>
      </c>
      <c r="C218" s="13" t="s">
        <v>194</v>
      </c>
      <c r="D218" s="11">
        <v>1280</v>
      </c>
      <c r="E218" s="20">
        <v>0</v>
      </c>
      <c r="F218" s="14">
        <f t="shared" si="0"/>
        <v>0</v>
      </c>
      <c r="G218" s="14">
        <f t="shared" si="1"/>
        <v>0</v>
      </c>
      <c r="H218" s="6"/>
    </row>
    <row r="219" spans="1:8" ht="57" x14ac:dyDescent="0.25">
      <c r="A219" s="11">
        <v>635</v>
      </c>
      <c r="B219" s="12" t="s">
        <v>353</v>
      </c>
      <c r="C219" s="13" t="s">
        <v>206</v>
      </c>
      <c r="D219" s="11">
        <v>50</v>
      </c>
      <c r="E219" s="20">
        <v>0</v>
      </c>
      <c r="F219" s="14">
        <f t="shared" si="0"/>
        <v>0</v>
      </c>
      <c r="G219" s="14">
        <f t="shared" si="1"/>
        <v>0</v>
      </c>
      <c r="H219" s="6"/>
    </row>
    <row r="220" spans="1:8" ht="28.5" x14ac:dyDescent="0.25">
      <c r="A220" s="11">
        <v>636</v>
      </c>
      <c r="B220" s="12" t="s">
        <v>354</v>
      </c>
      <c r="C220" s="13" t="s">
        <v>34</v>
      </c>
      <c r="D220" s="11">
        <v>60</v>
      </c>
      <c r="E220" s="20">
        <v>0</v>
      </c>
      <c r="F220" s="14">
        <f t="shared" si="0"/>
        <v>0</v>
      </c>
      <c r="G220" s="14">
        <f t="shared" si="1"/>
        <v>0</v>
      </c>
      <c r="H220" s="6"/>
    </row>
    <row r="221" spans="1:8" ht="30.75" x14ac:dyDescent="0.25">
      <c r="A221" s="11">
        <v>637</v>
      </c>
      <c r="B221" s="12" t="s">
        <v>355</v>
      </c>
      <c r="C221" s="13" t="s">
        <v>34</v>
      </c>
      <c r="D221" s="11">
        <v>50</v>
      </c>
      <c r="E221" s="20">
        <v>0</v>
      </c>
      <c r="F221" s="14">
        <f t="shared" si="0"/>
        <v>0</v>
      </c>
      <c r="G221" s="14">
        <f t="shared" si="1"/>
        <v>0</v>
      </c>
      <c r="H221" s="6"/>
    </row>
    <row r="222" spans="1:8" ht="30" x14ac:dyDescent="0.25">
      <c r="A222" s="7"/>
      <c r="B222" s="8" t="s">
        <v>356</v>
      </c>
      <c r="C222" s="9"/>
      <c r="D222" s="7"/>
      <c r="E222" s="10"/>
      <c r="F222" s="10"/>
      <c r="G222" s="10"/>
      <c r="H222" s="6"/>
    </row>
    <row r="223" spans="1:8" ht="16.5" x14ac:dyDescent="0.25">
      <c r="A223" s="11">
        <v>638</v>
      </c>
      <c r="B223" s="12" t="s">
        <v>232</v>
      </c>
      <c r="C223" s="13" t="s">
        <v>194</v>
      </c>
      <c r="D223" s="11">
        <v>500</v>
      </c>
      <c r="E223" s="20">
        <v>0</v>
      </c>
      <c r="F223" s="14">
        <f t="shared" ref="F223:F238" si="2">IF(ISNUMBER(E223),IF(E223&gt;0,ROUND(E223,2),0),0)</f>
        <v>0</v>
      </c>
      <c r="G223" s="14">
        <f t="shared" ref="G223:G238" si="3">ROUND(D223*F223,2)</f>
        <v>0</v>
      </c>
      <c r="H223" s="6"/>
    </row>
    <row r="224" spans="1:8" ht="16.5" x14ac:dyDescent="0.25">
      <c r="A224" s="11">
        <v>639</v>
      </c>
      <c r="B224" s="12" t="s">
        <v>233</v>
      </c>
      <c r="C224" s="13" t="s">
        <v>194</v>
      </c>
      <c r="D224" s="11">
        <v>15000</v>
      </c>
      <c r="E224" s="20">
        <v>0</v>
      </c>
      <c r="F224" s="14">
        <f t="shared" si="2"/>
        <v>0</v>
      </c>
      <c r="G224" s="14">
        <f t="shared" si="3"/>
        <v>0</v>
      </c>
      <c r="H224" s="6"/>
    </row>
    <row r="225" spans="1:8" ht="16.5" x14ac:dyDescent="0.25">
      <c r="A225" s="11">
        <v>640</v>
      </c>
      <c r="B225" s="12" t="s">
        <v>234</v>
      </c>
      <c r="C225" s="13" t="s">
        <v>194</v>
      </c>
      <c r="D225" s="11">
        <v>30000</v>
      </c>
      <c r="E225" s="20">
        <v>0</v>
      </c>
      <c r="F225" s="14">
        <f t="shared" si="2"/>
        <v>0</v>
      </c>
      <c r="G225" s="14">
        <f t="shared" si="3"/>
        <v>0</v>
      </c>
      <c r="H225" s="6"/>
    </row>
    <row r="226" spans="1:8" ht="16.5" x14ac:dyDescent="0.25">
      <c r="A226" s="11">
        <v>641</v>
      </c>
      <c r="B226" s="12" t="s">
        <v>235</v>
      </c>
      <c r="C226" s="13" t="s">
        <v>194</v>
      </c>
      <c r="D226" s="11">
        <v>200</v>
      </c>
      <c r="E226" s="20">
        <v>0</v>
      </c>
      <c r="F226" s="14">
        <f t="shared" si="2"/>
        <v>0</v>
      </c>
      <c r="G226" s="14">
        <f t="shared" si="3"/>
        <v>0</v>
      </c>
      <c r="H226" s="6"/>
    </row>
    <row r="227" spans="1:8" ht="16.5" x14ac:dyDescent="0.25">
      <c r="A227" s="11">
        <v>642</v>
      </c>
      <c r="B227" s="12" t="s">
        <v>236</v>
      </c>
      <c r="C227" s="13" t="s">
        <v>194</v>
      </c>
      <c r="D227" s="11">
        <v>400</v>
      </c>
      <c r="E227" s="20">
        <v>0</v>
      </c>
      <c r="F227" s="14">
        <f t="shared" si="2"/>
        <v>0</v>
      </c>
      <c r="G227" s="14">
        <f t="shared" si="3"/>
        <v>0</v>
      </c>
      <c r="H227" s="6"/>
    </row>
    <row r="228" spans="1:8" x14ac:dyDescent="0.25">
      <c r="A228" s="11">
        <v>643</v>
      </c>
      <c r="B228" s="12" t="s">
        <v>237</v>
      </c>
      <c r="C228" s="13" t="s">
        <v>194</v>
      </c>
      <c r="D228" s="11">
        <v>3400</v>
      </c>
      <c r="E228" s="20">
        <v>0</v>
      </c>
      <c r="F228" s="14">
        <f t="shared" si="2"/>
        <v>0</v>
      </c>
      <c r="G228" s="14">
        <f t="shared" si="3"/>
        <v>0</v>
      </c>
      <c r="H228" s="6"/>
    </row>
    <row r="229" spans="1:8" x14ac:dyDescent="0.25">
      <c r="A229" s="11">
        <v>644</v>
      </c>
      <c r="B229" s="12" t="s">
        <v>238</v>
      </c>
      <c r="C229" s="13" t="s">
        <v>194</v>
      </c>
      <c r="D229" s="11">
        <v>1300</v>
      </c>
      <c r="E229" s="20">
        <v>0</v>
      </c>
      <c r="F229" s="14">
        <f t="shared" si="2"/>
        <v>0</v>
      </c>
      <c r="G229" s="14">
        <f t="shared" si="3"/>
        <v>0</v>
      </c>
      <c r="H229" s="6"/>
    </row>
    <row r="230" spans="1:8" x14ac:dyDescent="0.25">
      <c r="A230" s="11">
        <v>645</v>
      </c>
      <c r="B230" s="12" t="s">
        <v>239</v>
      </c>
      <c r="C230" s="13" t="s">
        <v>194</v>
      </c>
      <c r="D230" s="11">
        <v>1200</v>
      </c>
      <c r="E230" s="20">
        <v>0</v>
      </c>
      <c r="F230" s="14">
        <f t="shared" si="2"/>
        <v>0</v>
      </c>
      <c r="G230" s="14">
        <f t="shared" si="3"/>
        <v>0</v>
      </c>
      <c r="H230" s="6"/>
    </row>
    <row r="231" spans="1:8" x14ac:dyDescent="0.25">
      <c r="A231" s="11">
        <v>646</v>
      </c>
      <c r="B231" s="12" t="s">
        <v>240</v>
      </c>
      <c r="C231" s="13" t="s">
        <v>194</v>
      </c>
      <c r="D231" s="11">
        <v>5100</v>
      </c>
      <c r="E231" s="20">
        <v>0</v>
      </c>
      <c r="F231" s="14">
        <f t="shared" si="2"/>
        <v>0</v>
      </c>
      <c r="G231" s="14">
        <f t="shared" si="3"/>
        <v>0</v>
      </c>
      <c r="H231" s="6"/>
    </row>
    <row r="232" spans="1:8" x14ac:dyDescent="0.25">
      <c r="A232" s="11">
        <v>647</v>
      </c>
      <c r="B232" s="12" t="s">
        <v>241</v>
      </c>
      <c r="C232" s="13" t="s">
        <v>194</v>
      </c>
      <c r="D232" s="11">
        <v>700</v>
      </c>
      <c r="E232" s="20">
        <v>0</v>
      </c>
      <c r="F232" s="14">
        <f t="shared" si="2"/>
        <v>0</v>
      </c>
      <c r="G232" s="14">
        <f t="shared" si="3"/>
        <v>0</v>
      </c>
      <c r="H232" s="6"/>
    </row>
    <row r="233" spans="1:8" x14ac:dyDescent="0.25">
      <c r="A233" s="11">
        <v>648</v>
      </c>
      <c r="B233" s="12" t="s">
        <v>242</v>
      </c>
      <c r="C233" s="13" t="s">
        <v>194</v>
      </c>
      <c r="D233" s="11">
        <v>700</v>
      </c>
      <c r="E233" s="20">
        <v>0</v>
      </c>
      <c r="F233" s="14">
        <f t="shared" si="2"/>
        <v>0</v>
      </c>
      <c r="G233" s="14">
        <f t="shared" si="3"/>
        <v>0</v>
      </c>
      <c r="H233" s="6"/>
    </row>
    <row r="234" spans="1:8" x14ac:dyDescent="0.25">
      <c r="A234" s="11">
        <v>649</v>
      </c>
      <c r="B234" s="12" t="s">
        <v>357</v>
      </c>
      <c r="C234" s="13" t="s">
        <v>206</v>
      </c>
      <c r="D234" s="11">
        <v>1</v>
      </c>
      <c r="E234" s="20">
        <v>0</v>
      </c>
      <c r="F234" s="14">
        <f t="shared" si="2"/>
        <v>0</v>
      </c>
      <c r="G234" s="14">
        <f t="shared" si="3"/>
        <v>0</v>
      </c>
      <c r="H234" s="6"/>
    </row>
    <row r="235" spans="1:8" x14ac:dyDescent="0.25">
      <c r="A235" s="11">
        <v>650</v>
      </c>
      <c r="B235" s="12" t="s">
        <v>358</v>
      </c>
      <c r="C235" s="13" t="s">
        <v>34</v>
      </c>
      <c r="D235" s="11">
        <v>4000</v>
      </c>
      <c r="E235" s="20">
        <v>0</v>
      </c>
      <c r="F235" s="14">
        <f t="shared" si="2"/>
        <v>0</v>
      </c>
      <c r="G235" s="14">
        <f t="shared" si="3"/>
        <v>0</v>
      </c>
      <c r="H235" s="6"/>
    </row>
    <row r="236" spans="1:8" x14ac:dyDescent="0.25">
      <c r="A236" s="11">
        <v>651</v>
      </c>
      <c r="B236" s="12" t="s">
        <v>359</v>
      </c>
      <c r="C236" s="13" t="s">
        <v>206</v>
      </c>
      <c r="D236" s="11">
        <v>1</v>
      </c>
      <c r="E236" s="20">
        <v>0</v>
      </c>
      <c r="F236" s="14">
        <f t="shared" si="2"/>
        <v>0</v>
      </c>
      <c r="G236" s="14">
        <f t="shared" si="3"/>
        <v>0</v>
      </c>
      <c r="H236" s="6"/>
    </row>
    <row r="237" spans="1:8" x14ac:dyDescent="0.25">
      <c r="A237" s="11">
        <v>652</v>
      </c>
      <c r="B237" s="12" t="s">
        <v>360</v>
      </c>
      <c r="C237" s="13" t="s">
        <v>194</v>
      </c>
      <c r="D237" s="11">
        <v>2000</v>
      </c>
      <c r="E237" s="20">
        <v>0</v>
      </c>
      <c r="F237" s="14">
        <f t="shared" si="2"/>
        <v>0</v>
      </c>
      <c r="G237" s="14">
        <f t="shared" si="3"/>
        <v>0</v>
      </c>
      <c r="H237" s="6"/>
    </row>
    <row r="238" spans="1:8" ht="42.75" x14ac:dyDescent="0.25">
      <c r="A238" s="11">
        <v>653</v>
      </c>
      <c r="B238" s="12" t="s">
        <v>361</v>
      </c>
      <c r="C238" s="13" t="s">
        <v>206</v>
      </c>
      <c r="D238" s="11">
        <v>1</v>
      </c>
      <c r="E238" s="20">
        <v>0</v>
      </c>
      <c r="F238" s="14">
        <f t="shared" si="2"/>
        <v>0</v>
      </c>
      <c r="G238" s="14">
        <f t="shared" si="3"/>
        <v>0</v>
      </c>
      <c r="H238" s="6"/>
    </row>
    <row r="239" spans="1:8" ht="15" x14ac:dyDescent="0.25">
      <c r="A239" s="7"/>
      <c r="B239" s="8" t="s">
        <v>362</v>
      </c>
      <c r="C239" s="9"/>
      <c r="D239" s="7"/>
      <c r="E239" s="10"/>
      <c r="F239" s="10"/>
      <c r="G239" s="10"/>
      <c r="H239" s="6"/>
    </row>
    <row r="240" spans="1:8" ht="15" x14ac:dyDescent="0.25">
      <c r="A240" s="11">
        <v>654</v>
      </c>
      <c r="B240" s="12" t="s">
        <v>363</v>
      </c>
      <c r="C240" s="13" t="s">
        <v>34</v>
      </c>
      <c r="D240" s="11">
        <v>7</v>
      </c>
      <c r="E240" s="20">
        <v>0</v>
      </c>
      <c r="F240" s="14">
        <f t="shared" ref="F240:F252" si="4">IF(ISNUMBER(E240),IF(E240&gt;0,ROUND(E240,2),0),0)</f>
        <v>0</v>
      </c>
      <c r="G240" s="14">
        <f t="shared" ref="G240:G252" si="5">ROUND(D240*F240,2)</f>
        <v>0</v>
      </c>
      <c r="H240" s="6"/>
    </row>
    <row r="241" spans="1:8" ht="15" x14ac:dyDescent="0.25">
      <c r="A241" s="11">
        <v>655</v>
      </c>
      <c r="B241" s="12" t="s">
        <v>364</v>
      </c>
      <c r="C241" s="13" t="s">
        <v>34</v>
      </c>
      <c r="D241" s="11">
        <v>2</v>
      </c>
      <c r="E241" s="20">
        <v>0</v>
      </c>
      <c r="F241" s="14">
        <f t="shared" si="4"/>
        <v>0</v>
      </c>
      <c r="G241" s="14">
        <f t="shared" si="5"/>
        <v>0</v>
      </c>
      <c r="H241" s="6"/>
    </row>
    <row r="242" spans="1:8" ht="15" x14ac:dyDescent="0.25">
      <c r="A242" s="11">
        <v>656</v>
      </c>
      <c r="B242" s="12" t="s">
        <v>365</v>
      </c>
      <c r="C242" s="13" t="s">
        <v>34</v>
      </c>
      <c r="D242" s="11">
        <v>30</v>
      </c>
      <c r="E242" s="20">
        <v>0</v>
      </c>
      <c r="F242" s="14">
        <f t="shared" si="4"/>
        <v>0</v>
      </c>
      <c r="G242" s="14">
        <f t="shared" si="5"/>
        <v>0</v>
      </c>
      <c r="H242" s="6"/>
    </row>
    <row r="243" spans="1:8" ht="15" x14ac:dyDescent="0.25">
      <c r="A243" s="11">
        <v>657</v>
      </c>
      <c r="B243" s="12" t="s">
        <v>366</v>
      </c>
      <c r="C243" s="13" t="s">
        <v>34</v>
      </c>
      <c r="D243" s="11">
        <v>4</v>
      </c>
      <c r="E243" s="20">
        <v>0</v>
      </c>
      <c r="F243" s="14">
        <f t="shared" si="4"/>
        <v>0</v>
      </c>
      <c r="G243" s="14">
        <f t="shared" si="5"/>
        <v>0</v>
      </c>
      <c r="H243" s="6"/>
    </row>
    <row r="244" spans="1:8" ht="15" x14ac:dyDescent="0.25">
      <c r="A244" s="11">
        <v>658</v>
      </c>
      <c r="B244" s="12" t="s">
        <v>367</v>
      </c>
      <c r="C244" s="13" t="s">
        <v>34</v>
      </c>
      <c r="D244" s="11">
        <v>80</v>
      </c>
      <c r="E244" s="20">
        <v>0</v>
      </c>
      <c r="F244" s="14">
        <f t="shared" si="4"/>
        <v>0</v>
      </c>
      <c r="G244" s="14">
        <f t="shared" si="5"/>
        <v>0</v>
      </c>
      <c r="H244" s="6"/>
    </row>
    <row r="245" spans="1:8" ht="15" x14ac:dyDescent="0.25">
      <c r="A245" s="11">
        <v>659</v>
      </c>
      <c r="B245" s="12" t="s">
        <v>368</v>
      </c>
      <c r="C245" s="13" t="s">
        <v>34</v>
      </c>
      <c r="D245" s="11">
        <v>135</v>
      </c>
      <c r="E245" s="20">
        <v>0</v>
      </c>
      <c r="F245" s="14">
        <f t="shared" si="4"/>
        <v>0</v>
      </c>
      <c r="G245" s="14">
        <f t="shared" si="5"/>
        <v>0</v>
      </c>
      <c r="H245" s="6"/>
    </row>
    <row r="246" spans="1:8" ht="15" x14ac:dyDescent="0.25">
      <c r="A246" s="11">
        <v>660</v>
      </c>
      <c r="B246" s="12" t="s">
        <v>369</v>
      </c>
      <c r="C246" s="13" t="s">
        <v>34</v>
      </c>
      <c r="D246" s="11">
        <v>84</v>
      </c>
      <c r="E246" s="20">
        <v>0</v>
      </c>
      <c r="F246" s="14">
        <f t="shared" si="4"/>
        <v>0</v>
      </c>
      <c r="G246" s="14">
        <f t="shared" si="5"/>
        <v>0</v>
      </c>
      <c r="H246" s="6"/>
    </row>
    <row r="247" spans="1:8" ht="15" x14ac:dyDescent="0.25">
      <c r="A247" s="11">
        <v>661</v>
      </c>
      <c r="B247" s="12" t="s">
        <v>370</v>
      </c>
      <c r="C247" s="13" t="s">
        <v>34</v>
      </c>
      <c r="D247" s="11">
        <v>1378</v>
      </c>
      <c r="E247" s="20">
        <v>0</v>
      </c>
      <c r="F247" s="14">
        <f t="shared" si="4"/>
        <v>0</v>
      </c>
      <c r="G247" s="14">
        <f t="shared" si="5"/>
        <v>0</v>
      </c>
      <c r="H247" s="6"/>
    </row>
    <row r="248" spans="1:8" ht="15" x14ac:dyDescent="0.25">
      <c r="A248" s="11">
        <v>662</v>
      </c>
      <c r="B248" s="12" t="s">
        <v>371</v>
      </c>
      <c r="C248" s="13" t="s">
        <v>34</v>
      </c>
      <c r="D248" s="11">
        <v>31</v>
      </c>
      <c r="E248" s="20">
        <v>0</v>
      </c>
      <c r="F248" s="14">
        <f t="shared" si="4"/>
        <v>0</v>
      </c>
      <c r="G248" s="14">
        <f t="shared" si="5"/>
        <v>0</v>
      </c>
      <c r="H248" s="6"/>
    </row>
    <row r="249" spans="1:8" ht="15" x14ac:dyDescent="0.25">
      <c r="A249" s="11">
        <v>663</v>
      </c>
      <c r="B249" s="12" t="s">
        <v>372</v>
      </c>
      <c r="C249" s="13" t="s">
        <v>34</v>
      </c>
      <c r="D249" s="11">
        <v>442</v>
      </c>
      <c r="E249" s="20">
        <v>0</v>
      </c>
      <c r="F249" s="14">
        <f t="shared" si="4"/>
        <v>0</v>
      </c>
      <c r="G249" s="14">
        <f t="shared" si="5"/>
        <v>0</v>
      </c>
      <c r="H249" s="6"/>
    </row>
    <row r="250" spans="1:8" ht="15" x14ac:dyDescent="0.25">
      <c r="A250" s="11">
        <v>664</v>
      </c>
      <c r="B250" s="12" t="s">
        <v>373</v>
      </c>
      <c r="C250" s="13" t="s">
        <v>34</v>
      </c>
      <c r="D250" s="11">
        <v>85</v>
      </c>
      <c r="E250" s="20">
        <v>0</v>
      </c>
      <c r="F250" s="14">
        <f t="shared" si="4"/>
        <v>0</v>
      </c>
      <c r="G250" s="14">
        <f t="shared" si="5"/>
        <v>0</v>
      </c>
      <c r="H250" s="6"/>
    </row>
    <row r="251" spans="1:8" ht="15" x14ac:dyDescent="0.25">
      <c r="A251" s="11">
        <v>665</v>
      </c>
      <c r="B251" s="12" t="s">
        <v>374</v>
      </c>
      <c r="C251" s="13" t="s">
        <v>34</v>
      </c>
      <c r="D251" s="11">
        <v>85</v>
      </c>
      <c r="E251" s="20">
        <v>0</v>
      </c>
      <c r="F251" s="14">
        <f t="shared" si="4"/>
        <v>0</v>
      </c>
      <c r="G251" s="14">
        <f t="shared" si="5"/>
        <v>0</v>
      </c>
      <c r="H251" s="6"/>
    </row>
    <row r="252" spans="1:8" ht="15" x14ac:dyDescent="0.25">
      <c r="A252" s="11">
        <v>666</v>
      </c>
      <c r="B252" s="12" t="s">
        <v>375</v>
      </c>
      <c r="C252" s="13" t="s">
        <v>34</v>
      </c>
      <c r="D252" s="11">
        <v>525</v>
      </c>
      <c r="E252" s="20">
        <v>0</v>
      </c>
      <c r="F252" s="14">
        <f t="shared" si="4"/>
        <v>0</v>
      </c>
      <c r="G252" s="14">
        <f t="shared" si="5"/>
        <v>0</v>
      </c>
      <c r="H252" s="6"/>
    </row>
    <row r="253" spans="1:8" ht="15" x14ac:dyDescent="0.25">
      <c r="A253" s="7"/>
      <c r="B253" s="8" t="s">
        <v>376</v>
      </c>
      <c r="C253" s="9"/>
      <c r="D253" s="7"/>
      <c r="E253" s="10"/>
      <c r="F253" s="10"/>
      <c r="G253" s="10"/>
      <c r="H253" s="6"/>
    </row>
    <row r="254" spans="1:8" ht="15" x14ac:dyDescent="0.25">
      <c r="A254" s="11">
        <v>667</v>
      </c>
      <c r="B254" s="12" t="s">
        <v>377</v>
      </c>
      <c r="C254" s="13" t="s">
        <v>34</v>
      </c>
      <c r="D254" s="11">
        <v>3</v>
      </c>
      <c r="E254" s="20">
        <v>0</v>
      </c>
      <c r="F254" s="14">
        <f>IF(ISNUMBER(E254),IF(E254&gt;0,ROUND(E254,2),0),0)</f>
        <v>0</v>
      </c>
      <c r="G254" s="14">
        <f>ROUND(D254*F254,2)</f>
        <v>0</v>
      </c>
      <c r="H254" s="6"/>
    </row>
    <row r="255" spans="1:8" ht="15" x14ac:dyDescent="0.25">
      <c r="A255" s="11">
        <v>668</v>
      </c>
      <c r="B255" s="12" t="s">
        <v>378</v>
      </c>
      <c r="C255" s="13" t="s">
        <v>34</v>
      </c>
      <c r="D255" s="11">
        <v>3</v>
      </c>
      <c r="E255" s="20">
        <v>0</v>
      </c>
      <c r="F255" s="14">
        <f>IF(ISNUMBER(E255),IF(E255&gt;0,ROUND(E255,2),0),0)</f>
        <v>0</v>
      </c>
      <c r="G255" s="14">
        <f>ROUND(D255*F255,2)</f>
        <v>0</v>
      </c>
      <c r="H255" s="6"/>
    </row>
    <row r="256" spans="1:8" ht="15" x14ac:dyDescent="0.25">
      <c r="A256" s="11">
        <v>669</v>
      </c>
      <c r="B256" s="12" t="s">
        <v>379</v>
      </c>
      <c r="C256" s="13" t="s">
        <v>34</v>
      </c>
      <c r="D256" s="11">
        <v>15</v>
      </c>
      <c r="E256" s="20">
        <v>0</v>
      </c>
      <c r="F256" s="14">
        <f>IF(ISNUMBER(E256),IF(E256&gt;0,ROUND(E256,2),0),0)</f>
        <v>0</v>
      </c>
      <c r="G256" s="14">
        <f>ROUND(D256*F256,2)</f>
        <v>0</v>
      </c>
      <c r="H256" s="6"/>
    </row>
    <row r="257" spans="1:8" ht="15" x14ac:dyDescent="0.25">
      <c r="A257" s="7"/>
      <c r="B257" s="8" t="s">
        <v>380</v>
      </c>
      <c r="C257" s="9"/>
      <c r="D257" s="7"/>
      <c r="E257" s="10"/>
      <c r="F257" s="10"/>
      <c r="G257" s="10"/>
      <c r="H257" s="6"/>
    </row>
    <row r="258" spans="1:8" ht="42.75" x14ac:dyDescent="0.25">
      <c r="A258" s="11">
        <v>670</v>
      </c>
      <c r="B258" s="12" t="s">
        <v>381</v>
      </c>
      <c r="C258" s="13" t="s">
        <v>382</v>
      </c>
      <c r="D258" s="11">
        <v>15</v>
      </c>
      <c r="E258" s="20">
        <v>0</v>
      </c>
      <c r="F258" s="14">
        <f>IF(ISNUMBER(E258),IF(E258&gt;0,ROUND(E258,2),0),0)</f>
        <v>0</v>
      </c>
      <c r="G258" s="14">
        <f>ROUND(D258*F258,2)</f>
        <v>0</v>
      </c>
      <c r="H258" s="6"/>
    </row>
    <row r="259" spans="1:8" ht="30" x14ac:dyDescent="0.25">
      <c r="A259" s="7"/>
      <c r="B259" s="8" t="s">
        <v>383</v>
      </c>
      <c r="C259" s="9"/>
      <c r="D259" s="7"/>
      <c r="E259" s="10"/>
      <c r="F259" s="10"/>
      <c r="G259" s="10"/>
      <c r="H259" s="6"/>
    </row>
    <row r="260" spans="1:8" ht="71.25" x14ac:dyDescent="0.25">
      <c r="A260" s="11">
        <v>671</v>
      </c>
      <c r="B260" s="12" t="s">
        <v>384</v>
      </c>
      <c r="C260" s="13" t="s">
        <v>385</v>
      </c>
      <c r="D260" s="11">
        <v>35000</v>
      </c>
      <c r="E260" s="20">
        <v>0</v>
      </c>
      <c r="F260" s="14">
        <f>IF(ISNUMBER(E260),IF(E260&gt;0,ROUND(E260,2),0),0)</f>
        <v>0</v>
      </c>
      <c r="G260" s="14">
        <f>ROUND(D260*F260,2)</f>
        <v>0</v>
      </c>
      <c r="H260" s="6"/>
    </row>
    <row r="261" spans="1:8" ht="30" x14ac:dyDescent="0.25">
      <c r="A261" s="7"/>
      <c r="B261" s="8" t="s">
        <v>386</v>
      </c>
      <c r="C261" s="9"/>
      <c r="D261" s="7"/>
      <c r="E261" s="10"/>
      <c r="F261" s="10"/>
      <c r="G261" s="10"/>
      <c r="H261" s="6"/>
    </row>
    <row r="262" spans="1:8" ht="57.75" x14ac:dyDescent="0.25">
      <c r="A262" s="11">
        <v>672</v>
      </c>
      <c r="B262" s="12" t="s">
        <v>387</v>
      </c>
      <c r="C262" s="13" t="s">
        <v>206</v>
      </c>
      <c r="D262" s="11">
        <v>1</v>
      </c>
      <c r="E262" s="20">
        <v>0</v>
      </c>
      <c r="F262" s="14">
        <f>IF(ISNUMBER(E262),IF(E262&gt;0,ROUND(E262,2),0),0)</f>
        <v>0</v>
      </c>
      <c r="G262" s="14">
        <f>ROUND(D262*F262,2)</f>
        <v>0</v>
      </c>
      <c r="H262" s="6"/>
    </row>
    <row r="263" spans="1:8" ht="57.75" x14ac:dyDescent="0.25">
      <c r="A263" s="11">
        <v>673</v>
      </c>
      <c r="B263" s="12" t="s">
        <v>388</v>
      </c>
      <c r="C263" s="13" t="s">
        <v>206</v>
      </c>
      <c r="D263" s="11">
        <v>1</v>
      </c>
      <c r="E263" s="20">
        <v>0</v>
      </c>
      <c r="F263" s="14">
        <f>IF(ISNUMBER(E263),IF(E263&gt;0,ROUND(E263,2),0),0)</f>
        <v>0</v>
      </c>
      <c r="G263" s="14">
        <f>ROUND(D263*F263,2)</f>
        <v>0</v>
      </c>
      <c r="H263" s="6"/>
    </row>
    <row r="264" spans="1:8" ht="15" x14ac:dyDescent="0.25">
      <c r="A264" s="7"/>
      <c r="B264" s="8" t="s">
        <v>389</v>
      </c>
      <c r="C264" s="9"/>
      <c r="D264" s="7"/>
      <c r="E264" s="10"/>
      <c r="F264" s="10"/>
      <c r="G264" s="10"/>
      <c r="H264" s="6"/>
    </row>
    <row r="265" spans="1:8" x14ac:dyDescent="0.25">
      <c r="A265" s="11">
        <v>674</v>
      </c>
      <c r="B265" s="12" t="s">
        <v>390</v>
      </c>
      <c r="C265" s="13" t="s">
        <v>206</v>
      </c>
      <c r="D265" s="11">
        <v>1</v>
      </c>
      <c r="E265" s="20">
        <v>0</v>
      </c>
      <c r="F265" s="14">
        <f>IF(ISNUMBER(E265),IF(E265&gt;0,ROUND(E265,2),0),0)</f>
        <v>0</v>
      </c>
      <c r="G265" s="14">
        <f>ROUND(D265*F265,2)</f>
        <v>0</v>
      </c>
      <c r="H265" s="6"/>
    </row>
    <row r="266" spans="1:8" x14ac:dyDescent="0.25">
      <c r="A266" s="11">
        <v>675</v>
      </c>
      <c r="B266" s="12" t="s">
        <v>391</v>
      </c>
      <c r="C266" s="13" t="s">
        <v>34</v>
      </c>
      <c r="D266" s="11">
        <v>14</v>
      </c>
      <c r="E266" s="20">
        <v>0</v>
      </c>
      <c r="F266" s="14">
        <f>IF(ISNUMBER(E266),IF(E266&gt;0,ROUND(E266,2),0),0)</f>
        <v>0</v>
      </c>
      <c r="G266" s="14">
        <f>ROUND(D266*F266,2)</f>
        <v>0</v>
      </c>
      <c r="H266" s="6"/>
    </row>
    <row r="267" spans="1:8" x14ac:dyDescent="0.25">
      <c r="A267" s="11">
        <v>676</v>
      </c>
      <c r="B267" s="12" t="s">
        <v>392</v>
      </c>
      <c r="C267" s="13" t="s">
        <v>34</v>
      </c>
      <c r="D267" s="11">
        <v>1</v>
      </c>
      <c r="E267" s="20">
        <v>0</v>
      </c>
      <c r="F267" s="14">
        <f>IF(ISNUMBER(E267),IF(E267&gt;0,ROUND(E267,2),0),0)</f>
        <v>0</v>
      </c>
      <c r="G267" s="14">
        <f>ROUND(D267*F267,2)</f>
        <v>0</v>
      </c>
      <c r="H267" s="6"/>
    </row>
    <row r="268" spans="1:8" x14ac:dyDescent="0.25">
      <c r="A268" s="11">
        <v>677</v>
      </c>
      <c r="B268" s="12" t="s">
        <v>393</v>
      </c>
      <c r="C268" s="13" t="s">
        <v>206</v>
      </c>
      <c r="D268" s="11">
        <v>15</v>
      </c>
      <c r="E268" s="20">
        <v>0</v>
      </c>
      <c r="F268" s="14">
        <f>IF(ISNUMBER(E268),IF(E268&gt;0,ROUND(E268,2),0),0)</f>
        <v>0</v>
      </c>
      <c r="G268" s="14">
        <f>ROUND(D268*F268,2)</f>
        <v>0</v>
      </c>
      <c r="H268" s="6"/>
    </row>
    <row r="269" spans="1:8" x14ac:dyDescent="0.25">
      <c r="A269" s="11">
        <v>678</v>
      </c>
      <c r="B269" s="12" t="s">
        <v>394</v>
      </c>
      <c r="C269" s="13" t="s">
        <v>206</v>
      </c>
      <c r="D269" s="11">
        <v>1</v>
      </c>
      <c r="E269" s="20">
        <v>0</v>
      </c>
      <c r="F269" s="14">
        <f>IF(ISNUMBER(E269),IF(E269&gt;0,ROUND(E269,2),0),0)</f>
        <v>0</v>
      </c>
      <c r="G269" s="14">
        <f>ROUND(D269*F269,2)</f>
        <v>0</v>
      </c>
      <c r="H269" s="6"/>
    </row>
    <row r="270" spans="1:8" ht="15" x14ac:dyDescent="0.25">
      <c r="A270" s="22"/>
      <c r="B270" s="23"/>
      <c r="C270" s="25"/>
      <c r="D270" s="22"/>
      <c r="E270" s="28" t="s">
        <v>190</v>
      </c>
      <c r="F270" s="26"/>
      <c r="G270" s="27">
        <f>SUM(G$2:G269)</f>
        <v>0</v>
      </c>
      <c r="H270" s="16"/>
    </row>
  </sheetData>
  <sheetProtection password="DE6E" sheet="1" objects="1" scenarios="1" sort="0"/>
  <conditionalFormatting sqref="E1:E1048576">
    <cfRule type="expression" dxfId="5" priority="1">
      <formula>CELL("protect",E1)=0</formula>
    </cfRule>
  </conditionalFormatting>
  <dataValidations count="1">
    <dataValidation type="custom" showErrorMessage="1" errorTitle="Nepravilen vnos cene" error="Cena mora biti nenegativno število z največ dvema decimalkama!" sqref="E265:E269 E262:E263 E260 E258 E254:E256 E240:E252 E223:E238 E215:E221 E213 E209:E211 E205:E207 E201:E203 E197:E199 E193:E195 E189:E191 E185:E187 E181:E183 E177:E179 E173:E175 E169:E171 E165:E167 E161:E163 E157:E159 E153:E155 E149:E151 E145:E147 E141:E143 E137:E139 E132:E135 E127:E130 E122:E125 E117:E120 E112:E115 E107:E110 E102:E105 E97:E100 E92:E95 E88:E90 E84:E86 E79:E82 E74:E77 E69:E72 E64:E67 E60:E62 E55:E58 E50:E53 E45:E48 E42:E43 E38:E40 E33:E36 E28:E31 E23:E26 E19:E21 E13:E16 E9:E11 E4:E7" xr:uid="{6C8011A3-AF2F-4C94-AB7B-2AA28F59BAFC}">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headerFooter>
    <oddHeader>&amp;LNačrt: R4MB01-A025/571&amp;C&amp;G&amp;R&amp;A Stran:&amp;P+1/&amp;N</oddHeader>
    <oddFooter>&amp;LDatoteka:	&amp;F
Objekt:	RTP 400/110 kV Maribor/Nova komandna zgradba stikališča, obnova sekundarnih sistemov in lastne rabe&amp;RId. oznaka: R4MB01-6E1007
Datum: maj 2022</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List34">
    <tabColor rgb="FFFF0000"/>
    <pageSetUpPr fitToPage="1"/>
  </sheetPr>
  <dimension ref="A1:D59"/>
  <sheetViews>
    <sheetView workbookViewId="0">
      <selection activeCell="D48" sqref="D48"/>
    </sheetView>
  </sheetViews>
  <sheetFormatPr defaultColWidth="9.140625" defaultRowHeight="14.25" x14ac:dyDescent="0.2"/>
  <cols>
    <col min="1" max="1" width="8.85546875" style="29" bestFit="1" customWidth="1"/>
    <col min="2" max="2" width="20.42578125" style="30" bestFit="1" customWidth="1"/>
    <col min="3" max="3" width="66.28515625" style="30" bestFit="1" customWidth="1"/>
    <col min="4" max="4" width="65.28515625" style="30" bestFit="1" customWidth="1"/>
    <col min="5" max="6" width="9.140625" style="31" customWidth="1"/>
    <col min="7" max="16384" width="9.140625" style="31"/>
  </cols>
  <sheetData>
    <row r="1" spans="1:4" s="32" customFormat="1" ht="15" customHeight="1" x14ac:dyDescent="0.25">
      <c r="A1" s="33" t="s">
        <v>395</v>
      </c>
      <c r="B1" s="34" t="s">
        <v>396</v>
      </c>
      <c r="C1" s="34" t="s">
        <v>397</v>
      </c>
      <c r="D1" s="35" t="s">
        <v>398</v>
      </c>
    </row>
    <row r="2" spans="1:4" s="32" customFormat="1" ht="15.75" customHeight="1" x14ac:dyDescent="0.25">
      <c r="A2" s="61" t="s">
        <v>399</v>
      </c>
      <c r="B2" s="62"/>
      <c r="C2" s="62"/>
      <c r="D2" s="63"/>
    </row>
    <row r="3" spans="1:4" s="36" customFormat="1" ht="15" customHeight="1" x14ac:dyDescent="0.25">
      <c r="A3" s="37">
        <v>1</v>
      </c>
      <c r="B3" s="38" t="s">
        <v>400</v>
      </c>
      <c r="C3" s="38" t="s">
        <v>401</v>
      </c>
      <c r="D3" s="39" t="s">
        <v>402</v>
      </c>
    </row>
    <row r="4" spans="1:4" s="36" customFormat="1" ht="15" customHeight="1" x14ac:dyDescent="0.25">
      <c r="A4" s="40">
        <v>2</v>
      </c>
      <c r="B4" s="41" t="s">
        <v>403</v>
      </c>
      <c r="C4" s="41" t="s">
        <v>404</v>
      </c>
      <c r="D4" s="42" t="s">
        <v>405</v>
      </c>
    </row>
    <row r="5" spans="1:4" s="36" customFormat="1" ht="15" customHeight="1" x14ac:dyDescent="0.25">
      <c r="A5" s="40">
        <v>3</v>
      </c>
      <c r="B5" s="41" t="s">
        <v>406</v>
      </c>
      <c r="C5" s="41" t="s">
        <v>401</v>
      </c>
      <c r="D5" s="42" t="s">
        <v>407</v>
      </c>
    </row>
    <row r="6" spans="1:4" s="36" customFormat="1" ht="15" customHeight="1" x14ac:dyDescent="0.25">
      <c r="A6" s="40">
        <v>4</v>
      </c>
      <c r="B6" s="41" t="s">
        <v>408</v>
      </c>
      <c r="C6" s="41" t="s">
        <v>404</v>
      </c>
      <c r="D6" s="42" t="s">
        <v>409</v>
      </c>
    </row>
    <row r="7" spans="1:4" s="36" customFormat="1" ht="15" customHeight="1" x14ac:dyDescent="0.25">
      <c r="A7" s="40">
        <v>5</v>
      </c>
      <c r="B7" s="41" t="s">
        <v>410</v>
      </c>
      <c r="C7" s="41" t="s">
        <v>411</v>
      </c>
      <c r="D7" s="42" t="s">
        <v>412</v>
      </c>
    </row>
    <row r="8" spans="1:4" s="36" customFormat="1" ht="15" customHeight="1" x14ac:dyDescent="0.25">
      <c r="A8" s="40">
        <v>6</v>
      </c>
      <c r="B8" s="41" t="s">
        <v>413</v>
      </c>
      <c r="C8" s="41" t="s">
        <v>401</v>
      </c>
      <c r="D8" s="42" t="s">
        <v>414</v>
      </c>
    </row>
    <row r="9" spans="1:4" s="36" customFormat="1" ht="15" customHeight="1" x14ac:dyDescent="0.25">
      <c r="A9" s="40">
        <v>7</v>
      </c>
      <c r="B9" s="41" t="s">
        <v>415</v>
      </c>
      <c r="C9" s="41" t="s">
        <v>404</v>
      </c>
      <c r="D9" s="42" t="s">
        <v>416</v>
      </c>
    </row>
    <row r="10" spans="1:4" s="36" customFormat="1" ht="15" customHeight="1" x14ac:dyDescent="0.25">
      <c r="A10" s="40">
        <v>8</v>
      </c>
      <c r="B10" s="41" t="s">
        <v>417</v>
      </c>
      <c r="C10" s="41" t="s">
        <v>404</v>
      </c>
      <c r="D10" s="42" t="s">
        <v>418</v>
      </c>
    </row>
    <row r="11" spans="1:4" s="36" customFormat="1" ht="15" customHeight="1" x14ac:dyDescent="0.25">
      <c r="A11" s="40">
        <v>9</v>
      </c>
      <c r="B11" s="41" t="s">
        <v>419</v>
      </c>
      <c r="C11" s="41" t="s">
        <v>404</v>
      </c>
      <c r="D11" s="42" t="s">
        <v>420</v>
      </c>
    </row>
    <row r="12" spans="1:4" s="36" customFormat="1" ht="15" customHeight="1" x14ac:dyDescent="0.25">
      <c r="A12" s="40">
        <v>10</v>
      </c>
      <c r="B12" s="41" t="s">
        <v>421</v>
      </c>
      <c r="C12" s="41" t="s">
        <v>404</v>
      </c>
      <c r="D12" s="42" t="s">
        <v>422</v>
      </c>
    </row>
    <row r="13" spans="1:4" s="36" customFormat="1" ht="15" customHeight="1" x14ac:dyDescent="0.25">
      <c r="A13" s="40">
        <v>11</v>
      </c>
      <c r="B13" s="41" t="s">
        <v>423</v>
      </c>
      <c r="C13" s="41" t="s">
        <v>404</v>
      </c>
      <c r="D13" s="42" t="s">
        <v>424</v>
      </c>
    </row>
    <row r="14" spans="1:4" s="36" customFormat="1" ht="15" customHeight="1" x14ac:dyDescent="0.25">
      <c r="A14" s="40">
        <v>12</v>
      </c>
      <c r="B14" s="41" t="s">
        <v>425</v>
      </c>
      <c r="C14" s="41" t="s">
        <v>426</v>
      </c>
      <c r="D14" s="42" t="s">
        <v>427</v>
      </c>
    </row>
    <row r="15" spans="1:4" s="36" customFormat="1" ht="15" customHeight="1" x14ac:dyDescent="0.25">
      <c r="A15" s="40">
        <v>13</v>
      </c>
      <c r="B15" s="41" t="s">
        <v>428</v>
      </c>
      <c r="C15" s="41" t="s">
        <v>429</v>
      </c>
      <c r="D15" s="42" t="s">
        <v>430</v>
      </c>
    </row>
    <row r="16" spans="1:4" s="36" customFormat="1" ht="15" customHeight="1" x14ac:dyDescent="0.25">
      <c r="A16" s="40">
        <v>14</v>
      </c>
      <c r="B16" s="41" t="s">
        <v>431</v>
      </c>
      <c r="C16" s="41" t="s">
        <v>432</v>
      </c>
      <c r="D16" s="42" t="s">
        <v>433</v>
      </c>
    </row>
    <row r="17" spans="1:4" s="36" customFormat="1" ht="15" customHeight="1" x14ac:dyDescent="0.25">
      <c r="A17" s="40">
        <v>15</v>
      </c>
      <c r="B17" s="41" t="s">
        <v>434</v>
      </c>
      <c r="C17" s="41" t="s">
        <v>435</v>
      </c>
      <c r="D17" s="42" t="s">
        <v>436</v>
      </c>
    </row>
    <row r="18" spans="1:4" s="36" customFormat="1" ht="15" customHeight="1" x14ac:dyDescent="0.25">
      <c r="A18" s="40">
        <v>16</v>
      </c>
      <c r="B18" s="41" t="s">
        <v>437</v>
      </c>
      <c r="C18" s="41" t="s">
        <v>435</v>
      </c>
      <c r="D18" s="42" t="s">
        <v>438</v>
      </c>
    </row>
    <row r="19" spans="1:4" s="36" customFormat="1" ht="15" customHeight="1" x14ac:dyDescent="0.25">
      <c r="A19" s="40">
        <v>17</v>
      </c>
      <c r="B19" s="41" t="s">
        <v>439</v>
      </c>
      <c r="C19" s="41" t="s">
        <v>440</v>
      </c>
      <c r="D19" s="42" t="s">
        <v>441</v>
      </c>
    </row>
    <row r="20" spans="1:4" s="36" customFormat="1" ht="15" customHeight="1" x14ac:dyDescent="0.25">
      <c r="A20" s="40">
        <v>18</v>
      </c>
      <c r="B20" s="41" t="s">
        <v>442</v>
      </c>
      <c r="C20" s="41" t="s">
        <v>404</v>
      </c>
      <c r="D20" s="42" t="s">
        <v>443</v>
      </c>
    </row>
    <row r="21" spans="1:4" s="36" customFormat="1" ht="15" customHeight="1" x14ac:dyDescent="0.25">
      <c r="A21" s="40">
        <v>19</v>
      </c>
      <c r="B21" s="41" t="s">
        <v>444</v>
      </c>
      <c r="C21" s="41" t="s">
        <v>404</v>
      </c>
      <c r="D21" s="42" t="s">
        <v>445</v>
      </c>
    </row>
    <row r="22" spans="1:4" s="36" customFormat="1" ht="15" customHeight="1" x14ac:dyDescent="0.25">
      <c r="A22" s="40">
        <v>20</v>
      </c>
      <c r="B22" s="41" t="s">
        <v>446</v>
      </c>
      <c r="C22" s="41" t="s">
        <v>404</v>
      </c>
      <c r="D22" s="42" t="s">
        <v>447</v>
      </c>
    </row>
    <row r="23" spans="1:4" s="36" customFormat="1" ht="15" customHeight="1" x14ac:dyDescent="0.25">
      <c r="A23" s="40">
        <v>21</v>
      </c>
      <c r="B23" s="41" t="s">
        <v>448</v>
      </c>
      <c r="C23" s="41" t="s">
        <v>404</v>
      </c>
      <c r="D23" s="42" t="s">
        <v>449</v>
      </c>
    </row>
    <row r="24" spans="1:4" s="36" customFormat="1" ht="15" customHeight="1" x14ac:dyDescent="0.25">
      <c r="A24" s="40">
        <v>22</v>
      </c>
      <c r="B24" s="41" t="s">
        <v>450</v>
      </c>
      <c r="C24" s="41" t="s">
        <v>404</v>
      </c>
      <c r="D24" s="42" t="s">
        <v>451</v>
      </c>
    </row>
    <row r="25" spans="1:4" s="36" customFormat="1" ht="15" customHeight="1" x14ac:dyDescent="0.25">
      <c r="A25" s="40">
        <v>23</v>
      </c>
      <c r="B25" s="41" t="s">
        <v>452</v>
      </c>
      <c r="C25" s="41" t="s">
        <v>401</v>
      </c>
      <c r="D25" s="42" t="s">
        <v>453</v>
      </c>
    </row>
    <row r="26" spans="1:4" s="36" customFormat="1" ht="15" customHeight="1" x14ac:dyDescent="0.25">
      <c r="A26" s="40">
        <v>24</v>
      </c>
      <c r="B26" s="41" t="s">
        <v>454</v>
      </c>
      <c r="C26" s="41" t="s">
        <v>401</v>
      </c>
      <c r="D26" s="42" t="s">
        <v>455</v>
      </c>
    </row>
    <row r="27" spans="1:4" s="36" customFormat="1" ht="15" customHeight="1" x14ac:dyDescent="0.25">
      <c r="A27" s="40">
        <v>25</v>
      </c>
      <c r="B27" s="41" t="s">
        <v>456</v>
      </c>
      <c r="C27" s="41" t="s">
        <v>401</v>
      </c>
      <c r="D27" s="42" t="s">
        <v>457</v>
      </c>
    </row>
    <row r="28" spans="1:4" s="36" customFormat="1" ht="15" customHeight="1" x14ac:dyDescent="0.25">
      <c r="A28" s="40">
        <v>26</v>
      </c>
      <c r="B28" s="41" t="s">
        <v>458</v>
      </c>
      <c r="C28" s="41" t="s">
        <v>459</v>
      </c>
      <c r="D28" s="42" t="s">
        <v>460</v>
      </c>
    </row>
    <row r="29" spans="1:4" s="36" customFormat="1" ht="15" customHeight="1" x14ac:dyDescent="0.25">
      <c r="A29" s="40">
        <v>27</v>
      </c>
      <c r="B29" s="41" t="s">
        <v>461</v>
      </c>
      <c r="C29" s="41" t="s">
        <v>462</v>
      </c>
      <c r="D29" s="42" t="s">
        <v>463</v>
      </c>
    </row>
    <row r="30" spans="1:4" s="36" customFormat="1" ht="15" customHeight="1" x14ac:dyDescent="0.25">
      <c r="A30" s="40">
        <v>28</v>
      </c>
      <c r="B30" s="41" t="s">
        <v>464</v>
      </c>
      <c r="C30" s="41" t="s">
        <v>401</v>
      </c>
      <c r="D30" s="42" t="s">
        <v>465</v>
      </c>
    </row>
    <row r="31" spans="1:4" s="36" customFormat="1" ht="15" customHeight="1" x14ac:dyDescent="0.25">
      <c r="A31" s="40">
        <v>29</v>
      </c>
      <c r="B31" s="41" t="s">
        <v>466</v>
      </c>
      <c r="C31" s="41" t="s">
        <v>401</v>
      </c>
      <c r="D31" s="42" t="s">
        <v>467</v>
      </c>
    </row>
    <row r="32" spans="1:4" s="36" customFormat="1" ht="15" customHeight="1" x14ac:dyDescent="0.25">
      <c r="A32" s="40">
        <v>30</v>
      </c>
      <c r="B32" s="41" t="s">
        <v>468</v>
      </c>
      <c r="C32" s="41" t="s">
        <v>459</v>
      </c>
      <c r="D32" s="42" t="s">
        <v>469</v>
      </c>
    </row>
    <row r="33" spans="1:4" s="36" customFormat="1" ht="15" customHeight="1" x14ac:dyDescent="0.25">
      <c r="A33" s="40">
        <v>31</v>
      </c>
      <c r="B33" s="41" t="s">
        <v>470</v>
      </c>
      <c r="C33" s="41" t="s">
        <v>462</v>
      </c>
      <c r="D33" s="42" t="s">
        <v>471</v>
      </c>
    </row>
    <row r="34" spans="1:4" s="36" customFormat="1" ht="15" customHeight="1" x14ac:dyDescent="0.25">
      <c r="A34" s="40">
        <v>32</v>
      </c>
      <c r="B34" s="41" t="s">
        <v>472</v>
      </c>
      <c r="C34" s="41" t="s">
        <v>411</v>
      </c>
      <c r="D34" s="42" t="s">
        <v>473</v>
      </c>
    </row>
    <row r="35" spans="1:4" s="36" customFormat="1" ht="15" customHeight="1" x14ac:dyDescent="0.25">
      <c r="A35" s="40">
        <v>33</v>
      </c>
      <c r="B35" s="41" t="s">
        <v>474</v>
      </c>
      <c r="C35" s="41" t="s">
        <v>475</v>
      </c>
      <c r="D35" s="42" t="s">
        <v>476</v>
      </c>
    </row>
    <row r="36" spans="1:4" s="36" customFormat="1" ht="15" customHeight="1" x14ac:dyDescent="0.25">
      <c r="A36" s="40">
        <v>34</v>
      </c>
      <c r="B36" s="41" t="s">
        <v>477</v>
      </c>
      <c r="C36" s="41" t="s">
        <v>475</v>
      </c>
      <c r="D36" s="42" t="s">
        <v>478</v>
      </c>
    </row>
    <row r="37" spans="1:4" s="36" customFormat="1" ht="15" customHeight="1" x14ac:dyDescent="0.25">
      <c r="A37" s="40">
        <v>35</v>
      </c>
      <c r="B37" s="41" t="s">
        <v>479</v>
      </c>
      <c r="C37" s="41" t="s">
        <v>475</v>
      </c>
      <c r="D37" s="42" t="s">
        <v>480</v>
      </c>
    </row>
    <row r="38" spans="1:4" s="36" customFormat="1" ht="15" customHeight="1" x14ac:dyDescent="0.25">
      <c r="A38" s="40">
        <v>36</v>
      </c>
      <c r="B38" s="41" t="s">
        <v>481</v>
      </c>
      <c r="C38" s="41" t="s">
        <v>475</v>
      </c>
      <c r="D38" s="42" t="s">
        <v>482</v>
      </c>
    </row>
    <row r="39" spans="1:4" s="36" customFormat="1" ht="15" customHeight="1" x14ac:dyDescent="0.25">
      <c r="A39" s="40">
        <v>37</v>
      </c>
      <c r="B39" s="41" t="s">
        <v>483</v>
      </c>
      <c r="C39" s="41" t="s">
        <v>475</v>
      </c>
      <c r="D39" s="42" t="s">
        <v>484</v>
      </c>
    </row>
    <row r="40" spans="1:4" s="36" customFormat="1" ht="15" customHeight="1" x14ac:dyDescent="0.25">
      <c r="A40" s="40">
        <v>38</v>
      </c>
      <c r="B40" s="41" t="s">
        <v>485</v>
      </c>
      <c r="C40" s="41" t="s">
        <v>475</v>
      </c>
      <c r="D40" s="42" t="s">
        <v>486</v>
      </c>
    </row>
    <row r="41" spans="1:4" s="36" customFormat="1" ht="15" customHeight="1" x14ac:dyDescent="0.25">
      <c r="A41" s="40">
        <v>39</v>
      </c>
      <c r="B41" s="41" t="s">
        <v>487</v>
      </c>
      <c r="C41" s="41" t="s">
        <v>488</v>
      </c>
      <c r="D41" s="42" t="s">
        <v>489</v>
      </c>
    </row>
    <row r="42" spans="1:4" s="36" customFormat="1" ht="15" customHeight="1" x14ac:dyDescent="0.25">
      <c r="A42" s="40">
        <v>40</v>
      </c>
      <c r="B42" s="41" t="s">
        <v>490</v>
      </c>
      <c r="C42" s="41" t="s">
        <v>459</v>
      </c>
      <c r="D42" s="42" t="s">
        <v>491</v>
      </c>
    </row>
    <row r="43" spans="1:4" s="36" customFormat="1" ht="15" customHeight="1" x14ac:dyDescent="0.25">
      <c r="A43" s="40">
        <v>41</v>
      </c>
      <c r="B43" s="41" t="s">
        <v>492</v>
      </c>
      <c r="C43" s="41" t="s">
        <v>459</v>
      </c>
      <c r="D43" s="42" t="s">
        <v>493</v>
      </c>
    </row>
    <row r="44" spans="1:4" s="36" customFormat="1" ht="15" customHeight="1" x14ac:dyDescent="0.25">
      <c r="A44" s="40">
        <v>42</v>
      </c>
      <c r="B44" s="41" t="s">
        <v>494</v>
      </c>
      <c r="C44" s="41" t="s">
        <v>462</v>
      </c>
      <c r="D44" s="42" t="s">
        <v>495</v>
      </c>
    </row>
    <row r="45" spans="1:4" s="36" customFormat="1" ht="15" customHeight="1" x14ac:dyDescent="0.25">
      <c r="A45" s="40">
        <v>43</v>
      </c>
      <c r="B45" s="41" t="s">
        <v>496</v>
      </c>
      <c r="C45" s="41" t="s">
        <v>459</v>
      </c>
      <c r="D45" s="42" t="s">
        <v>497</v>
      </c>
    </row>
    <row r="46" spans="1:4" s="36" customFormat="1" ht="15" customHeight="1" x14ac:dyDescent="0.25">
      <c r="A46" s="40">
        <v>44</v>
      </c>
      <c r="B46" s="41" t="s">
        <v>498</v>
      </c>
      <c r="C46" s="41" t="s">
        <v>462</v>
      </c>
      <c r="D46" s="42" t="s">
        <v>499</v>
      </c>
    </row>
    <row r="47" spans="1:4" s="36" customFormat="1" ht="15" customHeight="1" x14ac:dyDescent="0.25">
      <c r="A47" s="40">
        <v>45</v>
      </c>
      <c r="B47" s="41" t="s">
        <v>500</v>
      </c>
      <c r="C47" s="41" t="s">
        <v>475</v>
      </c>
      <c r="D47" s="42" t="s">
        <v>501</v>
      </c>
    </row>
    <row r="48" spans="1:4" s="36" customFormat="1" ht="15" customHeight="1" x14ac:dyDescent="0.25">
      <c r="A48" s="40">
        <v>46</v>
      </c>
      <c r="B48" s="41" t="s">
        <v>502</v>
      </c>
      <c r="C48" s="41" t="s">
        <v>475</v>
      </c>
      <c r="D48" s="42" t="s">
        <v>476</v>
      </c>
    </row>
    <row r="49" spans="1:4" s="36" customFormat="1" ht="15" customHeight="1" x14ac:dyDescent="0.25">
      <c r="A49" s="40">
        <v>47</v>
      </c>
      <c r="B49" s="41" t="s">
        <v>503</v>
      </c>
      <c r="C49" s="41" t="s">
        <v>435</v>
      </c>
      <c r="D49" s="42" t="s">
        <v>504</v>
      </c>
    </row>
    <row r="50" spans="1:4" s="36" customFormat="1" ht="15" customHeight="1" x14ac:dyDescent="0.25">
      <c r="A50" s="40">
        <v>48</v>
      </c>
      <c r="B50" s="41" t="s">
        <v>505</v>
      </c>
      <c r="C50" s="41" t="s">
        <v>459</v>
      </c>
      <c r="D50" s="42" t="s">
        <v>506</v>
      </c>
    </row>
    <row r="51" spans="1:4" s="36" customFormat="1" ht="15" customHeight="1" x14ac:dyDescent="0.25">
      <c r="A51" s="40">
        <v>49</v>
      </c>
      <c r="B51" s="41" t="s">
        <v>507</v>
      </c>
      <c r="C51" s="41" t="s">
        <v>459</v>
      </c>
      <c r="D51" s="42" t="s">
        <v>508</v>
      </c>
    </row>
    <row r="52" spans="1:4" s="36" customFormat="1" ht="15" customHeight="1" x14ac:dyDescent="0.25">
      <c r="A52" s="40">
        <v>50</v>
      </c>
      <c r="B52" s="41" t="s">
        <v>509</v>
      </c>
      <c r="C52" s="41" t="s">
        <v>459</v>
      </c>
      <c r="D52" s="42" t="s">
        <v>510</v>
      </c>
    </row>
    <row r="53" spans="1:4" s="36" customFormat="1" ht="15" customHeight="1" x14ac:dyDescent="0.25">
      <c r="A53" s="40">
        <v>51</v>
      </c>
      <c r="B53" s="41" t="s">
        <v>511</v>
      </c>
      <c r="C53" s="41" t="s">
        <v>459</v>
      </c>
      <c r="D53" s="42" t="s">
        <v>512</v>
      </c>
    </row>
    <row r="54" spans="1:4" s="36" customFormat="1" ht="15" customHeight="1" x14ac:dyDescent="0.25">
      <c r="A54" s="40">
        <v>52</v>
      </c>
      <c r="B54" s="41" t="s">
        <v>513</v>
      </c>
      <c r="C54" s="41" t="s">
        <v>514</v>
      </c>
      <c r="D54" s="42" t="s">
        <v>515</v>
      </c>
    </row>
    <row r="55" spans="1:4" s="36" customFormat="1" ht="15" customHeight="1" x14ac:dyDescent="0.25">
      <c r="A55" s="40">
        <v>53</v>
      </c>
      <c r="B55" s="41" t="s">
        <v>516</v>
      </c>
      <c r="C55" s="41" t="s">
        <v>411</v>
      </c>
      <c r="D55" s="42" t="s">
        <v>517</v>
      </c>
    </row>
    <row r="56" spans="1:4" s="36" customFormat="1" ht="15" customHeight="1" x14ac:dyDescent="0.25">
      <c r="A56" s="40">
        <v>54</v>
      </c>
      <c r="B56" s="41" t="s">
        <v>518</v>
      </c>
      <c r="C56" s="41" t="s">
        <v>440</v>
      </c>
      <c r="D56" s="42" t="s">
        <v>519</v>
      </c>
    </row>
    <row r="57" spans="1:4" s="36" customFormat="1" ht="15" customHeight="1" x14ac:dyDescent="0.25">
      <c r="A57" s="40">
        <v>55</v>
      </c>
      <c r="B57" s="41" t="s">
        <v>520</v>
      </c>
      <c r="C57" s="41" t="s">
        <v>440</v>
      </c>
      <c r="D57" s="42" t="s">
        <v>521</v>
      </c>
    </row>
    <row r="58" spans="1:4" s="36" customFormat="1" ht="15" customHeight="1" x14ac:dyDescent="0.25">
      <c r="A58" s="40">
        <v>56</v>
      </c>
      <c r="B58" s="41" t="s">
        <v>522</v>
      </c>
      <c r="C58" s="41" t="s">
        <v>514</v>
      </c>
      <c r="D58" s="42" t="s">
        <v>523</v>
      </c>
    </row>
    <row r="59" spans="1:4" s="32" customFormat="1" ht="15" customHeight="1" x14ac:dyDescent="0.25">
      <c r="A59" s="43">
        <v>57</v>
      </c>
      <c r="B59" s="44" t="s">
        <v>524</v>
      </c>
      <c r="C59" s="44" t="s">
        <v>514</v>
      </c>
      <c r="D59" s="45" t="s">
        <v>523</v>
      </c>
    </row>
  </sheetData>
  <sheetProtection password="DE6E" sheet="1" objects="1" scenarios="1" sort="0"/>
  <mergeCells count="1">
    <mergeCell ref="A2:D2"/>
  </mergeCells>
  <conditionalFormatting sqref="B1:D1 A2">
    <cfRule type="expression" dxfId="4" priority="2">
      <formula>CELL("protect",A1)=0</formula>
    </cfRule>
  </conditionalFormatting>
  <conditionalFormatting sqref="A1">
    <cfRule type="expression" dxfId="3" priority="1">
      <formula>CELL("protect",A1)=0</formula>
    </cfRule>
  </conditionalFormatting>
  <pageMargins left="0.98425196850393704" right="0.59055118110236227" top="1.1023622047244095" bottom="0.98425196850393704" header="0.31496062992125984" footer="0.31496062992125984"/>
  <pageSetup paperSize="9" scale="52" fitToHeight="0" orientation="portrait"/>
  <headerFooter>
    <oddHeader>&amp;LNačrt: R4MB01-A025/571&amp;C&amp;G&amp;R&amp;A Stran:&amp;P+1/&amp;N</oddHeader>
    <oddFooter>&amp;LDatoteka:	&amp;F
Objekt:	RTP 400/110 kV Maribor/Nova komandna zgradba stikališča, obnova sekundarnih sistemov in lastne rabe&amp;RId. oznaka: R4MB01-6E1007
Datum: maj 2022</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List35">
    <tabColor rgb="FFFF0000"/>
    <pageSetUpPr fitToPage="1"/>
  </sheetPr>
  <dimension ref="A1:D267"/>
  <sheetViews>
    <sheetView tabSelected="1" workbookViewId="0">
      <selection sqref="A1:B1"/>
    </sheetView>
  </sheetViews>
  <sheetFormatPr defaultColWidth="9.140625" defaultRowHeight="14.25" x14ac:dyDescent="0.2"/>
  <cols>
    <col min="1" max="1" width="9.140625" style="29" customWidth="1"/>
    <col min="2" max="2" width="20.42578125" style="30" bestFit="1" customWidth="1"/>
    <col min="3" max="3" width="63.5703125" style="30" bestFit="1" customWidth="1"/>
    <col min="4" max="4" width="34.140625" style="30" bestFit="1" customWidth="1"/>
    <col min="5" max="6" width="9.140625" style="31" customWidth="1"/>
    <col min="7" max="16384" width="9.140625" style="31"/>
  </cols>
  <sheetData>
    <row r="1" spans="1:4" s="32" customFormat="1" ht="15" customHeight="1" x14ac:dyDescent="0.25">
      <c r="A1" s="33" t="s">
        <v>395</v>
      </c>
      <c r="B1" s="34" t="s">
        <v>396</v>
      </c>
      <c r="C1" s="34" t="s">
        <v>397</v>
      </c>
      <c r="D1" s="46" t="s">
        <v>525</v>
      </c>
    </row>
    <row r="2" spans="1:4" s="32" customFormat="1" ht="15.75" customHeight="1" x14ac:dyDescent="0.25">
      <c r="A2" s="61" t="s">
        <v>526</v>
      </c>
      <c r="B2" s="62"/>
      <c r="C2" s="62"/>
      <c r="D2" s="63"/>
    </row>
    <row r="3" spans="1:4" s="36" customFormat="1" ht="15" customHeight="1" x14ac:dyDescent="0.25">
      <c r="A3" s="37">
        <v>1</v>
      </c>
      <c r="B3" s="47" t="s">
        <v>527</v>
      </c>
      <c r="C3" s="47" t="s">
        <v>528</v>
      </c>
      <c r="D3" s="48" t="s">
        <v>529</v>
      </c>
    </row>
    <row r="4" spans="1:4" s="36" customFormat="1" ht="15" customHeight="1" x14ac:dyDescent="0.25">
      <c r="A4" s="40">
        <v>2</v>
      </c>
      <c r="B4" s="49" t="s">
        <v>530</v>
      </c>
      <c r="C4" s="49" t="s">
        <v>528</v>
      </c>
      <c r="D4" s="50" t="s">
        <v>531</v>
      </c>
    </row>
    <row r="5" spans="1:4" s="36" customFormat="1" ht="15" customHeight="1" x14ac:dyDescent="0.25">
      <c r="A5" s="40">
        <v>3</v>
      </c>
      <c r="B5" s="49" t="s">
        <v>532</v>
      </c>
      <c r="C5" s="49" t="s">
        <v>528</v>
      </c>
      <c r="D5" s="50" t="s">
        <v>533</v>
      </c>
    </row>
    <row r="6" spans="1:4" s="36" customFormat="1" ht="15" customHeight="1" x14ac:dyDescent="0.25">
      <c r="A6" s="40">
        <v>4</v>
      </c>
      <c r="B6" s="49" t="s">
        <v>534</v>
      </c>
      <c r="C6" s="49" t="s">
        <v>528</v>
      </c>
      <c r="D6" s="50" t="s">
        <v>535</v>
      </c>
    </row>
    <row r="7" spans="1:4" s="36" customFormat="1" ht="15" customHeight="1" x14ac:dyDescent="0.25">
      <c r="A7" s="40">
        <v>5</v>
      </c>
      <c r="B7" s="49" t="s">
        <v>536</v>
      </c>
      <c r="C7" s="49" t="s">
        <v>528</v>
      </c>
      <c r="D7" s="50" t="s">
        <v>537</v>
      </c>
    </row>
    <row r="8" spans="1:4" s="36" customFormat="1" ht="15" customHeight="1" x14ac:dyDescent="0.25">
      <c r="A8" s="40">
        <v>6</v>
      </c>
      <c r="B8" s="49" t="s">
        <v>538</v>
      </c>
      <c r="C8" s="49" t="s">
        <v>539</v>
      </c>
      <c r="D8" s="50" t="s">
        <v>540</v>
      </c>
    </row>
    <row r="9" spans="1:4" s="36" customFormat="1" ht="15" customHeight="1" x14ac:dyDescent="0.25">
      <c r="A9" s="40">
        <v>7</v>
      </c>
      <c r="B9" s="49" t="s">
        <v>541</v>
      </c>
      <c r="C9" s="49" t="s">
        <v>542</v>
      </c>
      <c r="D9" s="50" t="s">
        <v>543</v>
      </c>
    </row>
    <row r="10" spans="1:4" s="36" customFormat="1" ht="15" customHeight="1" x14ac:dyDescent="0.25">
      <c r="A10" s="40">
        <v>8</v>
      </c>
      <c r="B10" s="49" t="s">
        <v>544</v>
      </c>
      <c r="C10" s="49" t="s">
        <v>542</v>
      </c>
      <c r="D10" s="50" t="s">
        <v>545</v>
      </c>
    </row>
    <row r="11" spans="1:4" s="36" customFormat="1" ht="15" customHeight="1" x14ac:dyDescent="0.25">
      <c r="A11" s="40">
        <v>9</v>
      </c>
      <c r="B11" s="49" t="s">
        <v>546</v>
      </c>
      <c r="C11" s="49" t="s">
        <v>547</v>
      </c>
      <c r="D11" s="50" t="s">
        <v>548</v>
      </c>
    </row>
    <row r="12" spans="1:4" s="36" customFormat="1" ht="15" customHeight="1" x14ac:dyDescent="0.25">
      <c r="A12" s="40">
        <v>10</v>
      </c>
      <c r="B12" s="49" t="s">
        <v>549</v>
      </c>
      <c r="C12" s="49" t="s">
        <v>547</v>
      </c>
      <c r="D12" s="50" t="s">
        <v>550</v>
      </c>
    </row>
    <row r="13" spans="1:4" s="36" customFormat="1" ht="15" customHeight="1" x14ac:dyDescent="0.25">
      <c r="A13" s="40">
        <v>11</v>
      </c>
      <c r="B13" s="49" t="s">
        <v>551</v>
      </c>
      <c r="C13" s="49" t="s">
        <v>547</v>
      </c>
      <c r="D13" s="50" t="s">
        <v>552</v>
      </c>
    </row>
    <row r="14" spans="1:4" s="36" customFormat="1" ht="15" customHeight="1" x14ac:dyDescent="0.25">
      <c r="A14" s="40">
        <v>12</v>
      </c>
      <c r="B14" s="49" t="s">
        <v>553</v>
      </c>
      <c r="C14" s="49" t="s">
        <v>554</v>
      </c>
      <c r="D14" s="50" t="s">
        <v>555</v>
      </c>
    </row>
    <row r="15" spans="1:4" s="36" customFormat="1" ht="15" customHeight="1" x14ac:dyDescent="0.25">
      <c r="A15" s="40">
        <v>13</v>
      </c>
      <c r="B15" s="49" t="s">
        <v>556</v>
      </c>
      <c r="C15" s="49" t="s">
        <v>554</v>
      </c>
      <c r="D15" s="50" t="s">
        <v>557</v>
      </c>
    </row>
    <row r="16" spans="1:4" s="36" customFormat="1" ht="15" customHeight="1" x14ac:dyDescent="0.25">
      <c r="A16" s="40">
        <v>14</v>
      </c>
      <c r="B16" s="49" t="s">
        <v>558</v>
      </c>
      <c r="C16" s="49" t="s">
        <v>554</v>
      </c>
      <c r="D16" s="50" t="s">
        <v>559</v>
      </c>
    </row>
    <row r="17" spans="1:4" s="36" customFormat="1" ht="15" customHeight="1" x14ac:dyDescent="0.25">
      <c r="A17" s="40">
        <v>15</v>
      </c>
      <c r="B17" s="49" t="s">
        <v>560</v>
      </c>
      <c r="C17" s="49" t="s">
        <v>528</v>
      </c>
      <c r="D17" s="50" t="s">
        <v>561</v>
      </c>
    </row>
    <row r="18" spans="1:4" s="36" customFormat="1" ht="15" customHeight="1" x14ac:dyDescent="0.25">
      <c r="A18" s="40">
        <v>16</v>
      </c>
      <c r="B18" s="49" t="s">
        <v>562</v>
      </c>
      <c r="C18" s="49" t="s">
        <v>528</v>
      </c>
      <c r="D18" s="50" t="s">
        <v>563</v>
      </c>
    </row>
    <row r="19" spans="1:4" s="36" customFormat="1" ht="15" customHeight="1" x14ac:dyDescent="0.25">
      <c r="A19" s="40">
        <v>17</v>
      </c>
      <c r="B19" s="49" t="s">
        <v>564</v>
      </c>
      <c r="C19" s="49" t="s">
        <v>528</v>
      </c>
      <c r="D19" s="50" t="s">
        <v>565</v>
      </c>
    </row>
    <row r="20" spans="1:4" s="36" customFormat="1" ht="15" customHeight="1" x14ac:dyDescent="0.25">
      <c r="A20" s="40">
        <v>18</v>
      </c>
      <c r="B20" s="49" t="s">
        <v>566</v>
      </c>
      <c r="C20" s="49" t="s">
        <v>528</v>
      </c>
      <c r="D20" s="50" t="s">
        <v>567</v>
      </c>
    </row>
    <row r="21" spans="1:4" s="36" customFormat="1" ht="15" customHeight="1" x14ac:dyDescent="0.25">
      <c r="A21" s="40">
        <v>19</v>
      </c>
      <c r="B21" s="49" t="s">
        <v>568</v>
      </c>
      <c r="C21" s="49" t="s">
        <v>528</v>
      </c>
      <c r="D21" s="50" t="s">
        <v>569</v>
      </c>
    </row>
    <row r="22" spans="1:4" s="36" customFormat="1" ht="15" customHeight="1" x14ac:dyDescent="0.25">
      <c r="A22" s="40">
        <v>20</v>
      </c>
      <c r="B22" s="49" t="s">
        <v>570</v>
      </c>
      <c r="C22" s="49" t="s">
        <v>571</v>
      </c>
      <c r="D22" s="50" t="s">
        <v>572</v>
      </c>
    </row>
    <row r="23" spans="1:4" s="36" customFormat="1" ht="15" customHeight="1" x14ac:dyDescent="0.25">
      <c r="A23" s="40">
        <v>21</v>
      </c>
      <c r="B23" s="49" t="s">
        <v>573</v>
      </c>
      <c r="C23" s="49" t="s">
        <v>571</v>
      </c>
      <c r="D23" s="50" t="s">
        <v>574</v>
      </c>
    </row>
    <row r="24" spans="1:4" s="36" customFormat="1" ht="15" customHeight="1" x14ac:dyDescent="0.25">
      <c r="A24" s="40">
        <v>22</v>
      </c>
      <c r="B24" s="49" t="s">
        <v>575</v>
      </c>
      <c r="C24" s="49" t="s">
        <v>576</v>
      </c>
      <c r="D24" s="50" t="s">
        <v>577</v>
      </c>
    </row>
    <row r="25" spans="1:4" s="36" customFormat="1" ht="15" customHeight="1" x14ac:dyDescent="0.25">
      <c r="A25" s="40">
        <v>23</v>
      </c>
      <c r="B25" s="49" t="s">
        <v>578</v>
      </c>
      <c r="C25" s="49" t="s">
        <v>579</v>
      </c>
      <c r="D25" s="50" t="s">
        <v>580</v>
      </c>
    </row>
    <row r="26" spans="1:4" s="36" customFormat="1" ht="15" customHeight="1" x14ac:dyDescent="0.25">
      <c r="A26" s="40">
        <v>24</v>
      </c>
      <c r="B26" s="49" t="s">
        <v>581</v>
      </c>
      <c r="C26" s="49" t="s">
        <v>582</v>
      </c>
      <c r="D26" s="50" t="s">
        <v>583</v>
      </c>
    </row>
    <row r="27" spans="1:4" s="36" customFormat="1" ht="15" customHeight="1" x14ac:dyDescent="0.25">
      <c r="A27" s="40">
        <v>25</v>
      </c>
      <c r="B27" s="49" t="s">
        <v>584</v>
      </c>
      <c r="C27" s="49" t="s">
        <v>585</v>
      </c>
      <c r="D27" s="50" t="s">
        <v>586</v>
      </c>
    </row>
    <row r="28" spans="1:4" s="36" customFormat="1" ht="15" customHeight="1" x14ac:dyDescent="0.25">
      <c r="A28" s="40">
        <v>26</v>
      </c>
      <c r="B28" s="49" t="s">
        <v>587</v>
      </c>
      <c r="C28" s="49" t="s">
        <v>585</v>
      </c>
      <c r="D28" s="50" t="s">
        <v>588</v>
      </c>
    </row>
    <row r="29" spans="1:4" s="36" customFormat="1" ht="15" customHeight="1" x14ac:dyDescent="0.25">
      <c r="A29" s="40">
        <v>27</v>
      </c>
      <c r="B29" s="49" t="s">
        <v>589</v>
      </c>
      <c r="C29" s="49" t="s">
        <v>585</v>
      </c>
      <c r="D29" s="50" t="s">
        <v>590</v>
      </c>
    </row>
    <row r="30" spans="1:4" s="36" customFormat="1" ht="15" customHeight="1" x14ac:dyDescent="0.25">
      <c r="A30" s="40">
        <v>28</v>
      </c>
      <c r="B30" s="49" t="s">
        <v>591</v>
      </c>
      <c r="C30" s="49" t="s">
        <v>592</v>
      </c>
      <c r="D30" s="50" t="s">
        <v>593</v>
      </c>
    </row>
    <row r="31" spans="1:4" s="36" customFormat="1" ht="15" customHeight="1" x14ac:dyDescent="0.25">
      <c r="A31" s="40">
        <v>29</v>
      </c>
      <c r="B31" s="49" t="s">
        <v>594</v>
      </c>
      <c r="C31" s="49" t="s">
        <v>592</v>
      </c>
      <c r="D31" s="50" t="s">
        <v>595</v>
      </c>
    </row>
    <row r="32" spans="1:4" s="36" customFormat="1" ht="15" customHeight="1" x14ac:dyDescent="0.25">
      <c r="A32" s="40">
        <v>30</v>
      </c>
      <c r="B32" s="49" t="s">
        <v>596</v>
      </c>
      <c r="C32" s="49" t="s">
        <v>592</v>
      </c>
      <c r="D32" s="50" t="s">
        <v>597</v>
      </c>
    </row>
    <row r="33" spans="1:4" s="36" customFormat="1" ht="15" customHeight="1" x14ac:dyDescent="0.25">
      <c r="A33" s="40">
        <v>31</v>
      </c>
      <c r="B33" s="49" t="s">
        <v>598</v>
      </c>
      <c r="C33" s="49" t="s">
        <v>592</v>
      </c>
      <c r="D33" s="50" t="s">
        <v>599</v>
      </c>
    </row>
    <row r="34" spans="1:4" s="36" customFormat="1" ht="15" customHeight="1" x14ac:dyDescent="0.25">
      <c r="A34" s="40">
        <v>32</v>
      </c>
      <c r="B34" s="49" t="s">
        <v>600</v>
      </c>
      <c r="C34" s="49" t="s">
        <v>592</v>
      </c>
      <c r="D34" s="50" t="s">
        <v>601</v>
      </c>
    </row>
    <row r="35" spans="1:4" s="36" customFormat="1" ht="15" customHeight="1" x14ac:dyDescent="0.25">
      <c r="A35" s="40">
        <v>33</v>
      </c>
      <c r="B35" s="49" t="s">
        <v>602</v>
      </c>
      <c r="C35" s="49" t="s">
        <v>592</v>
      </c>
      <c r="D35" s="50" t="s">
        <v>603</v>
      </c>
    </row>
    <row r="36" spans="1:4" s="36" customFormat="1" ht="15" customHeight="1" x14ac:dyDescent="0.25">
      <c r="A36" s="40">
        <v>34</v>
      </c>
      <c r="B36" s="49" t="s">
        <v>604</v>
      </c>
      <c r="C36" s="49" t="s">
        <v>592</v>
      </c>
      <c r="D36" s="50" t="s">
        <v>605</v>
      </c>
    </row>
    <row r="37" spans="1:4" s="36" customFormat="1" ht="15" customHeight="1" x14ac:dyDescent="0.25">
      <c r="A37" s="40">
        <v>35</v>
      </c>
      <c r="B37" s="49" t="s">
        <v>606</v>
      </c>
      <c r="C37" s="49" t="s">
        <v>592</v>
      </c>
      <c r="D37" s="50" t="s">
        <v>607</v>
      </c>
    </row>
    <row r="38" spans="1:4" s="36" customFormat="1" ht="15" customHeight="1" x14ac:dyDescent="0.25">
      <c r="A38" s="40">
        <v>36</v>
      </c>
      <c r="B38" s="49" t="s">
        <v>608</v>
      </c>
      <c r="C38" s="49" t="s">
        <v>592</v>
      </c>
      <c r="D38" s="50" t="s">
        <v>609</v>
      </c>
    </row>
    <row r="39" spans="1:4" s="36" customFormat="1" ht="15" customHeight="1" x14ac:dyDescent="0.25">
      <c r="A39" s="40">
        <v>37</v>
      </c>
      <c r="B39" s="49" t="s">
        <v>610</v>
      </c>
      <c r="C39" s="49" t="s">
        <v>528</v>
      </c>
      <c r="D39" s="50" t="s">
        <v>611</v>
      </c>
    </row>
    <row r="40" spans="1:4" s="36" customFormat="1" ht="15" customHeight="1" x14ac:dyDescent="0.25">
      <c r="A40" s="40">
        <v>38</v>
      </c>
      <c r="B40" s="49" t="s">
        <v>612</v>
      </c>
      <c r="C40" s="49" t="s">
        <v>528</v>
      </c>
      <c r="D40" s="50" t="s">
        <v>613</v>
      </c>
    </row>
    <row r="41" spans="1:4" s="36" customFormat="1" ht="15" customHeight="1" x14ac:dyDescent="0.25">
      <c r="A41" s="40">
        <v>39</v>
      </c>
      <c r="B41" s="49" t="s">
        <v>614</v>
      </c>
      <c r="C41" s="49" t="s">
        <v>528</v>
      </c>
      <c r="D41" s="50" t="s">
        <v>615</v>
      </c>
    </row>
    <row r="42" spans="1:4" s="36" customFormat="1" ht="15" customHeight="1" x14ac:dyDescent="0.25">
      <c r="A42" s="40">
        <v>40</v>
      </c>
      <c r="B42" s="49" t="s">
        <v>616</v>
      </c>
      <c r="C42" s="49" t="s">
        <v>528</v>
      </c>
      <c r="D42" s="50" t="s">
        <v>617</v>
      </c>
    </row>
    <row r="43" spans="1:4" s="36" customFormat="1" ht="15" customHeight="1" x14ac:dyDescent="0.25">
      <c r="A43" s="40">
        <v>41</v>
      </c>
      <c r="B43" s="49" t="s">
        <v>618</v>
      </c>
      <c r="C43" s="49" t="s">
        <v>528</v>
      </c>
      <c r="D43" s="50" t="s">
        <v>619</v>
      </c>
    </row>
    <row r="44" spans="1:4" s="36" customFormat="1" ht="15" customHeight="1" x14ac:dyDescent="0.25">
      <c r="A44" s="40">
        <v>42</v>
      </c>
      <c r="B44" s="49" t="s">
        <v>620</v>
      </c>
      <c r="C44" s="49" t="s">
        <v>528</v>
      </c>
      <c r="D44" s="50" t="s">
        <v>621</v>
      </c>
    </row>
    <row r="45" spans="1:4" s="36" customFormat="1" ht="15" customHeight="1" x14ac:dyDescent="0.25">
      <c r="A45" s="40">
        <v>43</v>
      </c>
      <c r="B45" s="49" t="s">
        <v>622</v>
      </c>
      <c r="C45" s="49" t="s">
        <v>528</v>
      </c>
      <c r="D45" s="50" t="s">
        <v>623</v>
      </c>
    </row>
    <row r="46" spans="1:4" s="36" customFormat="1" ht="15" customHeight="1" x14ac:dyDescent="0.25">
      <c r="A46" s="40">
        <v>44</v>
      </c>
      <c r="B46" s="49" t="s">
        <v>624</v>
      </c>
      <c r="C46" s="49" t="s">
        <v>528</v>
      </c>
      <c r="D46" s="50" t="s">
        <v>625</v>
      </c>
    </row>
    <row r="47" spans="1:4" s="36" customFormat="1" ht="15" customHeight="1" x14ac:dyDescent="0.25">
      <c r="A47" s="40">
        <v>45</v>
      </c>
      <c r="B47" s="49" t="s">
        <v>626</v>
      </c>
      <c r="C47" s="49" t="s">
        <v>528</v>
      </c>
      <c r="D47" s="50" t="s">
        <v>627</v>
      </c>
    </row>
    <row r="48" spans="1:4" s="36" customFormat="1" ht="15" customHeight="1" x14ac:dyDescent="0.25">
      <c r="A48" s="40">
        <v>46</v>
      </c>
      <c r="B48" s="49" t="s">
        <v>628</v>
      </c>
      <c r="C48" s="49" t="s">
        <v>528</v>
      </c>
      <c r="D48" s="50" t="s">
        <v>629</v>
      </c>
    </row>
    <row r="49" spans="1:4" s="36" customFormat="1" ht="15" customHeight="1" x14ac:dyDescent="0.25">
      <c r="A49" s="40">
        <v>47</v>
      </c>
      <c r="B49" s="49" t="s">
        <v>630</v>
      </c>
      <c r="C49" s="49" t="s">
        <v>528</v>
      </c>
      <c r="D49" s="50" t="s">
        <v>631</v>
      </c>
    </row>
    <row r="50" spans="1:4" s="36" customFormat="1" ht="15" customHeight="1" x14ac:dyDescent="0.25">
      <c r="A50" s="40">
        <v>48</v>
      </c>
      <c r="B50" s="49" t="s">
        <v>632</v>
      </c>
      <c r="C50" s="49" t="s">
        <v>633</v>
      </c>
      <c r="D50" s="50" t="s">
        <v>634</v>
      </c>
    </row>
    <row r="51" spans="1:4" s="36" customFormat="1" ht="15" customHeight="1" x14ac:dyDescent="0.25">
      <c r="A51" s="40">
        <v>49</v>
      </c>
      <c r="B51" s="49" t="s">
        <v>635</v>
      </c>
      <c r="C51" s="49" t="s">
        <v>633</v>
      </c>
      <c r="D51" s="50" t="s">
        <v>636</v>
      </c>
    </row>
    <row r="52" spans="1:4" s="36" customFormat="1" ht="15" customHeight="1" x14ac:dyDescent="0.25">
      <c r="A52" s="40">
        <v>50</v>
      </c>
      <c r="B52" s="49" t="s">
        <v>637</v>
      </c>
      <c r="C52" s="49" t="s">
        <v>633</v>
      </c>
      <c r="D52" s="50" t="s">
        <v>638</v>
      </c>
    </row>
    <row r="53" spans="1:4" s="36" customFormat="1" ht="15" customHeight="1" x14ac:dyDescent="0.25">
      <c r="A53" s="40">
        <v>51</v>
      </c>
      <c r="B53" s="49" t="s">
        <v>639</v>
      </c>
      <c r="C53" s="49" t="s">
        <v>633</v>
      </c>
      <c r="D53" s="50" t="s">
        <v>640</v>
      </c>
    </row>
    <row r="54" spans="1:4" s="36" customFormat="1" ht="15" customHeight="1" x14ac:dyDescent="0.25">
      <c r="A54" s="40">
        <v>52</v>
      </c>
      <c r="B54" s="49" t="s">
        <v>641</v>
      </c>
      <c r="C54" s="49" t="s">
        <v>633</v>
      </c>
      <c r="D54" s="50" t="s">
        <v>642</v>
      </c>
    </row>
    <row r="55" spans="1:4" s="36" customFormat="1" ht="15" customHeight="1" x14ac:dyDescent="0.25">
      <c r="A55" s="40">
        <v>53</v>
      </c>
      <c r="B55" s="49" t="s">
        <v>643</v>
      </c>
      <c r="C55" s="49" t="s">
        <v>633</v>
      </c>
      <c r="D55" s="50" t="s">
        <v>644</v>
      </c>
    </row>
    <row r="56" spans="1:4" s="36" customFormat="1" ht="15" customHeight="1" x14ac:dyDescent="0.25">
      <c r="A56" s="40">
        <v>54</v>
      </c>
      <c r="B56" s="49" t="s">
        <v>645</v>
      </c>
      <c r="C56" s="49" t="s">
        <v>542</v>
      </c>
      <c r="D56" s="50" t="s">
        <v>646</v>
      </c>
    </row>
    <row r="57" spans="1:4" s="36" customFormat="1" ht="15" customHeight="1" x14ac:dyDescent="0.25">
      <c r="A57" s="40">
        <v>55</v>
      </c>
      <c r="B57" s="49" t="s">
        <v>647</v>
      </c>
      <c r="C57" s="49" t="s">
        <v>542</v>
      </c>
      <c r="D57" s="50" t="s">
        <v>648</v>
      </c>
    </row>
    <row r="58" spans="1:4" s="36" customFormat="1" ht="15" customHeight="1" x14ac:dyDescent="0.25">
      <c r="A58" s="40">
        <v>56</v>
      </c>
      <c r="B58" s="49" t="s">
        <v>649</v>
      </c>
      <c r="C58" s="49" t="s">
        <v>542</v>
      </c>
      <c r="D58" s="50" t="s">
        <v>650</v>
      </c>
    </row>
    <row r="59" spans="1:4" s="36" customFormat="1" ht="15" customHeight="1" x14ac:dyDescent="0.25">
      <c r="A59" s="40">
        <v>57</v>
      </c>
      <c r="B59" s="49" t="s">
        <v>651</v>
      </c>
      <c r="C59" s="49" t="s">
        <v>542</v>
      </c>
      <c r="D59" s="50" t="s">
        <v>652</v>
      </c>
    </row>
    <row r="60" spans="1:4" s="36" customFormat="1" ht="15" customHeight="1" x14ac:dyDescent="0.25">
      <c r="A60" s="40">
        <v>58</v>
      </c>
      <c r="B60" s="49" t="s">
        <v>653</v>
      </c>
      <c r="C60" s="49" t="s">
        <v>542</v>
      </c>
      <c r="D60" s="50" t="s">
        <v>654</v>
      </c>
    </row>
    <row r="61" spans="1:4" s="36" customFormat="1" ht="15" customHeight="1" x14ac:dyDescent="0.25">
      <c r="A61" s="40">
        <v>59</v>
      </c>
      <c r="B61" s="49" t="s">
        <v>655</v>
      </c>
      <c r="C61" s="49" t="s">
        <v>542</v>
      </c>
      <c r="D61" s="50" t="s">
        <v>656</v>
      </c>
    </row>
    <row r="62" spans="1:4" s="36" customFormat="1" ht="15" customHeight="1" x14ac:dyDescent="0.25">
      <c r="A62" s="40">
        <v>60</v>
      </c>
      <c r="B62" s="49" t="s">
        <v>657</v>
      </c>
      <c r="C62" s="49" t="s">
        <v>542</v>
      </c>
      <c r="D62" s="50" t="s">
        <v>658</v>
      </c>
    </row>
    <row r="63" spans="1:4" s="36" customFormat="1" ht="15" customHeight="1" x14ac:dyDescent="0.25">
      <c r="A63" s="40">
        <v>61</v>
      </c>
      <c r="B63" s="49" t="s">
        <v>659</v>
      </c>
      <c r="C63" s="49" t="s">
        <v>542</v>
      </c>
      <c r="D63" s="50" t="s">
        <v>660</v>
      </c>
    </row>
    <row r="64" spans="1:4" s="36" customFormat="1" ht="15" customHeight="1" x14ac:dyDescent="0.25">
      <c r="A64" s="40">
        <v>62</v>
      </c>
      <c r="B64" s="49" t="s">
        <v>661</v>
      </c>
      <c r="C64" s="49" t="s">
        <v>542</v>
      </c>
      <c r="D64" s="50" t="s">
        <v>662</v>
      </c>
    </row>
    <row r="65" spans="1:4" s="36" customFormat="1" ht="15" customHeight="1" x14ac:dyDescent="0.25">
      <c r="A65" s="40">
        <v>63</v>
      </c>
      <c r="B65" s="49" t="s">
        <v>663</v>
      </c>
      <c r="C65" s="49" t="s">
        <v>542</v>
      </c>
      <c r="D65" s="50" t="s">
        <v>664</v>
      </c>
    </row>
    <row r="66" spans="1:4" s="36" customFormat="1" ht="15" customHeight="1" x14ac:dyDescent="0.25">
      <c r="A66" s="40">
        <v>64</v>
      </c>
      <c r="B66" s="49" t="s">
        <v>665</v>
      </c>
      <c r="C66" s="49" t="s">
        <v>542</v>
      </c>
      <c r="D66" s="50" t="s">
        <v>666</v>
      </c>
    </row>
    <row r="67" spans="1:4" s="36" customFormat="1" ht="15" customHeight="1" x14ac:dyDescent="0.25">
      <c r="A67" s="40">
        <v>65</v>
      </c>
      <c r="B67" s="49" t="s">
        <v>667</v>
      </c>
      <c r="C67" s="49" t="s">
        <v>542</v>
      </c>
      <c r="D67" s="50" t="s">
        <v>668</v>
      </c>
    </row>
    <row r="68" spans="1:4" s="36" customFormat="1" ht="15" customHeight="1" x14ac:dyDescent="0.25">
      <c r="A68" s="40">
        <v>66</v>
      </c>
      <c r="B68" s="49" t="s">
        <v>669</v>
      </c>
      <c r="C68" s="49" t="s">
        <v>542</v>
      </c>
      <c r="D68" s="50" t="s">
        <v>670</v>
      </c>
    </row>
    <row r="69" spans="1:4" s="36" customFormat="1" ht="15" customHeight="1" x14ac:dyDescent="0.25">
      <c r="A69" s="40">
        <v>67</v>
      </c>
      <c r="B69" s="49" t="s">
        <v>671</v>
      </c>
      <c r="C69" s="49" t="s">
        <v>542</v>
      </c>
      <c r="D69" s="50" t="s">
        <v>672</v>
      </c>
    </row>
    <row r="70" spans="1:4" s="36" customFormat="1" ht="15" customHeight="1" x14ac:dyDescent="0.25">
      <c r="A70" s="40">
        <v>68</v>
      </c>
      <c r="B70" s="49" t="s">
        <v>673</v>
      </c>
      <c r="C70" s="49" t="s">
        <v>542</v>
      </c>
      <c r="D70" s="50" t="s">
        <v>674</v>
      </c>
    </row>
    <row r="71" spans="1:4" s="36" customFormat="1" ht="15" customHeight="1" x14ac:dyDescent="0.25">
      <c r="A71" s="40">
        <v>69</v>
      </c>
      <c r="B71" s="49" t="s">
        <v>675</v>
      </c>
      <c r="C71" s="49" t="s">
        <v>542</v>
      </c>
      <c r="D71" s="50" t="s">
        <v>676</v>
      </c>
    </row>
    <row r="72" spans="1:4" s="36" customFormat="1" ht="15" customHeight="1" x14ac:dyDescent="0.25">
      <c r="A72" s="40">
        <v>70</v>
      </c>
      <c r="B72" s="49" t="s">
        <v>677</v>
      </c>
      <c r="C72" s="49" t="s">
        <v>542</v>
      </c>
      <c r="D72" s="50" t="s">
        <v>678</v>
      </c>
    </row>
    <row r="73" spans="1:4" s="36" customFormat="1" ht="15" customHeight="1" x14ac:dyDescent="0.25">
      <c r="A73" s="40">
        <v>71</v>
      </c>
      <c r="B73" s="49" t="s">
        <v>679</v>
      </c>
      <c r="C73" s="49" t="s">
        <v>542</v>
      </c>
      <c r="D73" s="50" t="s">
        <v>680</v>
      </c>
    </row>
    <row r="74" spans="1:4" s="36" customFormat="1" ht="15" customHeight="1" x14ac:dyDescent="0.25">
      <c r="A74" s="40">
        <v>72</v>
      </c>
      <c r="B74" s="49" t="s">
        <v>681</v>
      </c>
      <c r="C74" s="49" t="s">
        <v>542</v>
      </c>
      <c r="D74" s="50" t="s">
        <v>682</v>
      </c>
    </row>
    <row r="75" spans="1:4" s="36" customFormat="1" ht="15" customHeight="1" x14ac:dyDescent="0.25">
      <c r="A75" s="40">
        <v>73</v>
      </c>
      <c r="B75" s="49" t="s">
        <v>683</v>
      </c>
      <c r="C75" s="49" t="s">
        <v>542</v>
      </c>
      <c r="D75" s="50" t="s">
        <v>684</v>
      </c>
    </row>
    <row r="76" spans="1:4" s="36" customFormat="1" ht="15" customHeight="1" x14ac:dyDescent="0.25">
      <c r="A76" s="40">
        <v>74</v>
      </c>
      <c r="B76" s="49" t="s">
        <v>685</v>
      </c>
      <c r="C76" s="49" t="s">
        <v>542</v>
      </c>
      <c r="D76" s="50" t="s">
        <v>686</v>
      </c>
    </row>
    <row r="77" spans="1:4" s="36" customFormat="1" ht="15" customHeight="1" x14ac:dyDescent="0.25">
      <c r="A77" s="40">
        <v>75</v>
      </c>
      <c r="B77" s="49" t="s">
        <v>687</v>
      </c>
      <c r="C77" s="49" t="s">
        <v>542</v>
      </c>
      <c r="D77" s="50" t="s">
        <v>688</v>
      </c>
    </row>
    <row r="78" spans="1:4" s="36" customFormat="1" ht="15" customHeight="1" x14ac:dyDescent="0.25">
      <c r="A78" s="40">
        <v>76</v>
      </c>
      <c r="B78" s="49" t="s">
        <v>689</v>
      </c>
      <c r="C78" s="49" t="s">
        <v>542</v>
      </c>
      <c r="D78" s="50" t="s">
        <v>690</v>
      </c>
    </row>
    <row r="79" spans="1:4" s="36" customFormat="1" ht="15" customHeight="1" x14ac:dyDescent="0.25">
      <c r="A79" s="40">
        <v>77</v>
      </c>
      <c r="B79" s="49" t="s">
        <v>691</v>
      </c>
      <c r="C79" s="49" t="s">
        <v>542</v>
      </c>
      <c r="D79" s="50" t="s">
        <v>692</v>
      </c>
    </row>
    <row r="80" spans="1:4" s="36" customFormat="1" ht="15" customHeight="1" x14ac:dyDescent="0.25">
      <c r="A80" s="40">
        <v>78</v>
      </c>
      <c r="B80" s="49" t="s">
        <v>693</v>
      </c>
      <c r="C80" s="49" t="s">
        <v>542</v>
      </c>
      <c r="D80" s="50" t="s">
        <v>694</v>
      </c>
    </row>
    <row r="81" spans="1:4" s="36" customFormat="1" ht="15" customHeight="1" x14ac:dyDescent="0.25">
      <c r="A81" s="40">
        <v>79</v>
      </c>
      <c r="B81" s="49" t="s">
        <v>695</v>
      </c>
      <c r="C81" s="49" t="s">
        <v>542</v>
      </c>
      <c r="D81" s="50" t="s">
        <v>696</v>
      </c>
    </row>
    <row r="82" spans="1:4" s="36" customFormat="1" ht="15" customHeight="1" x14ac:dyDescent="0.25">
      <c r="A82" s="40">
        <v>80</v>
      </c>
      <c r="B82" s="49" t="s">
        <v>697</v>
      </c>
      <c r="C82" s="49" t="s">
        <v>542</v>
      </c>
      <c r="D82" s="50" t="s">
        <v>698</v>
      </c>
    </row>
    <row r="83" spans="1:4" s="36" customFormat="1" ht="15" customHeight="1" x14ac:dyDescent="0.25">
      <c r="A83" s="40">
        <v>81</v>
      </c>
      <c r="B83" s="49" t="s">
        <v>699</v>
      </c>
      <c r="C83" s="49" t="s">
        <v>633</v>
      </c>
      <c r="D83" s="50" t="s">
        <v>700</v>
      </c>
    </row>
    <row r="84" spans="1:4" s="36" customFormat="1" ht="15" customHeight="1" x14ac:dyDescent="0.25">
      <c r="A84" s="40">
        <v>82</v>
      </c>
      <c r="B84" s="49" t="s">
        <v>701</v>
      </c>
      <c r="C84" s="49" t="s">
        <v>633</v>
      </c>
      <c r="D84" s="50" t="s">
        <v>702</v>
      </c>
    </row>
    <row r="85" spans="1:4" s="36" customFormat="1" ht="15" customHeight="1" x14ac:dyDescent="0.25">
      <c r="A85" s="40">
        <v>83</v>
      </c>
      <c r="B85" s="49" t="s">
        <v>703</v>
      </c>
      <c r="C85" s="49" t="s">
        <v>633</v>
      </c>
      <c r="D85" s="50" t="s">
        <v>704</v>
      </c>
    </row>
    <row r="86" spans="1:4" s="36" customFormat="1" ht="15" customHeight="1" x14ac:dyDescent="0.25">
      <c r="A86" s="40">
        <v>84</v>
      </c>
      <c r="B86" s="49" t="s">
        <v>705</v>
      </c>
      <c r="C86" s="49" t="s">
        <v>706</v>
      </c>
      <c r="D86" s="50" t="s">
        <v>707</v>
      </c>
    </row>
    <row r="87" spans="1:4" s="36" customFormat="1" ht="15" customHeight="1" x14ac:dyDescent="0.25">
      <c r="A87" s="40">
        <v>85</v>
      </c>
      <c r="B87" s="49" t="s">
        <v>708</v>
      </c>
      <c r="C87" s="49" t="s">
        <v>706</v>
      </c>
      <c r="D87" s="50" t="s">
        <v>709</v>
      </c>
    </row>
    <row r="88" spans="1:4" s="36" customFormat="1" ht="15" customHeight="1" x14ac:dyDescent="0.25">
      <c r="A88" s="40">
        <v>86</v>
      </c>
      <c r="B88" s="49" t="s">
        <v>710</v>
      </c>
      <c r="C88" s="49" t="s">
        <v>706</v>
      </c>
      <c r="D88" s="50" t="s">
        <v>711</v>
      </c>
    </row>
    <row r="89" spans="1:4" s="36" customFormat="1" ht="15" customHeight="1" x14ac:dyDescent="0.25">
      <c r="A89" s="40">
        <v>87</v>
      </c>
      <c r="B89" s="49" t="s">
        <v>712</v>
      </c>
      <c r="C89" s="49" t="s">
        <v>706</v>
      </c>
      <c r="D89" s="50" t="s">
        <v>713</v>
      </c>
    </row>
    <row r="90" spans="1:4" s="36" customFormat="1" ht="15" customHeight="1" x14ac:dyDescent="0.25">
      <c r="A90" s="40">
        <v>88</v>
      </c>
      <c r="B90" s="49" t="s">
        <v>714</v>
      </c>
      <c r="C90" s="49" t="s">
        <v>706</v>
      </c>
      <c r="D90" s="50" t="s">
        <v>715</v>
      </c>
    </row>
    <row r="91" spans="1:4" s="36" customFormat="1" ht="15" customHeight="1" x14ac:dyDescent="0.25">
      <c r="A91" s="40">
        <v>89</v>
      </c>
      <c r="B91" s="49" t="s">
        <v>716</v>
      </c>
      <c r="C91" s="49" t="s">
        <v>706</v>
      </c>
      <c r="D91" s="50" t="s">
        <v>717</v>
      </c>
    </row>
    <row r="92" spans="1:4" s="36" customFormat="1" ht="15" customHeight="1" x14ac:dyDescent="0.25">
      <c r="A92" s="40">
        <v>90</v>
      </c>
      <c r="B92" s="49" t="s">
        <v>718</v>
      </c>
      <c r="C92" s="49" t="s">
        <v>542</v>
      </c>
      <c r="D92" s="50" t="s">
        <v>719</v>
      </c>
    </row>
    <row r="93" spans="1:4" s="36" customFormat="1" ht="15" customHeight="1" x14ac:dyDescent="0.25">
      <c r="A93" s="40">
        <v>91</v>
      </c>
      <c r="B93" s="49" t="s">
        <v>720</v>
      </c>
      <c r="C93" s="49" t="s">
        <v>542</v>
      </c>
      <c r="D93" s="50" t="s">
        <v>721</v>
      </c>
    </row>
    <row r="94" spans="1:4" s="36" customFormat="1" ht="15" customHeight="1" x14ac:dyDescent="0.25">
      <c r="A94" s="40">
        <v>92</v>
      </c>
      <c r="B94" s="49" t="s">
        <v>722</v>
      </c>
      <c r="C94" s="49" t="s">
        <v>542</v>
      </c>
      <c r="D94" s="50" t="s">
        <v>723</v>
      </c>
    </row>
    <row r="95" spans="1:4" s="36" customFormat="1" ht="15" customHeight="1" x14ac:dyDescent="0.25">
      <c r="A95" s="40">
        <v>93</v>
      </c>
      <c r="B95" s="49" t="s">
        <v>724</v>
      </c>
      <c r="C95" s="49" t="s">
        <v>725</v>
      </c>
      <c r="D95" s="50" t="s">
        <v>726</v>
      </c>
    </row>
    <row r="96" spans="1:4" s="36" customFormat="1" ht="15" customHeight="1" x14ac:dyDescent="0.25">
      <c r="A96" s="40">
        <v>94</v>
      </c>
      <c r="B96" s="49" t="s">
        <v>727</v>
      </c>
      <c r="C96" s="49" t="s">
        <v>725</v>
      </c>
      <c r="D96" s="50" t="s">
        <v>728</v>
      </c>
    </row>
    <row r="97" spans="1:4" s="36" customFormat="1" ht="15" customHeight="1" x14ac:dyDescent="0.25">
      <c r="A97" s="40">
        <v>95</v>
      </c>
      <c r="B97" s="49" t="s">
        <v>729</v>
      </c>
      <c r="C97" s="49" t="s">
        <v>730</v>
      </c>
      <c r="D97" s="50" t="s">
        <v>731</v>
      </c>
    </row>
    <row r="98" spans="1:4" s="36" customFormat="1" ht="15" customHeight="1" x14ac:dyDescent="0.25">
      <c r="A98" s="40">
        <v>96</v>
      </c>
      <c r="B98" s="49" t="s">
        <v>732</v>
      </c>
      <c r="C98" s="49" t="s">
        <v>730</v>
      </c>
      <c r="D98" s="50" t="s">
        <v>733</v>
      </c>
    </row>
    <row r="99" spans="1:4" s="36" customFormat="1" ht="15" customHeight="1" x14ac:dyDescent="0.25">
      <c r="A99" s="40">
        <v>97</v>
      </c>
      <c r="B99" s="49" t="s">
        <v>734</v>
      </c>
      <c r="C99" s="49" t="s">
        <v>730</v>
      </c>
      <c r="D99" s="50" t="s">
        <v>735</v>
      </c>
    </row>
    <row r="100" spans="1:4" s="36" customFormat="1" ht="15" customHeight="1" x14ac:dyDescent="0.25">
      <c r="A100" s="40">
        <v>98</v>
      </c>
      <c r="B100" s="49" t="s">
        <v>736</v>
      </c>
      <c r="C100" s="49" t="s">
        <v>730</v>
      </c>
      <c r="D100" s="50" t="s">
        <v>737</v>
      </c>
    </row>
    <row r="101" spans="1:4" s="36" customFormat="1" ht="15" customHeight="1" x14ac:dyDescent="0.25">
      <c r="A101" s="40">
        <v>99</v>
      </c>
      <c r="B101" s="49" t="s">
        <v>738</v>
      </c>
      <c r="C101" s="49" t="s">
        <v>730</v>
      </c>
      <c r="D101" s="50" t="s">
        <v>739</v>
      </c>
    </row>
    <row r="102" spans="1:4" s="36" customFormat="1" ht="15" customHeight="1" x14ac:dyDescent="0.25">
      <c r="A102" s="40">
        <v>100</v>
      </c>
      <c r="B102" s="49" t="s">
        <v>740</v>
      </c>
      <c r="C102" s="49" t="s">
        <v>730</v>
      </c>
      <c r="D102" s="50" t="s">
        <v>741</v>
      </c>
    </row>
    <row r="103" spans="1:4" s="36" customFormat="1" ht="15" customHeight="1" x14ac:dyDescent="0.25">
      <c r="A103" s="40">
        <v>101</v>
      </c>
      <c r="B103" s="49" t="s">
        <v>742</v>
      </c>
      <c r="C103" s="49" t="s">
        <v>730</v>
      </c>
      <c r="D103" s="50" t="s">
        <v>743</v>
      </c>
    </row>
    <row r="104" spans="1:4" s="36" customFormat="1" ht="15" customHeight="1" x14ac:dyDescent="0.25">
      <c r="A104" s="40">
        <v>102</v>
      </c>
      <c r="B104" s="49" t="s">
        <v>744</v>
      </c>
      <c r="C104" s="49" t="s">
        <v>730</v>
      </c>
      <c r="D104" s="50" t="s">
        <v>745</v>
      </c>
    </row>
    <row r="105" spans="1:4" s="36" customFormat="1" ht="15" customHeight="1" x14ac:dyDescent="0.25">
      <c r="A105" s="40">
        <v>103</v>
      </c>
      <c r="B105" s="49" t="s">
        <v>746</v>
      </c>
      <c r="C105" s="49" t="s">
        <v>730</v>
      </c>
      <c r="D105" s="50" t="s">
        <v>747</v>
      </c>
    </row>
    <row r="106" spans="1:4" s="36" customFormat="1" ht="15" customHeight="1" x14ac:dyDescent="0.25">
      <c r="A106" s="40">
        <v>104</v>
      </c>
      <c r="B106" s="49" t="s">
        <v>748</v>
      </c>
      <c r="C106" s="49" t="s">
        <v>730</v>
      </c>
      <c r="D106" s="50" t="s">
        <v>749</v>
      </c>
    </row>
    <row r="107" spans="1:4" s="36" customFormat="1" ht="15" customHeight="1" x14ac:dyDescent="0.25">
      <c r="A107" s="40">
        <v>105</v>
      </c>
      <c r="B107" s="49" t="s">
        <v>750</v>
      </c>
      <c r="C107" s="49" t="s">
        <v>730</v>
      </c>
      <c r="D107" s="50" t="s">
        <v>751</v>
      </c>
    </row>
    <row r="108" spans="1:4" s="36" customFormat="1" ht="15" customHeight="1" x14ac:dyDescent="0.25">
      <c r="A108" s="40">
        <v>106</v>
      </c>
      <c r="B108" s="49" t="s">
        <v>752</v>
      </c>
      <c r="C108" s="49" t="s">
        <v>730</v>
      </c>
      <c r="D108" s="50" t="s">
        <v>753</v>
      </c>
    </row>
    <row r="109" spans="1:4" s="36" customFormat="1" ht="15" customHeight="1" x14ac:dyDescent="0.25">
      <c r="A109" s="40">
        <v>107</v>
      </c>
      <c r="B109" s="49" t="s">
        <v>754</v>
      </c>
      <c r="C109" s="49" t="s">
        <v>730</v>
      </c>
      <c r="D109" s="50" t="s">
        <v>755</v>
      </c>
    </row>
    <row r="110" spans="1:4" s="36" customFormat="1" ht="15" customHeight="1" x14ac:dyDescent="0.25">
      <c r="A110" s="40">
        <v>108</v>
      </c>
      <c r="B110" s="49" t="s">
        <v>756</v>
      </c>
      <c r="C110" s="49" t="s">
        <v>757</v>
      </c>
      <c r="D110" s="50" t="s">
        <v>758</v>
      </c>
    </row>
    <row r="111" spans="1:4" s="36" customFormat="1" ht="15" customHeight="1" x14ac:dyDescent="0.25">
      <c r="A111" s="40">
        <v>109</v>
      </c>
      <c r="B111" s="49" t="s">
        <v>759</v>
      </c>
      <c r="C111" s="49" t="s">
        <v>757</v>
      </c>
      <c r="D111" s="50" t="s">
        <v>760</v>
      </c>
    </row>
    <row r="112" spans="1:4" s="36" customFormat="1" ht="15" customHeight="1" x14ac:dyDescent="0.25">
      <c r="A112" s="40">
        <v>110</v>
      </c>
      <c r="B112" s="49" t="s">
        <v>761</v>
      </c>
      <c r="C112" s="49" t="s">
        <v>757</v>
      </c>
      <c r="D112" s="50" t="s">
        <v>762</v>
      </c>
    </row>
    <row r="113" spans="1:4" s="36" customFormat="1" ht="15" customHeight="1" x14ac:dyDescent="0.25">
      <c r="A113" s="40">
        <v>111</v>
      </c>
      <c r="B113" s="49" t="s">
        <v>763</v>
      </c>
      <c r="C113" s="49" t="s">
        <v>757</v>
      </c>
      <c r="D113" s="50" t="s">
        <v>764</v>
      </c>
    </row>
    <row r="114" spans="1:4" s="36" customFormat="1" ht="15" customHeight="1" x14ac:dyDescent="0.25">
      <c r="A114" s="40">
        <v>112</v>
      </c>
      <c r="B114" s="49" t="s">
        <v>765</v>
      </c>
      <c r="C114" s="49" t="s">
        <v>766</v>
      </c>
      <c r="D114" s="50" t="s">
        <v>767</v>
      </c>
    </row>
    <row r="115" spans="1:4" s="36" customFormat="1" ht="15" customHeight="1" x14ac:dyDescent="0.25">
      <c r="A115" s="40">
        <v>113</v>
      </c>
      <c r="B115" s="49" t="s">
        <v>768</v>
      </c>
      <c r="C115" s="49" t="s">
        <v>769</v>
      </c>
      <c r="D115" s="50" t="s">
        <v>770</v>
      </c>
    </row>
    <row r="116" spans="1:4" s="36" customFormat="1" ht="15" customHeight="1" x14ac:dyDescent="0.25">
      <c r="A116" s="40">
        <v>114</v>
      </c>
      <c r="B116" s="49" t="s">
        <v>771</v>
      </c>
      <c r="C116" s="49" t="s">
        <v>547</v>
      </c>
      <c r="D116" s="50" t="s">
        <v>772</v>
      </c>
    </row>
    <row r="117" spans="1:4" s="36" customFormat="1" ht="15" customHeight="1" x14ac:dyDescent="0.25">
      <c r="A117" s="40">
        <v>115</v>
      </c>
      <c r="B117" s="49" t="s">
        <v>773</v>
      </c>
      <c r="C117" s="49" t="s">
        <v>547</v>
      </c>
      <c r="D117" s="50" t="s">
        <v>774</v>
      </c>
    </row>
    <row r="118" spans="1:4" s="36" customFormat="1" ht="15" customHeight="1" x14ac:dyDescent="0.25">
      <c r="A118" s="40">
        <v>116</v>
      </c>
      <c r="B118" s="49" t="s">
        <v>775</v>
      </c>
      <c r="C118" s="49" t="s">
        <v>547</v>
      </c>
      <c r="D118" s="50" t="s">
        <v>776</v>
      </c>
    </row>
    <row r="119" spans="1:4" s="36" customFormat="1" ht="15" customHeight="1" x14ac:dyDescent="0.25">
      <c r="A119" s="40">
        <v>117</v>
      </c>
      <c r="B119" s="49" t="s">
        <v>777</v>
      </c>
      <c r="C119" s="49" t="s">
        <v>547</v>
      </c>
      <c r="D119" s="50" t="s">
        <v>778</v>
      </c>
    </row>
    <row r="120" spans="1:4" s="36" customFormat="1" ht="15" customHeight="1" x14ac:dyDescent="0.25">
      <c r="A120" s="40">
        <v>118</v>
      </c>
      <c r="B120" s="49" t="s">
        <v>779</v>
      </c>
      <c r="C120" s="49" t="s">
        <v>547</v>
      </c>
      <c r="D120" s="50" t="s">
        <v>780</v>
      </c>
    </row>
    <row r="121" spans="1:4" s="36" customFormat="1" ht="15" customHeight="1" x14ac:dyDescent="0.25">
      <c r="A121" s="40">
        <v>119</v>
      </c>
      <c r="B121" s="49" t="s">
        <v>781</v>
      </c>
      <c r="C121" s="49" t="s">
        <v>547</v>
      </c>
      <c r="D121" s="50" t="s">
        <v>782</v>
      </c>
    </row>
    <row r="122" spans="1:4" s="36" customFormat="1" ht="15" customHeight="1" x14ac:dyDescent="0.25">
      <c r="A122" s="40">
        <v>120</v>
      </c>
      <c r="B122" s="49" t="s">
        <v>783</v>
      </c>
      <c r="C122" s="49" t="s">
        <v>547</v>
      </c>
      <c r="D122" s="50" t="s">
        <v>784</v>
      </c>
    </row>
    <row r="123" spans="1:4" s="36" customFormat="1" ht="15" customHeight="1" x14ac:dyDescent="0.25">
      <c r="A123" s="40">
        <v>121</v>
      </c>
      <c r="B123" s="49" t="s">
        <v>785</v>
      </c>
      <c r="C123" s="49" t="s">
        <v>547</v>
      </c>
      <c r="D123" s="50" t="s">
        <v>786</v>
      </c>
    </row>
    <row r="124" spans="1:4" s="36" customFormat="1" ht="15" customHeight="1" x14ac:dyDescent="0.25">
      <c r="A124" s="40">
        <v>122</v>
      </c>
      <c r="B124" s="49" t="s">
        <v>787</v>
      </c>
      <c r="C124" s="49" t="s">
        <v>547</v>
      </c>
      <c r="D124" s="50" t="s">
        <v>788</v>
      </c>
    </row>
    <row r="125" spans="1:4" s="36" customFormat="1" ht="15" customHeight="1" x14ac:dyDescent="0.25">
      <c r="A125" s="40">
        <v>123</v>
      </c>
      <c r="B125" s="49" t="s">
        <v>789</v>
      </c>
      <c r="C125" s="49" t="s">
        <v>547</v>
      </c>
      <c r="D125" s="50" t="s">
        <v>790</v>
      </c>
    </row>
    <row r="126" spans="1:4" s="36" customFormat="1" ht="15" customHeight="1" x14ac:dyDescent="0.25">
      <c r="A126" s="40">
        <v>124</v>
      </c>
      <c r="B126" s="49" t="s">
        <v>791</v>
      </c>
      <c r="C126" s="49" t="s">
        <v>547</v>
      </c>
      <c r="D126" s="50" t="s">
        <v>792</v>
      </c>
    </row>
    <row r="127" spans="1:4" s="36" customFormat="1" ht="15" customHeight="1" x14ac:dyDescent="0.25">
      <c r="A127" s="40">
        <v>125</v>
      </c>
      <c r="B127" s="49" t="s">
        <v>793</v>
      </c>
      <c r="C127" s="49" t="s">
        <v>547</v>
      </c>
      <c r="D127" s="50" t="s">
        <v>794</v>
      </c>
    </row>
    <row r="128" spans="1:4" s="36" customFormat="1" ht="15" customHeight="1" x14ac:dyDescent="0.25">
      <c r="A128" s="40">
        <v>126</v>
      </c>
      <c r="B128" s="49" t="s">
        <v>795</v>
      </c>
      <c r="C128" s="49" t="s">
        <v>547</v>
      </c>
      <c r="D128" s="50" t="s">
        <v>796</v>
      </c>
    </row>
    <row r="129" spans="1:4" s="36" customFormat="1" ht="15" customHeight="1" x14ac:dyDescent="0.25">
      <c r="A129" s="40">
        <v>127</v>
      </c>
      <c r="B129" s="49" t="s">
        <v>797</v>
      </c>
      <c r="C129" s="49" t="s">
        <v>547</v>
      </c>
      <c r="D129" s="50" t="s">
        <v>798</v>
      </c>
    </row>
    <row r="130" spans="1:4" s="36" customFormat="1" ht="15" customHeight="1" x14ac:dyDescent="0.25">
      <c r="A130" s="40">
        <v>128</v>
      </c>
      <c r="B130" s="49" t="s">
        <v>799</v>
      </c>
      <c r="C130" s="49" t="s">
        <v>547</v>
      </c>
      <c r="D130" s="50" t="s">
        <v>800</v>
      </c>
    </row>
    <row r="131" spans="1:4" s="36" customFormat="1" ht="15" customHeight="1" x14ac:dyDescent="0.25">
      <c r="A131" s="40">
        <v>129</v>
      </c>
      <c r="B131" s="49" t="s">
        <v>801</v>
      </c>
      <c r="C131" s="49" t="s">
        <v>547</v>
      </c>
      <c r="D131" s="50" t="s">
        <v>802</v>
      </c>
    </row>
    <row r="132" spans="1:4" s="36" customFormat="1" ht="15" customHeight="1" x14ac:dyDescent="0.25">
      <c r="A132" s="40">
        <v>130</v>
      </c>
      <c r="B132" s="49" t="s">
        <v>803</v>
      </c>
      <c r="C132" s="49" t="s">
        <v>547</v>
      </c>
      <c r="D132" s="50" t="s">
        <v>804</v>
      </c>
    </row>
    <row r="133" spans="1:4" s="36" customFormat="1" ht="15" customHeight="1" x14ac:dyDescent="0.25">
      <c r="A133" s="40">
        <v>131</v>
      </c>
      <c r="B133" s="49" t="s">
        <v>805</v>
      </c>
      <c r="C133" s="49" t="s">
        <v>547</v>
      </c>
      <c r="D133" s="50" t="s">
        <v>806</v>
      </c>
    </row>
    <row r="134" spans="1:4" s="36" customFormat="1" ht="15" customHeight="1" x14ac:dyDescent="0.25">
      <c r="A134" s="40">
        <v>132</v>
      </c>
      <c r="B134" s="49" t="s">
        <v>807</v>
      </c>
      <c r="C134" s="49" t="s">
        <v>547</v>
      </c>
      <c r="D134" s="50" t="s">
        <v>808</v>
      </c>
    </row>
    <row r="135" spans="1:4" s="36" customFormat="1" ht="15" customHeight="1" x14ac:dyDescent="0.25">
      <c r="A135" s="40">
        <v>133</v>
      </c>
      <c r="B135" s="49" t="s">
        <v>809</v>
      </c>
      <c r="C135" s="49" t="s">
        <v>547</v>
      </c>
      <c r="D135" s="50" t="s">
        <v>810</v>
      </c>
    </row>
    <row r="136" spans="1:4" s="36" customFormat="1" ht="15" customHeight="1" x14ac:dyDescent="0.25">
      <c r="A136" s="40">
        <v>134</v>
      </c>
      <c r="B136" s="49" t="s">
        <v>811</v>
      </c>
      <c r="C136" s="49" t="s">
        <v>547</v>
      </c>
      <c r="D136" s="50" t="s">
        <v>812</v>
      </c>
    </row>
    <row r="137" spans="1:4" s="36" customFormat="1" ht="15" customHeight="1" x14ac:dyDescent="0.25">
      <c r="A137" s="40">
        <v>135</v>
      </c>
      <c r="B137" s="49" t="s">
        <v>813</v>
      </c>
      <c r="C137" s="49" t="s">
        <v>547</v>
      </c>
      <c r="D137" s="50" t="s">
        <v>814</v>
      </c>
    </row>
    <row r="138" spans="1:4" s="36" customFormat="1" ht="15" customHeight="1" x14ac:dyDescent="0.25">
      <c r="A138" s="40">
        <v>136</v>
      </c>
      <c r="B138" s="49" t="s">
        <v>815</v>
      </c>
      <c r="C138" s="49" t="s">
        <v>547</v>
      </c>
      <c r="D138" s="50" t="s">
        <v>816</v>
      </c>
    </row>
    <row r="139" spans="1:4" s="36" customFormat="1" ht="15" customHeight="1" x14ac:dyDescent="0.25">
      <c r="A139" s="40">
        <v>137</v>
      </c>
      <c r="B139" s="49" t="s">
        <v>817</v>
      </c>
      <c r="C139" s="49" t="s">
        <v>547</v>
      </c>
      <c r="D139" s="50" t="s">
        <v>818</v>
      </c>
    </row>
    <row r="140" spans="1:4" s="36" customFormat="1" ht="15" customHeight="1" x14ac:dyDescent="0.25">
      <c r="A140" s="40">
        <v>138</v>
      </c>
      <c r="B140" s="49" t="s">
        <v>819</v>
      </c>
      <c r="C140" s="49" t="s">
        <v>820</v>
      </c>
      <c r="D140" s="50" t="s">
        <v>821</v>
      </c>
    </row>
    <row r="141" spans="1:4" s="36" customFormat="1" ht="15" customHeight="1" x14ac:dyDescent="0.25">
      <c r="A141" s="40">
        <v>139</v>
      </c>
      <c r="B141" s="49" t="s">
        <v>822</v>
      </c>
      <c r="C141" s="49" t="s">
        <v>823</v>
      </c>
      <c r="D141" s="50" t="s">
        <v>824</v>
      </c>
    </row>
    <row r="142" spans="1:4" s="36" customFormat="1" ht="15" customHeight="1" x14ac:dyDescent="0.25">
      <c r="A142" s="40">
        <v>140</v>
      </c>
      <c r="B142" s="49" t="s">
        <v>825</v>
      </c>
      <c r="C142" s="49" t="s">
        <v>823</v>
      </c>
      <c r="D142" s="50" t="s">
        <v>826</v>
      </c>
    </row>
    <row r="143" spans="1:4" s="36" customFormat="1" ht="15" customHeight="1" x14ac:dyDescent="0.25">
      <c r="A143" s="40">
        <v>141</v>
      </c>
      <c r="B143" s="49" t="s">
        <v>827</v>
      </c>
      <c r="C143" s="49" t="s">
        <v>823</v>
      </c>
      <c r="D143" s="50" t="s">
        <v>828</v>
      </c>
    </row>
    <row r="144" spans="1:4" s="36" customFormat="1" ht="15" customHeight="1" x14ac:dyDescent="0.25">
      <c r="A144" s="40">
        <v>142</v>
      </c>
      <c r="B144" s="49" t="s">
        <v>829</v>
      </c>
      <c r="C144" s="49" t="s">
        <v>823</v>
      </c>
      <c r="D144" s="50" t="s">
        <v>830</v>
      </c>
    </row>
    <row r="145" spans="1:4" s="36" customFormat="1" ht="15" customHeight="1" x14ac:dyDescent="0.25">
      <c r="A145" s="40">
        <v>143</v>
      </c>
      <c r="B145" s="49" t="s">
        <v>831</v>
      </c>
      <c r="C145" s="49" t="s">
        <v>823</v>
      </c>
      <c r="D145" s="50" t="s">
        <v>832</v>
      </c>
    </row>
    <row r="146" spans="1:4" s="36" customFormat="1" ht="15" customHeight="1" x14ac:dyDescent="0.25">
      <c r="A146" s="40">
        <v>144</v>
      </c>
      <c r="B146" s="49" t="s">
        <v>833</v>
      </c>
      <c r="C146" s="49" t="s">
        <v>823</v>
      </c>
      <c r="D146" s="50" t="s">
        <v>834</v>
      </c>
    </row>
    <row r="147" spans="1:4" s="36" customFormat="1" ht="15" customHeight="1" x14ac:dyDescent="0.25">
      <c r="A147" s="40">
        <v>145</v>
      </c>
      <c r="B147" s="49" t="s">
        <v>835</v>
      </c>
      <c r="C147" s="49" t="s">
        <v>823</v>
      </c>
      <c r="D147" s="50" t="s">
        <v>836</v>
      </c>
    </row>
    <row r="148" spans="1:4" s="36" customFormat="1" ht="15" customHeight="1" x14ac:dyDescent="0.25">
      <c r="A148" s="40">
        <v>146</v>
      </c>
      <c r="B148" s="49" t="s">
        <v>837</v>
      </c>
      <c r="C148" s="49" t="s">
        <v>823</v>
      </c>
      <c r="D148" s="50" t="s">
        <v>838</v>
      </c>
    </row>
    <row r="149" spans="1:4" s="36" customFormat="1" ht="15" customHeight="1" x14ac:dyDescent="0.25">
      <c r="A149" s="40">
        <v>147</v>
      </c>
      <c r="B149" s="49" t="s">
        <v>839</v>
      </c>
      <c r="C149" s="49" t="s">
        <v>823</v>
      </c>
      <c r="D149" s="50" t="s">
        <v>840</v>
      </c>
    </row>
    <row r="150" spans="1:4" s="36" customFormat="1" ht="15" customHeight="1" x14ac:dyDescent="0.25">
      <c r="A150" s="40">
        <v>148</v>
      </c>
      <c r="B150" s="49" t="s">
        <v>841</v>
      </c>
      <c r="C150" s="49" t="s">
        <v>823</v>
      </c>
      <c r="D150" s="50" t="s">
        <v>842</v>
      </c>
    </row>
    <row r="151" spans="1:4" s="36" customFormat="1" ht="15" customHeight="1" x14ac:dyDescent="0.25">
      <c r="A151" s="40">
        <v>149</v>
      </c>
      <c r="B151" s="49" t="s">
        <v>843</v>
      </c>
      <c r="C151" s="49" t="s">
        <v>823</v>
      </c>
      <c r="D151" s="50" t="s">
        <v>844</v>
      </c>
    </row>
    <row r="152" spans="1:4" s="36" customFormat="1" ht="15" customHeight="1" x14ac:dyDescent="0.25">
      <c r="A152" s="40">
        <v>150</v>
      </c>
      <c r="B152" s="49" t="s">
        <v>845</v>
      </c>
      <c r="C152" s="49" t="s">
        <v>823</v>
      </c>
      <c r="D152" s="50" t="s">
        <v>846</v>
      </c>
    </row>
    <row r="153" spans="1:4" s="36" customFormat="1" ht="15" customHeight="1" x14ac:dyDescent="0.25">
      <c r="A153" s="40">
        <v>151</v>
      </c>
      <c r="B153" s="49" t="s">
        <v>847</v>
      </c>
      <c r="C153" s="49" t="s">
        <v>823</v>
      </c>
      <c r="D153" s="50" t="s">
        <v>848</v>
      </c>
    </row>
    <row r="154" spans="1:4" s="36" customFormat="1" ht="15" customHeight="1" x14ac:dyDescent="0.25">
      <c r="A154" s="40">
        <v>152</v>
      </c>
      <c r="B154" s="49" t="s">
        <v>849</v>
      </c>
      <c r="C154" s="49" t="s">
        <v>823</v>
      </c>
      <c r="D154" s="50" t="s">
        <v>850</v>
      </c>
    </row>
    <row r="155" spans="1:4" s="36" customFormat="1" ht="15" customHeight="1" x14ac:dyDescent="0.25">
      <c r="A155" s="40">
        <v>153</v>
      </c>
      <c r="B155" s="49" t="s">
        <v>851</v>
      </c>
      <c r="C155" s="49" t="s">
        <v>528</v>
      </c>
      <c r="D155" s="50" t="s">
        <v>852</v>
      </c>
    </row>
    <row r="156" spans="1:4" s="36" customFormat="1" ht="15" customHeight="1" x14ac:dyDescent="0.25">
      <c r="A156" s="40">
        <v>154</v>
      </c>
      <c r="B156" s="49" t="s">
        <v>853</v>
      </c>
      <c r="C156" s="49" t="s">
        <v>592</v>
      </c>
      <c r="D156" s="50" t="s">
        <v>854</v>
      </c>
    </row>
    <row r="157" spans="1:4" s="36" customFormat="1" ht="15" customHeight="1" x14ac:dyDescent="0.25">
      <c r="A157" s="40">
        <v>155</v>
      </c>
      <c r="B157" s="49" t="s">
        <v>855</v>
      </c>
      <c r="C157" s="49" t="s">
        <v>592</v>
      </c>
      <c r="D157" s="50" t="s">
        <v>856</v>
      </c>
    </row>
    <row r="158" spans="1:4" s="36" customFormat="1" ht="15" customHeight="1" x14ac:dyDescent="0.25">
      <c r="A158" s="40">
        <v>156</v>
      </c>
      <c r="B158" s="49" t="s">
        <v>857</v>
      </c>
      <c r="C158" s="49" t="s">
        <v>592</v>
      </c>
      <c r="D158" s="50" t="s">
        <v>858</v>
      </c>
    </row>
    <row r="159" spans="1:4" s="36" customFormat="1" ht="15" customHeight="1" x14ac:dyDescent="0.25">
      <c r="A159" s="40">
        <v>157</v>
      </c>
      <c r="B159" s="49" t="s">
        <v>859</v>
      </c>
      <c r="C159" s="49" t="s">
        <v>528</v>
      </c>
      <c r="D159" s="50" t="s">
        <v>860</v>
      </c>
    </row>
    <row r="160" spans="1:4" s="36" customFormat="1" ht="15" customHeight="1" x14ac:dyDescent="0.25">
      <c r="A160" s="40">
        <v>158</v>
      </c>
      <c r="B160" s="49" t="s">
        <v>861</v>
      </c>
      <c r="C160" s="49" t="s">
        <v>862</v>
      </c>
      <c r="D160" s="50" t="s">
        <v>863</v>
      </c>
    </row>
    <row r="161" spans="1:4" s="36" customFormat="1" ht="15" customHeight="1" x14ac:dyDescent="0.25">
      <c r="A161" s="40">
        <v>159</v>
      </c>
      <c r="B161" s="49" t="s">
        <v>864</v>
      </c>
      <c r="C161" s="49" t="s">
        <v>542</v>
      </c>
      <c r="D161" s="50" t="s">
        <v>865</v>
      </c>
    </row>
    <row r="162" spans="1:4" s="36" customFormat="1" ht="15" customHeight="1" x14ac:dyDescent="0.25">
      <c r="A162" s="40">
        <v>160</v>
      </c>
      <c r="B162" s="49" t="s">
        <v>866</v>
      </c>
      <c r="C162" s="49" t="s">
        <v>867</v>
      </c>
      <c r="D162" s="50" t="s">
        <v>868</v>
      </c>
    </row>
    <row r="163" spans="1:4" s="36" customFormat="1" ht="15" customHeight="1" x14ac:dyDescent="0.25">
      <c r="A163" s="40">
        <v>161</v>
      </c>
      <c r="B163" s="49" t="s">
        <v>869</v>
      </c>
      <c r="C163" s="49" t="s">
        <v>542</v>
      </c>
      <c r="D163" s="50" t="s">
        <v>870</v>
      </c>
    </row>
    <row r="164" spans="1:4" s="36" customFormat="1" ht="15" customHeight="1" x14ac:dyDescent="0.25">
      <c r="A164" s="40">
        <v>162</v>
      </c>
      <c r="B164" s="49" t="s">
        <v>871</v>
      </c>
      <c r="C164" s="49" t="s">
        <v>542</v>
      </c>
      <c r="D164" s="50" t="s">
        <v>872</v>
      </c>
    </row>
    <row r="165" spans="1:4" s="36" customFormat="1" ht="15" customHeight="1" x14ac:dyDescent="0.25">
      <c r="A165" s="40">
        <v>163</v>
      </c>
      <c r="B165" s="49" t="s">
        <v>873</v>
      </c>
      <c r="C165" s="49" t="s">
        <v>542</v>
      </c>
      <c r="D165" s="50" t="s">
        <v>874</v>
      </c>
    </row>
    <row r="166" spans="1:4" s="36" customFormat="1" ht="15" customHeight="1" x14ac:dyDescent="0.25">
      <c r="A166" s="40">
        <v>164</v>
      </c>
      <c r="B166" s="49" t="s">
        <v>875</v>
      </c>
      <c r="C166" s="49" t="s">
        <v>542</v>
      </c>
      <c r="D166" s="50" t="s">
        <v>876</v>
      </c>
    </row>
    <row r="167" spans="1:4" s="36" customFormat="1" ht="15" customHeight="1" x14ac:dyDescent="0.25">
      <c r="A167" s="40">
        <v>165</v>
      </c>
      <c r="B167" s="49" t="s">
        <v>877</v>
      </c>
      <c r="C167" s="49" t="s">
        <v>542</v>
      </c>
      <c r="D167" s="50" t="s">
        <v>878</v>
      </c>
    </row>
    <row r="168" spans="1:4" s="36" customFormat="1" ht="15" customHeight="1" x14ac:dyDescent="0.25">
      <c r="A168" s="40">
        <v>166</v>
      </c>
      <c r="B168" s="49" t="s">
        <v>879</v>
      </c>
      <c r="C168" s="49" t="s">
        <v>542</v>
      </c>
      <c r="D168" s="50" t="s">
        <v>880</v>
      </c>
    </row>
    <row r="169" spans="1:4" s="36" customFormat="1" ht="15" customHeight="1" x14ac:dyDescent="0.25">
      <c r="A169" s="40">
        <v>167</v>
      </c>
      <c r="B169" s="49" t="s">
        <v>881</v>
      </c>
      <c r="C169" s="49" t="s">
        <v>542</v>
      </c>
      <c r="D169" s="50" t="s">
        <v>882</v>
      </c>
    </row>
    <row r="170" spans="1:4" s="36" customFormat="1" ht="15" customHeight="1" x14ac:dyDescent="0.25">
      <c r="A170" s="40">
        <v>168</v>
      </c>
      <c r="B170" s="49" t="s">
        <v>883</v>
      </c>
      <c r="C170" s="49" t="s">
        <v>539</v>
      </c>
      <c r="D170" s="50" t="s">
        <v>884</v>
      </c>
    </row>
    <row r="171" spans="1:4" s="36" customFormat="1" ht="15" customHeight="1" x14ac:dyDescent="0.25">
      <c r="A171" s="40">
        <v>169</v>
      </c>
      <c r="B171" s="49" t="s">
        <v>885</v>
      </c>
      <c r="C171" s="49" t="s">
        <v>542</v>
      </c>
      <c r="D171" s="50" t="s">
        <v>886</v>
      </c>
    </row>
    <row r="172" spans="1:4" s="36" customFormat="1" ht="15" customHeight="1" x14ac:dyDescent="0.25">
      <c r="A172" s="40">
        <v>170</v>
      </c>
      <c r="B172" s="49" t="s">
        <v>887</v>
      </c>
      <c r="C172" s="49" t="s">
        <v>542</v>
      </c>
      <c r="D172" s="50" t="s">
        <v>888</v>
      </c>
    </row>
    <row r="173" spans="1:4" s="36" customFormat="1" ht="15" customHeight="1" x14ac:dyDescent="0.25">
      <c r="A173" s="40">
        <v>171</v>
      </c>
      <c r="B173" s="49" t="s">
        <v>889</v>
      </c>
      <c r="C173" s="49" t="s">
        <v>542</v>
      </c>
      <c r="D173" s="50" t="s">
        <v>890</v>
      </c>
    </row>
    <row r="174" spans="1:4" s="36" customFormat="1" ht="15" customHeight="1" x14ac:dyDescent="0.25">
      <c r="A174" s="40">
        <v>172</v>
      </c>
      <c r="B174" s="49" t="s">
        <v>891</v>
      </c>
      <c r="C174" s="49" t="s">
        <v>539</v>
      </c>
      <c r="D174" s="50" t="s">
        <v>892</v>
      </c>
    </row>
    <row r="175" spans="1:4" s="36" customFormat="1" ht="15" customHeight="1" x14ac:dyDescent="0.25">
      <c r="A175" s="40">
        <v>173</v>
      </c>
      <c r="B175" s="49" t="s">
        <v>893</v>
      </c>
      <c r="C175" s="49" t="s">
        <v>539</v>
      </c>
      <c r="D175" s="50" t="s">
        <v>894</v>
      </c>
    </row>
    <row r="176" spans="1:4" s="36" customFormat="1" ht="15" customHeight="1" x14ac:dyDescent="0.25">
      <c r="A176" s="40">
        <v>174</v>
      </c>
      <c r="B176" s="49" t="s">
        <v>895</v>
      </c>
      <c r="C176" s="49" t="s">
        <v>539</v>
      </c>
      <c r="D176" s="50" t="s">
        <v>896</v>
      </c>
    </row>
    <row r="177" spans="1:4" s="36" customFormat="1" ht="15" customHeight="1" x14ac:dyDescent="0.25">
      <c r="A177" s="40">
        <v>175</v>
      </c>
      <c r="B177" s="49" t="s">
        <v>897</v>
      </c>
      <c r="C177" s="49" t="s">
        <v>898</v>
      </c>
      <c r="D177" s="50" t="s">
        <v>899</v>
      </c>
    </row>
    <row r="178" spans="1:4" s="36" customFormat="1" ht="15" customHeight="1" x14ac:dyDescent="0.25">
      <c r="A178" s="40">
        <v>176</v>
      </c>
      <c r="B178" s="49" t="s">
        <v>900</v>
      </c>
      <c r="C178" s="49" t="s">
        <v>898</v>
      </c>
      <c r="D178" s="50" t="s">
        <v>901</v>
      </c>
    </row>
    <row r="179" spans="1:4" s="36" customFormat="1" ht="15" customHeight="1" x14ac:dyDescent="0.25">
      <c r="A179" s="40">
        <v>177</v>
      </c>
      <c r="B179" s="49" t="s">
        <v>902</v>
      </c>
      <c r="C179" s="49" t="s">
        <v>903</v>
      </c>
      <c r="D179" s="50" t="s">
        <v>904</v>
      </c>
    </row>
    <row r="180" spans="1:4" s="36" customFormat="1" ht="15" customHeight="1" x14ac:dyDescent="0.25">
      <c r="A180" s="40">
        <v>178</v>
      </c>
      <c r="B180" s="49" t="s">
        <v>905</v>
      </c>
      <c r="C180" s="49" t="s">
        <v>903</v>
      </c>
      <c r="D180" s="50" t="s">
        <v>906</v>
      </c>
    </row>
    <row r="181" spans="1:4" s="36" customFormat="1" ht="15" customHeight="1" x14ac:dyDescent="0.25">
      <c r="A181" s="40">
        <v>179</v>
      </c>
      <c r="B181" s="49" t="s">
        <v>907</v>
      </c>
      <c r="C181" s="49" t="s">
        <v>908</v>
      </c>
      <c r="D181" s="50" t="s">
        <v>909</v>
      </c>
    </row>
    <row r="182" spans="1:4" s="36" customFormat="1" ht="15" customHeight="1" x14ac:dyDescent="0.25">
      <c r="A182" s="40">
        <v>180</v>
      </c>
      <c r="B182" s="49" t="s">
        <v>910</v>
      </c>
      <c r="C182" s="49" t="s">
        <v>908</v>
      </c>
      <c r="D182" s="50" t="s">
        <v>911</v>
      </c>
    </row>
    <row r="183" spans="1:4" s="36" customFormat="1" ht="15" customHeight="1" x14ac:dyDescent="0.25">
      <c r="A183" s="40">
        <v>181</v>
      </c>
      <c r="B183" s="49" t="s">
        <v>912</v>
      </c>
      <c r="C183" s="49" t="s">
        <v>908</v>
      </c>
      <c r="D183" s="50" t="s">
        <v>913</v>
      </c>
    </row>
    <row r="184" spans="1:4" s="36" customFormat="1" ht="15" customHeight="1" x14ac:dyDescent="0.25">
      <c r="A184" s="40">
        <v>182</v>
      </c>
      <c r="B184" s="49" t="s">
        <v>914</v>
      </c>
      <c r="C184" s="49" t="s">
        <v>915</v>
      </c>
      <c r="D184" s="50" t="s">
        <v>916</v>
      </c>
    </row>
    <row r="185" spans="1:4" s="36" customFormat="1" ht="15" customHeight="1" x14ac:dyDescent="0.25">
      <c r="A185" s="40">
        <v>183</v>
      </c>
      <c r="B185" s="49" t="s">
        <v>917</v>
      </c>
      <c r="C185" s="49" t="s">
        <v>918</v>
      </c>
      <c r="D185" s="50" t="s">
        <v>919</v>
      </c>
    </row>
    <row r="186" spans="1:4" s="36" customFormat="1" ht="15" customHeight="1" x14ac:dyDescent="0.25">
      <c r="A186" s="40">
        <v>184</v>
      </c>
      <c r="B186" s="49" t="s">
        <v>920</v>
      </c>
      <c r="C186" s="49" t="s">
        <v>867</v>
      </c>
      <c r="D186" s="50" t="s">
        <v>921</v>
      </c>
    </row>
    <row r="187" spans="1:4" s="36" customFormat="1" ht="15" customHeight="1" x14ac:dyDescent="0.25">
      <c r="A187" s="40">
        <v>185</v>
      </c>
      <c r="B187" s="49" t="s">
        <v>922</v>
      </c>
      <c r="C187" s="49" t="s">
        <v>923</v>
      </c>
      <c r="D187" s="50" t="s">
        <v>924</v>
      </c>
    </row>
    <row r="188" spans="1:4" s="36" customFormat="1" ht="15" customHeight="1" x14ac:dyDescent="0.25">
      <c r="A188" s="40">
        <v>186</v>
      </c>
      <c r="B188" s="49" t="s">
        <v>925</v>
      </c>
      <c r="C188" s="49" t="s">
        <v>926</v>
      </c>
      <c r="D188" s="50" t="s">
        <v>927</v>
      </c>
    </row>
    <row r="189" spans="1:4" s="36" customFormat="1" ht="15" customHeight="1" x14ac:dyDescent="0.25">
      <c r="A189" s="40">
        <v>187</v>
      </c>
      <c r="B189" s="49" t="s">
        <v>928</v>
      </c>
      <c r="C189" s="49" t="s">
        <v>867</v>
      </c>
      <c r="D189" s="50" t="s">
        <v>929</v>
      </c>
    </row>
    <row r="190" spans="1:4" s="36" customFormat="1" ht="15" customHeight="1" x14ac:dyDescent="0.25">
      <c r="A190" s="40">
        <v>188</v>
      </c>
      <c r="B190" s="49" t="s">
        <v>930</v>
      </c>
      <c r="C190" s="49" t="s">
        <v>867</v>
      </c>
      <c r="D190" s="50" t="s">
        <v>931</v>
      </c>
    </row>
    <row r="191" spans="1:4" s="36" customFormat="1" ht="15" customHeight="1" x14ac:dyDescent="0.25">
      <c r="A191" s="40">
        <v>189</v>
      </c>
      <c r="B191" s="49" t="s">
        <v>932</v>
      </c>
      <c r="C191" s="49" t="s">
        <v>867</v>
      </c>
      <c r="D191" s="50" t="s">
        <v>933</v>
      </c>
    </row>
    <row r="192" spans="1:4" s="36" customFormat="1" ht="15" customHeight="1" x14ac:dyDescent="0.25">
      <c r="A192" s="40">
        <v>190</v>
      </c>
      <c r="B192" s="49" t="s">
        <v>934</v>
      </c>
      <c r="C192" s="49" t="s">
        <v>867</v>
      </c>
      <c r="D192" s="50" t="s">
        <v>935</v>
      </c>
    </row>
    <row r="193" spans="1:4" s="36" customFormat="1" ht="15" customHeight="1" x14ac:dyDescent="0.25">
      <c r="A193" s="40">
        <v>191</v>
      </c>
      <c r="B193" s="49" t="s">
        <v>936</v>
      </c>
      <c r="C193" s="49" t="s">
        <v>937</v>
      </c>
      <c r="D193" s="50" t="s">
        <v>938</v>
      </c>
    </row>
    <row r="194" spans="1:4" s="36" customFormat="1" ht="15" customHeight="1" x14ac:dyDescent="0.25">
      <c r="A194" s="40">
        <v>192</v>
      </c>
      <c r="B194" s="49" t="s">
        <v>939</v>
      </c>
      <c r="C194" s="49" t="s">
        <v>940</v>
      </c>
      <c r="D194" s="50" t="s">
        <v>941</v>
      </c>
    </row>
    <row r="195" spans="1:4" s="36" customFormat="1" ht="15" customHeight="1" x14ac:dyDescent="0.25">
      <c r="A195" s="40">
        <v>193</v>
      </c>
      <c r="B195" s="49" t="s">
        <v>942</v>
      </c>
      <c r="C195" s="49" t="s">
        <v>940</v>
      </c>
      <c r="D195" s="50" t="s">
        <v>943</v>
      </c>
    </row>
    <row r="196" spans="1:4" s="36" customFormat="1" ht="15" customHeight="1" x14ac:dyDescent="0.25">
      <c r="A196" s="40">
        <v>194</v>
      </c>
      <c r="B196" s="49" t="s">
        <v>944</v>
      </c>
      <c r="C196" s="49" t="s">
        <v>945</v>
      </c>
      <c r="D196" s="50" t="s">
        <v>946</v>
      </c>
    </row>
    <row r="197" spans="1:4" s="36" customFormat="1" ht="15" customHeight="1" x14ac:dyDescent="0.25">
      <c r="A197" s="40">
        <v>195</v>
      </c>
      <c r="B197" s="49" t="s">
        <v>947</v>
      </c>
      <c r="C197" s="49" t="s">
        <v>945</v>
      </c>
      <c r="D197" s="50" t="s">
        <v>948</v>
      </c>
    </row>
    <row r="198" spans="1:4" s="36" customFormat="1" ht="15" customHeight="1" x14ac:dyDescent="0.25">
      <c r="A198" s="40">
        <v>196</v>
      </c>
      <c r="B198" s="49" t="s">
        <v>949</v>
      </c>
      <c r="C198" s="49" t="s">
        <v>945</v>
      </c>
      <c r="D198" s="50" t="s">
        <v>950</v>
      </c>
    </row>
    <row r="199" spans="1:4" s="36" customFormat="1" ht="15" customHeight="1" x14ac:dyDescent="0.25">
      <c r="A199" s="40">
        <v>197</v>
      </c>
      <c r="B199" s="49" t="s">
        <v>951</v>
      </c>
      <c r="C199" s="49" t="s">
        <v>945</v>
      </c>
      <c r="D199" s="50" t="s">
        <v>952</v>
      </c>
    </row>
    <row r="200" spans="1:4" s="36" customFormat="1" ht="15" customHeight="1" x14ac:dyDescent="0.25">
      <c r="A200" s="40">
        <v>198</v>
      </c>
      <c r="B200" s="49" t="s">
        <v>953</v>
      </c>
      <c r="C200" s="49" t="s">
        <v>954</v>
      </c>
      <c r="D200" s="50" t="s">
        <v>955</v>
      </c>
    </row>
    <row r="201" spans="1:4" s="36" customFormat="1" ht="15" customHeight="1" x14ac:dyDescent="0.25">
      <c r="A201" s="40">
        <v>199</v>
      </c>
      <c r="B201" s="49" t="s">
        <v>956</v>
      </c>
      <c r="C201" s="49" t="s">
        <v>954</v>
      </c>
      <c r="D201" s="50" t="s">
        <v>957</v>
      </c>
    </row>
    <row r="202" spans="1:4" s="36" customFormat="1" ht="15" customHeight="1" x14ac:dyDescent="0.25">
      <c r="A202" s="40">
        <v>200</v>
      </c>
      <c r="B202" s="49" t="s">
        <v>958</v>
      </c>
      <c r="C202" s="49" t="s">
        <v>954</v>
      </c>
      <c r="D202" s="50" t="s">
        <v>959</v>
      </c>
    </row>
    <row r="203" spans="1:4" s="36" customFormat="1" ht="15" customHeight="1" x14ac:dyDescent="0.25">
      <c r="A203" s="40">
        <v>201</v>
      </c>
      <c r="B203" s="49" t="s">
        <v>960</v>
      </c>
      <c r="C203" s="49" t="s">
        <v>954</v>
      </c>
      <c r="D203" s="50" t="s">
        <v>961</v>
      </c>
    </row>
    <row r="204" spans="1:4" s="36" customFormat="1" ht="15" customHeight="1" x14ac:dyDescent="0.25">
      <c r="A204" s="40">
        <v>202</v>
      </c>
      <c r="B204" s="49" t="s">
        <v>962</v>
      </c>
      <c r="C204" s="49" t="s">
        <v>954</v>
      </c>
      <c r="D204" s="50" t="s">
        <v>963</v>
      </c>
    </row>
    <row r="205" spans="1:4" s="36" customFormat="1" ht="15" customHeight="1" x14ac:dyDescent="0.25">
      <c r="A205" s="40">
        <v>203</v>
      </c>
      <c r="B205" s="49" t="s">
        <v>964</v>
      </c>
      <c r="C205" s="49" t="s">
        <v>954</v>
      </c>
      <c r="D205" s="50" t="s">
        <v>965</v>
      </c>
    </row>
    <row r="206" spans="1:4" s="36" customFormat="1" ht="15" customHeight="1" x14ac:dyDescent="0.25">
      <c r="A206" s="40">
        <v>204</v>
      </c>
      <c r="B206" s="49" t="s">
        <v>966</v>
      </c>
      <c r="C206" s="49" t="s">
        <v>967</v>
      </c>
      <c r="D206" s="50" t="s">
        <v>968</v>
      </c>
    </row>
    <row r="207" spans="1:4" s="36" customFormat="1" ht="15" customHeight="1" x14ac:dyDescent="0.25">
      <c r="A207" s="40">
        <v>205</v>
      </c>
      <c r="B207" s="49" t="s">
        <v>969</v>
      </c>
      <c r="C207" s="49" t="s">
        <v>967</v>
      </c>
      <c r="D207" s="50" t="s">
        <v>970</v>
      </c>
    </row>
    <row r="208" spans="1:4" s="36" customFormat="1" ht="15" customHeight="1" x14ac:dyDescent="0.25">
      <c r="A208" s="40">
        <v>206</v>
      </c>
      <c r="B208" s="49" t="s">
        <v>971</v>
      </c>
      <c r="C208" s="49" t="s">
        <v>820</v>
      </c>
      <c r="D208" s="50" t="s">
        <v>972</v>
      </c>
    </row>
    <row r="209" spans="1:4" s="36" customFormat="1" ht="15" customHeight="1" x14ac:dyDescent="0.25">
      <c r="A209" s="40">
        <v>207</v>
      </c>
      <c r="B209" s="49" t="s">
        <v>973</v>
      </c>
      <c r="C209" s="49" t="s">
        <v>820</v>
      </c>
      <c r="D209" s="50" t="s">
        <v>974</v>
      </c>
    </row>
    <row r="210" spans="1:4" s="36" customFormat="1" ht="15" customHeight="1" x14ac:dyDescent="0.25">
      <c r="A210" s="40">
        <v>208</v>
      </c>
      <c r="B210" s="49" t="s">
        <v>975</v>
      </c>
      <c r="C210" s="49" t="s">
        <v>823</v>
      </c>
      <c r="D210" s="50" t="s">
        <v>976</v>
      </c>
    </row>
    <row r="211" spans="1:4" s="36" customFormat="1" ht="15" customHeight="1" x14ac:dyDescent="0.25">
      <c r="A211" s="40">
        <v>209</v>
      </c>
      <c r="B211" s="49" t="s">
        <v>977</v>
      </c>
      <c r="C211" s="49" t="s">
        <v>823</v>
      </c>
      <c r="D211" s="50" t="s">
        <v>978</v>
      </c>
    </row>
    <row r="212" spans="1:4" s="36" customFormat="1" ht="15" customHeight="1" x14ac:dyDescent="0.25">
      <c r="A212" s="40">
        <v>210</v>
      </c>
      <c r="B212" s="49" t="s">
        <v>979</v>
      </c>
      <c r="C212" s="49" t="s">
        <v>823</v>
      </c>
      <c r="D212" s="50" t="s">
        <v>980</v>
      </c>
    </row>
    <row r="213" spans="1:4" s="36" customFormat="1" ht="15" customHeight="1" x14ac:dyDescent="0.25">
      <c r="A213" s="40">
        <v>211</v>
      </c>
      <c r="B213" s="49" t="s">
        <v>981</v>
      </c>
      <c r="C213" s="49" t="s">
        <v>823</v>
      </c>
      <c r="D213" s="50" t="s">
        <v>982</v>
      </c>
    </row>
    <row r="214" spans="1:4" s="36" customFormat="1" ht="15" customHeight="1" x14ac:dyDescent="0.25">
      <c r="A214" s="40">
        <v>212</v>
      </c>
      <c r="B214" s="49" t="s">
        <v>983</v>
      </c>
      <c r="C214" s="49" t="s">
        <v>823</v>
      </c>
      <c r="D214" s="50" t="s">
        <v>984</v>
      </c>
    </row>
    <row r="215" spans="1:4" s="36" customFormat="1" ht="15" customHeight="1" x14ac:dyDescent="0.25">
      <c r="A215" s="40">
        <v>213</v>
      </c>
      <c r="B215" s="49" t="s">
        <v>985</v>
      </c>
      <c r="C215" s="49" t="s">
        <v>823</v>
      </c>
      <c r="D215" s="50" t="s">
        <v>986</v>
      </c>
    </row>
    <row r="216" spans="1:4" s="36" customFormat="1" ht="15" customHeight="1" x14ac:dyDescent="0.25">
      <c r="A216" s="40">
        <v>214</v>
      </c>
      <c r="B216" s="49" t="s">
        <v>987</v>
      </c>
      <c r="C216" s="49" t="s">
        <v>823</v>
      </c>
      <c r="D216" s="50" t="s">
        <v>988</v>
      </c>
    </row>
    <row r="217" spans="1:4" s="36" customFormat="1" ht="15" customHeight="1" x14ac:dyDescent="0.25">
      <c r="A217" s="40">
        <v>215</v>
      </c>
      <c r="B217" s="49" t="s">
        <v>989</v>
      </c>
      <c r="C217" s="49" t="s">
        <v>823</v>
      </c>
      <c r="D217" s="50" t="s">
        <v>990</v>
      </c>
    </row>
    <row r="218" spans="1:4" s="36" customFormat="1" ht="15" customHeight="1" x14ac:dyDescent="0.25">
      <c r="A218" s="40">
        <v>216</v>
      </c>
      <c r="B218" s="49" t="s">
        <v>991</v>
      </c>
      <c r="C218" s="49" t="s">
        <v>542</v>
      </c>
      <c r="D218" s="50" t="s">
        <v>992</v>
      </c>
    </row>
    <row r="219" spans="1:4" s="36" customFormat="1" ht="15" customHeight="1" x14ac:dyDescent="0.25">
      <c r="A219" s="40">
        <v>217</v>
      </c>
      <c r="B219" s="49" t="s">
        <v>993</v>
      </c>
      <c r="C219" s="49" t="s">
        <v>542</v>
      </c>
      <c r="D219" s="50" t="s">
        <v>994</v>
      </c>
    </row>
    <row r="220" spans="1:4" s="36" customFormat="1" ht="15" customHeight="1" x14ac:dyDescent="0.25">
      <c r="A220" s="40">
        <v>218</v>
      </c>
      <c r="B220" s="49" t="s">
        <v>995</v>
      </c>
      <c r="C220" s="49" t="s">
        <v>542</v>
      </c>
      <c r="D220" s="50" t="s">
        <v>996</v>
      </c>
    </row>
    <row r="221" spans="1:4" s="36" customFormat="1" ht="15" customHeight="1" x14ac:dyDescent="0.25">
      <c r="A221" s="40">
        <v>219</v>
      </c>
      <c r="B221" s="49" t="s">
        <v>997</v>
      </c>
      <c r="C221" s="49" t="s">
        <v>542</v>
      </c>
      <c r="D221" s="50" t="s">
        <v>998</v>
      </c>
    </row>
    <row r="222" spans="1:4" s="36" customFormat="1" ht="15" customHeight="1" x14ac:dyDescent="0.25">
      <c r="A222" s="40">
        <v>220</v>
      </c>
      <c r="B222" s="49" t="s">
        <v>999</v>
      </c>
      <c r="C222" s="49" t="s">
        <v>542</v>
      </c>
      <c r="D222" s="50" t="s">
        <v>1000</v>
      </c>
    </row>
    <row r="223" spans="1:4" s="36" customFormat="1" ht="15" customHeight="1" x14ac:dyDescent="0.25">
      <c r="A223" s="40">
        <v>221</v>
      </c>
      <c r="B223" s="49" t="s">
        <v>1001</v>
      </c>
      <c r="C223" s="49" t="s">
        <v>542</v>
      </c>
      <c r="D223" s="50" t="s">
        <v>1002</v>
      </c>
    </row>
    <row r="224" spans="1:4" s="36" customFormat="1" ht="15" customHeight="1" x14ac:dyDescent="0.25">
      <c r="A224" s="40">
        <v>222</v>
      </c>
      <c r="B224" s="49" t="s">
        <v>1003</v>
      </c>
      <c r="C224" s="49" t="s">
        <v>542</v>
      </c>
      <c r="D224" s="50" t="s">
        <v>1004</v>
      </c>
    </row>
    <row r="225" spans="1:4" s="36" customFormat="1" ht="15" customHeight="1" x14ac:dyDescent="0.25">
      <c r="A225" s="40">
        <v>223</v>
      </c>
      <c r="B225" s="49" t="s">
        <v>1005</v>
      </c>
      <c r="C225" s="49" t="s">
        <v>542</v>
      </c>
      <c r="D225" s="50" t="s">
        <v>1006</v>
      </c>
    </row>
    <row r="226" spans="1:4" s="36" customFormat="1" ht="15" customHeight="1" x14ac:dyDescent="0.25">
      <c r="A226" s="40">
        <v>224</v>
      </c>
      <c r="B226" s="49" t="s">
        <v>1007</v>
      </c>
      <c r="C226" s="49" t="s">
        <v>542</v>
      </c>
      <c r="D226" s="50" t="s">
        <v>1008</v>
      </c>
    </row>
    <row r="227" spans="1:4" s="36" customFormat="1" ht="15" customHeight="1" x14ac:dyDescent="0.25">
      <c r="A227" s="40">
        <v>225</v>
      </c>
      <c r="B227" s="49" t="s">
        <v>1009</v>
      </c>
      <c r="C227" s="49" t="s">
        <v>542</v>
      </c>
      <c r="D227" s="50" t="s">
        <v>1010</v>
      </c>
    </row>
    <row r="228" spans="1:4" s="36" customFormat="1" ht="15" customHeight="1" x14ac:dyDescent="0.25">
      <c r="A228" s="40">
        <v>226</v>
      </c>
      <c r="B228" s="49" t="s">
        <v>1011</v>
      </c>
      <c r="C228" s="49" t="s">
        <v>542</v>
      </c>
      <c r="D228" s="50" t="s">
        <v>1012</v>
      </c>
    </row>
    <row r="229" spans="1:4" s="36" customFormat="1" ht="15" customHeight="1" x14ac:dyDescent="0.25">
      <c r="A229" s="40">
        <v>227</v>
      </c>
      <c r="B229" s="49" t="s">
        <v>1013</v>
      </c>
      <c r="C229" s="49" t="s">
        <v>542</v>
      </c>
      <c r="D229" s="50" t="s">
        <v>1014</v>
      </c>
    </row>
    <row r="230" spans="1:4" s="36" customFormat="1" ht="15" customHeight="1" x14ac:dyDescent="0.25">
      <c r="A230" s="40">
        <v>228</v>
      </c>
      <c r="B230" s="49" t="s">
        <v>1015</v>
      </c>
      <c r="C230" s="49" t="s">
        <v>542</v>
      </c>
      <c r="D230" s="50" t="s">
        <v>1016</v>
      </c>
    </row>
    <row r="231" spans="1:4" s="36" customFormat="1" ht="15" customHeight="1" x14ac:dyDescent="0.25">
      <c r="A231" s="40">
        <v>229</v>
      </c>
      <c r="B231" s="49" t="s">
        <v>1017</v>
      </c>
      <c r="C231" s="49" t="s">
        <v>542</v>
      </c>
      <c r="D231" s="50" t="s">
        <v>1018</v>
      </c>
    </row>
    <row r="232" spans="1:4" s="36" customFormat="1" ht="15" customHeight="1" x14ac:dyDescent="0.25">
      <c r="A232" s="40">
        <v>230</v>
      </c>
      <c r="B232" s="49" t="s">
        <v>1019</v>
      </c>
      <c r="C232" s="49" t="s">
        <v>542</v>
      </c>
      <c r="D232" s="50" t="s">
        <v>1020</v>
      </c>
    </row>
    <row r="233" spans="1:4" s="36" customFormat="1" ht="15" customHeight="1" x14ac:dyDescent="0.25">
      <c r="A233" s="40">
        <v>231</v>
      </c>
      <c r="B233" s="49" t="s">
        <v>1021</v>
      </c>
      <c r="C233" s="49" t="s">
        <v>542</v>
      </c>
      <c r="D233" s="50" t="s">
        <v>1022</v>
      </c>
    </row>
    <row r="234" spans="1:4" s="36" customFormat="1" ht="15" customHeight="1" x14ac:dyDescent="0.25">
      <c r="A234" s="40">
        <v>232</v>
      </c>
      <c r="B234" s="49" t="s">
        <v>1023</v>
      </c>
      <c r="C234" s="49" t="s">
        <v>923</v>
      </c>
      <c r="D234" s="50" t="s">
        <v>1024</v>
      </c>
    </row>
    <row r="235" spans="1:4" s="36" customFormat="1" ht="15" customHeight="1" x14ac:dyDescent="0.25">
      <c r="A235" s="40">
        <v>233</v>
      </c>
      <c r="B235" s="49" t="s">
        <v>1025</v>
      </c>
      <c r="C235" s="49" t="s">
        <v>1026</v>
      </c>
      <c r="D235" s="50" t="s">
        <v>1027</v>
      </c>
    </row>
    <row r="236" spans="1:4" s="36" customFormat="1" ht="15" customHeight="1" x14ac:dyDescent="0.25">
      <c r="A236" s="40">
        <v>234</v>
      </c>
      <c r="B236" s="49" t="s">
        <v>1028</v>
      </c>
      <c r="C236" s="49" t="s">
        <v>1026</v>
      </c>
      <c r="D236" s="50" t="s">
        <v>1029</v>
      </c>
    </row>
    <row r="237" spans="1:4" s="36" customFormat="1" ht="15" customHeight="1" x14ac:dyDescent="0.25">
      <c r="A237" s="40">
        <v>235</v>
      </c>
      <c r="B237" s="49" t="s">
        <v>1030</v>
      </c>
      <c r="C237" s="49" t="s">
        <v>926</v>
      </c>
      <c r="D237" s="50" t="s">
        <v>1031</v>
      </c>
    </row>
    <row r="238" spans="1:4" s="36" customFormat="1" ht="15" customHeight="1" x14ac:dyDescent="0.25">
      <c r="A238" s="40">
        <v>236</v>
      </c>
      <c r="B238" s="49" t="s">
        <v>1032</v>
      </c>
      <c r="C238" s="49" t="s">
        <v>926</v>
      </c>
      <c r="D238" s="50" t="s">
        <v>1033</v>
      </c>
    </row>
    <row r="239" spans="1:4" s="36" customFormat="1" ht="15" customHeight="1" x14ac:dyDescent="0.25">
      <c r="A239" s="40">
        <v>237</v>
      </c>
      <c r="B239" s="49" t="s">
        <v>1034</v>
      </c>
      <c r="C239" s="49" t="s">
        <v>1035</v>
      </c>
      <c r="D239" s="50" t="s">
        <v>1036</v>
      </c>
    </row>
    <row r="240" spans="1:4" s="36" customFormat="1" ht="15" customHeight="1" x14ac:dyDescent="0.25">
      <c r="A240" s="40">
        <v>238</v>
      </c>
      <c r="B240" s="49" t="s">
        <v>1037</v>
      </c>
      <c r="C240" s="49" t="s">
        <v>1038</v>
      </c>
      <c r="D240" s="50" t="s">
        <v>1039</v>
      </c>
    </row>
    <row r="241" spans="1:4" s="36" customFormat="1" ht="15" customHeight="1" x14ac:dyDescent="0.25">
      <c r="A241" s="40">
        <v>239</v>
      </c>
      <c r="B241" s="49" t="s">
        <v>1040</v>
      </c>
      <c r="C241" s="49" t="s">
        <v>1038</v>
      </c>
      <c r="D241" s="50" t="s">
        <v>1041</v>
      </c>
    </row>
    <row r="242" spans="1:4" s="36" customFormat="1" ht="15" customHeight="1" x14ac:dyDescent="0.25">
      <c r="A242" s="40">
        <v>240</v>
      </c>
      <c r="B242" s="49" t="s">
        <v>1042</v>
      </c>
      <c r="C242" s="49" t="s">
        <v>1043</v>
      </c>
      <c r="D242" s="50" t="s">
        <v>1044</v>
      </c>
    </row>
    <row r="243" spans="1:4" s="36" customFormat="1" ht="15" customHeight="1" x14ac:dyDescent="0.25">
      <c r="A243" s="40">
        <v>241</v>
      </c>
      <c r="B243" s="49" t="s">
        <v>1045</v>
      </c>
      <c r="C243" s="49" t="s">
        <v>1043</v>
      </c>
      <c r="D243" s="50" t="s">
        <v>1046</v>
      </c>
    </row>
    <row r="244" spans="1:4" s="36" customFormat="1" ht="15" customHeight="1" x14ac:dyDescent="0.25">
      <c r="A244" s="40">
        <v>242</v>
      </c>
      <c r="B244" s="49" t="s">
        <v>1047</v>
      </c>
      <c r="C244" s="49" t="s">
        <v>1043</v>
      </c>
      <c r="D244" s="50" t="s">
        <v>1048</v>
      </c>
    </row>
    <row r="245" spans="1:4" s="36" customFormat="1" ht="15" customHeight="1" x14ac:dyDescent="0.25">
      <c r="A245" s="40">
        <v>243</v>
      </c>
      <c r="B245" s="49" t="s">
        <v>1049</v>
      </c>
      <c r="C245" s="49" t="s">
        <v>1050</v>
      </c>
      <c r="D245" s="50" t="s">
        <v>1051</v>
      </c>
    </row>
    <row r="246" spans="1:4" s="36" customFormat="1" ht="15" customHeight="1" x14ac:dyDescent="0.25">
      <c r="A246" s="40">
        <v>244</v>
      </c>
      <c r="B246" s="49" t="s">
        <v>1052</v>
      </c>
      <c r="C246" s="49" t="s">
        <v>1050</v>
      </c>
      <c r="D246" s="50" t="s">
        <v>1053</v>
      </c>
    </row>
    <row r="247" spans="1:4" s="36" customFormat="1" ht="15" customHeight="1" x14ac:dyDescent="0.25">
      <c r="A247" s="40">
        <v>245</v>
      </c>
      <c r="B247" s="49" t="s">
        <v>1054</v>
      </c>
      <c r="C247" s="49" t="s">
        <v>1050</v>
      </c>
      <c r="D247" s="50" t="s">
        <v>1055</v>
      </c>
    </row>
    <row r="248" spans="1:4" s="36" customFormat="1" ht="15" customHeight="1" x14ac:dyDescent="0.25">
      <c r="A248" s="40">
        <v>246</v>
      </c>
      <c r="B248" s="49" t="s">
        <v>1056</v>
      </c>
      <c r="C248" s="49" t="s">
        <v>1050</v>
      </c>
      <c r="D248" s="50" t="s">
        <v>1057</v>
      </c>
    </row>
    <row r="249" spans="1:4" s="36" customFormat="1" ht="15" customHeight="1" x14ac:dyDescent="0.25">
      <c r="A249" s="40">
        <v>247</v>
      </c>
      <c r="B249" s="49" t="s">
        <v>1058</v>
      </c>
      <c r="C249" s="49" t="s">
        <v>1050</v>
      </c>
      <c r="D249" s="50" t="s">
        <v>1059</v>
      </c>
    </row>
    <row r="250" spans="1:4" s="36" customFormat="1" ht="15" customHeight="1" x14ac:dyDescent="0.25">
      <c r="A250" s="40">
        <v>248</v>
      </c>
      <c r="B250" s="49" t="s">
        <v>1060</v>
      </c>
      <c r="C250" s="49" t="s">
        <v>1050</v>
      </c>
      <c r="D250" s="50" t="s">
        <v>1061</v>
      </c>
    </row>
    <row r="251" spans="1:4" s="36" customFormat="1" ht="15" customHeight="1" x14ac:dyDescent="0.25">
      <c r="A251" s="40">
        <v>249</v>
      </c>
      <c r="B251" s="49" t="s">
        <v>1062</v>
      </c>
      <c r="C251" s="49" t="s">
        <v>1050</v>
      </c>
      <c r="D251" s="50" t="s">
        <v>1063</v>
      </c>
    </row>
    <row r="252" spans="1:4" s="36" customFormat="1" ht="15" customHeight="1" x14ac:dyDescent="0.25">
      <c r="A252" s="40">
        <v>250</v>
      </c>
      <c r="B252" s="49" t="s">
        <v>1064</v>
      </c>
      <c r="C252" s="49" t="s">
        <v>1050</v>
      </c>
      <c r="D252" s="50" t="s">
        <v>1065</v>
      </c>
    </row>
    <row r="253" spans="1:4" s="36" customFormat="1" ht="15" customHeight="1" x14ac:dyDescent="0.25">
      <c r="A253" s="40">
        <v>251</v>
      </c>
      <c r="B253" s="49" t="s">
        <v>1066</v>
      </c>
      <c r="C253" s="49" t="s">
        <v>1050</v>
      </c>
      <c r="D253" s="50" t="s">
        <v>1067</v>
      </c>
    </row>
    <row r="254" spans="1:4" s="36" customFormat="1" ht="15" customHeight="1" x14ac:dyDescent="0.25">
      <c r="A254" s="40">
        <v>252</v>
      </c>
      <c r="B254" s="49" t="s">
        <v>1068</v>
      </c>
      <c r="C254" s="49" t="s">
        <v>1050</v>
      </c>
      <c r="D254" s="50" t="s">
        <v>1069</v>
      </c>
    </row>
    <row r="255" spans="1:4" s="36" customFormat="1" ht="15" customHeight="1" x14ac:dyDescent="0.25">
      <c r="A255" s="40">
        <v>253</v>
      </c>
      <c r="B255" s="49" t="s">
        <v>1070</v>
      </c>
      <c r="C255" s="49" t="s">
        <v>1050</v>
      </c>
      <c r="D255" s="50" t="s">
        <v>1071</v>
      </c>
    </row>
    <row r="256" spans="1:4" s="36" customFormat="1" ht="15" customHeight="1" x14ac:dyDescent="0.25">
      <c r="A256" s="40">
        <v>254</v>
      </c>
      <c r="B256" s="49" t="s">
        <v>1072</v>
      </c>
      <c r="C256" s="49" t="s">
        <v>1050</v>
      </c>
      <c r="D256" s="50" t="s">
        <v>1073</v>
      </c>
    </row>
    <row r="257" spans="1:4" s="36" customFormat="1" ht="15" customHeight="1" x14ac:dyDescent="0.25">
      <c r="A257" s="40">
        <v>255</v>
      </c>
      <c r="B257" s="49" t="s">
        <v>1074</v>
      </c>
      <c r="C257" s="49" t="s">
        <v>1050</v>
      </c>
      <c r="D257" s="50" t="s">
        <v>1075</v>
      </c>
    </row>
    <row r="258" spans="1:4" s="36" customFormat="1" ht="15" customHeight="1" x14ac:dyDescent="0.25">
      <c r="A258" s="40">
        <v>256</v>
      </c>
      <c r="B258" s="49" t="s">
        <v>1076</v>
      </c>
      <c r="C258" s="49" t="s">
        <v>1050</v>
      </c>
      <c r="D258" s="50" t="s">
        <v>1077</v>
      </c>
    </row>
    <row r="259" spans="1:4" s="36" customFormat="1" ht="15" customHeight="1" x14ac:dyDescent="0.25">
      <c r="A259" s="40">
        <v>257</v>
      </c>
      <c r="B259" s="49" t="s">
        <v>1078</v>
      </c>
      <c r="C259" s="49" t="s">
        <v>1050</v>
      </c>
      <c r="D259" s="50" t="s">
        <v>1079</v>
      </c>
    </row>
    <row r="260" spans="1:4" s="36" customFormat="1" ht="15" customHeight="1" x14ac:dyDescent="0.25">
      <c r="A260" s="40">
        <v>258</v>
      </c>
      <c r="B260" s="49" t="s">
        <v>1080</v>
      </c>
      <c r="C260" s="49" t="s">
        <v>1050</v>
      </c>
      <c r="D260" s="50" t="s">
        <v>1081</v>
      </c>
    </row>
    <row r="261" spans="1:4" s="36" customFormat="1" ht="15" customHeight="1" x14ac:dyDescent="0.25">
      <c r="A261" s="40">
        <v>259</v>
      </c>
      <c r="B261" s="49" t="s">
        <v>1082</v>
      </c>
      <c r="C261" s="49" t="s">
        <v>1050</v>
      </c>
      <c r="D261" s="50" t="s">
        <v>1083</v>
      </c>
    </row>
    <row r="262" spans="1:4" s="36" customFormat="1" ht="15" customHeight="1" x14ac:dyDescent="0.25">
      <c r="A262" s="40">
        <v>260</v>
      </c>
      <c r="B262" s="49" t="s">
        <v>1084</v>
      </c>
      <c r="C262" s="49" t="s">
        <v>1050</v>
      </c>
      <c r="D262" s="50" t="s">
        <v>1085</v>
      </c>
    </row>
    <row r="263" spans="1:4" s="36" customFormat="1" ht="15" customHeight="1" x14ac:dyDescent="0.25">
      <c r="A263" s="40">
        <v>261</v>
      </c>
      <c r="B263" s="49" t="s">
        <v>1086</v>
      </c>
      <c r="C263" s="49" t="s">
        <v>1050</v>
      </c>
      <c r="D263" s="50" t="s">
        <v>1087</v>
      </c>
    </row>
    <row r="264" spans="1:4" s="36" customFormat="1" ht="15" customHeight="1" x14ac:dyDescent="0.25">
      <c r="A264" s="40">
        <v>262</v>
      </c>
      <c r="B264" s="49" t="s">
        <v>1088</v>
      </c>
      <c r="C264" s="49" t="s">
        <v>1050</v>
      </c>
      <c r="D264" s="50" t="s">
        <v>1089</v>
      </c>
    </row>
    <row r="265" spans="1:4" s="36" customFormat="1" ht="15" customHeight="1" x14ac:dyDescent="0.25">
      <c r="A265" s="40">
        <v>263</v>
      </c>
      <c r="B265" s="49" t="s">
        <v>1090</v>
      </c>
      <c r="C265" s="49" t="s">
        <v>823</v>
      </c>
      <c r="D265" s="50" t="s">
        <v>848</v>
      </c>
    </row>
    <row r="266" spans="1:4" s="36" customFormat="1" ht="15" customHeight="1" x14ac:dyDescent="0.25">
      <c r="A266" s="40">
        <v>264</v>
      </c>
      <c r="B266" s="49" t="s">
        <v>1091</v>
      </c>
      <c r="C266" s="49" t="s">
        <v>823</v>
      </c>
      <c r="D266" s="50" t="s">
        <v>850</v>
      </c>
    </row>
    <row r="267" spans="1:4" s="32" customFormat="1" ht="15" customHeight="1" x14ac:dyDescent="0.25">
      <c r="A267" s="43">
        <v>265</v>
      </c>
      <c r="B267" s="51" t="s">
        <v>1092</v>
      </c>
      <c r="C267" s="51" t="s">
        <v>1093</v>
      </c>
      <c r="D267" s="52" t="s">
        <v>1094</v>
      </c>
    </row>
  </sheetData>
  <sheetProtection password="DE6E" sheet="1" objects="1" scenarios="1" sort="0"/>
  <mergeCells count="1">
    <mergeCell ref="A2:D2"/>
  </mergeCells>
  <conditionalFormatting sqref="B1:D1">
    <cfRule type="expression" dxfId="2" priority="5">
      <formula>CELL("protect",B1)=0</formula>
    </cfRule>
  </conditionalFormatting>
  <conditionalFormatting sqref="A1">
    <cfRule type="expression" dxfId="1" priority="4">
      <formula>CELL("protect",A1)=0</formula>
    </cfRule>
  </conditionalFormatting>
  <conditionalFormatting sqref="A2">
    <cfRule type="expression" dxfId="0" priority="3">
      <formula>CELL("protect",A2)=0</formula>
    </cfRule>
  </conditionalFormatting>
  <pageMargins left="0.98425196850393704" right="0.59055118110236227" top="1.1023622047244095" bottom="0.98425196850393704" header="0.31496062992125984" footer="0.31496062992125984"/>
  <pageSetup paperSize="9" scale="67" fitToHeight="0" orientation="portrait"/>
  <headerFooter>
    <oddHeader>&amp;LNačrt: R4MB01-A025/571&amp;C&amp;G&amp;R&amp;A Stran:&amp;P+1/&amp;N</oddHeader>
    <oddFooter>&amp;LDatoteka:	&amp;F
Objekt:	RTP 400/110 kV Maribor/Nova komandna zgradba stikališča, obnova sekundarnih sistemov in lastne rabe&amp;RId. oznaka: R4MB01-6E1007
Datum: maj 2022</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11</vt:i4>
      </vt:variant>
    </vt:vector>
  </HeadingPairs>
  <TitlesOfParts>
    <vt:vector size="18" baseType="lpstr">
      <vt:lpstr>Rekapitulacija</vt:lpstr>
      <vt:lpstr>Uvod</vt:lpstr>
      <vt:lpstr>Sekundarna oprema</vt:lpstr>
      <vt:lpstr>Oprema</vt:lpstr>
      <vt:lpstr>Montažna dela</vt:lpstr>
      <vt:lpstr>Priloga 1-omare v uničenje</vt:lpstr>
      <vt:lpstr>Priloga 2-sek. o. v uničenje</vt:lpstr>
      <vt:lpstr>'Montažna dela'!Področje_tiskanja</vt:lpstr>
      <vt:lpstr>Oprema!Področje_tiskanja</vt:lpstr>
      <vt:lpstr>Rekapitulacija!Področje_tiskanja</vt:lpstr>
      <vt:lpstr>'Sekundarna oprema'!Področje_tiskanja</vt:lpstr>
      <vt:lpstr>Uvod!Področje_tiskanja</vt:lpstr>
      <vt:lpstr>'Montažna dela'!Tiskanje_naslovov</vt:lpstr>
      <vt:lpstr>Oprema!Tiskanje_naslovov</vt:lpstr>
      <vt:lpstr>'Priloga 1-omare v uničenje'!Tiskanje_naslovov</vt:lpstr>
      <vt:lpstr>'Priloga 2-sek. o. v uničenje'!Tiskanje_naslovov</vt:lpstr>
      <vt:lpstr>'Sekundarna oprema'!Tiskanje_naslovov</vt:lpstr>
      <vt:lpstr>Uvod!Tiskanje_naslovov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Nikolovski Boris</dc:creator>
  <cp:lastModifiedBy>Nikolovski Boris</cp:lastModifiedBy>
  <dcterms:created xsi:type="dcterms:W3CDTF">2022-05-24T09:51:59Z</dcterms:created>
  <dcterms:modified xsi:type="dcterms:W3CDTF">2022-05-24T09:51:59Z</dcterms:modified>
</cp:coreProperties>
</file>