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GORENJA-VAS\RAZPIS-2022-2025-ŽIVILA\DATOTEKE\"/>
    </mc:Choice>
  </mc:AlternateContent>
  <xr:revisionPtr revIDLastSave="0" documentId="13_ncr:1_{5172C12C-F9E1-43EA-BE24-C8883AA0E098}" xr6:coauthVersionLast="47" xr6:coauthVersionMax="47" xr10:uidLastSave="{00000000-0000-0000-0000-000000000000}"/>
  <bookViews>
    <workbookView xWindow="3495" yWindow="5460" windowWidth="23310" windowHeight="11145" tabRatio="960" firstSheet="6" activeTab="6" xr2:uid="{00000000-000D-0000-FFFF-FFFF00000000}"/>
  </bookViews>
  <sheets>
    <sheet name="0101-Mleko in mlečni izdelki" sheetId="101" r:id="rId1"/>
    <sheet name="0104- Domače surovo mleko" sheetId="102" r:id="rId2"/>
    <sheet name="0105-Domači jogurti in namazi" sheetId="103" r:id="rId3"/>
    <sheet name="0402-Kefirji" sheetId="128" r:id="rId4"/>
    <sheet name="0106-Bio mlečni izdelki " sheetId="104" r:id="rId5"/>
    <sheet name="0201 Meso svinjine in izdelki" sheetId="31" r:id="rId6"/>
    <sheet name="0202-Eko meso in izdelki" sheetId="91" r:id="rId7"/>
    <sheet name="List1" sheetId="86" state="hidden" r:id="rId8"/>
    <sheet name="List2" sheetId="87" state="hidden" r:id="rId9"/>
    <sheet name="0301-Ribe" sheetId="106" r:id="rId10"/>
    <sheet name="0401-Perutnina in izdelki" sheetId="21" r:id="rId11"/>
    <sheet name="0501-Zamrznjeno sadje in zelen." sheetId="107" r:id="rId12"/>
    <sheet name="0502 Zamrznjeni izdelki iz test" sheetId="108" r:id="rId13"/>
    <sheet name="0701-Kruh, pek. pec., krušn " sheetId="123" r:id="rId14"/>
    <sheet name="0702- Bio krušni izdelki " sheetId="110" r:id="rId15"/>
    <sheet name="0703-Kruh iz krušne peči " sheetId="127" r:id="rId16"/>
    <sheet name="0704-Slaščice in peciva " sheetId="112" r:id="rId17"/>
    <sheet name="0801- Jajca" sheetId="18" r:id="rId18"/>
    <sheet name="0901- Žita, mlevski izdelki " sheetId="124" r:id="rId19"/>
    <sheet name="1101- Sadje, zelenjava " sheetId="114" r:id="rId20"/>
    <sheet name="1102-Suho sadje " sheetId="115" r:id="rId21"/>
    <sheet name="1104-Eko jabolka" sheetId="118" r:id="rId22"/>
    <sheet name="1105-Jabolka integr." sheetId="116" r:id="rId23"/>
    <sheet name="1106-Kisla repa, zelje" sheetId="117" r:id="rId24"/>
    <sheet name="1201- Sadni sokovi in sirupi " sheetId="119" r:id="rId25"/>
    <sheet name="1301- Konzervirana živila " sheetId="120" r:id="rId26"/>
    <sheet name="1401-Čaji " sheetId="125" r:id="rId27"/>
    <sheet name="1501- Splošno prehrambeno b " sheetId="126" r:id="rId28"/>
  </sheets>
  <definedNames>
    <definedName name="_xlnm.Print_Area" localSheetId="15">'0703-Kruh iz krušne peči '!$A$1:$K$93</definedName>
    <definedName name="_xlnm.Print_Area" localSheetId="16">'0704-Slaščice in peciva '!$A$1:$K$73</definedName>
    <definedName name="_xlnm.Print_Titles" localSheetId="0">'0101-Mleko in mlečni izdelki'!$10:$10</definedName>
    <definedName name="_xlnm.Print_Titles" localSheetId="1">'0104- Domače surovo mleko'!$10:$10</definedName>
    <definedName name="_xlnm.Print_Titles" localSheetId="2">'0105-Domači jogurti in namazi'!$10:$10</definedName>
    <definedName name="_xlnm.Print_Titles" localSheetId="4">'0106-Bio mlečni izdelki '!$10:$10</definedName>
    <definedName name="_xlnm.Print_Titles" localSheetId="5">'0201 Meso svinjine in izdelki'!$10:$10</definedName>
    <definedName name="_xlnm.Print_Titles" localSheetId="6">'0202-Eko meso in izdelki'!$10:$10</definedName>
    <definedName name="_xlnm.Print_Titles" localSheetId="10">'0401-Perutnina in izdelki'!$9:$9</definedName>
    <definedName name="_xlnm.Print_Titles" localSheetId="3">'0402-Kefirji'!$10:$10</definedName>
    <definedName name="_xlnm.Print_Titles" localSheetId="11">'0501-Zamrznjeno sadje in zelen.'!$10:$10</definedName>
    <definedName name="_xlnm.Print_Titles" localSheetId="12">'0502 Zamrznjeni izdelki iz test'!$10:$10</definedName>
    <definedName name="_xlnm.Print_Titles" localSheetId="13">'0701-Kruh, pek. pec., krušn '!$10:$10</definedName>
    <definedName name="_xlnm.Print_Titles" localSheetId="14">'0702- Bio krušni izdelki '!$10:$10</definedName>
    <definedName name="_xlnm.Print_Titles" localSheetId="15">'0703-Kruh iz krušne peči '!$10:$10</definedName>
    <definedName name="_xlnm.Print_Titles" localSheetId="16">'0704-Slaščice in peciva '!$10:$10</definedName>
    <definedName name="_xlnm.Print_Titles" localSheetId="18">'0901- Žita, mlevski izdelki '!$10:$10</definedName>
    <definedName name="_xlnm.Print_Titles" localSheetId="19">'1101- Sadje, zelenjava '!#REF!</definedName>
    <definedName name="_xlnm.Print_Titles" localSheetId="20">'1102-Suho sadje '!$10:$10</definedName>
    <definedName name="_xlnm.Print_Titles" localSheetId="21">'1104-Eko jabolka'!#REF!</definedName>
    <definedName name="_xlnm.Print_Titles" localSheetId="22">'1105-Jabolka integr.'!#REF!</definedName>
    <definedName name="_xlnm.Print_Titles" localSheetId="23">'1106-Kisla repa, zelje'!#REF!</definedName>
    <definedName name="_xlnm.Print_Titles" localSheetId="24">'1201- Sadni sokovi in sirupi '!$10:$10</definedName>
    <definedName name="Z_05B2066C_458C_4B30_A1F9_3375CFE90D77_.wvu.PrintTitles" localSheetId="19" hidden="1">'1101- Sadje, zelenjava '!#REF!</definedName>
    <definedName name="Z_05B2066C_458C_4B30_A1F9_3375CFE90D77_.wvu.PrintTitles" localSheetId="21" hidden="1">'1104-Eko jabolka'!#REF!</definedName>
    <definedName name="Z_05B2066C_458C_4B30_A1F9_3375CFE90D77_.wvu.PrintTitles" localSheetId="22" hidden="1">'1105-Jabolka integr.'!#REF!</definedName>
    <definedName name="Z_05B2066C_458C_4B30_A1F9_3375CFE90D77_.wvu.PrintTitles" localSheetId="23" hidden="1">'1106-Kisla repa, zelje'!#REF!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5" i="119" l="1"/>
  <c r="B16" i="119" s="1"/>
  <c r="B17" i="119" s="1"/>
  <c r="B18" i="119" s="1"/>
  <c r="B19" i="119" s="1"/>
  <c r="B20" i="119" s="1"/>
  <c r="B21" i="119" s="1"/>
  <c r="B22" i="119" s="1"/>
  <c r="B23" i="119" s="1"/>
  <c r="B24" i="119" s="1"/>
  <c r="B25" i="119" s="1"/>
  <c r="B26" i="119" s="1"/>
  <c r="B27" i="119" s="1"/>
  <c r="B28" i="119" s="1"/>
  <c r="B29" i="119" s="1"/>
  <c r="B30" i="119" s="1"/>
  <c r="B31" i="119" s="1"/>
  <c r="B32" i="119" s="1"/>
  <c r="B33" i="119" s="1"/>
  <c r="B34" i="119" s="1"/>
  <c r="B14" i="119"/>
  <c r="B13" i="119"/>
  <c r="B13" i="9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14" i="31"/>
  <c r="B13" i="31"/>
  <c r="B14" i="101"/>
  <c r="B15" i="101" s="1"/>
  <c r="B16" i="101" s="1"/>
  <c r="B17" i="101" s="1"/>
  <c r="B18" i="101" s="1"/>
  <c r="B19" i="101" s="1"/>
  <c r="B20" i="101" s="1"/>
  <c r="B21" i="101" s="1"/>
  <c r="B22" i="101" s="1"/>
  <c r="B23" i="101" s="1"/>
  <c r="B24" i="101" s="1"/>
  <c r="B25" i="101" s="1"/>
  <c r="B26" i="101" s="1"/>
  <c r="B27" i="101" s="1"/>
  <c r="B28" i="101" s="1"/>
  <c r="B29" i="101" s="1"/>
  <c r="B30" i="101" s="1"/>
  <c r="B31" i="101" s="1"/>
  <c r="B32" i="101" s="1"/>
  <c r="B33" i="101" s="1"/>
  <c r="B34" i="101" s="1"/>
  <c r="B35" i="101" s="1"/>
  <c r="B36" i="101" s="1"/>
  <c r="B37" i="101" s="1"/>
  <c r="B38" i="101" s="1"/>
  <c r="B39" i="101" s="1"/>
  <c r="B40" i="101" s="1"/>
  <c r="B41" i="101" s="1"/>
  <c r="B42" i="101" s="1"/>
  <c r="B43" i="101" s="1"/>
  <c r="B44" i="101" s="1"/>
  <c r="B45" i="101" s="1"/>
  <c r="B46" i="101" s="1"/>
  <c r="B47" i="101" s="1"/>
  <c r="B48" i="101" s="1"/>
  <c r="B49" i="101" s="1"/>
  <c r="B50" i="101" s="1"/>
  <c r="B51" i="101" s="1"/>
  <c r="B52" i="101" s="1"/>
  <c r="B13" i="101"/>
  <c r="J111" i="126"/>
  <c r="K111" i="126" s="1"/>
  <c r="J120" i="126"/>
  <c r="K120" i="126" s="1"/>
  <c r="J119" i="126"/>
  <c r="K119" i="126" s="1"/>
  <c r="J118" i="126"/>
  <c r="K118" i="126" s="1"/>
  <c r="J117" i="126"/>
  <c r="K117" i="126" s="1"/>
  <c r="J116" i="126"/>
  <c r="K116" i="126" s="1"/>
  <c r="J115" i="126"/>
  <c r="K115" i="126" s="1"/>
  <c r="J114" i="126"/>
  <c r="K114" i="126" s="1"/>
  <c r="J113" i="126"/>
  <c r="K113" i="126" s="1"/>
  <c r="J112" i="126"/>
  <c r="K112" i="126" s="1"/>
  <c r="J110" i="126"/>
  <c r="K110" i="126" s="1"/>
  <c r="J109" i="126"/>
  <c r="K109" i="126" s="1"/>
  <c r="J108" i="126"/>
  <c r="K108" i="126" s="1"/>
  <c r="J107" i="126"/>
  <c r="K107" i="126" s="1"/>
  <c r="J106" i="126"/>
  <c r="K106" i="126" s="1"/>
  <c r="J105" i="126"/>
  <c r="K105" i="126" s="1"/>
  <c r="J104" i="126"/>
  <c r="K104" i="126" s="1"/>
  <c r="J103" i="126"/>
  <c r="K103" i="126" s="1"/>
  <c r="J102" i="126"/>
  <c r="K102" i="126" s="1"/>
  <c r="J101" i="126"/>
  <c r="K101" i="126" s="1"/>
  <c r="J100" i="126"/>
  <c r="K100" i="126" s="1"/>
  <c r="J99" i="126"/>
  <c r="K99" i="126" s="1"/>
  <c r="J98" i="126"/>
  <c r="K98" i="126" s="1"/>
  <c r="J97" i="126"/>
  <c r="K97" i="126" s="1"/>
  <c r="J96" i="126"/>
  <c r="K96" i="126" s="1"/>
  <c r="J95" i="126"/>
  <c r="K95" i="126" s="1"/>
  <c r="J94" i="126"/>
  <c r="K94" i="126" s="1"/>
  <c r="J93" i="126"/>
  <c r="K93" i="126" s="1"/>
  <c r="K92" i="126"/>
  <c r="J92" i="126"/>
  <c r="J91" i="126"/>
  <c r="K91" i="126" s="1"/>
  <c r="J90" i="126"/>
  <c r="K90" i="126" s="1"/>
  <c r="J89" i="126"/>
  <c r="K89" i="126" s="1"/>
  <c r="J88" i="126"/>
  <c r="K88" i="126" s="1"/>
  <c r="J87" i="126"/>
  <c r="K87" i="126" s="1"/>
  <c r="J86" i="126"/>
  <c r="K86" i="126" s="1"/>
  <c r="J85" i="126"/>
  <c r="K85" i="126" s="1"/>
  <c r="J84" i="126"/>
  <c r="K84" i="126" s="1"/>
  <c r="J83" i="126"/>
  <c r="K83" i="126" s="1"/>
  <c r="J82" i="126"/>
  <c r="K82" i="126" s="1"/>
  <c r="J81" i="126"/>
  <c r="K81" i="126" s="1"/>
  <c r="J80" i="126"/>
  <c r="K80" i="126" s="1"/>
  <c r="J79" i="126"/>
  <c r="K79" i="126" s="1"/>
  <c r="J78" i="126"/>
  <c r="K78" i="126" s="1"/>
  <c r="J77" i="126"/>
  <c r="K77" i="126" s="1"/>
  <c r="J76" i="126"/>
  <c r="K76" i="126" s="1"/>
  <c r="J75" i="126"/>
  <c r="K75" i="126" s="1"/>
  <c r="J74" i="126"/>
  <c r="K74" i="126" s="1"/>
  <c r="J73" i="126"/>
  <c r="K73" i="126" s="1"/>
  <c r="J72" i="126"/>
  <c r="K72" i="126" s="1"/>
  <c r="J71" i="126"/>
  <c r="K71" i="126" s="1"/>
  <c r="J70" i="126"/>
  <c r="K70" i="126" s="1"/>
  <c r="J69" i="126"/>
  <c r="K69" i="126" s="1"/>
  <c r="J68" i="126"/>
  <c r="K68" i="126" s="1"/>
  <c r="J67" i="126"/>
  <c r="K67" i="126" s="1"/>
  <c r="J66" i="126"/>
  <c r="K66" i="126" s="1"/>
  <c r="J65" i="126"/>
  <c r="K65" i="126" s="1"/>
  <c r="J64" i="126"/>
  <c r="K64" i="126" s="1"/>
  <c r="J63" i="126"/>
  <c r="K63" i="126" s="1"/>
  <c r="J62" i="126"/>
  <c r="K62" i="126" s="1"/>
  <c r="J61" i="126"/>
  <c r="K61" i="126" s="1"/>
  <c r="J60" i="126"/>
  <c r="K60" i="126" s="1"/>
  <c r="J59" i="126"/>
  <c r="K59" i="126" s="1"/>
  <c r="J58" i="126"/>
  <c r="K58" i="126" s="1"/>
  <c r="J57" i="126"/>
  <c r="K57" i="126" s="1"/>
  <c r="J56" i="126"/>
  <c r="K56" i="126" s="1"/>
  <c r="J55" i="126"/>
  <c r="K55" i="126" s="1"/>
  <c r="J54" i="126"/>
  <c r="K54" i="126" s="1"/>
  <c r="J53" i="126"/>
  <c r="K53" i="126" s="1"/>
  <c r="K52" i="126"/>
  <c r="J52" i="126"/>
  <c r="J51" i="126"/>
  <c r="K51" i="126" s="1"/>
  <c r="J50" i="126"/>
  <c r="K50" i="126" s="1"/>
  <c r="J49" i="126"/>
  <c r="K49" i="126" s="1"/>
  <c r="J48" i="126"/>
  <c r="K48" i="126" s="1"/>
  <c r="J47" i="126"/>
  <c r="K47" i="126" s="1"/>
  <c r="J46" i="126"/>
  <c r="K46" i="126" s="1"/>
  <c r="J45" i="126"/>
  <c r="K45" i="126" s="1"/>
  <c r="J44" i="126"/>
  <c r="K44" i="126" s="1"/>
  <c r="J43" i="126"/>
  <c r="K43" i="126" s="1"/>
  <c r="J42" i="126"/>
  <c r="K42" i="126" s="1"/>
  <c r="J41" i="126"/>
  <c r="K41" i="126" s="1"/>
  <c r="J40" i="126"/>
  <c r="K40" i="126" s="1"/>
  <c r="J39" i="126"/>
  <c r="K39" i="126" s="1"/>
  <c r="J38" i="126"/>
  <c r="K38" i="126" s="1"/>
  <c r="J37" i="126"/>
  <c r="K37" i="126" s="1"/>
  <c r="J36" i="126"/>
  <c r="K36" i="126" s="1"/>
  <c r="J35" i="126"/>
  <c r="K35" i="126" s="1"/>
  <c r="J34" i="126"/>
  <c r="K34" i="126" s="1"/>
  <c r="J33" i="126"/>
  <c r="K33" i="126" s="1"/>
  <c r="J32" i="126"/>
  <c r="K32" i="126" s="1"/>
  <c r="J31" i="126"/>
  <c r="K31" i="126" s="1"/>
  <c r="J30" i="126"/>
  <c r="K30" i="126" s="1"/>
  <c r="J29" i="126"/>
  <c r="K29" i="126" s="1"/>
  <c r="J28" i="126"/>
  <c r="K28" i="126" s="1"/>
  <c r="J27" i="126"/>
  <c r="K27" i="126" s="1"/>
  <c r="J26" i="126"/>
  <c r="K26" i="126" s="1"/>
  <c r="J25" i="126"/>
  <c r="K25" i="126" s="1"/>
  <c r="J24" i="126"/>
  <c r="K24" i="126" s="1"/>
  <c r="J23" i="126"/>
  <c r="K23" i="126" s="1"/>
  <c r="J22" i="126"/>
  <c r="K22" i="126" s="1"/>
  <c r="J21" i="126"/>
  <c r="K21" i="126" s="1"/>
  <c r="J20" i="126"/>
  <c r="K20" i="126" s="1"/>
  <c r="J19" i="126"/>
  <c r="K19" i="126" s="1"/>
  <c r="J18" i="126"/>
  <c r="K18" i="126" s="1"/>
  <c r="J17" i="126"/>
  <c r="K17" i="126" s="1"/>
  <c r="J16" i="126"/>
  <c r="K16" i="126" s="1"/>
  <c r="J15" i="126"/>
  <c r="K15" i="126" s="1"/>
  <c r="J14" i="126"/>
  <c r="K14" i="126" s="1"/>
  <c r="J13" i="126"/>
  <c r="K13" i="126" s="1"/>
  <c r="J14" i="128"/>
  <c r="K14" i="128" s="1"/>
  <c r="J13" i="128"/>
  <c r="K13" i="128" s="1"/>
  <c r="B13" i="128"/>
  <c r="B14" i="128" s="1"/>
  <c r="J12" i="128"/>
  <c r="K12" i="128" s="1"/>
  <c r="J52" i="101"/>
  <c r="K52" i="101" s="1"/>
  <c r="J51" i="101"/>
  <c r="K51" i="101" s="1"/>
  <c r="J50" i="101"/>
  <c r="K50" i="101" s="1"/>
  <c r="J49" i="101"/>
  <c r="K49" i="101" s="1"/>
  <c r="J48" i="101"/>
  <c r="K48" i="101" s="1"/>
  <c r="J47" i="101"/>
  <c r="K47" i="101" s="1"/>
  <c r="J46" i="101"/>
  <c r="K46" i="101" s="1"/>
  <c r="J45" i="101"/>
  <c r="K45" i="101" s="1"/>
  <c r="J44" i="101"/>
  <c r="K44" i="101" s="1"/>
  <c r="J43" i="101"/>
  <c r="K43" i="101" s="1"/>
  <c r="J42" i="101"/>
  <c r="K42" i="101" s="1"/>
  <c r="J41" i="101"/>
  <c r="K41" i="101" s="1"/>
  <c r="J40" i="101"/>
  <c r="K40" i="101" s="1"/>
  <c r="J39" i="101"/>
  <c r="K39" i="101" s="1"/>
  <c r="J38" i="101"/>
  <c r="K38" i="101" s="1"/>
  <c r="J37" i="101"/>
  <c r="K37" i="101" s="1"/>
  <c r="J36" i="101"/>
  <c r="K36" i="101" s="1"/>
  <c r="J35" i="101"/>
  <c r="K35" i="101" s="1"/>
  <c r="J34" i="101"/>
  <c r="K34" i="101" s="1"/>
  <c r="J33" i="101"/>
  <c r="K33" i="101" s="1"/>
  <c r="J32" i="101"/>
  <c r="K32" i="101" s="1"/>
  <c r="J31" i="101"/>
  <c r="K31" i="101" s="1"/>
  <c r="J30" i="101"/>
  <c r="K30" i="101" s="1"/>
  <c r="J29" i="101"/>
  <c r="K29" i="101" s="1"/>
  <c r="J28" i="101"/>
  <c r="K28" i="101" s="1"/>
  <c r="J27" i="101"/>
  <c r="K27" i="101" s="1"/>
  <c r="J26" i="101"/>
  <c r="K26" i="101" s="1"/>
  <c r="J25" i="101"/>
  <c r="K25" i="101" s="1"/>
  <c r="J24" i="101"/>
  <c r="K24" i="101" s="1"/>
  <c r="J23" i="101"/>
  <c r="K23" i="101" s="1"/>
  <c r="J22" i="101"/>
  <c r="K22" i="101" s="1"/>
  <c r="J21" i="101"/>
  <c r="K21" i="101" s="1"/>
  <c r="J20" i="101"/>
  <c r="K20" i="101" s="1"/>
  <c r="J19" i="101"/>
  <c r="K19" i="101" s="1"/>
  <c r="J18" i="101"/>
  <c r="K18" i="101" s="1"/>
  <c r="J17" i="101"/>
  <c r="K17" i="101" s="1"/>
  <c r="J16" i="101"/>
  <c r="K16" i="101" s="1"/>
  <c r="J15" i="101"/>
  <c r="K15" i="101" s="1"/>
  <c r="J14" i="101"/>
  <c r="K14" i="101" s="1"/>
  <c r="J13" i="101"/>
  <c r="K13" i="101" s="1"/>
  <c r="K15" i="128" l="1"/>
  <c r="J20" i="112" l="1"/>
  <c r="K20" i="112" s="1"/>
  <c r="J21" i="112"/>
  <c r="K21" i="112" s="1"/>
  <c r="J22" i="112"/>
  <c r="K22" i="112" s="1"/>
  <c r="J23" i="112"/>
  <c r="K23" i="112" s="1"/>
  <c r="J24" i="112"/>
  <c r="K24" i="112" s="1"/>
  <c r="J25" i="112"/>
  <c r="K25" i="112" s="1"/>
  <c r="J26" i="112"/>
  <c r="K26" i="112" s="1"/>
  <c r="J27" i="112"/>
  <c r="K27" i="112" s="1"/>
  <c r="J28" i="112"/>
  <c r="K28" i="112" s="1"/>
  <c r="J29" i="112"/>
  <c r="K29" i="112" s="1"/>
  <c r="J30" i="112"/>
  <c r="K30" i="112" s="1"/>
  <c r="J31" i="112"/>
  <c r="K31" i="112" s="1"/>
  <c r="J32" i="112"/>
  <c r="K32" i="112" s="1"/>
  <c r="J33" i="112"/>
  <c r="K33" i="112" s="1"/>
  <c r="J34" i="112"/>
  <c r="K34" i="112" s="1"/>
  <c r="J35" i="112"/>
  <c r="K35" i="112" s="1"/>
  <c r="J36" i="112"/>
  <c r="K36" i="112" s="1"/>
  <c r="J37" i="112"/>
  <c r="K37" i="112" s="1"/>
  <c r="J38" i="112"/>
  <c r="K38" i="112" s="1"/>
  <c r="J39" i="112"/>
  <c r="K39" i="112"/>
  <c r="J40" i="112"/>
  <c r="K40" i="112" s="1"/>
  <c r="J41" i="112"/>
  <c r="K41" i="112" s="1"/>
  <c r="J42" i="112"/>
  <c r="K42" i="112" s="1"/>
  <c r="J43" i="112"/>
  <c r="K43" i="112" s="1"/>
  <c r="J44" i="112"/>
  <c r="K44" i="112" s="1"/>
  <c r="J45" i="112"/>
  <c r="K45" i="112" s="1"/>
  <c r="J46" i="112"/>
  <c r="K46" i="112" s="1"/>
  <c r="J47" i="112"/>
  <c r="K47" i="112" s="1"/>
  <c r="J48" i="112"/>
  <c r="K48" i="112" s="1"/>
  <c r="J49" i="112"/>
  <c r="K49" i="112" s="1"/>
  <c r="J50" i="112"/>
  <c r="K50" i="112"/>
  <c r="J51" i="112"/>
  <c r="K51" i="112" s="1"/>
  <c r="J52" i="112"/>
  <c r="K52" i="112" s="1"/>
  <c r="J53" i="112"/>
  <c r="K53" i="112" s="1"/>
  <c r="J54" i="112"/>
  <c r="K54" i="112" s="1"/>
  <c r="J55" i="112"/>
  <c r="K55" i="112" s="1"/>
  <c r="J56" i="112"/>
  <c r="K56" i="112" s="1"/>
  <c r="J57" i="112"/>
  <c r="K57" i="112" s="1"/>
  <c r="J58" i="112"/>
  <c r="K58" i="112" s="1"/>
  <c r="J59" i="112"/>
  <c r="K59" i="112" s="1"/>
  <c r="J60" i="112"/>
  <c r="K60" i="112" s="1"/>
  <c r="J61" i="112"/>
  <c r="K61" i="112" s="1"/>
  <c r="J62" i="112"/>
  <c r="K62" i="112" s="1"/>
  <c r="J63" i="112"/>
  <c r="K63" i="112"/>
  <c r="J64" i="112"/>
  <c r="K64" i="112" s="1"/>
  <c r="L14" i="114" l="1"/>
  <c r="N14" i="114" s="1"/>
  <c r="M14" i="114"/>
  <c r="O14" i="114" s="1"/>
  <c r="I28" i="125" l="1"/>
  <c r="J28" i="125" s="1"/>
  <c r="I27" i="125"/>
  <c r="J27" i="125" s="1"/>
  <c r="I26" i="125"/>
  <c r="J26" i="125" s="1"/>
  <c r="I25" i="125"/>
  <c r="J25" i="125" s="1"/>
  <c r="I24" i="125"/>
  <c r="J24" i="125" s="1"/>
  <c r="I23" i="125"/>
  <c r="J23" i="125" s="1"/>
  <c r="I22" i="125"/>
  <c r="J22" i="125" s="1"/>
  <c r="I21" i="125"/>
  <c r="J21" i="125" s="1"/>
  <c r="I20" i="125"/>
  <c r="J20" i="125" s="1"/>
  <c r="I19" i="125"/>
  <c r="J19" i="125" s="1"/>
  <c r="I18" i="125"/>
  <c r="J18" i="125" s="1"/>
  <c r="I17" i="125"/>
  <c r="J17" i="125" s="1"/>
  <c r="I16" i="125"/>
  <c r="J16" i="125" s="1"/>
  <c r="I15" i="125"/>
  <c r="J15" i="125" s="1"/>
  <c r="I14" i="125"/>
  <c r="J14" i="125" s="1"/>
  <c r="I45" i="120"/>
  <c r="J45" i="120" s="1"/>
  <c r="I44" i="120"/>
  <c r="J44" i="120" s="1"/>
  <c r="I43" i="120"/>
  <c r="J43" i="120" s="1"/>
  <c r="I42" i="120"/>
  <c r="J42" i="120" s="1"/>
  <c r="I41" i="120"/>
  <c r="J41" i="120" s="1"/>
  <c r="I40" i="120"/>
  <c r="J40" i="120" s="1"/>
  <c r="I39" i="120"/>
  <c r="J39" i="120" s="1"/>
  <c r="I38" i="120"/>
  <c r="J38" i="120" s="1"/>
  <c r="I37" i="120"/>
  <c r="J37" i="120" s="1"/>
  <c r="I36" i="120"/>
  <c r="J36" i="120" s="1"/>
  <c r="I35" i="120"/>
  <c r="J35" i="120" s="1"/>
  <c r="I34" i="120"/>
  <c r="J34" i="120" s="1"/>
  <c r="I33" i="120"/>
  <c r="J33" i="120" s="1"/>
  <c r="I32" i="120"/>
  <c r="J32" i="120" s="1"/>
  <c r="I31" i="120"/>
  <c r="J31" i="120" s="1"/>
  <c r="I30" i="120"/>
  <c r="J30" i="120" s="1"/>
  <c r="I29" i="120"/>
  <c r="J29" i="120" s="1"/>
  <c r="I28" i="120"/>
  <c r="J28" i="120" s="1"/>
  <c r="I27" i="120"/>
  <c r="J27" i="120" s="1"/>
  <c r="I26" i="120"/>
  <c r="J26" i="120" s="1"/>
  <c r="I25" i="120"/>
  <c r="J25" i="120" s="1"/>
  <c r="I24" i="120"/>
  <c r="J24" i="120" s="1"/>
  <c r="I23" i="120"/>
  <c r="J23" i="120" s="1"/>
  <c r="I22" i="120"/>
  <c r="J22" i="120" s="1"/>
  <c r="I21" i="120"/>
  <c r="J21" i="120" s="1"/>
  <c r="I20" i="120"/>
  <c r="J20" i="120" s="1"/>
  <c r="I19" i="120"/>
  <c r="J19" i="120" s="1"/>
  <c r="I18" i="120"/>
  <c r="J18" i="120" s="1"/>
  <c r="I17" i="120"/>
  <c r="J17" i="120" s="1"/>
  <c r="I16" i="120"/>
  <c r="J16" i="120" s="1"/>
  <c r="I15" i="120"/>
  <c r="J15" i="120" s="1"/>
  <c r="I14" i="120"/>
  <c r="J14" i="120" s="1"/>
  <c r="J34" i="119"/>
  <c r="K34" i="119" s="1"/>
  <c r="J33" i="119"/>
  <c r="K33" i="119" s="1"/>
  <c r="J32" i="119"/>
  <c r="K32" i="119" s="1"/>
  <c r="J31" i="119"/>
  <c r="K31" i="119" s="1"/>
  <c r="J30" i="119"/>
  <c r="K30" i="119" s="1"/>
  <c r="J29" i="119"/>
  <c r="K29" i="119" s="1"/>
  <c r="J28" i="119"/>
  <c r="K28" i="119" s="1"/>
  <c r="J27" i="119"/>
  <c r="K27" i="119" s="1"/>
  <c r="J26" i="119"/>
  <c r="K26" i="119" s="1"/>
  <c r="J25" i="119"/>
  <c r="K25" i="119" s="1"/>
  <c r="J24" i="119"/>
  <c r="K24" i="119" s="1"/>
  <c r="J23" i="119"/>
  <c r="K23" i="119" s="1"/>
  <c r="J22" i="119"/>
  <c r="K22" i="119" s="1"/>
  <c r="J21" i="119"/>
  <c r="K21" i="119" s="1"/>
  <c r="J20" i="119"/>
  <c r="K20" i="119" s="1"/>
  <c r="J19" i="119"/>
  <c r="K19" i="119" s="1"/>
  <c r="J18" i="119"/>
  <c r="K18" i="119" s="1"/>
  <c r="J17" i="119"/>
  <c r="K17" i="119" s="1"/>
  <c r="J16" i="119"/>
  <c r="K16" i="119" s="1"/>
  <c r="J15" i="119"/>
  <c r="K15" i="119" s="1"/>
  <c r="J14" i="119"/>
  <c r="K14" i="119" s="1"/>
  <c r="J13" i="119"/>
  <c r="K13" i="119" s="1"/>
  <c r="M16" i="117"/>
  <c r="O16" i="117" s="1"/>
  <c r="L16" i="117"/>
  <c r="N16" i="117" s="1"/>
  <c r="M15" i="117"/>
  <c r="O15" i="117" s="1"/>
  <c r="L15" i="117"/>
  <c r="N15" i="117" s="1"/>
  <c r="J19" i="115"/>
  <c r="K19" i="115" s="1"/>
  <c r="J18" i="115"/>
  <c r="K18" i="115" s="1"/>
  <c r="J17" i="115"/>
  <c r="K17" i="115" s="1"/>
  <c r="J16" i="115"/>
  <c r="K16" i="115" s="1"/>
  <c r="J15" i="115"/>
  <c r="K15" i="115" s="1"/>
  <c r="J14" i="115"/>
  <c r="K14" i="115" s="1"/>
  <c r="J13" i="115"/>
  <c r="K13" i="115" s="1"/>
  <c r="J65" i="124"/>
  <c r="K65" i="124" s="1"/>
  <c r="J64" i="124"/>
  <c r="K64" i="124" s="1"/>
  <c r="J63" i="124"/>
  <c r="K63" i="124" s="1"/>
  <c r="J62" i="124"/>
  <c r="K62" i="124" s="1"/>
  <c r="J61" i="124"/>
  <c r="K61" i="124" s="1"/>
  <c r="J60" i="124"/>
  <c r="K60" i="124" s="1"/>
  <c r="J59" i="124"/>
  <c r="K59" i="124" s="1"/>
  <c r="J58" i="124"/>
  <c r="K58" i="124" s="1"/>
  <c r="J57" i="124"/>
  <c r="K57" i="124" s="1"/>
  <c r="J56" i="124"/>
  <c r="K56" i="124" s="1"/>
  <c r="J55" i="124"/>
  <c r="K55" i="124" s="1"/>
  <c r="J54" i="124"/>
  <c r="K54" i="124" s="1"/>
  <c r="J53" i="124"/>
  <c r="K53" i="124" s="1"/>
  <c r="J52" i="124"/>
  <c r="K52" i="124" s="1"/>
  <c r="J51" i="124"/>
  <c r="K51" i="124" s="1"/>
  <c r="J50" i="124"/>
  <c r="K50" i="124" s="1"/>
  <c r="J49" i="124"/>
  <c r="K49" i="124" s="1"/>
  <c r="J48" i="124"/>
  <c r="K48" i="124" s="1"/>
  <c r="J47" i="124"/>
  <c r="K47" i="124" s="1"/>
  <c r="J46" i="124"/>
  <c r="K46" i="124" s="1"/>
  <c r="J45" i="124"/>
  <c r="K45" i="124" s="1"/>
  <c r="J44" i="124"/>
  <c r="K44" i="124" s="1"/>
  <c r="J43" i="124"/>
  <c r="K43" i="124" s="1"/>
  <c r="J42" i="124"/>
  <c r="K42" i="124" s="1"/>
  <c r="J41" i="124"/>
  <c r="K41" i="124" s="1"/>
  <c r="J40" i="124"/>
  <c r="K40" i="124" s="1"/>
  <c r="J39" i="124"/>
  <c r="K39" i="124" s="1"/>
  <c r="J38" i="124"/>
  <c r="K38" i="124" s="1"/>
  <c r="J37" i="124"/>
  <c r="K37" i="124" s="1"/>
  <c r="J36" i="124"/>
  <c r="K36" i="124" s="1"/>
  <c r="J35" i="124"/>
  <c r="K35" i="124" s="1"/>
  <c r="J34" i="124"/>
  <c r="K34" i="124" s="1"/>
  <c r="J33" i="124"/>
  <c r="K33" i="124" s="1"/>
  <c r="J32" i="124"/>
  <c r="K32" i="124" s="1"/>
  <c r="J31" i="124"/>
  <c r="K31" i="124" s="1"/>
  <c r="J30" i="124"/>
  <c r="K30" i="124" s="1"/>
  <c r="J29" i="124"/>
  <c r="K29" i="124" s="1"/>
  <c r="J28" i="124"/>
  <c r="K28" i="124" s="1"/>
  <c r="J27" i="124"/>
  <c r="K27" i="124" s="1"/>
  <c r="J26" i="124"/>
  <c r="K26" i="124" s="1"/>
  <c r="J25" i="124"/>
  <c r="K25" i="124" s="1"/>
  <c r="J24" i="124"/>
  <c r="K24" i="124" s="1"/>
  <c r="J23" i="124"/>
  <c r="K23" i="124" s="1"/>
  <c r="J22" i="124"/>
  <c r="K22" i="124" s="1"/>
  <c r="J21" i="124"/>
  <c r="K21" i="124" s="1"/>
  <c r="J20" i="124"/>
  <c r="K20" i="124" s="1"/>
  <c r="J19" i="124"/>
  <c r="K19" i="124" s="1"/>
  <c r="J18" i="124"/>
  <c r="K18" i="124" s="1"/>
  <c r="J17" i="124"/>
  <c r="K17" i="124" s="1"/>
  <c r="J16" i="124"/>
  <c r="K16" i="124" s="1"/>
  <c r="J15" i="124"/>
  <c r="K15" i="124" s="1"/>
  <c r="J14" i="124"/>
  <c r="K14" i="124" s="1"/>
  <c r="J13" i="124"/>
  <c r="K13" i="124" s="1"/>
  <c r="J19" i="112" l="1"/>
  <c r="K19" i="112" s="1"/>
  <c r="J18" i="112"/>
  <c r="K18" i="112" s="1"/>
  <c r="J17" i="112"/>
  <c r="K17" i="112" s="1"/>
  <c r="J16" i="112"/>
  <c r="K16" i="112" s="1"/>
  <c r="J15" i="112"/>
  <c r="K15" i="112" s="1"/>
  <c r="J14" i="112"/>
  <c r="K14" i="112" s="1"/>
  <c r="J13" i="112"/>
  <c r="K13" i="112" s="1"/>
  <c r="J84" i="127"/>
  <c r="K84" i="127" s="1"/>
  <c r="J83" i="127"/>
  <c r="K83" i="127" s="1"/>
  <c r="J82" i="127"/>
  <c r="K82" i="127" s="1"/>
  <c r="J81" i="127"/>
  <c r="K81" i="127" s="1"/>
  <c r="J80" i="127"/>
  <c r="K80" i="127" s="1"/>
  <c r="J79" i="127"/>
  <c r="K79" i="127" s="1"/>
  <c r="J78" i="127"/>
  <c r="K78" i="127" s="1"/>
  <c r="J77" i="127"/>
  <c r="K77" i="127" s="1"/>
  <c r="J76" i="127"/>
  <c r="K76" i="127" s="1"/>
  <c r="J75" i="127"/>
  <c r="K75" i="127" s="1"/>
  <c r="J74" i="127"/>
  <c r="K74" i="127" s="1"/>
  <c r="J73" i="127"/>
  <c r="K73" i="127" s="1"/>
  <c r="J72" i="127"/>
  <c r="K72" i="127" s="1"/>
  <c r="J71" i="127"/>
  <c r="K71" i="127" s="1"/>
  <c r="J70" i="127"/>
  <c r="K70" i="127" s="1"/>
  <c r="J69" i="127"/>
  <c r="K69" i="127" s="1"/>
  <c r="J68" i="127"/>
  <c r="K68" i="127" s="1"/>
  <c r="J67" i="127"/>
  <c r="K67" i="127" s="1"/>
  <c r="J66" i="127"/>
  <c r="K66" i="127" s="1"/>
  <c r="J65" i="127"/>
  <c r="K65" i="127" s="1"/>
  <c r="J64" i="127"/>
  <c r="K64" i="127" s="1"/>
  <c r="J63" i="127"/>
  <c r="K63" i="127" s="1"/>
  <c r="J62" i="127"/>
  <c r="K62" i="127" s="1"/>
  <c r="J61" i="127"/>
  <c r="K61" i="127" s="1"/>
  <c r="J60" i="127"/>
  <c r="K60" i="127" s="1"/>
  <c r="J59" i="127"/>
  <c r="K59" i="127" s="1"/>
  <c r="J58" i="127"/>
  <c r="K58" i="127" s="1"/>
  <c r="J57" i="127"/>
  <c r="K57" i="127" s="1"/>
  <c r="J56" i="127"/>
  <c r="K56" i="127" s="1"/>
  <c r="J55" i="127"/>
  <c r="K55" i="127" s="1"/>
  <c r="J54" i="127"/>
  <c r="K54" i="127" s="1"/>
  <c r="J53" i="127"/>
  <c r="K53" i="127" s="1"/>
  <c r="J52" i="127"/>
  <c r="K52" i="127" s="1"/>
  <c r="J51" i="127"/>
  <c r="K51" i="127" s="1"/>
  <c r="K50" i="127"/>
  <c r="J50" i="127"/>
  <c r="J49" i="127"/>
  <c r="K49" i="127" s="1"/>
  <c r="J48" i="127"/>
  <c r="K48" i="127" s="1"/>
  <c r="J47" i="127"/>
  <c r="K47" i="127" s="1"/>
  <c r="J46" i="127"/>
  <c r="K46" i="127" s="1"/>
  <c r="J45" i="127"/>
  <c r="K45" i="127" s="1"/>
  <c r="J44" i="127"/>
  <c r="K44" i="127" s="1"/>
  <c r="J43" i="127"/>
  <c r="K43" i="127" s="1"/>
  <c r="J42" i="127"/>
  <c r="K42" i="127" s="1"/>
  <c r="J41" i="127"/>
  <c r="K41" i="127" s="1"/>
  <c r="J40" i="127"/>
  <c r="K40" i="127" s="1"/>
  <c r="J39" i="127"/>
  <c r="K39" i="127" s="1"/>
  <c r="J38" i="127"/>
  <c r="K38" i="127" s="1"/>
  <c r="J37" i="127"/>
  <c r="K37" i="127" s="1"/>
  <c r="J36" i="127"/>
  <c r="K36" i="127" s="1"/>
  <c r="J35" i="127"/>
  <c r="K35" i="127" s="1"/>
  <c r="J34" i="127"/>
  <c r="K34" i="127" s="1"/>
  <c r="J33" i="127"/>
  <c r="K33" i="127" s="1"/>
  <c r="J32" i="127"/>
  <c r="K32" i="127" s="1"/>
  <c r="J31" i="127"/>
  <c r="K31" i="127" s="1"/>
  <c r="J30" i="127"/>
  <c r="K30" i="127" s="1"/>
  <c r="J29" i="127"/>
  <c r="K29" i="127" s="1"/>
  <c r="J28" i="127"/>
  <c r="K28" i="127" s="1"/>
  <c r="J27" i="127"/>
  <c r="K27" i="127" s="1"/>
  <c r="J26" i="127"/>
  <c r="K26" i="127" s="1"/>
  <c r="J25" i="127"/>
  <c r="K25" i="127" s="1"/>
  <c r="J24" i="127"/>
  <c r="K24" i="127" s="1"/>
  <c r="J23" i="127"/>
  <c r="K23" i="127" s="1"/>
  <c r="K22" i="127"/>
  <c r="J22" i="127"/>
  <c r="J21" i="127"/>
  <c r="K21" i="127" s="1"/>
  <c r="J20" i="127"/>
  <c r="K20" i="127" s="1"/>
  <c r="J19" i="127"/>
  <c r="K19" i="127" s="1"/>
  <c r="J18" i="127"/>
  <c r="K18" i="127" s="1"/>
  <c r="J17" i="127"/>
  <c r="K17" i="127" s="1"/>
  <c r="J16" i="127"/>
  <c r="K16" i="127" s="1"/>
  <c r="J15" i="127"/>
  <c r="K15" i="127" s="1"/>
  <c r="J14" i="127"/>
  <c r="K14" i="127" s="1"/>
  <c r="J13" i="127"/>
  <c r="K13" i="127" s="1"/>
  <c r="B13" i="127"/>
  <c r="B14" i="127" s="1"/>
  <c r="B15" i="127" s="1"/>
  <c r="B16" i="127" s="1"/>
  <c r="B17" i="127" s="1"/>
  <c r="B18" i="127" s="1"/>
  <c r="B19" i="127" s="1"/>
  <c r="B20" i="127" s="1"/>
  <c r="B21" i="127" s="1"/>
  <c r="B22" i="127" s="1"/>
  <c r="B23" i="127" s="1"/>
  <c r="B24" i="127" s="1"/>
  <c r="B25" i="127" s="1"/>
  <c r="B26" i="127" s="1"/>
  <c r="B27" i="127" s="1"/>
  <c r="B28" i="127" s="1"/>
  <c r="B29" i="127" s="1"/>
  <c r="B30" i="127" s="1"/>
  <c r="B31" i="127" s="1"/>
  <c r="B32" i="127" s="1"/>
  <c r="B33" i="127" s="1"/>
  <c r="B34" i="127" s="1"/>
  <c r="B35" i="127" s="1"/>
  <c r="B36" i="127" s="1"/>
  <c r="B37" i="127" s="1"/>
  <c r="B38" i="127" s="1"/>
  <c r="B39" i="127" s="1"/>
  <c r="B40" i="127" s="1"/>
  <c r="B41" i="127" s="1"/>
  <c r="B42" i="127" s="1"/>
  <c r="B43" i="127" s="1"/>
  <c r="B44" i="127" s="1"/>
  <c r="B45" i="127" s="1"/>
  <c r="B46" i="127" s="1"/>
  <c r="B47" i="127" s="1"/>
  <c r="B48" i="127" s="1"/>
  <c r="B49" i="127" s="1"/>
  <c r="B50" i="127" s="1"/>
  <c r="B51" i="127" s="1"/>
  <c r="B52" i="127" s="1"/>
  <c r="B53" i="127" s="1"/>
  <c r="B54" i="127" s="1"/>
  <c r="B55" i="127" s="1"/>
  <c r="B56" i="127" s="1"/>
  <c r="B57" i="127" s="1"/>
  <c r="B58" i="127" s="1"/>
  <c r="B59" i="127" s="1"/>
  <c r="B60" i="127" s="1"/>
  <c r="B61" i="127" s="1"/>
  <c r="B62" i="127" s="1"/>
  <c r="B63" i="127" s="1"/>
  <c r="B64" i="127" s="1"/>
  <c r="B65" i="127" s="1"/>
  <c r="B66" i="127" s="1"/>
  <c r="B67" i="127" s="1"/>
  <c r="B68" i="127" s="1"/>
  <c r="B69" i="127" s="1"/>
  <c r="B70" i="127" s="1"/>
  <c r="B71" i="127" s="1"/>
  <c r="B72" i="127" s="1"/>
  <c r="B73" i="127" s="1"/>
  <c r="B74" i="127" s="1"/>
  <c r="B75" i="127" s="1"/>
  <c r="B76" i="127" s="1"/>
  <c r="B77" i="127" s="1"/>
  <c r="B78" i="127" s="1"/>
  <c r="B79" i="127" s="1"/>
  <c r="B80" i="127" s="1"/>
  <c r="B81" i="127" s="1"/>
  <c r="B82" i="127" s="1"/>
  <c r="B83" i="127" s="1"/>
  <c r="B84" i="127" s="1"/>
  <c r="J12" i="127"/>
  <c r="K12" i="127" s="1"/>
  <c r="J36" i="110"/>
  <c r="K36" i="110" s="1"/>
  <c r="J35" i="110"/>
  <c r="K35" i="110" s="1"/>
  <c r="J34" i="110"/>
  <c r="K34" i="110" s="1"/>
  <c r="J33" i="110"/>
  <c r="K33" i="110" s="1"/>
  <c r="J32" i="110"/>
  <c r="K32" i="110" s="1"/>
  <c r="J31" i="110"/>
  <c r="K31" i="110" s="1"/>
  <c r="J30" i="110"/>
  <c r="K30" i="110" s="1"/>
  <c r="J29" i="110"/>
  <c r="K29" i="110" s="1"/>
  <c r="J28" i="110"/>
  <c r="K28" i="110" s="1"/>
  <c r="J27" i="110"/>
  <c r="K27" i="110" s="1"/>
  <c r="J26" i="110"/>
  <c r="K26" i="110" s="1"/>
  <c r="J25" i="110"/>
  <c r="K25" i="110" s="1"/>
  <c r="J24" i="110"/>
  <c r="K24" i="110" s="1"/>
  <c r="J23" i="110"/>
  <c r="K23" i="110" s="1"/>
  <c r="J22" i="110"/>
  <c r="K22" i="110" s="1"/>
  <c r="J21" i="110"/>
  <c r="K21" i="110" s="1"/>
  <c r="J20" i="110"/>
  <c r="K20" i="110" s="1"/>
  <c r="J19" i="110"/>
  <c r="K19" i="110" s="1"/>
  <c r="J18" i="110"/>
  <c r="K18" i="110" s="1"/>
  <c r="J17" i="110"/>
  <c r="K17" i="110" s="1"/>
  <c r="J16" i="110"/>
  <c r="K16" i="110" s="1"/>
  <c r="J15" i="110"/>
  <c r="K15" i="110" s="1"/>
  <c r="J14" i="110"/>
  <c r="K14" i="110" s="1"/>
  <c r="J13" i="110"/>
  <c r="K13" i="110" s="1"/>
  <c r="J41" i="108"/>
  <c r="K41" i="108" s="1"/>
  <c r="J40" i="108"/>
  <c r="K40" i="108" s="1"/>
  <c r="J39" i="108"/>
  <c r="K39" i="108" s="1"/>
  <c r="J38" i="108"/>
  <c r="K38" i="108" s="1"/>
  <c r="J37" i="108"/>
  <c r="K37" i="108" s="1"/>
  <c r="J36" i="108"/>
  <c r="K36" i="108" s="1"/>
  <c r="J35" i="108"/>
  <c r="K35" i="108" s="1"/>
  <c r="J34" i="108"/>
  <c r="K34" i="108" s="1"/>
  <c r="J33" i="108"/>
  <c r="K33" i="108" s="1"/>
  <c r="J32" i="108"/>
  <c r="K32" i="108" s="1"/>
  <c r="J31" i="108"/>
  <c r="K31" i="108" s="1"/>
  <c r="J30" i="108"/>
  <c r="K30" i="108" s="1"/>
  <c r="J29" i="108"/>
  <c r="K29" i="108" s="1"/>
  <c r="J28" i="108"/>
  <c r="K28" i="108" s="1"/>
  <c r="J27" i="108"/>
  <c r="K27" i="108" s="1"/>
  <c r="J26" i="108"/>
  <c r="K26" i="108" s="1"/>
  <c r="J25" i="108"/>
  <c r="K25" i="108" s="1"/>
  <c r="J24" i="108"/>
  <c r="K24" i="108" s="1"/>
  <c r="J23" i="108"/>
  <c r="K23" i="108" s="1"/>
  <c r="J22" i="108"/>
  <c r="K22" i="108" s="1"/>
  <c r="J21" i="108"/>
  <c r="K21" i="108" s="1"/>
  <c r="J20" i="108"/>
  <c r="K20" i="108" s="1"/>
  <c r="J19" i="108"/>
  <c r="K19" i="108" s="1"/>
  <c r="J18" i="108"/>
  <c r="K18" i="108" s="1"/>
  <c r="J17" i="108"/>
  <c r="K17" i="108" s="1"/>
  <c r="J16" i="108"/>
  <c r="K16" i="108" s="1"/>
  <c r="J15" i="108"/>
  <c r="K15" i="108" s="1"/>
  <c r="J14" i="108"/>
  <c r="K14" i="108" s="1"/>
  <c r="J13" i="108"/>
  <c r="K13" i="108" s="1"/>
  <c r="J33" i="107"/>
  <c r="K33" i="107" s="1"/>
  <c r="J32" i="107"/>
  <c r="K32" i="107" s="1"/>
  <c r="J31" i="107"/>
  <c r="K31" i="107" s="1"/>
  <c r="J30" i="107"/>
  <c r="K30" i="107" s="1"/>
  <c r="J29" i="107"/>
  <c r="K29" i="107" s="1"/>
  <c r="J28" i="107"/>
  <c r="K28" i="107" s="1"/>
  <c r="J27" i="107"/>
  <c r="K27" i="107" s="1"/>
  <c r="J26" i="107"/>
  <c r="K26" i="107" s="1"/>
  <c r="J25" i="107"/>
  <c r="K25" i="107" s="1"/>
  <c r="J24" i="107"/>
  <c r="K24" i="107" s="1"/>
  <c r="J23" i="107"/>
  <c r="K23" i="107" s="1"/>
  <c r="J22" i="107"/>
  <c r="K22" i="107" s="1"/>
  <c r="J21" i="107"/>
  <c r="K21" i="107" s="1"/>
  <c r="J20" i="107"/>
  <c r="K20" i="107" s="1"/>
  <c r="J19" i="107"/>
  <c r="K19" i="107" s="1"/>
  <c r="J18" i="107"/>
  <c r="K18" i="107" s="1"/>
  <c r="J17" i="107"/>
  <c r="K17" i="107" s="1"/>
  <c r="J16" i="107"/>
  <c r="K16" i="107" s="1"/>
  <c r="J15" i="107"/>
  <c r="K15" i="107" s="1"/>
  <c r="J14" i="107"/>
  <c r="K14" i="107" s="1"/>
  <c r="J13" i="107"/>
  <c r="K13" i="107" s="1"/>
  <c r="M25" i="21"/>
  <c r="N25" i="21" s="1"/>
  <c r="M24" i="21"/>
  <c r="N24" i="21" s="1"/>
  <c r="M23" i="21"/>
  <c r="N23" i="21" s="1"/>
  <c r="M22" i="21"/>
  <c r="N22" i="21" s="1"/>
  <c r="M21" i="21"/>
  <c r="N21" i="21" s="1"/>
  <c r="M20" i="21"/>
  <c r="N20" i="21" s="1"/>
  <c r="M19" i="21"/>
  <c r="N19" i="21" s="1"/>
  <c r="M18" i="21"/>
  <c r="N18" i="21" s="1"/>
  <c r="M17" i="21"/>
  <c r="N17" i="21" s="1"/>
  <c r="M16" i="21"/>
  <c r="N16" i="21" s="1"/>
  <c r="M15" i="21"/>
  <c r="N15" i="21" s="1"/>
  <c r="M14" i="21"/>
  <c r="N14" i="21" s="1"/>
  <c r="M13" i="21"/>
  <c r="N13" i="21" s="1"/>
  <c r="M12" i="21"/>
  <c r="N12" i="21" s="1"/>
  <c r="J14" i="104"/>
  <c r="K14" i="104" s="1"/>
  <c r="J13" i="104"/>
  <c r="K13" i="104" s="1"/>
  <c r="J12" i="104"/>
  <c r="K12" i="104" s="1"/>
  <c r="J21" i="103"/>
  <c r="K21" i="103" s="1"/>
  <c r="J20" i="103"/>
  <c r="K20" i="103" s="1"/>
  <c r="J19" i="103"/>
  <c r="K19" i="103" s="1"/>
  <c r="J18" i="103"/>
  <c r="K18" i="103" s="1"/>
  <c r="J17" i="103"/>
  <c r="K17" i="103" s="1"/>
  <c r="J16" i="103"/>
  <c r="K16" i="103" s="1"/>
  <c r="J15" i="103"/>
  <c r="K15" i="103" s="1"/>
  <c r="J14" i="103"/>
  <c r="K14" i="103" s="1"/>
  <c r="J13" i="103"/>
  <c r="K13" i="103" s="1"/>
  <c r="B13" i="126"/>
  <c r="B14" i="126" s="1"/>
  <c r="B15" i="126" s="1"/>
  <c r="B16" i="126" s="1"/>
  <c r="B17" i="126" s="1"/>
  <c r="B18" i="126" s="1"/>
  <c r="B19" i="126" s="1"/>
  <c r="B20" i="126" s="1"/>
  <c r="B21" i="126" s="1"/>
  <c r="B22" i="126" s="1"/>
  <c r="B23" i="126" s="1"/>
  <c r="B24" i="126" s="1"/>
  <c r="B25" i="126" s="1"/>
  <c r="B26" i="126" s="1"/>
  <c r="B27" i="126" s="1"/>
  <c r="B28" i="126" s="1"/>
  <c r="B29" i="126" s="1"/>
  <c r="B30" i="126" s="1"/>
  <c r="B31" i="126" s="1"/>
  <c r="B32" i="126" s="1"/>
  <c r="B33" i="126" s="1"/>
  <c r="B34" i="126" s="1"/>
  <c r="B35" i="126" s="1"/>
  <c r="B36" i="126" s="1"/>
  <c r="B37" i="126" s="1"/>
  <c r="B38" i="126" s="1"/>
  <c r="B39" i="126" s="1"/>
  <c r="B40" i="126" s="1"/>
  <c r="B41" i="126" s="1"/>
  <c r="B42" i="126" s="1"/>
  <c r="B43" i="126" s="1"/>
  <c r="B44" i="126" s="1"/>
  <c r="B45" i="126" s="1"/>
  <c r="B46" i="126" s="1"/>
  <c r="B47" i="126" s="1"/>
  <c r="B48" i="126" s="1"/>
  <c r="B49" i="126" s="1"/>
  <c r="B50" i="126" s="1"/>
  <c r="B51" i="126" s="1"/>
  <c r="B52" i="126" s="1"/>
  <c r="B53" i="126" s="1"/>
  <c r="B54" i="126" s="1"/>
  <c r="B55" i="126" s="1"/>
  <c r="B56" i="126" s="1"/>
  <c r="B57" i="126" s="1"/>
  <c r="B58" i="126" s="1"/>
  <c r="B59" i="126" s="1"/>
  <c r="B60" i="126" s="1"/>
  <c r="B61" i="126" s="1"/>
  <c r="B62" i="126" s="1"/>
  <c r="B63" i="126" s="1"/>
  <c r="B64" i="126" s="1"/>
  <c r="B65" i="126" s="1"/>
  <c r="B66" i="126" s="1"/>
  <c r="B67" i="126" s="1"/>
  <c r="B68" i="126" s="1"/>
  <c r="B69" i="126" s="1"/>
  <c r="B70" i="126" s="1"/>
  <c r="B71" i="126" s="1"/>
  <c r="B72" i="126" s="1"/>
  <c r="B73" i="126" s="1"/>
  <c r="B74" i="126" s="1"/>
  <c r="B75" i="126" s="1"/>
  <c r="B76" i="126" s="1"/>
  <c r="B77" i="126" s="1"/>
  <c r="B78" i="126" s="1"/>
  <c r="B79" i="126" s="1"/>
  <c r="B80" i="126" s="1"/>
  <c r="B81" i="126" s="1"/>
  <c r="B82" i="126" s="1"/>
  <c r="B83" i="126" s="1"/>
  <c r="B84" i="126" s="1"/>
  <c r="B85" i="126" s="1"/>
  <c r="B86" i="126" s="1"/>
  <c r="B87" i="126" s="1"/>
  <c r="B88" i="126" s="1"/>
  <c r="B89" i="126" s="1"/>
  <c r="B90" i="126" s="1"/>
  <c r="B91" i="126" s="1"/>
  <c r="B92" i="126" s="1"/>
  <c r="B93" i="126" s="1"/>
  <c r="B94" i="126" s="1"/>
  <c r="B95" i="126" s="1"/>
  <c r="B96" i="126" s="1"/>
  <c r="B97" i="126" s="1"/>
  <c r="B98" i="126" s="1"/>
  <c r="B99" i="126" s="1"/>
  <c r="B100" i="126" s="1"/>
  <c r="B101" i="126" s="1"/>
  <c r="B102" i="126" s="1"/>
  <c r="B103" i="126" s="1"/>
  <c r="B104" i="126" s="1"/>
  <c r="B105" i="126" s="1"/>
  <c r="B106" i="126" s="1"/>
  <c r="B107" i="126" s="1"/>
  <c r="B108" i="126" s="1"/>
  <c r="B109" i="126" s="1"/>
  <c r="B110" i="126" s="1"/>
  <c r="B111" i="126" s="1"/>
  <c r="B112" i="126" s="1"/>
  <c r="B113" i="126" s="1"/>
  <c r="B114" i="126" s="1"/>
  <c r="B115" i="126" s="1"/>
  <c r="B116" i="126" s="1"/>
  <c r="B117" i="126" s="1"/>
  <c r="B118" i="126" s="1"/>
  <c r="B119" i="126" s="1"/>
  <c r="B120" i="126" s="1"/>
  <c r="J12" i="126"/>
  <c r="K12" i="126" s="1"/>
  <c r="K121" i="126" s="1"/>
  <c r="A14" i="125"/>
  <c r="A15" i="125" s="1"/>
  <c r="A16" i="125" s="1"/>
  <c r="A17" i="125" s="1"/>
  <c r="A18" i="125" s="1"/>
  <c r="A19" i="125" s="1"/>
  <c r="A20" i="125" s="1"/>
  <c r="A21" i="125" s="1"/>
  <c r="A22" i="125" s="1"/>
  <c r="A23" i="125" s="1"/>
  <c r="A24" i="125" s="1"/>
  <c r="A25" i="125" s="1"/>
  <c r="A26" i="125" s="1"/>
  <c r="A27" i="125" s="1"/>
  <c r="A28" i="125" s="1"/>
  <c r="I13" i="125"/>
  <c r="J13" i="125" s="1"/>
  <c r="J29" i="125" s="1"/>
  <c r="B13" i="124"/>
  <c r="B14" i="124" s="1"/>
  <c r="B15" i="124" s="1"/>
  <c r="B16" i="124" s="1"/>
  <c r="B17" i="124" s="1"/>
  <c r="B18" i="124" s="1"/>
  <c r="B19" i="124" s="1"/>
  <c r="B20" i="124" s="1"/>
  <c r="B21" i="124" s="1"/>
  <c r="B22" i="124" s="1"/>
  <c r="B23" i="124" s="1"/>
  <c r="B24" i="124" s="1"/>
  <c r="B25" i="124" s="1"/>
  <c r="B26" i="124" s="1"/>
  <c r="B27" i="124" s="1"/>
  <c r="B28" i="124" s="1"/>
  <c r="B29" i="124" s="1"/>
  <c r="B30" i="124" s="1"/>
  <c r="B31" i="124" s="1"/>
  <c r="B32" i="124" s="1"/>
  <c r="B33" i="124" s="1"/>
  <c r="B34" i="124" s="1"/>
  <c r="B35" i="124" s="1"/>
  <c r="B36" i="124" s="1"/>
  <c r="B37" i="124" s="1"/>
  <c r="B38" i="124" s="1"/>
  <c r="B39" i="124" s="1"/>
  <c r="B40" i="124" s="1"/>
  <c r="B41" i="124" s="1"/>
  <c r="B42" i="124" s="1"/>
  <c r="B43" i="124" s="1"/>
  <c r="B44" i="124" s="1"/>
  <c r="B45" i="124" s="1"/>
  <c r="B46" i="124" s="1"/>
  <c r="B47" i="124" s="1"/>
  <c r="B48" i="124" s="1"/>
  <c r="B49" i="124" s="1"/>
  <c r="B50" i="124" s="1"/>
  <c r="B51" i="124" s="1"/>
  <c r="B52" i="124" s="1"/>
  <c r="B53" i="124" s="1"/>
  <c r="B54" i="124" s="1"/>
  <c r="B55" i="124" s="1"/>
  <c r="B56" i="124" s="1"/>
  <c r="B57" i="124" s="1"/>
  <c r="B58" i="124" s="1"/>
  <c r="B59" i="124" s="1"/>
  <c r="B60" i="124" s="1"/>
  <c r="B61" i="124" s="1"/>
  <c r="B62" i="124" s="1"/>
  <c r="B63" i="124" s="1"/>
  <c r="B64" i="124" s="1"/>
  <c r="B65" i="124" s="1"/>
  <c r="J12" i="124"/>
  <c r="K12" i="124" s="1"/>
  <c r="J80" i="123"/>
  <c r="K80" i="123" s="1"/>
  <c r="J79" i="123"/>
  <c r="K79" i="123" s="1"/>
  <c r="J78" i="123"/>
  <c r="K78" i="123" s="1"/>
  <c r="J77" i="123"/>
  <c r="K77" i="123" s="1"/>
  <c r="J76" i="123"/>
  <c r="K76" i="123" s="1"/>
  <c r="J75" i="123"/>
  <c r="K75" i="123" s="1"/>
  <c r="J74" i="123"/>
  <c r="K74" i="123" s="1"/>
  <c r="J73" i="123"/>
  <c r="K73" i="123" s="1"/>
  <c r="J72" i="123"/>
  <c r="K72" i="123" s="1"/>
  <c r="J71" i="123"/>
  <c r="K71" i="123" s="1"/>
  <c r="J70" i="123"/>
  <c r="K70" i="123" s="1"/>
  <c r="J69" i="123"/>
  <c r="K69" i="123" s="1"/>
  <c r="J68" i="123"/>
  <c r="K68" i="123" s="1"/>
  <c r="J67" i="123"/>
  <c r="K67" i="123" s="1"/>
  <c r="J66" i="123"/>
  <c r="K66" i="123" s="1"/>
  <c r="J65" i="123"/>
  <c r="K65" i="123" s="1"/>
  <c r="J64" i="123"/>
  <c r="K64" i="123" s="1"/>
  <c r="J63" i="123"/>
  <c r="K63" i="123" s="1"/>
  <c r="J62" i="123"/>
  <c r="K62" i="123" s="1"/>
  <c r="J61" i="123"/>
  <c r="K61" i="123" s="1"/>
  <c r="J60" i="123"/>
  <c r="K60" i="123" s="1"/>
  <c r="J59" i="123"/>
  <c r="K59" i="123" s="1"/>
  <c r="J58" i="123"/>
  <c r="K58" i="123" s="1"/>
  <c r="J57" i="123"/>
  <c r="K57" i="123" s="1"/>
  <c r="J56" i="123"/>
  <c r="K56" i="123" s="1"/>
  <c r="J55" i="123"/>
  <c r="K55" i="123" s="1"/>
  <c r="J54" i="123"/>
  <c r="K54" i="123" s="1"/>
  <c r="J53" i="123"/>
  <c r="K53" i="123" s="1"/>
  <c r="J52" i="123"/>
  <c r="K52" i="123" s="1"/>
  <c r="J51" i="123"/>
  <c r="K51" i="123" s="1"/>
  <c r="J50" i="123"/>
  <c r="K50" i="123" s="1"/>
  <c r="J49" i="123"/>
  <c r="K49" i="123" s="1"/>
  <c r="J48" i="123"/>
  <c r="K48" i="123" s="1"/>
  <c r="J47" i="123"/>
  <c r="K47" i="123" s="1"/>
  <c r="J46" i="123"/>
  <c r="K46" i="123" s="1"/>
  <c r="J45" i="123"/>
  <c r="K45" i="123" s="1"/>
  <c r="J44" i="123"/>
  <c r="K44" i="123" s="1"/>
  <c r="J43" i="123"/>
  <c r="K43" i="123" s="1"/>
  <c r="J42" i="123"/>
  <c r="K42" i="123" s="1"/>
  <c r="J41" i="123"/>
  <c r="K41" i="123" s="1"/>
  <c r="J40" i="123"/>
  <c r="K40" i="123" s="1"/>
  <c r="J39" i="123"/>
  <c r="K39" i="123" s="1"/>
  <c r="J38" i="123"/>
  <c r="K38" i="123" s="1"/>
  <c r="J37" i="123"/>
  <c r="K37" i="123" s="1"/>
  <c r="J36" i="123"/>
  <c r="K36" i="123" s="1"/>
  <c r="J35" i="123"/>
  <c r="K35" i="123" s="1"/>
  <c r="J34" i="123"/>
  <c r="K34" i="123" s="1"/>
  <c r="J33" i="123"/>
  <c r="K33" i="123" s="1"/>
  <c r="J32" i="123"/>
  <c r="K32" i="123" s="1"/>
  <c r="J31" i="123"/>
  <c r="K31" i="123" s="1"/>
  <c r="J30" i="123"/>
  <c r="K30" i="123" s="1"/>
  <c r="J29" i="123"/>
  <c r="K29" i="123" s="1"/>
  <c r="J28" i="123"/>
  <c r="K28" i="123" s="1"/>
  <c r="J27" i="123"/>
  <c r="K27" i="123" s="1"/>
  <c r="J26" i="123"/>
  <c r="K26" i="123" s="1"/>
  <c r="J25" i="123"/>
  <c r="K25" i="123" s="1"/>
  <c r="J24" i="123"/>
  <c r="K24" i="123" s="1"/>
  <c r="J23" i="123"/>
  <c r="K23" i="123" s="1"/>
  <c r="J22" i="123"/>
  <c r="K22" i="123" s="1"/>
  <c r="J21" i="123"/>
  <c r="K21" i="123" s="1"/>
  <c r="J20" i="123"/>
  <c r="K20" i="123" s="1"/>
  <c r="J19" i="123"/>
  <c r="K19" i="123" s="1"/>
  <c r="J18" i="123"/>
  <c r="K18" i="123" s="1"/>
  <c r="J17" i="123"/>
  <c r="K17" i="123" s="1"/>
  <c r="J16" i="123"/>
  <c r="K16" i="123" s="1"/>
  <c r="J15" i="123"/>
  <c r="K15" i="123" s="1"/>
  <c r="J14" i="123"/>
  <c r="K14" i="123" s="1"/>
  <c r="J13" i="123"/>
  <c r="K13" i="123" s="1"/>
  <c r="B13" i="123"/>
  <c r="B14" i="123" s="1"/>
  <c r="B15" i="123" s="1"/>
  <c r="B16" i="123" s="1"/>
  <c r="B17" i="123" s="1"/>
  <c r="B18" i="123" s="1"/>
  <c r="B19" i="123" s="1"/>
  <c r="B20" i="123" s="1"/>
  <c r="B21" i="123" s="1"/>
  <c r="B22" i="123" s="1"/>
  <c r="B23" i="123" s="1"/>
  <c r="B24" i="123" s="1"/>
  <c r="B25" i="123" s="1"/>
  <c r="B26" i="123" s="1"/>
  <c r="B27" i="123" s="1"/>
  <c r="B28" i="123" s="1"/>
  <c r="B29" i="123" s="1"/>
  <c r="B30" i="123" s="1"/>
  <c r="B31" i="123" s="1"/>
  <c r="B32" i="123" s="1"/>
  <c r="B33" i="123" s="1"/>
  <c r="B34" i="123" s="1"/>
  <c r="B35" i="123" s="1"/>
  <c r="B36" i="123" s="1"/>
  <c r="B37" i="123" s="1"/>
  <c r="B38" i="123" s="1"/>
  <c r="B39" i="123" s="1"/>
  <c r="B40" i="123" s="1"/>
  <c r="B41" i="123" s="1"/>
  <c r="B42" i="123" s="1"/>
  <c r="B43" i="123" s="1"/>
  <c r="B44" i="123" s="1"/>
  <c r="B45" i="123" s="1"/>
  <c r="B46" i="123" s="1"/>
  <c r="B47" i="123" s="1"/>
  <c r="B48" i="123" s="1"/>
  <c r="B49" i="123" s="1"/>
  <c r="B50" i="123" s="1"/>
  <c r="B51" i="123" s="1"/>
  <c r="B52" i="123" s="1"/>
  <c r="B53" i="123" s="1"/>
  <c r="B54" i="123" s="1"/>
  <c r="B55" i="123" s="1"/>
  <c r="B56" i="123" s="1"/>
  <c r="B57" i="123" s="1"/>
  <c r="B58" i="123" s="1"/>
  <c r="B59" i="123" s="1"/>
  <c r="B60" i="123" s="1"/>
  <c r="B61" i="123" s="1"/>
  <c r="B62" i="123" s="1"/>
  <c r="B63" i="123" s="1"/>
  <c r="B64" i="123" s="1"/>
  <c r="B65" i="123" s="1"/>
  <c r="B66" i="123" s="1"/>
  <c r="B67" i="123" s="1"/>
  <c r="B68" i="123" s="1"/>
  <c r="B69" i="123" s="1"/>
  <c r="B70" i="123" s="1"/>
  <c r="B71" i="123" s="1"/>
  <c r="B72" i="123" s="1"/>
  <c r="B73" i="123" s="1"/>
  <c r="B74" i="123" s="1"/>
  <c r="B75" i="123" s="1"/>
  <c r="B76" i="123" s="1"/>
  <c r="B77" i="123" s="1"/>
  <c r="B78" i="123" s="1"/>
  <c r="B79" i="123" s="1"/>
  <c r="B80" i="123" s="1"/>
  <c r="J12" i="123"/>
  <c r="K12" i="123" s="1"/>
  <c r="K85" i="127" l="1"/>
  <c r="K81" i="123"/>
  <c r="K66" i="124"/>
  <c r="A14" i="120" l="1"/>
  <c r="A15" i="120" s="1"/>
  <c r="A16" i="120" s="1"/>
  <c r="A17" i="120" s="1"/>
  <c r="A18" i="120" s="1"/>
  <c r="A19" i="120" s="1"/>
  <c r="A20" i="120" s="1"/>
  <c r="A21" i="120" s="1"/>
  <c r="A22" i="120" s="1"/>
  <c r="A23" i="120" s="1"/>
  <c r="A24" i="120" s="1"/>
  <c r="A25" i="120" s="1"/>
  <c r="A26" i="120" s="1"/>
  <c r="A27" i="120" s="1"/>
  <c r="A28" i="120" s="1"/>
  <c r="A29" i="120" s="1"/>
  <c r="A30" i="120" s="1"/>
  <c r="A31" i="120" s="1"/>
  <c r="A32" i="120" s="1"/>
  <c r="A33" i="120" s="1"/>
  <c r="A34" i="120" s="1"/>
  <c r="A35" i="120" s="1"/>
  <c r="A36" i="120" s="1"/>
  <c r="A37" i="120" s="1"/>
  <c r="A38" i="120" s="1"/>
  <c r="A39" i="120" s="1"/>
  <c r="A40" i="120" s="1"/>
  <c r="A41" i="120" s="1"/>
  <c r="A42" i="120" s="1"/>
  <c r="A43" i="120" s="1"/>
  <c r="A44" i="120" s="1"/>
  <c r="A45" i="120" s="1"/>
  <c r="I13" i="120"/>
  <c r="J13" i="120" s="1"/>
  <c r="J46" i="120" s="1"/>
  <c r="J12" i="119"/>
  <c r="K12" i="119" s="1"/>
  <c r="K35" i="119" s="1"/>
  <c r="P14" i="118"/>
  <c r="R14" i="118" s="1"/>
  <c r="R15" i="118" s="1"/>
  <c r="O14" i="118"/>
  <c r="Q14" i="118" s="1"/>
  <c r="Q15" i="118" s="1"/>
  <c r="B14" i="118"/>
  <c r="M14" i="117"/>
  <c r="O14" i="117" s="1"/>
  <c r="O17" i="117" s="1"/>
  <c r="L14" i="117"/>
  <c r="N14" i="117" s="1"/>
  <c r="N17" i="117" s="1"/>
  <c r="B14" i="117"/>
  <c r="B15" i="117" s="1"/>
  <c r="B16" i="117" s="1"/>
  <c r="P14" i="116"/>
  <c r="R14" i="116" s="1"/>
  <c r="R15" i="116" s="1"/>
  <c r="O14" i="116"/>
  <c r="Q14" i="116" s="1"/>
  <c r="Q15" i="116" s="1"/>
  <c r="B14" i="116"/>
  <c r="B13" i="115"/>
  <c r="B14" i="115" s="1"/>
  <c r="B15" i="115" s="1"/>
  <c r="B16" i="115" s="1"/>
  <c r="B17" i="115" s="1"/>
  <c r="B18" i="115" s="1"/>
  <c r="B19" i="115" s="1"/>
  <c r="J12" i="115"/>
  <c r="K12" i="115" s="1"/>
  <c r="K20" i="115" s="1"/>
  <c r="M123" i="114" l="1"/>
  <c r="O123" i="114" s="1"/>
  <c r="L123" i="114"/>
  <c r="N123" i="114" s="1"/>
  <c r="M122" i="114"/>
  <c r="O122" i="114" s="1"/>
  <c r="L122" i="114"/>
  <c r="N122" i="114" s="1"/>
  <c r="M121" i="114"/>
  <c r="O121" i="114" s="1"/>
  <c r="L121" i="114"/>
  <c r="N121" i="114" s="1"/>
  <c r="M120" i="114"/>
  <c r="O120" i="114" s="1"/>
  <c r="L120" i="114"/>
  <c r="N120" i="114" s="1"/>
  <c r="M119" i="114"/>
  <c r="O119" i="114" s="1"/>
  <c r="L119" i="114"/>
  <c r="N119" i="114" s="1"/>
  <c r="M118" i="114"/>
  <c r="O118" i="114" s="1"/>
  <c r="L118" i="114"/>
  <c r="N118" i="114" s="1"/>
  <c r="M117" i="114"/>
  <c r="O117" i="114" s="1"/>
  <c r="L117" i="114"/>
  <c r="N117" i="114" s="1"/>
  <c r="M116" i="114"/>
  <c r="O116" i="114" s="1"/>
  <c r="L116" i="114"/>
  <c r="N116" i="114" s="1"/>
  <c r="M115" i="114"/>
  <c r="O115" i="114" s="1"/>
  <c r="L115" i="114"/>
  <c r="N115" i="114" s="1"/>
  <c r="M114" i="114"/>
  <c r="O114" i="114" s="1"/>
  <c r="L114" i="114"/>
  <c r="N114" i="114" s="1"/>
  <c r="M113" i="114"/>
  <c r="O113" i="114" s="1"/>
  <c r="L113" i="114"/>
  <c r="N113" i="114" s="1"/>
  <c r="M112" i="114"/>
  <c r="O112" i="114" s="1"/>
  <c r="L112" i="114"/>
  <c r="N112" i="114" s="1"/>
  <c r="M111" i="114"/>
  <c r="O111" i="114" s="1"/>
  <c r="L111" i="114"/>
  <c r="N111" i="114" s="1"/>
  <c r="M110" i="114"/>
  <c r="O110" i="114" s="1"/>
  <c r="L110" i="114"/>
  <c r="N110" i="114" s="1"/>
  <c r="M109" i="114"/>
  <c r="O109" i="114" s="1"/>
  <c r="L109" i="114"/>
  <c r="N109" i="114" s="1"/>
  <c r="M108" i="114"/>
  <c r="O108" i="114" s="1"/>
  <c r="L108" i="114"/>
  <c r="N108" i="114" s="1"/>
  <c r="M107" i="114"/>
  <c r="O107" i="114" s="1"/>
  <c r="L107" i="114"/>
  <c r="N107" i="114" s="1"/>
  <c r="M106" i="114"/>
  <c r="O106" i="114" s="1"/>
  <c r="L106" i="114"/>
  <c r="N106" i="114" s="1"/>
  <c r="M105" i="114"/>
  <c r="O105" i="114" s="1"/>
  <c r="L105" i="114"/>
  <c r="N105" i="114" s="1"/>
  <c r="M104" i="114"/>
  <c r="O104" i="114" s="1"/>
  <c r="L104" i="114"/>
  <c r="N104" i="114" s="1"/>
  <c r="M103" i="114"/>
  <c r="O103" i="114" s="1"/>
  <c r="L103" i="114"/>
  <c r="N103" i="114" s="1"/>
  <c r="M102" i="114"/>
  <c r="O102" i="114" s="1"/>
  <c r="L102" i="114"/>
  <c r="N102" i="114" s="1"/>
  <c r="M101" i="114"/>
  <c r="O101" i="114" s="1"/>
  <c r="L101" i="114"/>
  <c r="N101" i="114" s="1"/>
  <c r="M100" i="114"/>
  <c r="O100" i="114" s="1"/>
  <c r="L100" i="114"/>
  <c r="N100" i="114" s="1"/>
  <c r="M99" i="114"/>
  <c r="O99" i="114" s="1"/>
  <c r="L99" i="114"/>
  <c r="N99" i="114" s="1"/>
  <c r="M98" i="114"/>
  <c r="O98" i="114" s="1"/>
  <c r="L98" i="114"/>
  <c r="N98" i="114" s="1"/>
  <c r="M97" i="114"/>
  <c r="O97" i="114" s="1"/>
  <c r="L97" i="114"/>
  <c r="N97" i="114" s="1"/>
  <c r="M96" i="114"/>
  <c r="O96" i="114" s="1"/>
  <c r="L96" i="114"/>
  <c r="N96" i="114" s="1"/>
  <c r="M95" i="114"/>
  <c r="O95" i="114" s="1"/>
  <c r="L95" i="114"/>
  <c r="N95" i="114" s="1"/>
  <c r="M94" i="114"/>
  <c r="O94" i="114" s="1"/>
  <c r="L94" i="114"/>
  <c r="N94" i="114" s="1"/>
  <c r="M93" i="114"/>
  <c r="O93" i="114" s="1"/>
  <c r="L93" i="114"/>
  <c r="N93" i="114" s="1"/>
  <c r="M92" i="114"/>
  <c r="O92" i="114" s="1"/>
  <c r="L92" i="114"/>
  <c r="N92" i="114" s="1"/>
  <c r="M91" i="114"/>
  <c r="O91" i="114" s="1"/>
  <c r="L91" i="114"/>
  <c r="N91" i="114" s="1"/>
  <c r="M90" i="114"/>
  <c r="O90" i="114" s="1"/>
  <c r="L90" i="114"/>
  <c r="N90" i="114" s="1"/>
  <c r="M89" i="114"/>
  <c r="O89" i="114" s="1"/>
  <c r="L89" i="114"/>
  <c r="N89" i="114" s="1"/>
  <c r="M88" i="114"/>
  <c r="O88" i="114" s="1"/>
  <c r="L88" i="114"/>
  <c r="N88" i="114" s="1"/>
  <c r="M87" i="114"/>
  <c r="O87" i="114" s="1"/>
  <c r="L87" i="114"/>
  <c r="N87" i="114" s="1"/>
  <c r="M86" i="114"/>
  <c r="O86" i="114" s="1"/>
  <c r="L86" i="114"/>
  <c r="N86" i="114" s="1"/>
  <c r="M85" i="114"/>
  <c r="O85" i="114" s="1"/>
  <c r="L85" i="114"/>
  <c r="N85" i="114" s="1"/>
  <c r="M84" i="114"/>
  <c r="O84" i="114" s="1"/>
  <c r="L84" i="114"/>
  <c r="N84" i="114" s="1"/>
  <c r="M83" i="114"/>
  <c r="O83" i="114" s="1"/>
  <c r="L83" i="114"/>
  <c r="N83" i="114" s="1"/>
  <c r="M82" i="114"/>
  <c r="O82" i="114" s="1"/>
  <c r="L82" i="114"/>
  <c r="N82" i="114" s="1"/>
  <c r="M81" i="114"/>
  <c r="O81" i="114" s="1"/>
  <c r="L81" i="114"/>
  <c r="N81" i="114" s="1"/>
  <c r="M80" i="114"/>
  <c r="O80" i="114" s="1"/>
  <c r="L80" i="114"/>
  <c r="N80" i="114" s="1"/>
  <c r="M79" i="114"/>
  <c r="O79" i="114" s="1"/>
  <c r="L79" i="114"/>
  <c r="N79" i="114" s="1"/>
  <c r="M78" i="114"/>
  <c r="O78" i="114" s="1"/>
  <c r="L78" i="114"/>
  <c r="N78" i="114" s="1"/>
  <c r="M77" i="114"/>
  <c r="O77" i="114" s="1"/>
  <c r="L77" i="114"/>
  <c r="N77" i="114" s="1"/>
  <c r="M76" i="114"/>
  <c r="O76" i="114" s="1"/>
  <c r="L76" i="114"/>
  <c r="N76" i="114" s="1"/>
  <c r="M75" i="114"/>
  <c r="O75" i="114" s="1"/>
  <c r="L75" i="114"/>
  <c r="N75" i="114" s="1"/>
  <c r="M74" i="114"/>
  <c r="O74" i="114" s="1"/>
  <c r="L74" i="114"/>
  <c r="N74" i="114" s="1"/>
  <c r="M73" i="114"/>
  <c r="O73" i="114" s="1"/>
  <c r="L73" i="114"/>
  <c r="N73" i="114" s="1"/>
  <c r="M72" i="114"/>
  <c r="O72" i="114" s="1"/>
  <c r="L72" i="114"/>
  <c r="N72" i="114" s="1"/>
  <c r="M71" i="114"/>
  <c r="O71" i="114" s="1"/>
  <c r="L71" i="114"/>
  <c r="N71" i="114" s="1"/>
  <c r="M70" i="114"/>
  <c r="O70" i="114" s="1"/>
  <c r="L70" i="114"/>
  <c r="N70" i="114" s="1"/>
  <c r="M69" i="114"/>
  <c r="O69" i="114" s="1"/>
  <c r="L69" i="114"/>
  <c r="N69" i="114" s="1"/>
  <c r="M68" i="114"/>
  <c r="O68" i="114" s="1"/>
  <c r="L68" i="114"/>
  <c r="N68" i="114" s="1"/>
  <c r="M67" i="114"/>
  <c r="O67" i="114" s="1"/>
  <c r="L67" i="114"/>
  <c r="N67" i="114" s="1"/>
  <c r="M66" i="114"/>
  <c r="O66" i="114" s="1"/>
  <c r="L66" i="114"/>
  <c r="N66" i="114" s="1"/>
  <c r="M65" i="114"/>
  <c r="O65" i="114" s="1"/>
  <c r="L65" i="114"/>
  <c r="N65" i="114" s="1"/>
  <c r="M64" i="114"/>
  <c r="O64" i="114" s="1"/>
  <c r="L64" i="114"/>
  <c r="N64" i="114" s="1"/>
  <c r="M63" i="114"/>
  <c r="O63" i="114" s="1"/>
  <c r="L63" i="114"/>
  <c r="N63" i="114" s="1"/>
  <c r="M62" i="114"/>
  <c r="O62" i="114" s="1"/>
  <c r="L62" i="114"/>
  <c r="N62" i="114" s="1"/>
  <c r="M61" i="114"/>
  <c r="O61" i="114" s="1"/>
  <c r="L61" i="114"/>
  <c r="N61" i="114" s="1"/>
  <c r="M60" i="114"/>
  <c r="O60" i="114" s="1"/>
  <c r="L60" i="114"/>
  <c r="N60" i="114" s="1"/>
  <c r="M59" i="114"/>
  <c r="O59" i="114" s="1"/>
  <c r="L59" i="114"/>
  <c r="N59" i="114" s="1"/>
  <c r="M58" i="114"/>
  <c r="O58" i="114" s="1"/>
  <c r="L58" i="114"/>
  <c r="N58" i="114" s="1"/>
  <c r="M57" i="114"/>
  <c r="O57" i="114" s="1"/>
  <c r="L57" i="114"/>
  <c r="N57" i="114" s="1"/>
  <c r="M56" i="114"/>
  <c r="O56" i="114" s="1"/>
  <c r="L56" i="114"/>
  <c r="N56" i="114" s="1"/>
  <c r="M55" i="114"/>
  <c r="O55" i="114" s="1"/>
  <c r="L55" i="114"/>
  <c r="N55" i="114" s="1"/>
  <c r="M54" i="114"/>
  <c r="O54" i="114" s="1"/>
  <c r="L54" i="114"/>
  <c r="N54" i="114" s="1"/>
  <c r="M53" i="114"/>
  <c r="O53" i="114" s="1"/>
  <c r="L53" i="114"/>
  <c r="N53" i="114" s="1"/>
  <c r="M52" i="114"/>
  <c r="O52" i="114" s="1"/>
  <c r="L52" i="114"/>
  <c r="N52" i="114" s="1"/>
  <c r="M51" i="114"/>
  <c r="O51" i="114" s="1"/>
  <c r="L51" i="114"/>
  <c r="N51" i="114" s="1"/>
  <c r="M50" i="114"/>
  <c r="O50" i="114" s="1"/>
  <c r="L50" i="114"/>
  <c r="N50" i="114" s="1"/>
  <c r="M49" i="114"/>
  <c r="O49" i="114" s="1"/>
  <c r="L49" i="114"/>
  <c r="N49" i="114" s="1"/>
  <c r="M48" i="114"/>
  <c r="O48" i="114" s="1"/>
  <c r="L48" i="114"/>
  <c r="N48" i="114" s="1"/>
  <c r="M47" i="114"/>
  <c r="O47" i="114" s="1"/>
  <c r="L47" i="114"/>
  <c r="N47" i="114" s="1"/>
  <c r="M46" i="114"/>
  <c r="O46" i="114" s="1"/>
  <c r="L46" i="114"/>
  <c r="N46" i="114" s="1"/>
  <c r="M45" i="114"/>
  <c r="O45" i="114" s="1"/>
  <c r="L45" i="114"/>
  <c r="N45" i="114" s="1"/>
  <c r="M44" i="114"/>
  <c r="O44" i="114" s="1"/>
  <c r="L44" i="114"/>
  <c r="N44" i="114" s="1"/>
  <c r="M43" i="114"/>
  <c r="O43" i="114" s="1"/>
  <c r="L43" i="114"/>
  <c r="N43" i="114" s="1"/>
  <c r="M42" i="114"/>
  <c r="O42" i="114" s="1"/>
  <c r="L42" i="114"/>
  <c r="N42" i="114" s="1"/>
  <c r="M41" i="114"/>
  <c r="O41" i="114" s="1"/>
  <c r="L41" i="114"/>
  <c r="N41" i="114" s="1"/>
  <c r="M40" i="114"/>
  <c r="O40" i="114" s="1"/>
  <c r="L40" i="114"/>
  <c r="N40" i="114" s="1"/>
  <c r="M39" i="114"/>
  <c r="O39" i="114" s="1"/>
  <c r="L39" i="114"/>
  <c r="N39" i="114" s="1"/>
  <c r="M38" i="114"/>
  <c r="O38" i="114" s="1"/>
  <c r="L38" i="114"/>
  <c r="N38" i="114" s="1"/>
  <c r="M37" i="114"/>
  <c r="O37" i="114" s="1"/>
  <c r="L37" i="114"/>
  <c r="N37" i="114" s="1"/>
  <c r="M36" i="114"/>
  <c r="O36" i="114" s="1"/>
  <c r="L36" i="114"/>
  <c r="N36" i="114" s="1"/>
  <c r="M35" i="114"/>
  <c r="O35" i="114" s="1"/>
  <c r="L35" i="114"/>
  <c r="N35" i="114" s="1"/>
  <c r="M34" i="114"/>
  <c r="O34" i="114" s="1"/>
  <c r="L34" i="114"/>
  <c r="N34" i="114" s="1"/>
  <c r="M33" i="114"/>
  <c r="O33" i="114" s="1"/>
  <c r="L33" i="114"/>
  <c r="N33" i="114" s="1"/>
  <c r="M32" i="114"/>
  <c r="O32" i="114" s="1"/>
  <c r="L32" i="114"/>
  <c r="N32" i="114" s="1"/>
  <c r="M31" i="114"/>
  <c r="O31" i="114" s="1"/>
  <c r="L31" i="114"/>
  <c r="N31" i="114" s="1"/>
  <c r="M30" i="114"/>
  <c r="O30" i="114" s="1"/>
  <c r="L30" i="114"/>
  <c r="N30" i="114" s="1"/>
  <c r="M29" i="114"/>
  <c r="O29" i="114" s="1"/>
  <c r="L29" i="114"/>
  <c r="N29" i="114" s="1"/>
  <c r="M28" i="114"/>
  <c r="O28" i="114" s="1"/>
  <c r="L28" i="114"/>
  <c r="N28" i="114" s="1"/>
  <c r="M27" i="114"/>
  <c r="O27" i="114" s="1"/>
  <c r="L27" i="114"/>
  <c r="N27" i="114" s="1"/>
  <c r="M26" i="114"/>
  <c r="O26" i="114" s="1"/>
  <c r="L26" i="114"/>
  <c r="N26" i="114" s="1"/>
  <c r="M25" i="114"/>
  <c r="O25" i="114" s="1"/>
  <c r="L25" i="114"/>
  <c r="N25" i="114" s="1"/>
  <c r="M24" i="114"/>
  <c r="O24" i="114" s="1"/>
  <c r="L24" i="114"/>
  <c r="N24" i="114" s="1"/>
  <c r="M23" i="114"/>
  <c r="O23" i="114" s="1"/>
  <c r="L23" i="114"/>
  <c r="N23" i="114" s="1"/>
  <c r="M22" i="114"/>
  <c r="O22" i="114" s="1"/>
  <c r="L22" i="114"/>
  <c r="N22" i="114" s="1"/>
  <c r="M21" i="114"/>
  <c r="O21" i="114" s="1"/>
  <c r="L21" i="114"/>
  <c r="N21" i="114" s="1"/>
  <c r="M20" i="114"/>
  <c r="O20" i="114" s="1"/>
  <c r="L20" i="114"/>
  <c r="N20" i="114" s="1"/>
  <c r="M19" i="114"/>
  <c r="O19" i="114" s="1"/>
  <c r="L19" i="114"/>
  <c r="N19" i="114" s="1"/>
  <c r="M18" i="114"/>
  <c r="O18" i="114" s="1"/>
  <c r="L18" i="114"/>
  <c r="N18" i="114" s="1"/>
  <c r="M17" i="114"/>
  <c r="O17" i="114" s="1"/>
  <c r="L17" i="114"/>
  <c r="N17" i="114" s="1"/>
  <c r="M16" i="114"/>
  <c r="O16" i="114" s="1"/>
  <c r="L16" i="114"/>
  <c r="N16" i="114" s="1"/>
  <c r="M15" i="114"/>
  <c r="O15" i="114" s="1"/>
  <c r="L15" i="114"/>
  <c r="N15" i="114" s="1"/>
  <c r="B14" i="114"/>
  <c r="B15" i="114" s="1"/>
  <c r="B16" i="114" s="1"/>
  <c r="B17" i="114" s="1"/>
  <c r="B18" i="114" s="1"/>
  <c r="B19" i="114" s="1"/>
  <c r="B20" i="114" s="1"/>
  <c r="B21" i="114" s="1"/>
  <c r="B22" i="114" s="1"/>
  <c r="B23" i="114" s="1"/>
  <c r="B24" i="114" s="1"/>
  <c r="B25" i="114" s="1"/>
  <c r="B26" i="114" s="1"/>
  <c r="B27" i="114" s="1"/>
  <c r="B28" i="114" s="1"/>
  <c r="B29" i="114" s="1"/>
  <c r="B30" i="114" s="1"/>
  <c r="B31" i="114" s="1"/>
  <c r="B32" i="114" s="1"/>
  <c r="B33" i="114" s="1"/>
  <c r="B34" i="114" s="1"/>
  <c r="B35" i="114" s="1"/>
  <c r="B36" i="114" s="1"/>
  <c r="B37" i="114" s="1"/>
  <c r="B38" i="114" s="1"/>
  <c r="B39" i="114" s="1"/>
  <c r="B40" i="114" s="1"/>
  <c r="B41" i="114" s="1"/>
  <c r="B42" i="114" s="1"/>
  <c r="B43" i="114" s="1"/>
  <c r="B44" i="114" s="1"/>
  <c r="B45" i="114" s="1"/>
  <c r="B46" i="114" s="1"/>
  <c r="B47" i="114" s="1"/>
  <c r="B48" i="114" s="1"/>
  <c r="B49" i="114" s="1"/>
  <c r="B50" i="114" s="1"/>
  <c r="B51" i="114" s="1"/>
  <c r="B52" i="114" s="1"/>
  <c r="B53" i="114" s="1"/>
  <c r="B54" i="114" s="1"/>
  <c r="B55" i="114" s="1"/>
  <c r="B56" i="114" s="1"/>
  <c r="B57" i="114" s="1"/>
  <c r="B58" i="114" s="1"/>
  <c r="B59" i="114" s="1"/>
  <c r="B60" i="114" s="1"/>
  <c r="B61" i="114" s="1"/>
  <c r="B62" i="114" s="1"/>
  <c r="B63" i="114" s="1"/>
  <c r="B64" i="114" s="1"/>
  <c r="B65" i="114" s="1"/>
  <c r="B66" i="114" s="1"/>
  <c r="B67" i="114" s="1"/>
  <c r="B68" i="114" s="1"/>
  <c r="B69" i="114" s="1"/>
  <c r="B70" i="114" s="1"/>
  <c r="B71" i="114" s="1"/>
  <c r="B72" i="114" s="1"/>
  <c r="B73" i="114" s="1"/>
  <c r="B74" i="114" s="1"/>
  <c r="B75" i="114" s="1"/>
  <c r="B76" i="114" s="1"/>
  <c r="B77" i="114" s="1"/>
  <c r="B78" i="114" s="1"/>
  <c r="B79" i="114" s="1"/>
  <c r="B80" i="114" s="1"/>
  <c r="B81" i="114" s="1"/>
  <c r="B82" i="114" s="1"/>
  <c r="B83" i="114" s="1"/>
  <c r="B84" i="114" s="1"/>
  <c r="B85" i="114" s="1"/>
  <c r="B86" i="114" s="1"/>
  <c r="B87" i="114" s="1"/>
  <c r="B88" i="114" s="1"/>
  <c r="B89" i="114" s="1"/>
  <c r="B90" i="114" s="1"/>
  <c r="B91" i="114" s="1"/>
  <c r="B92" i="114" s="1"/>
  <c r="B93" i="114" s="1"/>
  <c r="B94" i="114" s="1"/>
  <c r="B95" i="114" s="1"/>
  <c r="B96" i="114" s="1"/>
  <c r="B97" i="114" s="1"/>
  <c r="B98" i="114" s="1"/>
  <c r="B99" i="114" s="1"/>
  <c r="B100" i="114" s="1"/>
  <c r="B101" i="114" s="1"/>
  <c r="B102" i="114" s="1"/>
  <c r="B103" i="114" s="1"/>
  <c r="B104" i="114" s="1"/>
  <c r="B105" i="114" s="1"/>
  <c r="B106" i="114" s="1"/>
  <c r="B107" i="114" s="1"/>
  <c r="B108" i="114" s="1"/>
  <c r="B109" i="114" s="1"/>
  <c r="B110" i="114" s="1"/>
  <c r="B111" i="114" s="1"/>
  <c r="B112" i="114" s="1"/>
  <c r="B113" i="114" s="1"/>
  <c r="B114" i="114" s="1"/>
  <c r="B115" i="114" s="1"/>
  <c r="B116" i="114" s="1"/>
  <c r="B117" i="114" s="1"/>
  <c r="B118" i="114" s="1"/>
  <c r="B119" i="114" s="1"/>
  <c r="B120" i="114" s="1"/>
  <c r="B121" i="114" s="1"/>
  <c r="B122" i="114" s="1"/>
  <c r="B123" i="114" s="1"/>
  <c r="J12" i="112"/>
  <c r="K12" i="112" s="1"/>
  <c r="K65" i="112" s="1"/>
  <c r="B13" i="112"/>
  <c r="B14" i="112" s="1"/>
  <c r="B15" i="112" s="1"/>
  <c r="B16" i="112" s="1"/>
  <c r="B17" i="112" s="1"/>
  <c r="B18" i="112" s="1"/>
  <c r="B19" i="112" s="1"/>
  <c r="B20" i="112" s="1"/>
  <c r="B21" i="112" s="1"/>
  <c r="B22" i="112" s="1"/>
  <c r="B23" i="112" s="1"/>
  <c r="B24" i="112" s="1"/>
  <c r="B25" i="112" s="1"/>
  <c r="B26" i="112" s="1"/>
  <c r="B27" i="112" s="1"/>
  <c r="B28" i="112" s="1"/>
  <c r="B29" i="112" s="1"/>
  <c r="B30" i="112" s="1"/>
  <c r="B31" i="112" s="1"/>
  <c r="B32" i="112" s="1"/>
  <c r="B33" i="112" s="1"/>
  <c r="B34" i="112" s="1"/>
  <c r="B35" i="112" s="1"/>
  <c r="B36" i="112" s="1"/>
  <c r="B37" i="112" s="1"/>
  <c r="B38" i="112" s="1"/>
  <c r="B39" i="112" s="1"/>
  <c r="B40" i="112" s="1"/>
  <c r="B41" i="112" s="1"/>
  <c r="B42" i="112" s="1"/>
  <c r="B43" i="112" s="1"/>
  <c r="B44" i="112" s="1"/>
  <c r="B45" i="112" s="1"/>
  <c r="B46" i="112" s="1"/>
  <c r="B47" i="112" s="1"/>
  <c r="B48" i="112" s="1"/>
  <c r="B49" i="112" s="1"/>
  <c r="B50" i="112" s="1"/>
  <c r="B51" i="112" s="1"/>
  <c r="B52" i="112" s="1"/>
  <c r="B53" i="112" s="1"/>
  <c r="B54" i="112" s="1"/>
  <c r="B55" i="112" s="1"/>
  <c r="B56" i="112" s="1"/>
  <c r="B57" i="112" s="1"/>
  <c r="B58" i="112" s="1"/>
  <c r="B59" i="112" s="1"/>
  <c r="B60" i="112" s="1"/>
  <c r="B61" i="112" s="1"/>
  <c r="B62" i="112" s="1"/>
  <c r="B63" i="112" s="1"/>
  <c r="B64" i="112" s="1"/>
  <c r="B13" i="110"/>
  <c r="B14" i="110" s="1"/>
  <c r="B15" i="110" s="1"/>
  <c r="B16" i="110" s="1"/>
  <c r="B17" i="110" s="1"/>
  <c r="B18" i="110" s="1"/>
  <c r="B19" i="110" s="1"/>
  <c r="B20" i="110" s="1"/>
  <c r="B21" i="110" s="1"/>
  <c r="B22" i="110" s="1"/>
  <c r="B23" i="110" s="1"/>
  <c r="B24" i="110" s="1"/>
  <c r="B25" i="110" s="1"/>
  <c r="B26" i="110" s="1"/>
  <c r="B27" i="110" s="1"/>
  <c r="B28" i="110" s="1"/>
  <c r="B29" i="110" s="1"/>
  <c r="B30" i="110" s="1"/>
  <c r="B31" i="110" s="1"/>
  <c r="B32" i="110" s="1"/>
  <c r="B33" i="110" s="1"/>
  <c r="B34" i="110" s="1"/>
  <c r="B35" i="110" s="1"/>
  <c r="B36" i="110" s="1"/>
  <c r="J12" i="110"/>
  <c r="K12" i="110" s="1"/>
  <c r="K37" i="110" s="1"/>
  <c r="B13" i="108"/>
  <c r="B14" i="108" s="1"/>
  <c r="B15" i="108" s="1"/>
  <c r="B16" i="108" s="1"/>
  <c r="B17" i="108" s="1"/>
  <c r="B18" i="108" s="1"/>
  <c r="B19" i="108" s="1"/>
  <c r="B20" i="108" s="1"/>
  <c r="B21" i="108" s="1"/>
  <c r="B22" i="108" s="1"/>
  <c r="B23" i="108" s="1"/>
  <c r="B24" i="108" s="1"/>
  <c r="B25" i="108" s="1"/>
  <c r="B26" i="108" s="1"/>
  <c r="B27" i="108" s="1"/>
  <c r="B28" i="108" s="1"/>
  <c r="B29" i="108" s="1"/>
  <c r="B30" i="108" s="1"/>
  <c r="B31" i="108" s="1"/>
  <c r="B32" i="108" s="1"/>
  <c r="B33" i="108" s="1"/>
  <c r="B34" i="108" s="1"/>
  <c r="B35" i="108" s="1"/>
  <c r="B36" i="108" s="1"/>
  <c r="B37" i="108" s="1"/>
  <c r="B38" i="108" s="1"/>
  <c r="B39" i="108" s="1"/>
  <c r="B40" i="108" s="1"/>
  <c r="B41" i="108" s="1"/>
  <c r="J12" i="108"/>
  <c r="K12" i="108" s="1"/>
  <c r="K42" i="108" s="1"/>
  <c r="B13" i="107"/>
  <c r="B14" i="107" s="1"/>
  <c r="B15" i="107" s="1"/>
  <c r="B16" i="107" s="1"/>
  <c r="B17" i="107" s="1"/>
  <c r="B18" i="107" s="1"/>
  <c r="B19" i="107" s="1"/>
  <c r="B20" i="107" s="1"/>
  <c r="B21" i="107" s="1"/>
  <c r="B22" i="107" s="1"/>
  <c r="B23" i="107" s="1"/>
  <c r="B24" i="107" s="1"/>
  <c r="B25" i="107" s="1"/>
  <c r="B26" i="107" s="1"/>
  <c r="B27" i="107" s="1"/>
  <c r="B28" i="107" s="1"/>
  <c r="B29" i="107" s="1"/>
  <c r="B30" i="107" s="1"/>
  <c r="B31" i="107" s="1"/>
  <c r="B32" i="107" s="1"/>
  <c r="B33" i="107" s="1"/>
  <c r="J12" i="107"/>
  <c r="K12" i="107" s="1"/>
  <c r="K34" i="107" s="1"/>
  <c r="J18" i="106"/>
  <c r="K18" i="106" s="1"/>
  <c r="J17" i="106"/>
  <c r="K17" i="106" s="1"/>
  <c r="J16" i="106"/>
  <c r="K16" i="106" s="1"/>
  <c r="J15" i="106"/>
  <c r="K15" i="106" s="1"/>
  <c r="J14" i="106"/>
  <c r="K14" i="106" s="1"/>
  <c r="J13" i="106"/>
  <c r="K13" i="106" s="1"/>
  <c r="B13" i="106"/>
  <c r="B14" i="106" s="1"/>
  <c r="B15" i="106" s="1"/>
  <c r="B16" i="106" s="1"/>
  <c r="B17" i="106" s="1"/>
  <c r="B18" i="106" s="1"/>
  <c r="J12" i="106"/>
  <c r="K12" i="106" s="1"/>
  <c r="B13" i="104"/>
  <c r="B14" i="104" s="1"/>
  <c r="K15" i="104"/>
  <c r="B13" i="103"/>
  <c r="B14" i="103" s="1"/>
  <c r="B15" i="103" s="1"/>
  <c r="B16" i="103" s="1"/>
  <c r="B17" i="103" s="1"/>
  <c r="B18" i="103" s="1"/>
  <c r="J12" i="103"/>
  <c r="K12" i="103" s="1"/>
  <c r="K22" i="103" s="1"/>
  <c r="J14" i="102"/>
  <c r="K14" i="102" s="1"/>
  <c r="J13" i="102"/>
  <c r="K13" i="102" s="1"/>
  <c r="B13" i="102"/>
  <c r="B14" i="102" s="1"/>
  <c r="J12" i="102"/>
  <c r="K12" i="102" s="1"/>
  <c r="J12" i="101"/>
  <c r="K12" i="101" s="1"/>
  <c r="B21" i="103" l="1"/>
  <c r="B19" i="103"/>
  <c r="B20" i="103" s="1"/>
  <c r="K53" i="101"/>
  <c r="K15" i="102"/>
  <c r="N124" i="114"/>
  <c r="O124" i="114"/>
  <c r="K19" i="106"/>
  <c r="B12" i="21" l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J15" i="91"/>
  <c r="K15" i="91" s="1"/>
  <c r="J14" i="91"/>
  <c r="K14" i="91" s="1"/>
  <c r="J13" i="91"/>
  <c r="K13" i="91" s="1"/>
  <c r="B14" i="91"/>
  <c r="B15" i="91" s="1"/>
  <c r="J12" i="91"/>
  <c r="K12" i="91" s="1"/>
  <c r="K16" i="91" l="1"/>
  <c r="J27" i="31" l="1"/>
  <c r="K27" i="31" s="1"/>
  <c r="J26" i="31"/>
  <c r="K26" i="31" s="1"/>
  <c r="J25" i="31"/>
  <c r="K25" i="31" s="1"/>
  <c r="J24" i="31"/>
  <c r="K24" i="31" s="1"/>
  <c r="J23" i="31"/>
  <c r="K23" i="31" s="1"/>
  <c r="J22" i="31"/>
  <c r="K22" i="31" s="1"/>
  <c r="J21" i="31"/>
  <c r="K21" i="31" s="1"/>
  <c r="J20" i="31"/>
  <c r="K20" i="31" s="1"/>
  <c r="J19" i="31"/>
  <c r="K19" i="31" s="1"/>
  <c r="J18" i="31"/>
  <c r="K18" i="31" s="1"/>
  <c r="J17" i="31"/>
  <c r="K17" i="31" s="1"/>
  <c r="J16" i="31"/>
  <c r="K16" i="31" s="1"/>
  <c r="J15" i="31"/>
  <c r="K15" i="31" s="1"/>
  <c r="J14" i="31"/>
  <c r="K14" i="31" s="1"/>
  <c r="J13" i="31"/>
  <c r="K13" i="31" s="1"/>
  <c r="M11" i="21"/>
  <c r="N11" i="21" s="1"/>
  <c r="N26" i="21" s="1"/>
  <c r="M12" i="18" l="1"/>
  <c r="N12" i="18" s="1"/>
  <c r="J12" i="31"/>
  <c r="K12" i="31" s="1"/>
  <c r="K28" i="31" l="1"/>
  <c r="N13" i="18"/>
</calcChain>
</file>

<file path=xl/sharedStrings.xml><?xml version="1.0" encoding="utf-8"?>
<sst xmlns="http://schemas.openxmlformats.org/spreadsheetml/2006/main" count="2983" uniqueCount="1587">
  <si>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</si>
  <si>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</si>
  <si>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</si>
  <si>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</si>
  <si>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</si>
  <si>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</si>
  <si>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</si>
  <si>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</si>
  <si>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ZŠ</t>
  </si>
  <si>
    <t>Blago v ponudbi je I. kakovostnega razreda.</t>
  </si>
  <si>
    <t>Seznanjeni smo z dejstvom, da se razpisane količine blaga med letom lahko spremenijo.</t>
  </si>
  <si>
    <t>Pri izdelavi predračuna so upoštevane zahtevane enote mere ter vse strokovne in ostale zahteve naročnika.</t>
  </si>
  <si>
    <t xml:space="preserve"> </t>
  </si>
  <si>
    <t>kg</t>
  </si>
  <si>
    <t>Kraj in datum:</t>
  </si>
  <si>
    <t>Žig:</t>
  </si>
  <si>
    <t>Podpis odgovorne osebe:</t>
  </si>
  <si>
    <t>BLAG. ZNAMKA/GRAMATURA</t>
  </si>
  <si>
    <t xml:space="preserve">PONUDNIK:   </t>
  </si>
  <si>
    <t xml:space="preserve">PONUDNIK: </t>
  </si>
  <si>
    <t xml:space="preserve">SPECIFIKACIJA PREDRAČUNA </t>
  </si>
  <si>
    <t>BLAG. ZNAMKA</t>
  </si>
  <si>
    <t>ODVOZ emblalaže - plastični in leseni zaboji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</si>
  <si>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</si>
  <si>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</si>
  <si>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</si>
  <si>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</si>
  <si>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 xml:space="preserve"> IZRAČUN</t>
  </si>
  <si>
    <t xml:space="preserve"> za 1. obdobje</t>
  </si>
  <si>
    <t>za 1. obdobje</t>
  </si>
  <si>
    <t>za 1. obdobje - izbor</t>
  </si>
  <si>
    <t>PONUDNIKI V POLJA "CENA BREZ DDV  za 1. obdobje" izpolnijo polja za katera je naročnik vpisal količine v polja "IZRAČUN ZA 1. obdobje"</t>
  </si>
  <si>
    <t xml:space="preserve">                         Trata 40, 4224 Gorenja vas</t>
  </si>
  <si>
    <r>
      <t xml:space="preserve">NAROČNIK:   </t>
    </r>
    <r>
      <rPr>
        <sz val="8"/>
        <rFont val="Palatino Linotype"/>
        <family val="1"/>
      </rPr>
      <t>Osnovna šola Gorenja vas</t>
    </r>
  </si>
  <si>
    <t xml:space="preserve">* 1. obdobje od 1.09. 2020  do 31.12.2020 </t>
  </si>
  <si>
    <t>Sklop 0101: Mleko in mlečni izdelki</t>
  </si>
  <si>
    <t>SKUPAJ SKLOP 0101:</t>
  </si>
  <si>
    <t>SKUPAJ SKLOP 0104:</t>
  </si>
  <si>
    <t>Sklop 0104: Domače surovo mleko in izdelki - lastna proizvodnja</t>
  </si>
  <si>
    <t>SKUPAJ SKLOP 0105:</t>
  </si>
  <si>
    <t>Sklop 0105:  Jogurti in mlečni namazi - lastna proizvodnja</t>
  </si>
  <si>
    <r>
      <rPr>
        <b/>
        <sz val="8"/>
        <rFont val="Palatino Linotype"/>
        <family val="1"/>
      </rPr>
      <t>Osnovna šola Gorenja vas</t>
    </r>
    <r>
      <rPr>
        <sz val="8"/>
        <rFont val="Palatino Linotype"/>
        <family val="1"/>
        <charset val="238"/>
      </rPr>
      <t xml:space="preserve">, Trata 40, 4224 Gorenja vas najkasneje od </t>
    </r>
    <r>
      <rPr>
        <b/>
        <sz val="8"/>
        <rFont val="Palatino Linotype"/>
        <family val="1"/>
        <charset val="238"/>
      </rPr>
      <t>5:30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6.30</t>
    </r>
    <r>
      <rPr>
        <sz val="8"/>
        <rFont val="Palatino Linotype"/>
        <family val="1"/>
        <charset val="238"/>
      </rPr>
      <t xml:space="preserve"> ure</t>
    </r>
  </si>
  <si>
    <r>
      <rPr>
        <b/>
        <sz val="8"/>
        <rFont val="Palatino Linotype"/>
        <family val="1"/>
      </rPr>
      <t>Podružnična šola Lučine</t>
    </r>
    <r>
      <rPr>
        <sz val="8"/>
        <rFont val="Palatino Linotype"/>
        <family val="1"/>
        <charset val="238"/>
      </rPr>
      <t xml:space="preserve">, Lučine 11, 4224 Gorenja vas najkasneje od </t>
    </r>
    <r>
      <rPr>
        <b/>
        <sz val="8"/>
        <rFont val="Palatino Linotype"/>
        <family val="1"/>
      </rPr>
      <t>6</t>
    </r>
    <r>
      <rPr>
        <b/>
        <sz val="8"/>
        <rFont val="Palatino Linotype"/>
        <family val="1"/>
        <charset val="238"/>
      </rPr>
      <t>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6.30</t>
    </r>
    <r>
      <rPr>
        <sz val="8"/>
        <rFont val="Palatino Linotype"/>
        <family val="1"/>
        <charset val="238"/>
      </rPr>
      <t xml:space="preserve"> ure</t>
    </r>
  </si>
  <si>
    <r>
      <rPr>
        <b/>
        <sz val="8"/>
        <rFont val="Palatino Linotype"/>
        <family val="1"/>
      </rPr>
      <t>Podružnična šola Sovodenj</t>
    </r>
    <r>
      <rPr>
        <sz val="8"/>
        <rFont val="Palatino Linotype"/>
        <family val="1"/>
        <charset val="238"/>
      </rPr>
      <t xml:space="preserve">, Sovodenj 32, 4225 Sovodenj najkasneje od </t>
    </r>
    <r>
      <rPr>
        <b/>
        <sz val="8"/>
        <rFont val="Palatino Linotype"/>
        <family val="1"/>
      </rPr>
      <t>6</t>
    </r>
    <r>
      <rPr>
        <b/>
        <sz val="8"/>
        <rFont val="Palatino Linotype"/>
        <family val="1"/>
        <charset val="238"/>
      </rPr>
      <t>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6.30</t>
    </r>
    <r>
      <rPr>
        <sz val="8"/>
        <rFont val="Palatino Linotype"/>
        <family val="1"/>
        <charset val="238"/>
      </rPr>
      <t xml:space="preserve"> ure</t>
    </r>
  </si>
  <si>
    <r>
      <rPr>
        <b/>
        <sz val="8"/>
        <rFont val="Palatino Linotype"/>
        <family val="1"/>
      </rPr>
      <t>Dostava</t>
    </r>
    <r>
      <rPr>
        <sz val="8"/>
        <rFont val="Palatino Linotype"/>
        <family val="1"/>
        <charset val="238"/>
      </rPr>
      <t xml:space="preserve"> blaga se vrši naslednji dan od uradnega prejema naročila za tekoči dan porabe na lokaciji:</t>
    </r>
  </si>
  <si>
    <t>SKUPAJ SKLOP 0106:</t>
  </si>
  <si>
    <t xml:space="preserve">Sklop 0106: Bio mlečni izdelki  </t>
  </si>
  <si>
    <t xml:space="preserve">                          Trata 40, 4224 Gorenja vas</t>
  </si>
  <si>
    <t xml:space="preserve">                           Trata 40, 4224 Gorenja vas</t>
  </si>
  <si>
    <t xml:space="preserve">                              Trata 40, 4224 Gorenja vas</t>
  </si>
  <si>
    <t>SKUPAJ SKLOP 0201:</t>
  </si>
  <si>
    <t>SKUPAJ SKLOP 0202:</t>
  </si>
  <si>
    <t>Sklop 0202:  Ekološko meso in mesni izdelki</t>
  </si>
  <si>
    <t>Ponudniki morajo predložiti ustrezna dokazila oz. certifikate za izdelke v tem sklopu !</t>
  </si>
  <si>
    <t>SKUPAJ SKLOP 0301:</t>
  </si>
  <si>
    <t>Sklop 0301:  Sveže in zamrznjene ribe</t>
  </si>
  <si>
    <t>SKUPAJ SKLOP 0401:</t>
  </si>
  <si>
    <t>Sklop 0401: Perutnina in perutninski izdelki</t>
  </si>
  <si>
    <r>
      <t xml:space="preserve">NAROČNIK: </t>
    </r>
    <r>
      <rPr>
        <sz val="8"/>
        <rFont val="Palatino Linotype"/>
        <family val="1"/>
      </rPr>
      <t>Osnovna šola Gorenja vas</t>
    </r>
  </si>
  <si>
    <t xml:space="preserve">                       Trata 40, 4224 Gorenja vas</t>
  </si>
  <si>
    <t>SKUPAJ SKLOP 0501:</t>
  </si>
  <si>
    <t>Sklop 0501: Zamrznjeno sadje in zelenjava</t>
  </si>
  <si>
    <r>
      <rPr>
        <b/>
        <sz val="8"/>
        <rFont val="Palatino Linotype"/>
        <family val="1"/>
      </rPr>
      <t>Podružnična šola Sovodenj</t>
    </r>
    <r>
      <rPr>
        <sz val="8"/>
        <rFont val="Palatino Linotype"/>
        <family val="1"/>
        <charset val="238"/>
      </rPr>
      <t xml:space="preserve">, Sovodenj 32, 4225 Sovodenj najkasneje od </t>
    </r>
    <r>
      <rPr>
        <b/>
        <sz val="8"/>
        <rFont val="Palatino Linotype"/>
        <family val="1"/>
      </rPr>
      <t>7</t>
    </r>
    <r>
      <rPr>
        <b/>
        <sz val="8"/>
        <rFont val="Palatino Linotype"/>
        <family val="1"/>
        <charset val="238"/>
      </rPr>
      <t>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9.00</t>
    </r>
    <r>
      <rPr>
        <sz val="8"/>
        <rFont val="Palatino Linotype"/>
        <family val="1"/>
        <charset val="238"/>
      </rPr>
      <t xml:space="preserve"> ure</t>
    </r>
  </si>
  <si>
    <r>
      <rPr>
        <b/>
        <sz val="8"/>
        <rFont val="Palatino Linotype"/>
        <family val="1"/>
      </rPr>
      <t>Osnovna šola Gorenja vas</t>
    </r>
    <r>
      <rPr>
        <sz val="8"/>
        <rFont val="Palatino Linotype"/>
        <family val="1"/>
        <charset val="238"/>
      </rPr>
      <t xml:space="preserve">, Trata 40, 4224 Gorenja vas najkasneje od </t>
    </r>
    <r>
      <rPr>
        <b/>
        <sz val="8"/>
        <rFont val="Palatino Linotype"/>
        <family val="1"/>
      </rPr>
      <t>7</t>
    </r>
    <r>
      <rPr>
        <b/>
        <sz val="8"/>
        <rFont val="Palatino Linotype"/>
        <family val="1"/>
        <charset val="238"/>
      </rPr>
      <t>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</rPr>
      <t>9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</t>
    </r>
  </si>
  <si>
    <r>
      <rPr>
        <b/>
        <sz val="8"/>
        <rFont val="Palatino Linotype"/>
        <family val="1"/>
      </rPr>
      <t>Podružnična šola Lučine</t>
    </r>
    <r>
      <rPr>
        <sz val="8"/>
        <rFont val="Palatino Linotype"/>
        <family val="1"/>
        <charset val="238"/>
      </rPr>
      <t xml:space="preserve">, Lučine 11, 4224 Gorenja vas najkasneje od </t>
    </r>
    <r>
      <rPr>
        <b/>
        <sz val="8"/>
        <rFont val="Palatino Linotype"/>
        <family val="1"/>
      </rPr>
      <t>7</t>
    </r>
    <r>
      <rPr>
        <b/>
        <sz val="8"/>
        <rFont val="Palatino Linotype"/>
        <family val="1"/>
        <charset val="238"/>
      </rPr>
      <t>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</rPr>
      <t>9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</t>
    </r>
  </si>
  <si>
    <t>SKUPAJ SKLOP 0502:</t>
  </si>
  <si>
    <t>Sklop 0502: Zamrznjeni izdelki iz testa</t>
  </si>
  <si>
    <t xml:space="preserve">                     Trata 40, 4224 Gorenja vas</t>
  </si>
  <si>
    <t>SKUPAJ SKLOP 0701:</t>
  </si>
  <si>
    <t>Sklop 0701: Kruh, pekovsko pecivo in krušni izdelki</t>
  </si>
  <si>
    <t>SKUPAJ SKLOP 0702:</t>
  </si>
  <si>
    <t>Sklop 0702: Bio krušni izdelki in peciva</t>
  </si>
  <si>
    <t>Sklop 0704: Slaščice in peciva</t>
  </si>
  <si>
    <t>SKUPAJ SKLOP 0704:</t>
  </si>
  <si>
    <t>SKUPAJ SKLOP 0801:</t>
  </si>
  <si>
    <t>Sklop 0801: Jajca pašna reja</t>
  </si>
  <si>
    <t>Sklop 0901: Žita, mlevski izdelki in riž</t>
  </si>
  <si>
    <t>SKUPAJ SKLOP 0901:</t>
  </si>
  <si>
    <t>Sklop 1101: Sveže  in suho sadje in zelenjava</t>
  </si>
  <si>
    <t>SKUPAJ SKLOP 11101:</t>
  </si>
  <si>
    <t>dveletna</t>
  </si>
  <si>
    <t>SKUPAJ SKLOP 1102:</t>
  </si>
  <si>
    <t>Sklop 1102:  Suho sadje in jabolčni sok</t>
  </si>
  <si>
    <t>SKUPAJ SKLOP 1104:</t>
  </si>
  <si>
    <t>PONUDNIKI MORAJO IZPOLNITI VSA POLJA "CENA BREZ DDV dveletna" z zadnjimi tržnimi cenami ponujenega blaga</t>
  </si>
  <si>
    <t>SKUPAJ SKLOP 1105:</t>
  </si>
  <si>
    <t>Sklop 1106: Kisla repa, zelje - lastna pridelava in predeleva</t>
  </si>
  <si>
    <t>SKUPAJ SKLOP 1106:</t>
  </si>
  <si>
    <t>SKUPAJ SKLOP 1201:</t>
  </si>
  <si>
    <t xml:space="preserve">Sklop 1201: Sadni sokovi in sirupi </t>
  </si>
  <si>
    <t>SKUPAJ SKLOP 1301:</t>
  </si>
  <si>
    <t>Sklop 1301: Konzervirana živila</t>
  </si>
  <si>
    <t>SKUPAJ SKLOP 1401:</t>
  </si>
  <si>
    <t xml:space="preserve">Sklop 1401: Čaji  </t>
  </si>
  <si>
    <t>SKUPAJ SKLOP 1501:</t>
  </si>
  <si>
    <t xml:space="preserve">                    Trata 40, 4224 Gorenja vas</t>
  </si>
  <si>
    <t xml:space="preserve">Sklop 1104: Ekološka jabolka </t>
  </si>
  <si>
    <t>Sklop 1105: Jabolka, integrirana pridelava</t>
  </si>
  <si>
    <t xml:space="preserve">                      Trata 40, 4224 Gorenja vas</t>
  </si>
  <si>
    <t>Sklop 1501: Splošno prehrambeno blago</t>
  </si>
  <si>
    <t>NAROČNIKA</t>
  </si>
  <si>
    <t xml:space="preserve">INTERNA ŠIFRA </t>
  </si>
  <si>
    <t>SHEME KAKOVOSTI</t>
  </si>
  <si>
    <t>(nacionalne, evropske)</t>
  </si>
  <si>
    <t xml:space="preserve">* 1. obdobje od 1.09. 2022  do 31.12.2022 </t>
  </si>
  <si>
    <t>TRILETNA</t>
  </si>
  <si>
    <t>triletna</t>
  </si>
  <si>
    <t>triletna-predvidena</t>
  </si>
  <si>
    <t>* 1. obdobje od 1.09. 2022  do 31.12.20202</t>
  </si>
  <si>
    <t>* 1. obdobje od 1.09. 2022  do 31.12.2022</t>
  </si>
  <si>
    <t>INTERNA ŠIFRA</t>
  </si>
  <si>
    <t>0000000001000</t>
  </si>
  <si>
    <t>0000000001001</t>
  </si>
  <si>
    <t>0000000000121</t>
  </si>
  <si>
    <t>0000000001004</t>
  </si>
  <si>
    <t>0000000001006</t>
  </si>
  <si>
    <t>0000000001007</t>
  </si>
  <si>
    <t>0000000001008</t>
  </si>
  <si>
    <t>0000000001010</t>
  </si>
  <si>
    <t>0000000001009</t>
  </si>
  <si>
    <t>0000000001011</t>
  </si>
  <si>
    <t>0000000000123</t>
  </si>
  <si>
    <t>0000000001014</t>
  </si>
  <si>
    <t>0000000001015</t>
  </si>
  <si>
    <t>0000000001012</t>
  </si>
  <si>
    <t>0000000001013</t>
  </si>
  <si>
    <t>0000000001016</t>
  </si>
  <si>
    <t>0000000001018</t>
  </si>
  <si>
    <t>0000000000116</t>
  </si>
  <si>
    <t>0000000001019</t>
  </si>
  <si>
    <t>0000000001020</t>
  </si>
  <si>
    <t>0000000001021</t>
  </si>
  <si>
    <t>0000000001022</t>
  </si>
  <si>
    <t>0000000001024</t>
  </si>
  <si>
    <t>0000000001025</t>
  </si>
  <si>
    <t>0000000001026</t>
  </si>
  <si>
    <t>0000000001027</t>
  </si>
  <si>
    <t>0000000001028</t>
  </si>
  <si>
    <t>0000000001031</t>
  </si>
  <si>
    <t>0000000001032</t>
  </si>
  <si>
    <t>0000000001033</t>
  </si>
  <si>
    <t>0000000001030</t>
  </si>
  <si>
    <t>0000000001034</t>
  </si>
  <si>
    <t>0000000001035</t>
  </si>
  <si>
    <t>0000000001036</t>
  </si>
  <si>
    <t>0000000001037</t>
  </si>
  <si>
    <t>0000000001038</t>
  </si>
  <si>
    <t>0000000001039</t>
  </si>
  <si>
    <t>0000000001040</t>
  </si>
  <si>
    <t>0000000001041</t>
  </si>
  <si>
    <t>0000000000750</t>
  </si>
  <si>
    <t>MLEKO pasterizirano, 3,5 % m. m., homogenizirano, 10 l</t>
  </si>
  <si>
    <t xml:space="preserve">SKUTA sveža 35 % m.m., 1 kg </t>
  </si>
  <si>
    <t>kom</t>
  </si>
  <si>
    <t>l</t>
  </si>
  <si>
    <t>0000000001043</t>
  </si>
  <si>
    <t>0000000002100</t>
  </si>
  <si>
    <t>0000000002102</t>
  </si>
  <si>
    <t>0000000001044</t>
  </si>
  <si>
    <t>0000000001045</t>
  </si>
  <si>
    <t>0000000001049</t>
  </si>
  <si>
    <t>0000000001050</t>
  </si>
  <si>
    <t>0000000001051</t>
  </si>
  <si>
    <t>0000000001052</t>
  </si>
  <si>
    <t>0000000002267</t>
  </si>
  <si>
    <t>0000000002268</t>
  </si>
  <si>
    <t>JOGURT NAVADNI, 10 l, brez ad itivov, lastna proizvodnja, p</t>
  </si>
  <si>
    <t>JOGURT SADNI, 10 l, različni okusi, brez aditivov, lastna</t>
  </si>
  <si>
    <t>0000000001053</t>
  </si>
  <si>
    <t>0000000001054</t>
  </si>
  <si>
    <t>0000000000132</t>
  </si>
  <si>
    <t>0000000000755</t>
  </si>
  <si>
    <t>0000000001055</t>
  </si>
  <si>
    <t>0000000001056</t>
  </si>
  <si>
    <t>0000000001068</t>
  </si>
  <si>
    <t>0000000001072</t>
  </si>
  <si>
    <t>0000000001078</t>
  </si>
  <si>
    <t>0000000001065</t>
  </si>
  <si>
    <t>0000000001077</t>
  </si>
  <si>
    <t>0000000001079</t>
  </si>
  <si>
    <t>0000000001070</t>
  </si>
  <si>
    <t>0000000001069</t>
  </si>
  <si>
    <t>0000000001081</t>
  </si>
  <si>
    <t>0000000001076</t>
  </si>
  <si>
    <t>0000000001080</t>
  </si>
  <si>
    <t>0000000001087</t>
  </si>
  <si>
    <t>0000000001084</t>
  </si>
  <si>
    <t>0000000001085</t>
  </si>
  <si>
    <t>0000000001086</t>
  </si>
  <si>
    <t>0000000001074</t>
  </si>
  <si>
    <t xml:space="preserve">ČEVAPČIČI, oblikovani </t>
  </si>
  <si>
    <t>KUHAN PRŠUT, narezan, I. kval itete</t>
  </si>
  <si>
    <t>MLETO MESO – mešano svinjsko in goveje meso 1:1, sveže</t>
  </si>
  <si>
    <t>PEČEN PRŠUT, I. kvalitete, na rezan na rezine do 1,5 dag</t>
  </si>
  <si>
    <t>PEČENICE, sveže iz sv. mesa v naravnem črevu, frkane ali š</t>
  </si>
  <si>
    <t xml:space="preserve">PLESKAVICE, oblikovane </t>
  </si>
  <si>
    <t>PRŠUT – rezan, I. kvalitete, do 0,4 dag rezine</t>
  </si>
  <si>
    <t>SUHA SALAMA, svinjska rezine do 0,5 dag, I.kvalitete</t>
  </si>
  <si>
    <t>SUHI VRAT b.k., klasično suho soljeno, z manj maščobe, I.k</t>
  </si>
  <si>
    <t>SVINJSKI KARE , očiščen, I. k valitete, sveži, b.k.</t>
  </si>
  <si>
    <t>SVINJSKO meso, stegno, b. k., 0% odpadka, v kosu, od 2-3 k</t>
  </si>
  <si>
    <t>SVINJSKO meso, stegno, zrezki 6 dag-14 dag, 0% odpadka</t>
  </si>
  <si>
    <t xml:space="preserve">ŠUNKA, narezana, I. kvalitete </t>
  </si>
  <si>
    <t>KLOBASE ZA  KUHANJE KRANJSKA KLOBASA in enakovredno, v naravnem ovoju</t>
  </si>
  <si>
    <t>MORTADELA, poltrajni izdelek iz govejega in svinjskega mesa</t>
  </si>
  <si>
    <t>SVINJSKO meso, stegno, kocke 2x2 cm, b.k., I. kvalitete, 0 % odpadka</t>
  </si>
  <si>
    <t>0000000002275</t>
  </si>
  <si>
    <t>0000000000150</t>
  </si>
  <si>
    <t>0000000000151</t>
  </si>
  <si>
    <t>0000000002273</t>
  </si>
  <si>
    <t>STEGNO TELEČ.B.K. 2-3 kg sveže EKO</t>
  </si>
  <si>
    <t>STEGNO telečje, kocke 2x2 cm, b.k., I. kvalitete, 0% odpad</t>
  </si>
  <si>
    <t>STEGNO telečje, zrezki 6 dag do 14 dag, I. kvalitete, 0% o</t>
  </si>
  <si>
    <t>HRENOVKE TELEČJE I.kval. EKO dnevno sveže</t>
  </si>
  <si>
    <t>0000000001108</t>
  </si>
  <si>
    <t>0000000001111</t>
  </si>
  <si>
    <t>0000000002325</t>
  </si>
  <si>
    <t>0000000001107</t>
  </si>
  <si>
    <t>0000000002326</t>
  </si>
  <si>
    <t>0000000001110</t>
  </si>
  <si>
    <t>0000000002327</t>
  </si>
  <si>
    <t>LOSOS, brez kosti in kože,  porcijski do 150 g</t>
  </si>
  <si>
    <t xml:space="preserve">MORSKI SADEŽI, 1 kg </t>
  </si>
  <si>
    <t>0000000001113</t>
  </si>
  <si>
    <t>0000000001114</t>
  </si>
  <si>
    <t>0000000001117</t>
  </si>
  <si>
    <t>0000000000189</t>
  </si>
  <si>
    <t>0000000001119</t>
  </si>
  <si>
    <t>0000000000193</t>
  </si>
  <si>
    <t>0000000001121</t>
  </si>
  <si>
    <t>0000000000190</t>
  </si>
  <si>
    <t>0000000000200</t>
  </si>
  <si>
    <t>0000000001126</t>
  </si>
  <si>
    <t>0000000000196</t>
  </si>
  <si>
    <t>0000000001128</t>
  </si>
  <si>
    <t>0000000002302</t>
  </si>
  <si>
    <t>PIŠČANČJE NABODALO z zelenjavo, sveže, I. kvalitete</t>
  </si>
  <si>
    <t>PURANJE NABODALO z zelenjavo, sveže, I. kvalitete</t>
  </si>
  <si>
    <t xml:space="preserve">PURANJI PREKAJENI FILE, I.kv.  </t>
  </si>
  <si>
    <t>0000000002373</t>
  </si>
  <si>
    <t>0000000000964</t>
  </si>
  <si>
    <t>0000000002370</t>
  </si>
  <si>
    <t>0000000001130</t>
  </si>
  <si>
    <t>0000000001131</t>
  </si>
  <si>
    <t>0000000000220</t>
  </si>
  <si>
    <t>0000000001132</t>
  </si>
  <si>
    <t>0000000002375</t>
  </si>
  <si>
    <t>0000000000911</t>
  </si>
  <si>
    <t>0000000001133</t>
  </si>
  <si>
    <t>0000000001134</t>
  </si>
  <si>
    <t>0000000001135</t>
  </si>
  <si>
    <t>0000000002369</t>
  </si>
  <si>
    <t>0000000002376</t>
  </si>
  <si>
    <t>0000000002371</t>
  </si>
  <si>
    <t>0000000002372</t>
  </si>
  <si>
    <t>0000000000217</t>
  </si>
  <si>
    <t>0000000002368</t>
  </si>
  <si>
    <t>0000000002367</t>
  </si>
  <si>
    <t>0000000001137</t>
  </si>
  <si>
    <t>0000000002377</t>
  </si>
  <si>
    <t>0000000001138</t>
  </si>
  <si>
    <t>kos</t>
  </si>
  <si>
    <t>0000000001779</t>
  </si>
  <si>
    <t>0000000001140</t>
  </si>
  <si>
    <t>0000000001141</t>
  </si>
  <si>
    <t>0000000001820</t>
  </si>
  <si>
    <t>0000000001139</t>
  </si>
  <si>
    <t>0000000001142</t>
  </si>
  <si>
    <t>0000000001143</t>
  </si>
  <si>
    <t>0000000002362</t>
  </si>
  <si>
    <t>0000000001815</t>
  </si>
  <si>
    <t>0000000002366</t>
  </si>
  <si>
    <t>0000000001144</t>
  </si>
  <si>
    <t>0000000001783</t>
  </si>
  <si>
    <t>0000000001146</t>
  </si>
  <si>
    <t>0000000001145</t>
  </si>
  <si>
    <t>0000000001148</t>
  </si>
  <si>
    <t>0000000001147</t>
  </si>
  <si>
    <t>0000000001149</t>
  </si>
  <si>
    <t>0000000001150</t>
  </si>
  <si>
    <t>0000000001151</t>
  </si>
  <si>
    <t>0000000001780</t>
  </si>
  <si>
    <t>0000000001152</t>
  </si>
  <si>
    <t>0000000001153</t>
  </si>
  <si>
    <t>0000000002365</t>
  </si>
  <si>
    <t>0000000002364</t>
  </si>
  <si>
    <t>0000000002363</t>
  </si>
  <si>
    <t>0000000001157</t>
  </si>
  <si>
    <t>0000000001154</t>
  </si>
  <si>
    <t>0000000001155</t>
  </si>
  <si>
    <t>0000000001156</t>
  </si>
  <si>
    <t>CMOKI jagodni</t>
  </si>
  <si>
    <t>CMOKI marelični</t>
  </si>
  <si>
    <t>CMOKI slivovi</t>
  </si>
  <si>
    <t xml:space="preserve">LAZANJA MESNA  </t>
  </si>
  <si>
    <t xml:space="preserve">PALAČINKE  </t>
  </si>
  <si>
    <t xml:space="preserve">PALAČINKE AJDOVE  </t>
  </si>
  <si>
    <t>PALAČINKE z marel.nadevom</t>
  </si>
  <si>
    <t>POLPETI cvetačni</t>
  </si>
  <si>
    <t>POLPETI zelenjavni</t>
  </si>
  <si>
    <t>ŠTRUKLJI krompirjevi</t>
  </si>
  <si>
    <t>TESTO vlečeno</t>
  </si>
  <si>
    <t>0000000000770</t>
  </si>
  <si>
    <t>0000000001161</t>
  </si>
  <si>
    <t>0000000002233</t>
  </si>
  <si>
    <t>0000000000267</t>
  </si>
  <si>
    <t>0000000002313</t>
  </si>
  <si>
    <t>0000000000274</t>
  </si>
  <si>
    <t>0000000000271</t>
  </si>
  <si>
    <t>0000000001166</t>
  </si>
  <si>
    <t>0000000001340</t>
  </si>
  <si>
    <t>0000000001339</t>
  </si>
  <si>
    <t>0000000001172</t>
  </si>
  <si>
    <t>0000000001173</t>
  </si>
  <si>
    <t>0000000001174</t>
  </si>
  <si>
    <t>0000000001175</t>
  </si>
  <si>
    <t>0000000001176</t>
  </si>
  <si>
    <t>0000000001182</t>
  </si>
  <si>
    <t>0000000001185</t>
  </si>
  <si>
    <t>0000000001197</t>
  </si>
  <si>
    <t>0000000001205</t>
  </si>
  <si>
    <t>0000000001198</t>
  </si>
  <si>
    <t>0000000001206</t>
  </si>
  <si>
    <t>0000000001199</t>
  </si>
  <si>
    <t>0000000001200</t>
  </si>
  <si>
    <t>0000000001207</t>
  </si>
  <si>
    <t>0000000001202</t>
  </si>
  <si>
    <t>0000000001203</t>
  </si>
  <si>
    <t>0000000001209</t>
  </si>
  <si>
    <t>0000000001361</t>
  </si>
  <si>
    <t>0000000001362</t>
  </si>
  <si>
    <t>0000000000332</t>
  </si>
  <si>
    <t>0000000000305</t>
  </si>
  <si>
    <t>0000000000910</t>
  </si>
  <si>
    <t>0000000001223</t>
  </si>
  <si>
    <t>0000000000978</t>
  </si>
  <si>
    <t>0000000001225</t>
  </si>
  <si>
    <t>0000000000296</t>
  </si>
  <si>
    <t>0000000000297</t>
  </si>
  <si>
    <t>0000000001230</t>
  </si>
  <si>
    <t>0000000001232</t>
  </si>
  <si>
    <t>0000000001396</t>
  </si>
  <si>
    <t>0000000000288</t>
  </si>
  <si>
    <t>0000000001260</t>
  </si>
  <si>
    <t>0000000000284</t>
  </si>
  <si>
    <t>0000000001278</t>
  </si>
  <si>
    <t>0000000001279</t>
  </si>
  <si>
    <t>0000000001281</t>
  </si>
  <si>
    <t>0000000001283</t>
  </si>
  <si>
    <t>0000000001393</t>
  </si>
  <si>
    <t>0000000001395</t>
  </si>
  <si>
    <t>0000000001273</t>
  </si>
  <si>
    <t>0000000001272</t>
  </si>
  <si>
    <t>0000000001274</t>
  </si>
  <si>
    <t>0000000001399</t>
  </si>
  <si>
    <t>0000000001400</t>
  </si>
  <si>
    <t>0000000001275</t>
  </si>
  <si>
    <t>0000000001276</t>
  </si>
  <si>
    <t>0000000001284</t>
  </si>
  <si>
    <t>0000000001285</t>
  </si>
  <si>
    <t>0000000001287</t>
  </si>
  <si>
    <t>0000000001306</t>
  </si>
  <si>
    <t>0000000001307</t>
  </si>
  <si>
    <t>0000000001308</t>
  </si>
  <si>
    <t>0000000002315</t>
  </si>
  <si>
    <t>0000000001829</t>
  </si>
  <si>
    <t>0000000001311</t>
  </si>
  <si>
    <t>0000000001309</t>
  </si>
  <si>
    <t>0000000000264</t>
  </si>
  <si>
    <t>0000000001315</t>
  </si>
  <si>
    <t xml:space="preserve">PARKELJ, 60 g </t>
  </si>
  <si>
    <t xml:space="preserve">PARKELJ, 80 g </t>
  </si>
  <si>
    <t xml:space="preserve">ŠTRUČKA HOT - DOG, 80 g </t>
  </si>
  <si>
    <t xml:space="preserve">ŠTRUČKA HOT - DOG, 120 g </t>
  </si>
  <si>
    <t xml:space="preserve">ŠTRUČKA, koruzna, 80 g </t>
  </si>
  <si>
    <t xml:space="preserve">ŠTRUČKA, pirina, 80 g </t>
  </si>
  <si>
    <t xml:space="preserve">ŽEMLJA bela, 40 g </t>
  </si>
  <si>
    <t xml:space="preserve">ŽEMLJA bela, 80 g </t>
  </si>
  <si>
    <t xml:space="preserve">ŽEMLJA črna 80 g </t>
  </si>
  <si>
    <t xml:space="preserve">ŽEMLJA, koruzna, 80 g </t>
  </si>
  <si>
    <t>0000000001321</t>
  </si>
  <si>
    <t>0000000000400</t>
  </si>
  <si>
    <t>0000000000401</t>
  </si>
  <si>
    <t>0000000000402</t>
  </si>
  <si>
    <t>0000000001322</t>
  </si>
  <si>
    <t>0000000002388</t>
  </si>
  <si>
    <t>0000000002387</t>
  </si>
  <si>
    <t>0000000002393</t>
  </si>
  <si>
    <t>0000000002394</t>
  </si>
  <si>
    <t>0000000001324</t>
  </si>
  <si>
    <t>0000000001325</t>
  </si>
  <si>
    <t>0000000001326</t>
  </si>
  <si>
    <t>0000000001327</t>
  </si>
  <si>
    <t>0000000000399</t>
  </si>
  <si>
    <t>0000000001328</t>
  </si>
  <si>
    <t>0000000001329</t>
  </si>
  <si>
    <t>0000000001330</t>
  </si>
  <si>
    <t>0000000001331</t>
  </si>
  <si>
    <t>0000000001332</t>
  </si>
  <si>
    <t>0000000002391</t>
  </si>
  <si>
    <t>0000000002392</t>
  </si>
  <si>
    <t>0000000002389</t>
  </si>
  <si>
    <t>0000000002385</t>
  </si>
  <si>
    <t>0000000002384</t>
  </si>
  <si>
    <t>0000000002386</t>
  </si>
  <si>
    <t>BIO KRUH, kamutov mešani, 800 g</t>
  </si>
  <si>
    <t xml:space="preserve">BIO ŠTRUČKA ZA HOT DOG 12 g  </t>
  </si>
  <si>
    <t xml:space="preserve">Sklop 0703: Kruh in krušni izdelki iz krušne peči </t>
  </si>
  <si>
    <t>SKUPAJ SKLOP 0703:</t>
  </si>
  <si>
    <t>0000000000394</t>
  </si>
  <si>
    <t>0000000000393</t>
  </si>
  <si>
    <t>0000000001350</t>
  </si>
  <si>
    <t>0000000001351</t>
  </si>
  <si>
    <t>0000000001352</t>
  </si>
  <si>
    <t>0000000001353</t>
  </si>
  <si>
    <t>0000000001354</t>
  </si>
  <si>
    <t>0000000000361</t>
  </si>
  <si>
    <t>0000000000359</t>
  </si>
  <si>
    <t>0000000000360</t>
  </si>
  <si>
    <t>0000000000364</t>
  </si>
  <si>
    <t>0000000000362</t>
  </si>
  <si>
    <t>0000000000363</t>
  </si>
  <si>
    <t>0000000000358</t>
  </si>
  <si>
    <t>0000000000356</t>
  </si>
  <si>
    <t>0000000000357</t>
  </si>
  <si>
    <t>0000000000367</t>
  </si>
  <si>
    <t>0000000000365</t>
  </si>
  <si>
    <t>0000000000366</t>
  </si>
  <si>
    <t>0000000001355</t>
  </si>
  <si>
    <t>0000000001356</t>
  </si>
  <si>
    <t>0000000000354</t>
  </si>
  <si>
    <t>0000000001357</t>
  </si>
  <si>
    <t>0000000000350</t>
  </si>
  <si>
    <t>0000000001359</t>
  </si>
  <si>
    <t>0000000001360</t>
  </si>
  <si>
    <t>0000000000346</t>
  </si>
  <si>
    <t>0000000000348</t>
  </si>
  <si>
    <t>0000000001363</t>
  </si>
  <si>
    <t>0000000001364</t>
  </si>
  <si>
    <t>0000000001365</t>
  </si>
  <si>
    <t>0000000001370</t>
  </si>
  <si>
    <t>0000000001371</t>
  </si>
  <si>
    <t>0000000001372</t>
  </si>
  <si>
    <t>0000000001373</t>
  </si>
  <si>
    <t>0000000001374</t>
  </si>
  <si>
    <t>0000000001375</t>
  </si>
  <si>
    <t>0000000001376</t>
  </si>
  <si>
    <t>0000000001377</t>
  </si>
  <si>
    <t>0000000001378</t>
  </si>
  <si>
    <t>0000000001380</t>
  </si>
  <si>
    <t>0000000001381</t>
  </si>
  <si>
    <t>0000000000392</t>
  </si>
  <si>
    <t>0000000001385</t>
  </si>
  <si>
    <t>0000000001387</t>
  </si>
  <si>
    <t>0000000001388</t>
  </si>
  <si>
    <t>0000000001389</t>
  </si>
  <si>
    <t>0000000001390</t>
  </si>
  <si>
    <t>0000000001391</t>
  </si>
  <si>
    <t>0000000001392</t>
  </si>
  <si>
    <t>0000000000376</t>
  </si>
  <si>
    <t>0000000001394</t>
  </si>
  <si>
    <t>0000000000375</t>
  </si>
  <si>
    <t>0000000001398</t>
  </si>
  <si>
    <t>0000000000368</t>
  </si>
  <si>
    <t>0000000000369</t>
  </si>
  <si>
    <t>0000000001401</t>
  </si>
  <si>
    <t>0000000001402</t>
  </si>
  <si>
    <t>0000000001403</t>
  </si>
  <si>
    <t>0000000001404</t>
  </si>
  <si>
    <t>0000000001405</t>
  </si>
  <si>
    <t>0000000001406</t>
  </si>
  <si>
    <t>0000000001407</t>
  </si>
  <si>
    <t>0000000001408</t>
  </si>
  <si>
    <t>0000000001409</t>
  </si>
  <si>
    <t>0000000001410</t>
  </si>
  <si>
    <t>0000000001411</t>
  </si>
  <si>
    <t xml:space="preserve">BUHTELJ, 100 g </t>
  </si>
  <si>
    <t xml:space="preserve">BUHTELJ, 60 g </t>
  </si>
  <si>
    <t xml:space="preserve">FLANCATI,  100 g </t>
  </si>
  <si>
    <t xml:space="preserve">FLANCATI, 120 g </t>
  </si>
  <si>
    <t xml:space="preserve">FLANCATI, 40 g </t>
  </si>
  <si>
    <t xml:space="preserve">FLANCATI, 60 g </t>
  </si>
  <si>
    <t xml:space="preserve">FLANCATI, 80 g </t>
  </si>
  <si>
    <t>HLEBČEK-bombeta, ajdova, 120 g</t>
  </si>
  <si>
    <t>HLEBČEK-bombeta, ajdova, 40 g</t>
  </si>
  <si>
    <t>HLEBČEK-bombeta, ajdova, 80 g</t>
  </si>
  <si>
    <t>HLEBČEK-bombeta, koruzna, 120 g</t>
  </si>
  <si>
    <t>HLEBČEK-bombeta, koruzna, 40 g</t>
  </si>
  <si>
    <t>HLEBČEK-bombeta, koruzna, 80 g</t>
  </si>
  <si>
    <t>HLEBČEK-bombeta, pirina, 120 g</t>
  </si>
  <si>
    <t>HLEBČEK-bombeta, pirina, 40 g</t>
  </si>
  <si>
    <t>HLEBČEK-bombeta, pirina, 80 g</t>
  </si>
  <si>
    <t>HLEBČEK-bombeta, z orehi, 12 dag</t>
  </si>
  <si>
    <t>HLEBČEK-bombeta, z orehi, 40 g</t>
  </si>
  <si>
    <t>HLEBČEK-bombeta, z orehi, 80 g</t>
  </si>
  <si>
    <t>HLEBČEK-bombeta, sirova, 40 g</t>
  </si>
  <si>
    <t>HLEBČEK-bombeta, sirova, 80 g</t>
  </si>
  <si>
    <t>HLEBČEK-bombeta, sirova, 120 g</t>
  </si>
  <si>
    <t>KRUH, ajdov z orehi, rezan</t>
  </si>
  <si>
    <t>OCVIRKOVICA, rezana</t>
  </si>
  <si>
    <t xml:space="preserve">PARKELJ, 10 dag </t>
  </si>
  <si>
    <t xml:space="preserve">PARKELJ, 90 g </t>
  </si>
  <si>
    <t>ŠARKELJ</t>
  </si>
  <si>
    <t xml:space="preserve">ŠARKELJ, s čokolado </t>
  </si>
  <si>
    <t>ŠTRUČKA, ajdova z orehi, 100 g</t>
  </si>
  <si>
    <t>ŠTRUČKA, ajdova z orehi, 40 g</t>
  </si>
  <si>
    <t>ŠTRUČKA, ajdova z orehi, 80 g</t>
  </si>
  <si>
    <t xml:space="preserve">ŠTRUČKA, ajdova, 120 g </t>
  </si>
  <si>
    <t xml:space="preserve">ŠTRUČKA, ajdova, 40 g </t>
  </si>
  <si>
    <t xml:space="preserve">ŠTRUČKA, ajdova, 80 g </t>
  </si>
  <si>
    <t xml:space="preserve">ŠTRUČKA, koruzna, 120 g </t>
  </si>
  <si>
    <t xml:space="preserve">ŠTRUČKA, koruzna, 40 g </t>
  </si>
  <si>
    <t xml:space="preserve">ŠTRUČKA, pirina, 120 g </t>
  </si>
  <si>
    <t xml:space="preserve">ŠTRUČKA, pirina, 40 g </t>
  </si>
  <si>
    <t xml:space="preserve">ŠTRUČKA, sezamova, 120 g </t>
  </si>
  <si>
    <t xml:space="preserve">ŠTRUČKA, sezamova, 40 g </t>
  </si>
  <si>
    <t xml:space="preserve">ŠTRUČKA, sezamova, 80 g </t>
  </si>
  <si>
    <t xml:space="preserve">ŠTRUČKA, z orehi, 120 g </t>
  </si>
  <si>
    <t xml:space="preserve">ŠTRUČKA, z orehi, 40 g </t>
  </si>
  <si>
    <t xml:space="preserve">ŠTRUČKA, z orehi, 60 g </t>
  </si>
  <si>
    <t xml:space="preserve">ŠTRUČKA, z orehi, 80 g </t>
  </si>
  <si>
    <t xml:space="preserve">ŽEMLJA, polnozrnata, 80 g </t>
  </si>
  <si>
    <t xml:space="preserve">ŽEMLJA, ržena, 80 g </t>
  </si>
  <si>
    <t xml:space="preserve">ŽEMLJA, s semeni, 80 g </t>
  </si>
  <si>
    <t>0000000002395</t>
  </si>
  <si>
    <t>0000000002396</t>
  </si>
  <si>
    <t>000000000967</t>
  </si>
  <si>
    <t>0000000001181</t>
  </si>
  <si>
    <t>0000000002397</t>
  </si>
  <si>
    <t>0000000002398</t>
  </si>
  <si>
    <t>0000000001828</t>
  </si>
  <si>
    <t>0000000002399</t>
  </si>
  <si>
    <t>0000000000345</t>
  </si>
  <si>
    <t>0000000001186</t>
  </si>
  <si>
    <t>0000000001382</t>
  </si>
  <si>
    <t>0000000001384</t>
  </si>
  <si>
    <t>0000000002227</t>
  </si>
  <si>
    <t>0000000000342</t>
  </si>
  <si>
    <t>0000000000726</t>
  </si>
  <si>
    <t>0000000000318</t>
  </si>
  <si>
    <t>0000000000319</t>
  </si>
  <si>
    <t>0000000000315</t>
  </si>
  <si>
    <t>0000000000314</t>
  </si>
  <si>
    <t>0000000001366</t>
  </si>
  <si>
    <t>0000000001369</t>
  </si>
  <si>
    <t>0000000000343</t>
  </si>
  <si>
    <t>0000000002406</t>
  </si>
  <si>
    <t>0000000002402</t>
  </si>
  <si>
    <t>0000000002401</t>
  </si>
  <si>
    <t>0000000002400</t>
  </si>
  <si>
    <t>0000000002403</t>
  </si>
  <si>
    <t>0000000002404</t>
  </si>
  <si>
    <t>0000000001220</t>
  </si>
  <si>
    <t>0000000001221</t>
  </si>
  <si>
    <t>0000000001239</t>
  </si>
  <si>
    <t>0000000001238</t>
  </si>
  <si>
    <t>0000000001227</t>
  </si>
  <si>
    <t>0000000001228</t>
  </si>
  <si>
    <t>0000000000338</t>
  </si>
  <si>
    <t>0000000001241</t>
  </si>
  <si>
    <t>0000000001243</t>
  </si>
  <si>
    <t>0000000001386</t>
  </si>
  <si>
    <t>0000000001262</t>
  </si>
  <si>
    <t>0000000001263</t>
  </si>
  <si>
    <t>0000000001264</t>
  </si>
  <si>
    <t>0000000001265</t>
  </si>
  <si>
    <t>0000000001292</t>
  </si>
  <si>
    <t>0000000001293</t>
  </si>
  <si>
    <t>0000000001799</t>
  </si>
  <si>
    <t>0000000001301</t>
  </si>
  <si>
    <t>0000000001300</t>
  </si>
  <si>
    <t>0000000001303</t>
  </si>
  <si>
    <t>0000000001304</t>
  </si>
  <si>
    <t>0000000001305</t>
  </si>
  <si>
    <t xml:space="preserve">BUREK, skutni, 130 g </t>
  </si>
  <si>
    <t xml:space="preserve">OSJE GNEZDO, 120 g </t>
  </si>
  <si>
    <t xml:space="preserve">OSJE GNEZDO, 140 g </t>
  </si>
  <si>
    <t>ROGLJIČ FRANCOSKI polnozrnati, 90 g</t>
  </si>
  <si>
    <t>ROGLJIČ FRANCOSKI polnozrnati, 70 g</t>
  </si>
  <si>
    <t>ROGlJIČ FRANCOSKI z marmelado, 110 g</t>
  </si>
  <si>
    <t>0000000002235</t>
  </si>
  <si>
    <t>JAJCA pašna reja, I. kakovosti</t>
  </si>
  <si>
    <t>0000000001693</t>
  </si>
  <si>
    <t>0000000001694</t>
  </si>
  <si>
    <t>0000000001695</t>
  </si>
  <si>
    <t>0000000002310</t>
  </si>
  <si>
    <t>0000000001696</t>
  </si>
  <si>
    <t>0000000002311</t>
  </si>
  <si>
    <t>0000000002312</t>
  </si>
  <si>
    <t>0000000001413</t>
  </si>
  <si>
    <t>0000000001444</t>
  </si>
  <si>
    <t>0000000001439</t>
  </si>
  <si>
    <t>0000000001823</t>
  </si>
  <si>
    <t>0000000001440</t>
  </si>
  <si>
    <t>0000000001441</t>
  </si>
  <si>
    <t>0000000001462</t>
  </si>
  <si>
    <t>0000000001443</t>
  </si>
  <si>
    <t>0000000001449</t>
  </si>
  <si>
    <t>0000000001414</t>
  </si>
  <si>
    <t>0000000001416</t>
  </si>
  <si>
    <t>0000000001418</t>
  </si>
  <si>
    <t>0000000001420</t>
  </si>
  <si>
    <t>0000000001421</t>
  </si>
  <si>
    <t>0000000002380</t>
  </si>
  <si>
    <t>0000000002381</t>
  </si>
  <si>
    <t>0000000001809</t>
  </si>
  <si>
    <t>0000000001422</t>
  </si>
  <si>
    <t>0000000001423</t>
  </si>
  <si>
    <t>0000000001424</t>
  </si>
  <si>
    <t>0000000001425</t>
  </si>
  <si>
    <t>0000000001426</t>
  </si>
  <si>
    <t>0000000002379</t>
  </si>
  <si>
    <t>0000000001427</t>
  </si>
  <si>
    <t>0000000001428</t>
  </si>
  <si>
    <t>0000000001744</t>
  </si>
  <si>
    <t>0000000001742</t>
  </si>
  <si>
    <t>0000000001432</t>
  </si>
  <si>
    <t>0000000002383</t>
  </si>
  <si>
    <t>0000000001433</t>
  </si>
  <si>
    <t>0000000001434</t>
  </si>
  <si>
    <t>0000000001452</t>
  </si>
  <si>
    <t>0000000001453</t>
  </si>
  <si>
    <t>0000000001454</t>
  </si>
  <si>
    <t>0000000001459</t>
  </si>
  <si>
    <t>0000000001461</t>
  </si>
  <si>
    <t>0000000001445</t>
  </si>
  <si>
    <t>0000000001467</t>
  </si>
  <si>
    <t>0000000001469</t>
  </si>
  <si>
    <t>0000000001431</t>
  </si>
  <si>
    <t>0000000001436</t>
  </si>
  <si>
    <t>0000000001438</t>
  </si>
  <si>
    <t>0000000001430</t>
  </si>
  <si>
    <t>0000000001429</t>
  </si>
  <si>
    <t>0000000001437</t>
  </si>
  <si>
    <t xml:space="preserve">GRISSINI s sezamom, 120 g </t>
  </si>
  <si>
    <t xml:space="preserve">GRISSINI, klasični, 120 g </t>
  </si>
  <si>
    <t>0000000002337</t>
  </si>
  <si>
    <t>0000000001470</t>
  </si>
  <si>
    <t>0000000001471</t>
  </si>
  <si>
    <t>0000000002346</t>
  </si>
  <si>
    <t>0000000001472</t>
  </si>
  <si>
    <t>0000000001473</t>
  </si>
  <si>
    <t>0000000000514</t>
  </si>
  <si>
    <t>0000000001475</t>
  </si>
  <si>
    <t>0000000002338</t>
  </si>
  <si>
    <t>0000000002348</t>
  </si>
  <si>
    <t>0000000001476</t>
  </si>
  <si>
    <t>0000000001477</t>
  </si>
  <si>
    <t>0000000001478</t>
  </si>
  <si>
    <t>0000000002350</t>
  </si>
  <si>
    <t>0000000002349</t>
  </si>
  <si>
    <t>0000000001560</t>
  </si>
  <si>
    <t>0000000001480</t>
  </si>
  <si>
    <t>0000000002230</t>
  </si>
  <si>
    <t>0000000001481</t>
  </si>
  <si>
    <t>0000000002340</t>
  </si>
  <si>
    <t>0000000001482</t>
  </si>
  <si>
    <t>0000000002339</t>
  </si>
  <si>
    <t>0000000002328</t>
  </si>
  <si>
    <t>0000000001483</t>
  </si>
  <si>
    <t>0000000001484</t>
  </si>
  <si>
    <t>0000000001485</t>
  </si>
  <si>
    <t>0000000001486</t>
  </si>
  <si>
    <t>0000000001487</t>
  </si>
  <si>
    <t>0000000001488</t>
  </si>
  <si>
    <t>0000000002329</t>
  </si>
  <si>
    <t>0000000002330</t>
  </si>
  <si>
    <t>0000000002331</t>
  </si>
  <si>
    <t>0000000002333</t>
  </si>
  <si>
    <t>0000000001489</t>
  </si>
  <si>
    <t>0000000001490</t>
  </si>
  <si>
    <t>0000000001491</t>
  </si>
  <si>
    <t>0000000001492</t>
  </si>
  <si>
    <t>0000000001493</t>
  </si>
  <si>
    <t>0000000002352</t>
  </si>
  <si>
    <t>0000000001494</t>
  </si>
  <si>
    <t>0000000001495</t>
  </si>
  <si>
    <t>0000000002251</t>
  </si>
  <si>
    <t>0000000001496</t>
  </si>
  <si>
    <t>0000000001497</t>
  </si>
  <si>
    <t>0000000001561</t>
  </si>
  <si>
    <t>0000000001562</t>
  </si>
  <si>
    <t>0000000002353</t>
  </si>
  <si>
    <t>0000000001498</t>
  </si>
  <si>
    <t>0000000001499</t>
  </si>
  <si>
    <t>0000000001500</t>
  </si>
  <si>
    <t>0000000000489</t>
  </si>
  <si>
    <t>0000000001502</t>
  </si>
  <si>
    <t>0000000001503</t>
  </si>
  <si>
    <t>0000000001504</t>
  </si>
  <si>
    <t>0000000001505</t>
  </si>
  <si>
    <t>0000000001506</t>
  </si>
  <si>
    <t>0000000001507</t>
  </si>
  <si>
    <t>0000000002341</t>
  </si>
  <si>
    <t>0000000001508</t>
  </si>
  <si>
    <t>0000000001509</t>
  </si>
  <si>
    <t>0000000001510</t>
  </si>
  <si>
    <t>0000000001512</t>
  </si>
  <si>
    <t>0000000001514</t>
  </si>
  <si>
    <t>0000000001515</t>
  </si>
  <si>
    <t>0000000001516</t>
  </si>
  <si>
    <t>0000000001817</t>
  </si>
  <si>
    <t>0000000002250</t>
  </si>
  <si>
    <t>0000000001518</t>
  </si>
  <si>
    <t>0000000001519</t>
  </si>
  <si>
    <t>0000000002354</t>
  </si>
  <si>
    <t>0000000001520</t>
  </si>
  <si>
    <t>0000000001521</t>
  </si>
  <si>
    <t>0000000001522</t>
  </si>
  <si>
    <t>0000000001564</t>
  </si>
  <si>
    <t>0000000002356</t>
  </si>
  <si>
    <t>0000000001565</t>
  </si>
  <si>
    <t>0000000000485</t>
  </si>
  <si>
    <t>0000000000483</t>
  </si>
  <si>
    <t>0000000001524</t>
  </si>
  <si>
    <t>0000000001525</t>
  </si>
  <si>
    <t>0000000001527</t>
  </si>
  <si>
    <t>0000000001528</t>
  </si>
  <si>
    <t>0000000002334</t>
  </si>
  <si>
    <t>0000000002335</t>
  </si>
  <si>
    <t>0000000002336</t>
  </si>
  <si>
    <t>0000000002345</t>
  </si>
  <si>
    <t>0000000000534</t>
  </si>
  <si>
    <t>0000000001532</t>
  </si>
  <si>
    <t>0000000002343</t>
  </si>
  <si>
    <t>0000000001533</t>
  </si>
  <si>
    <t>0000000002357</t>
  </si>
  <si>
    <t>0000000001534</t>
  </si>
  <si>
    <t>0000000001536</t>
  </si>
  <si>
    <t>0000000002358</t>
  </si>
  <si>
    <t>0000000002359</t>
  </si>
  <si>
    <t>0000000002360</t>
  </si>
  <si>
    <t>0000000001535</t>
  </si>
  <si>
    <t>0000000002344</t>
  </si>
  <si>
    <t>0000000001566</t>
  </si>
  <si>
    <t>0000000001539</t>
  </si>
  <si>
    <t>0000000001540</t>
  </si>
  <si>
    <t>0000000001541</t>
  </si>
  <si>
    <t>0000000002361</t>
  </si>
  <si>
    <t>0000000001542</t>
  </si>
  <si>
    <t>0000000001543</t>
  </si>
  <si>
    <t>0000000001544</t>
  </si>
  <si>
    <t>0000000001548</t>
  </si>
  <si>
    <t>0000000001549</t>
  </si>
  <si>
    <t>0000000001547</t>
  </si>
  <si>
    <t>0000000001550</t>
  </si>
  <si>
    <t>BLITVA, listi, I. kvalitete, brez gnitja in poškodb</t>
  </si>
  <si>
    <t xml:space="preserve">BRUSNICE SUHE  </t>
  </si>
  <si>
    <t xml:space="preserve">BUČNO SEME, I. kvalitete </t>
  </si>
  <si>
    <t xml:space="preserve">ČIČERIKA, I. kvalitete </t>
  </si>
  <si>
    <t xml:space="preserve">FIŽOL ČEŠNJEVEC, I. kvalitete </t>
  </si>
  <si>
    <t xml:space="preserve">FIŽOL RDEČI, I. kvalitete </t>
  </si>
  <si>
    <t>GROZDJE rdeče, I. kvalitete, brez poškodb in gnitja</t>
  </si>
  <si>
    <t xml:space="preserve">HRUŠKE ABATA  </t>
  </si>
  <si>
    <t xml:space="preserve">HRUŠKE CONFERANCE  </t>
  </si>
  <si>
    <t xml:space="preserve">HRUŠKE JULIJSKA LEPOTICA  </t>
  </si>
  <si>
    <t xml:space="preserve">HRUŠKE VILJAMOVKA  </t>
  </si>
  <si>
    <t>JAGODE, ekstra kakovost, brez gnitja in poškodb, prosto pa</t>
  </si>
  <si>
    <t>KAKI VANILIJA, I. kvalitete, brez poškodb in gnitja</t>
  </si>
  <si>
    <t xml:space="preserve">KALČKI ALFA ALFA  </t>
  </si>
  <si>
    <t xml:space="preserve">KROMPIR SLADKI  </t>
  </si>
  <si>
    <t>LIMONE, I. kvalitete, brez po škodb in gnitja</t>
  </si>
  <si>
    <t>LUBENICE, I. kvalitete, brez poškodb in gnitja</t>
  </si>
  <si>
    <t>MANDARINE, I. kvalitete, brez poškodb in gnitja</t>
  </si>
  <si>
    <t>MARELICE, I. kvalitete, brez poškodb in gnitja</t>
  </si>
  <si>
    <t>PAPRIKA rdeča, I. kvalitete, brez gnitja in poškodb</t>
  </si>
  <si>
    <t>PAPRIKA rumena, I. kvalitete, brez gnitja in poškodb</t>
  </si>
  <si>
    <t>PAPRIKA zelena, I. kvalitete, brez gnitja in poškodb</t>
  </si>
  <si>
    <t xml:space="preserve">PESA rdeča, I.kvalitete </t>
  </si>
  <si>
    <t xml:space="preserve">SOLATA ZELENA GENTILE  </t>
  </si>
  <si>
    <t xml:space="preserve">SOLATA ZELENA LEDENKA  </t>
  </si>
  <si>
    <t xml:space="preserve">SOLATA ZELENA MEHKA  </t>
  </si>
  <si>
    <t xml:space="preserve">SONČNIČNA SEMENA 250 g  </t>
  </si>
  <si>
    <t>ŠPARGLJI,  I. kvalitete, brez gnitja in poškodb</t>
  </si>
  <si>
    <t>JABOLČNI KIS, lastna proizvodnja, I. kvaliteta</t>
  </si>
  <si>
    <t>SUHO SADJE HRUŠKE, I. kakovosti, prosto pakirano</t>
  </si>
  <si>
    <t>JABOLČNI ČIPS, I. kvalitete, 10 dag</t>
  </si>
  <si>
    <t>JABOLČNI ČIPS, I. kvalitete, prosto pakirano</t>
  </si>
  <si>
    <t>JABOLČNI SADNI SOK, 100% sadn i delež, 1 l</t>
  </si>
  <si>
    <t>JABOLČNI SADNI SOK, 100% sadn i delež, 5 l</t>
  </si>
  <si>
    <t>SUHO SADJE, jabolčni krhlji, I. kvalitete, brez konzervans, prosto pakirano</t>
  </si>
  <si>
    <t>SUHO SADJE, mešano, , I. kvalitete, brez konzervans, prosto pakirano</t>
  </si>
  <si>
    <t>0000000000571</t>
  </si>
  <si>
    <t>0000000000545</t>
  </si>
  <si>
    <t>0000000001552</t>
  </si>
  <si>
    <t>0000000001551</t>
  </si>
  <si>
    <t>0000000001554</t>
  </si>
  <si>
    <t>0000000001555</t>
  </si>
  <si>
    <t>0000000001558</t>
  </si>
  <si>
    <t>0000000001559</t>
  </si>
  <si>
    <t>100</t>
  </si>
  <si>
    <t>0000000001569</t>
  </si>
  <si>
    <t>JABOLKA, lastna pridelava, eko različnih sort, prosto pak.</t>
  </si>
  <si>
    <t>0000000002322</t>
  </si>
  <si>
    <t>0000000002323</t>
  </si>
  <si>
    <t>0000000002324</t>
  </si>
  <si>
    <t>0000000000547</t>
  </si>
  <si>
    <t xml:space="preserve">ZELJE ZA SARME </t>
  </si>
  <si>
    <t>0000000001570</t>
  </si>
  <si>
    <t>0000000001571</t>
  </si>
  <si>
    <t>0000000001573</t>
  </si>
  <si>
    <t>0000000001577</t>
  </si>
  <si>
    <t>0000000001579</t>
  </si>
  <si>
    <t>0000000001581</t>
  </si>
  <si>
    <t>0000000001583</t>
  </si>
  <si>
    <t>0000000001584</t>
  </si>
  <si>
    <t>0000000001586</t>
  </si>
  <si>
    <t>0000000001582</t>
  </si>
  <si>
    <t>0000000001589</t>
  </si>
  <si>
    <t>0000000001590</t>
  </si>
  <si>
    <t>0000000001591</t>
  </si>
  <si>
    <t>0000000001592</t>
  </si>
  <si>
    <t>0000000001593</t>
  </si>
  <si>
    <t>0000000001594</t>
  </si>
  <si>
    <t>0000000001596</t>
  </si>
  <si>
    <t>0000000001597</t>
  </si>
  <si>
    <t>0000000001598</t>
  </si>
  <si>
    <t>0000000001599</t>
  </si>
  <si>
    <t>0000000001600</t>
  </si>
  <si>
    <t>0000000001601</t>
  </si>
  <si>
    <t>0000000001602</t>
  </si>
  <si>
    <t>SADNI SIRUP, 100 % sadni sirup, borovnica, 5 l</t>
  </si>
  <si>
    <t>SADNI SIRUP, 100 % sadni sirup, gozdni sadeži, 5 l</t>
  </si>
  <si>
    <t>SADNI SIRUP, 100 % sadni sirup, jagoda, 5 l</t>
  </si>
  <si>
    <t xml:space="preserve">SOK, 100 %, ananas, 0,2 l </t>
  </si>
  <si>
    <t xml:space="preserve">SOK, 100 %, ananas, 1 l </t>
  </si>
  <si>
    <t xml:space="preserve">SOK, 100 %, pomaranča, 0,2 l </t>
  </si>
  <si>
    <t>0000000001603</t>
  </si>
  <si>
    <t>0000000001604</t>
  </si>
  <si>
    <t>0000000001605</t>
  </si>
  <si>
    <t>0000000000595</t>
  </si>
  <si>
    <t>0000000001608</t>
  </si>
  <si>
    <t>0000000001609</t>
  </si>
  <si>
    <t>0000000001613</t>
  </si>
  <si>
    <t>0000000001614</t>
  </si>
  <si>
    <t>0000000001615</t>
  </si>
  <si>
    <t>0000000001616</t>
  </si>
  <si>
    <t>0000000001617</t>
  </si>
  <si>
    <t>0000000001618</t>
  </si>
  <si>
    <t>0000000001619</t>
  </si>
  <si>
    <t>0000000001620</t>
  </si>
  <si>
    <t>0000000000619</t>
  </si>
  <si>
    <t>0000000001621</t>
  </si>
  <si>
    <t>0000000001622</t>
  </si>
  <si>
    <t>0000000001623</t>
  </si>
  <si>
    <t>0000000002321</t>
  </si>
  <si>
    <t>0000000002320</t>
  </si>
  <si>
    <t>0000000001625</t>
  </si>
  <si>
    <t>0000000001626</t>
  </si>
  <si>
    <t>0000000000575</t>
  </si>
  <si>
    <t>0000000001628</t>
  </si>
  <si>
    <t>0000000001638</t>
  </si>
  <si>
    <t>0000000001639</t>
  </si>
  <si>
    <t>0000000001640</t>
  </si>
  <si>
    <t>0000000001641</t>
  </si>
  <si>
    <t>0000000001645</t>
  </si>
  <si>
    <t>0000000001648</t>
  </si>
  <si>
    <t>0000000001649</t>
  </si>
  <si>
    <t>0000000000585</t>
  </si>
  <si>
    <t>0000000001658</t>
  </si>
  <si>
    <t>KOMPOT marelica 820 g, kot Natureta ali enakovredno</t>
  </si>
  <si>
    <t>KOMPOT VIŠNJA  680 g, kot Natureta ali enakovredno</t>
  </si>
  <si>
    <t>0000000002316</t>
  </si>
  <si>
    <t>0000000001667</t>
  </si>
  <si>
    <t>0000000001669</t>
  </si>
  <si>
    <t>0000000002272</t>
  </si>
  <si>
    <t>0000000001664</t>
  </si>
  <si>
    <t>0000000002318</t>
  </si>
  <si>
    <t>0000000001670</t>
  </si>
  <si>
    <t>0000000001671</t>
  </si>
  <si>
    <t>0000000001674</t>
  </si>
  <si>
    <t>0000000001675</t>
  </si>
  <si>
    <t>0000000002269</t>
  </si>
  <si>
    <t>0000000001678</t>
  </si>
  <si>
    <t>0000000001679</t>
  </si>
  <si>
    <t>0000000002271</t>
  </si>
  <si>
    <t>0000000002270</t>
  </si>
  <si>
    <t>0000000001682</t>
  </si>
  <si>
    <t>0000000001683</t>
  </si>
  <si>
    <t>0000000001684</t>
  </si>
  <si>
    <t>0000000001685</t>
  </si>
  <si>
    <t>0000000002413</t>
  </si>
  <si>
    <t>0000000001686</t>
  </si>
  <si>
    <t>0000000002414</t>
  </si>
  <si>
    <t>0000000001831</t>
  </si>
  <si>
    <t>0000000000715</t>
  </si>
  <si>
    <t>0000000001816</t>
  </si>
  <si>
    <t>0000000001687</t>
  </si>
  <si>
    <t>0000000001688</t>
  </si>
  <si>
    <t>0000000001690</t>
  </si>
  <si>
    <t>0000000001689</t>
  </si>
  <si>
    <t>0000000002415</t>
  </si>
  <si>
    <t>0000000001830</t>
  </si>
  <si>
    <t>0000000002416</t>
  </si>
  <si>
    <t>0000000000679</t>
  </si>
  <si>
    <t>0000000002426</t>
  </si>
  <si>
    <t>0000000001610</t>
  </si>
  <si>
    <t>0000000001611</t>
  </si>
  <si>
    <t>0000000001698</t>
  </si>
  <si>
    <t>0000000001700</t>
  </si>
  <si>
    <t>0000000001699</t>
  </si>
  <si>
    <t>0000000001703</t>
  </si>
  <si>
    <t>0000000001701</t>
  </si>
  <si>
    <t>0000000001702</t>
  </si>
  <si>
    <t>0000000001612</t>
  </si>
  <si>
    <t>0000000000690</t>
  </si>
  <si>
    <t>0000000001704</t>
  </si>
  <si>
    <t>0000000001705</t>
  </si>
  <si>
    <t>0000000002417</t>
  </si>
  <si>
    <t>0000000001706</t>
  </si>
  <si>
    <t>0000000001801</t>
  </si>
  <si>
    <t>0000000000864</t>
  </si>
  <si>
    <t>0000000002418</t>
  </si>
  <si>
    <t>0000000001707</t>
  </si>
  <si>
    <t>0000000001708</t>
  </si>
  <si>
    <t>0000000001709</t>
  </si>
  <si>
    <t>0000000000700</t>
  </si>
  <si>
    <t>0000000000813</t>
  </si>
  <si>
    <t>0000000002419</t>
  </si>
  <si>
    <t>0000000002420</t>
  </si>
  <si>
    <t>0000000001714</t>
  </si>
  <si>
    <t>0000000001715</t>
  </si>
  <si>
    <t>0000000001629</t>
  </si>
  <si>
    <t>0000000001800</t>
  </si>
  <si>
    <t>0000000001630</t>
  </si>
  <si>
    <t>0000000001636</t>
  </si>
  <si>
    <t>0000000001632</t>
  </si>
  <si>
    <t>0000000001633</t>
  </si>
  <si>
    <t>0000000001635</t>
  </si>
  <si>
    <t>0000000001634</t>
  </si>
  <si>
    <t>0000000000648</t>
  </si>
  <si>
    <t>0000000001637</t>
  </si>
  <si>
    <t>0000000001717</t>
  </si>
  <si>
    <t>0000000001718</t>
  </si>
  <si>
    <t>0000000001720</t>
  </si>
  <si>
    <t>0000000001725</t>
  </si>
  <si>
    <t>0000000001726</t>
  </si>
  <si>
    <t>0000000000889</t>
  </si>
  <si>
    <t>0000000000651</t>
  </si>
  <si>
    <t>0000000001732</t>
  </si>
  <si>
    <t>0000000002421</t>
  </si>
  <si>
    <t>0000000001734</t>
  </si>
  <si>
    <t>0000000001735</t>
  </si>
  <si>
    <t>0000000001736</t>
  </si>
  <si>
    <t>0000000001646</t>
  </si>
  <si>
    <t>0000000001643</t>
  </si>
  <si>
    <t>0000000001642</t>
  </si>
  <si>
    <t>0000000001653</t>
  </si>
  <si>
    <t>0000000001737</t>
  </si>
  <si>
    <t>0000000001739</t>
  </si>
  <si>
    <t>0000000001738</t>
  </si>
  <si>
    <t>0000000001647</t>
  </si>
  <si>
    <t>0000000002422</t>
  </si>
  <si>
    <t>0000000002423</t>
  </si>
  <si>
    <t>0000000001741</t>
  </si>
  <si>
    <t>0000000002424</t>
  </si>
  <si>
    <t>0000000001750</t>
  </si>
  <si>
    <t>0000000001752</t>
  </si>
  <si>
    <t>0000000000677</t>
  </si>
  <si>
    <t>0000000001757</t>
  </si>
  <si>
    <t>0000000001758</t>
  </si>
  <si>
    <t>0000000001760</t>
  </si>
  <si>
    <t>0000000001761</t>
  </si>
  <si>
    <t>0000000001762</t>
  </si>
  <si>
    <t>0000000001763</t>
  </si>
  <si>
    <t>0000000001655</t>
  </si>
  <si>
    <t>0000000001657</t>
  </si>
  <si>
    <t>0000000001656</t>
  </si>
  <si>
    <t>0000000002409</t>
  </si>
  <si>
    <t>0000000002410</t>
  </si>
  <si>
    <t>0000000000655</t>
  </si>
  <si>
    <t>0000000001764</t>
  </si>
  <si>
    <t>0000000001765</t>
  </si>
  <si>
    <t>0000000001766</t>
  </si>
  <si>
    <t>0000000001767</t>
  </si>
  <si>
    <t>0000000002425</t>
  </si>
  <si>
    <t>0000000001772</t>
  </si>
  <si>
    <t>0000000001770</t>
  </si>
  <si>
    <t>0000000002412</t>
  </si>
  <si>
    <t>0000000001455</t>
  </si>
  <si>
    <t>0000000001771</t>
  </si>
  <si>
    <t>0000000001650</t>
  </si>
  <si>
    <t>0000000000600</t>
  </si>
  <si>
    <t>0000000001651</t>
  </si>
  <si>
    <t>0000000001773</t>
  </si>
  <si>
    <t xml:space="preserve">ČOKOLEŠNIK, 1000 g </t>
  </si>
  <si>
    <t xml:space="preserve">ČOKOLEŠNIK, 1800 g </t>
  </si>
  <si>
    <t xml:space="preserve">ČOKOLINO, 1800 g </t>
  </si>
  <si>
    <t xml:space="preserve">JETRNA PAŠTETA, 850 g </t>
  </si>
  <si>
    <t>JETRNA PAŠTETA, kot Kekec, 50 g</t>
  </si>
  <si>
    <t xml:space="preserve">KAKAV v prahu, 100 g </t>
  </si>
  <si>
    <t xml:space="preserve">KLINČKI, mleti, 160 g </t>
  </si>
  <si>
    <t xml:space="preserve">KVAS, kocka, 42 g </t>
  </si>
  <si>
    <t xml:space="preserve">MUŠKATNI OREŠČEK, 170 g </t>
  </si>
  <si>
    <t>OLJE olivno, ekstra deviško, 1 l, kot Gea</t>
  </si>
  <si>
    <t>OLJE repično, 1 l, kot Gea</t>
  </si>
  <si>
    <t xml:space="preserve">OLJE, bučno, 1 l, kot Gea </t>
  </si>
  <si>
    <t>PAŠTETA ribja, kot Rio Mare, 100 g</t>
  </si>
  <si>
    <t xml:space="preserve">SLADKOR, vanilij, 1000 g </t>
  </si>
  <si>
    <t xml:space="preserve">ŠETRAJ, dobljeni, 185 g </t>
  </si>
  <si>
    <t xml:space="preserve">JOGURT GRŠKI, navadni, 150 g </t>
  </si>
  <si>
    <t xml:space="preserve">JOGURT GRŠKI, sadni, 150 g </t>
  </si>
  <si>
    <t xml:space="preserve">PARMEZAN, drobno riban, 40 g </t>
  </si>
  <si>
    <t>SIR ZA PIZZE, riban trdi sir, 500 g</t>
  </si>
  <si>
    <t>JOGURT SADNI, različni okusi, 3,2 % m.m., brez aditivov, lonček 180 g</t>
  </si>
  <si>
    <t>JOGURT SADNI, različni okusi, 3,2 % m.m., brez aditivov, 250 g</t>
  </si>
  <si>
    <t>JOGURT SADNI, različni okusi, 3,2 % m.m., brez aditivov, 160 g</t>
  </si>
  <si>
    <t>SIRNI NAMAZ s tuno, 140 g</t>
  </si>
  <si>
    <t>SIRNI NAMAZ z zelišči, 140 g</t>
  </si>
  <si>
    <t>SIRNI NAMAZ, 50-70 %, m.m, 500g</t>
  </si>
  <si>
    <t>SIRNI NAMAZ, 50-70 % m.m., 3 kg</t>
  </si>
  <si>
    <t xml:space="preserve">SKUTA s podloženim sadjem, različni okusi, brez aditivov, 110 g </t>
  </si>
  <si>
    <t>SKUTA sadna, različni okusi,  brez aditivov, 100 g</t>
  </si>
  <si>
    <t xml:space="preserve">SKUTA sveža 35 % m.m., 500g </t>
  </si>
  <si>
    <t>SLADOLED banjica, kot Piran, različni okusi, 1 l</t>
  </si>
  <si>
    <t>SLADOLED banjica , kot Piran, različni okusi, 2 l</t>
  </si>
  <si>
    <t>SLADOLED kornet, kot Piran, različni okusi, 125 ml</t>
  </si>
  <si>
    <t>SLADOLED lonček, različni okusi, priložena pvc žlička, 120 ml</t>
  </si>
  <si>
    <t>SMETANA KISLA, 18 % m.m., brez aditivov, 180 g</t>
  </si>
  <si>
    <t>SMETANA KISLA, 20-30 % m.m., brez aditivov, 400 g</t>
  </si>
  <si>
    <t>SMETANA SLADKA, 35% m.m., brez aditivov, 0,5 l</t>
  </si>
  <si>
    <t>SMETANA TRAJNA, za stepanje, 500g</t>
  </si>
  <si>
    <t>MLEKO SUROVO DOMAČE, sveže, staro do 24 ur, lastna proizvodnja</t>
  </si>
  <si>
    <t>MASLO domače surovo, sveže, iz nehomog., nepast.ml, lastna proizvodnja</t>
  </si>
  <si>
    <t>SKUTA polnom. domača, iz nehomog. in nepast.ml., sveža, lastna proizvodnja</t>
  </si>
  <si>
    <t>SIRNI NAMAZ SADNI, različni okusi, brez aditivov, 2,5 kg</t>
  </si>
  <si>
    <t>SIRNI NAMAZ, z različnimi zelišči, brez aditivov, 1 kg</t>
  </si>
  <si>
    <t>SIRNI NAMAZ, z različnimi zelišči, brez aditivov, 2,5 kg</t>
  </si>
  <si>
    <t xml:space="preserve">MLEČNI NAPITEK, brez aditivov, 10 l  </t>
  </si>
  <si>
    <t>JOGURT GRŠKI, navadni, 10 l</t>
  </si>
  <si>
    <t>JOGURT GRŠKI SADNI, različni okusi, brez aditivov, 10 l</t>
  </si>
  <si>
    <t>MLEČNI NAPITEK SADNI, različni okusi, brez aditivov, 10 l</t>
  </si>
  <si>
    <t>PINJENEC BIO, sadni, različni  okusi, 250 g</t>
  </si>
  <si>
    <t>KEFIR NARAVNI BIO, tradicionalni kefir, izdelan s kefirjemvimi zrni, 1,5 do 3,5 m.m., 150 g</t>
  </si>
  <si>
    <t>OSLIČ, file, zamrznjen, brez kosti</t>
  </si>
  <si>
    <t>TUNA, file</t>
  </si>
  <si>
    <t xml:space="preserve">NOVOZELANDSKI REPAK b.k. in kože, file </t>
  </si>
  <si>
    <t xml:space="preserve">PANGA, file, zamrznjen </t>
  </si>
  <si>
    <t xml:space="preserve">SEVERNOAFRIŠKI ČOPOVEC, file  </t>
  </si>
  <si>
    <t>HRENOVKE PIŠČANČJE, dnevno sveže, I. kvalitete</t>
  </si>
  <si>
    <t>HRENOVKE PURANJE, dnevno sveže, I. kvalitete</t>
  </si>
  <si>
    <t>PIŠČANČJI TRAKCI, b. k., brez kože, sveže, I. kvaliteta, 0 % odpadka</t>
  </si>
  <si>
    <t>PIŠČANČJE PRSI, brez kosti, brez kože, sveže, I. kvaliteta, 0 % odpadka</t>
  </si>
  <si>
    <t>PIŠČANČJA BEDRA, I. kvalitete, kocke 2 x 2 cm, sveže, I. kvaliteta, 0 % odpadka</t>
  </si>
  <si>
    <t>PIŠČANČI ZREZKI, sveži,  I. kvaliteta, 0 % odpadka</t>
  </si>
  <si>
    <t>PIŠČANČJA STEGNA, b. k., brez kože, sveže, I. kvaliteta, 0 % odpadka</t>
  </si>
  <si>
    <t>PIŠČANČJE PRSI V OVITKU, poltrajni izdelek, brez konzervansov, enakomeren homogen prerez</t>
  </si>
  <si>
    <t>PIŠČANČJE PRSI, kocke 2 x 2 cm, prsi,  b.k., brez kože, I. kvaliteta, 0 % odpadka</t>
  </si>
  <si>
    <t>PURANJA ŠUNKA, narezana 1 dag/rezina, I. kvalitete</t>
  </si>
  <si>
    <t>PURANJI ZREZKI, I. kvalitete, sveže, 0 % odpadka</t>
  </si>
  <si>
    <t>PURANJI  FILE, kocke 2 x 2 cm , b. k. brez kože, I. kvalitete, 0 % odpadka</t>
  </si>
  <si>
    <t>BOROVNICE, I. kvaliteta, 2500 g</t>
  </si>
  <si>
    <t>BRSTIČNI OHROVT,  I. kvaliteta, 2500 g</t>
  </si>
  <si>
    <t>FIŽOL STROČJI RUMEN, I. kvaliteta, 2500 g</t>
  </si>
  <si>
    <t>GOZDNI SADEŽI – MEŠANI,  brez dodatkov, 1000 g</t>
  </si>
  <si>
    <t>JAGODE, I. kvaliteta, 2500 g</t>
  </si>
  <si>
    <t xml:space="preserve">KAIZER mix, 2500 g </t>
  </si>
  <si>
    <t>KORENJE BABY, I. kvaliteta, 2500 g</t>
  </si>
  <si>
    <t>KORENJE KOCKE, 10x10x10 mm, I. kvaliteta, 2500 g</t>
  </si>
  <si>
    <t>KORENJE REZINE, I. kvaliteta, 2500 g</t>
  </si>
  <si>
    <t>KORUZA, I. kvaliteta, 2500 g</t>
  </si>
  <si>
    <t>MALINE, I. kvaliteta, 2500 g</t>
  </si>
  <si>
    <t>MEŠANA MEHIŠKA ZEL. I. kvaliteta, 2500 g</t>
  </si>
  <si>
    <t>MEŠANA ZELENJAVA ZA FRANCOSKO SOLATO, I. kvaliteta, 2500 g</t>
  </si>
  <si>
    <t>FIŽOL PLOŠČAT, I. kvaliteta, 2500 g</t>
  </si>
  <si>
    <t>FIŽOL STROČJI ZELEN, I. kvaliteta, 2500 g</t>
  </si>
  <si>
    <t>ŠPINAČA PASIRANA – briketi, I. kvaliteta, 2500 g</t>
  </si>
  <si>
    <t>VIŠNJE, BREZ KOŠČIC, I. kvaliteta, 2500 g</t>
  </si>
  <si>
    <t>MEŠANA ZELENJAVA ZA JUHO, 6 mix, I. kvaliteta, 2500 g</t>
  </si>
  <si>
    <t>BROKOLI, I. kvaliteta, 2500 g</t>
  </si>
  <si>
    <t>CVETAČA DELJENA, brez dodatkov, I. kvaliteta, 2500 g</t>
  </si>
  <si>
    <t>CMOKI kruhovi</t>
  </si>
  <si>
    <t>CMOKI zdrobovi s skuto</t>
  </si>
  <si>
    <t>KANELONI z mesnim nadevom</t>
  </si>
  <si>
    <t>KANELONI, šunka – sir</t>
  </si>
  <si>
    <t>ŠTRUKLJI skutni, sladki</t>
  </si>
  <si>
    <t>SVALJKI krompirjevi z dodatkom ržene moke</t>
  </si>
  <si>
    <t>SVALJKI krompirjevi z dodatkom kor. zdroba</t>
  </si>
  <si>
    <t>SVALJKI krompirjevi, brez skute</t>
  </si>
  <si>
    <t>SVALJKI krompirjevi, s skuto</t>
  </si>
  <si>
    <t>ŠTRUKLJI ajdovi s skuto</t>
  </si>
  <si>
    <t xml:space="preserve">ŠTRUKLJI skutni, orehovi </t>
  </si>
  <si>
    <t>ŠTRUKLJI skutni, slani</t>
  </si>
  <si>
    <t xml:space="preserve">TESTO listnato kvašeno  </t>
  </si>
  <si>
    <t>TESTO listnato razvaljano</t>
  </si>
  <si>
    <t xml:space="preserve">TESTO listnato </t>
  </si>
  <si>
    <t xml:space="preserve">TORTELINI sirovi </t>
  </si>
  <si>
    <t xml:space="preserve">TORTELINI mesni </t>
  </si>
  <si>
    <t>TORTELINI špinačni</t>
  </si>
  <si>
    <t>BOMBETA bela, 80 g</t>
  </si>
  <si>
    <t xml:space="preserve">BOMBETA črna, 60 g  </t>
  </si>
  <si>
    <t xml:space="preserve">BOMBETA s sezamom, 120 g </t>
  </si>
  <si>
    <t xml:space="preserve">STOLETNO pecivo, 40 g </t>
  </si>
  <si>
    <t>STOLETNO pecivo, 80 g</t>
  </si>
  <si>
    <t xml:space="preserve">ŠTRUČKA pletena, 80 g </t>
  </si>
  <si>
    <t xml:space="preserve">PRESTA SLANA, 35 g </t>
  </si>
  <si>
    <t xml:space="preserve">PRESTA SLANA, 60 g </t>
  </si>
  <si>
    <t xml:space="preserve">ROGLJIČ, 60 g </t>
  </si>
  <si>
    <t xml:space="preserve">ROGLJIČ, 80 g </t>
  </si>
  <si>
    <t>ROGLJIČ temni, 80 g</t>
  </si>
  <si>
    <t xml:space="preserve">MAKOVKA, posip po štručki, 60 g </t>
  </si>
  <si>
    <t xml:space="preserve">MAKOVKA, posip po štručki, 80 g </t>
  </si>
  <si>
    <t xml:space="preserve">ŠTRUČKA s semeni, 80 g </t>
  </si>
  <si>
    <t xml:space="preserve">ŠTRUČKA s semni, 60 g </t>
  </si>
  <si>
    <t>ŠTRUČKA s sirom in šunko, 80 g</t>
  </si>
  <si>
    <t>ŠTRUČKA s sirom in šunko, 120 g</t>
  </si>
  <si>
    <t>BIO MAFFIN BANANIN z lešnikovim nadevom, 60 g</t>
  </si>
  <si>
    <t>BIO ŽEPEK ovsen, 40 g</t>
  </si>
  <si>
    <t>BIO ŽEPEK ovsen, 60 g</t>
  </si>
  <si>
    <t>BIO ŽEPEK ovsen, 80 g</t>
  </si>
  <si>
    <t xml:space="preserve">BIO MAFIN borovničev, 60 g </t>
  </si>
  <si>
    <t>BIO PITA jabolčna, 80 g</t>
  </si>
  <si>
    <t>BIO PECIVO kamutovo,  60 g</t>
  </si>
  <si>
    <t xml:space="preserve">BIO KIFELJC, 60 g </t>
  </si>
  <si>
    <t xml:space="preserve">BIO KIFELJC, 80 g  </t>
  </si>
  <si>
    <t>BIO MUFIN korenčkov polnozrnati, 60 g</t>
  </si>
  <si>
    <t>BIO KORENČKOVO pekovskovo mešano pecivo, 80 g</t>
  </si>
  <si>
    <t xml:space="preserve">BIO PICA, mesna, 10X20 CM </t>
  </si>
  <si>
    <t>BIO PICA sirova, 10x20 cm</t>
  </si>
  <si>
    <t>BIO PIRINO pekovsko pecivo, mešano, 80 g</t>
  </si>
  <si>
    <t>BIO POLNOZRNATO pekovsko pecivo s sirom, 80 g</t>
  </si>
  <si>
    <t>BIO PŠENIČNO pekovsko pecivo s sirom, 80 g</t>
  </si>
  <si>
    <t>BIO PŠENIČNO pecivo z makom, sezamom, lanom, 80 g</t>
  </si>
  <si>
    <t xml:space="preserve">BIO SKUTINO pekovsko pecivo, kot sonček, 80 g </t>
  </si>
  <si>
    <t xml:space="preserve">BIO SLANIK, 60 g  </t>
  </si>
  <si>
    <t xml:space="preserve">BIO SLANIK, 80 g </t>
  </si>
  <si>
    <t>BIO BUHTELJ, pirin, z marmelado, 100 g</t>
  </si>
  <si>
    <t>BIO BUHTELJ, pirin, z marmelado, 80 g</t>
  </si>
  <si>
    <t xml:space="preserve">BIO MAFIN, jabolčni, 60 g  </t>
  </si>
  <si>
    <t>KROF, 80 g</t>
  </si>
  <si>
    <t>KROF, 40 g</t>
  </si>
  <si>
    <t>KROF, 100 g</t>
  </si>
  <si>
    <t>KRUH, ajdov, rezan</t>
  </si>
  <si>
    <t>KRUH, čebulni</t>
  </si>
  <si>
    <t xml:space="preserve">KRUH, čebulni, rezan </t>
  </si>
  <si>
    <t>KRUH, koruzni, rezan</t>
  </si>
  <si>
    <t>KRUH, krompirjev, rezan</t>
  </si>
  <si>
    <t>KRUH, pirin, rezan</t>
  </si>
  <si>
    <t>KRUH, pšenični beli</t>
  </si>
  <si>
    <t>KRUH, pšenični črni</t>
  </si>
  <si>
    <t xml:space="preserve">KRUH, pšenični polbeli, rezan </t>
  </si>
  <si>
    <t>KRUH, rženi, rezan</t>
  </si>
  <si>
    <t>PIŠKOTI z marmelado</t>
  </si>
  <si>
    <t xml:space="preserve">PIŠKOTI, ajdovi </t>
  </si>
  <si>
    <t>PIŠKOTI, domači</t>
  </si>
  <si>
    <t>PIŠKOTI, korenjčkovi</t>
  </si>
  <si>
    <t>PIŠKOTI, medeni rogljiči</t>
  </si>
  <si>
    <t>PIŠKOTI, pirini</t>
  </si>
  <si>
    <t>PIŠKOTI, skalce</t>
  </si>
  <si>
    <t>ANANAS SUHI, koščki</t>
  </si>
  <si>
    <t>ANANAS, I. kvalitete, brez poškodb in gnitja</t>
  </si>
  <si>
    <t>BANANE, I. kvalitete, brez poškodb in gnitja</t>
  </si>
  <si>
    <t>BAZILIKA sveža</t>
  </si>
  <si>
    <t>BOROVNICE, ameriške, I. kvalitete, brez gnitja in poškodb</t>
  </si>
  <si>
    <t>BRESKVE, I. kvalitete, brez poškodb in gnitja</t>
  </si>
  <si>
    <t>BROKOLI glave, očiščene, I. kvalitete, brez gnitja in poškodb</t>
  </si>
  <si>
    <t>BUČE JEDILNE hokaido, maslena, muškatna</t>
  </si>
  <si>
    <t>BUČKE cukete, I. kvalitete, brez gnitja in poškodb</t>
  </si>
  <si>
    <t>CVETAČA glave, I. kvalitete, brez gnitja in poškodb</t>
  </si>
  <si>
    <t xml:space="preserve">ČEBULA mlada,  I. kvalitete </t>
  </si>
  <si>
    <t xml:space="preserve">ČEBULA rdeča   I. kvalitete </t>
  </si>
  <si>
    <t xml:space="preserve">ČEBULA rjava, I. kvalitete </t>
  </si>
  <si>
    <t>ČESEN zimski, I. kvalitete</t>
  </si>
  <si>
    <t>ČEŠNJE, I. kvalitete, brez gnitja in poškodb</t>
  </si>
  <si>
    <t>DATELJI,  rehidriranibrez koščic, I. kvalitete</t>
  </si>
  <si>
    <t>DOBNJAK svež, I. kvalitete</t>
  </si>
  <si>
    <t>FIGE suhe</t>
  </si>
  <si>
    <t xml:space="preserve">FIGE sveže </t>
  </si>
  <si>
    <t xml:space="preserve">FIŽOL TETOVEC, I. kvalitete </t>
  </si>
  <si>
    <t>GROZDJE belo, I. kvalitete, brez poškodb in gnitja</t>
  </si>
  <si>
    <t>HRUŠKE – NASHI, I. kvalitete, brez poškodb in gnitja</t>
  </si>
  <si>
    <t>OREŠČKI INDIJSKI, I. kvalitete</t>
  </si>
  <si>
    <t>JABOLKA, različne sorte, I. kvalitete, brez gnitja in poškodb</t>
  </si>
  <si>
    <t>JAJČEVCI,  I. kvlitete, brez gnitja in poškodb</t>
  </si>
  <si>
    <t>KIVI, I. kvalitete, brez gnitja in poškodb</t>
  </si>
  <si>
    <t>KLEMENTINE, I. kvalitete, brez gnitja in poškodb</t>
  </si>
  <si>
    <t>KOLERABA nadzemna,  I. kvalitete, brez gnitja in poškodb</t>
  </si>
  <si>
    <t>KOLERABA, podzemna rumena, I. kvalitete, brez gnitja in poškodb</t>
  </si>
  <si>
    <t>KORENJE, rdeče,  I. kvalitete, brez gnitja in poškodb</t>
  </si>
  <si>
    <t xml:space="preserve">KORENJE, rumeno,  I. kvalitete, brez gnitja in poškodb </t>
  </si>
  <si>
    <t>KROMPIR mladi, I. kvalitete, brez gnitja in poškodb</t>
  </si>
  <si>
    <t>KROMPIR, ekstra kvaliteta, brez gnitja in poškodb</t>
  </si>
  <si>
    <t>KUMARE, srednje velike, I. kval., brez gnitja in poškodb</t>
  </si>
  <si>
    <t xml:space="preserve">LEČA oranžna, I. kvalitete </t>
  </si>
  <si>
    <t xml:space="preserve">LEČA  zelena I. kvalitete </t>
  </si>
  <si>
    <t xml:space="preserve">LEŠNIKI celi, I. kvalitete </t>
  </si>
  <si>
    <t xml:space="preserve">LEŠNIKI mleti,  I. kvalitete </t>
  </si>
  <si>
    <t>MALINE, I. kvalitete, brez gnitja in poškodb</t>
  </si>
  <si>
    <t xml:space="preserve">MANDELJNI mleti </t>
  </si>
  <si>
    <t xml:space="preserve">MANDELJNI celi, I. kvalitete </t>
  </si>
  <si>
    <t>MELONE, I. kvalitete, brez poškodb in gnitja</t>
  </si>
  <si>
    <t>SOLATA MOTOVILEC, I. kval., očiščen, brez gnitja in poškodb</t>
  </si>
  <si>
    <t>NEKTARINE, I. kvalitete, brez gnitja in poškodb</t>
  </si>
  <si>
    <t>OHROVT brstični,  I. kvalitete, brez gnitja in poškodb</t>
  </si>
  <si>
    <t>OHROVT, glavnati, I. kvalitete, brez gnitja in poškodb</t>
  </si>
  <si>
    <t>OREHI jedrca, I. kvalitete</t>
  </si>
  <si>
    <t>OREHI mleti, I. kvalitete</t>
  </si>
  <si>
    <t>PAPRIKA rdeča špičasta, I. kvalitete, brez gnitja in poškodb</t>
  </si>
  <si>
    <t>PARADIŽNIK češnjevec, I. kvalitete, brez gnitja in poškod</t>
  </si>
  <si>
    <t>PARADIŽNIK grapolo</t>
  </si>
  <si>
    <t xml:space="preserve">PARADIŽNIK, različne sorte, I. kvalitete </t>
  </si>
  <si>
    <t xml:space="preserve">PASTINAK, I. kvalitete </t>
  </si>
  <si>
    <t>PETERŠILJ korenina, očiščen, I. kvalitete, brez gnitja in poš</t>
  </si>
  <si>
    <t>POR cel, očiščeni, I. kvalitete, brez gnitja in poškodb</t>
  </si>
  <si>
    <t>PETERŠILJ listi, svež, I. kvalitete, brez gnitja in poškodb</t>
  </si>
  <si>
    <t>POMARANČE, I. kvalitete, brez poškodb in gnitja</t>
  </si>
  <si>
    <t>RADIČ, različne sorte, I. kvalitete, brez gnitja in poškodb</t>
  </si>
  <si>
    <t>REDKVICA rdeča, I. kvalitete, brez gnitja in poškodb</t>
  </si>
  <si>
    <t>RIBEZ, I. kvalitete, brez gnitja in poškodb</t>
  </si>
  <si>
    <t>SLIVE, različne sorte, I. kvalitete, brez gnitja in poškodb</t>
  </si>
  <si>
    <t>ROBIDE, I. kvalitete, brez gnitja in poškodb</t>
  </si>
  <si>
    <t>ROZINE zlate, I. kvalitete, brez konzervansov</t>
  </si>
  <si>
    <t>ROZINE, I. kvalitete, brez konzervansov</t>
  </si>
  <si>
    <t>RUKOLA, I. kvalitete, brez gnitja in poškodb</t>
  </si>
  <si>
    <t xml:space="preserve">SEZAMOVA SEMENA, 250 g  </t>
  </si>
  <si>
    <t>SLIVE,  različne sorte, I. kvalit te, brez poškodb in gnitja</t>
  </si>
  <si>
    <t>SOLATA BERIVKA MIX,  I. kvalitete, brez gnitja in pošk.</t>
  </si>
  <si>
    <t>SOLATA ENDIVIJA, I. kvalitete, brez gnitja in poškodb</t>
  </si>
  <si>
    <t>SOLATA KRISTALKA, I. kvalitete, brez gnitja in poškodb</t>
  </si>
  <si>
    <t>FIŽOL STROČJI, I. kvalitete, brez gnitja in poškodb</t>
  </si>
  <si>
    <t>SLIVE SUHE, brez koščic, sočne , I. kvalitete, brez konz.</t>
  </si>
  <si>
    <t>KAKI SUHI, I. kvalitete, brez konzervansov</t>
  </si>
  <si>
    <t>ŠPINAČA mlada, I. kvalitete, brez gnitja in poškodb</t>
  </si>
  <si>
    <t>ŠPINAČA, listi,  I. kvaliteta, brez gnitja in poškodb</t>
  </si>
  <si>
    <t>ZELENA gomolj, očiščena, I. k valitete, brez gnitja in pošk.</t>
  </si>
  <si>
    <t>ZELENA, listi, očiščena, I. kvalitete, brez gnitja in poškodb</t>
  </si>
  <si>
    <t>ZELJE kitajsko, I. kvalitete, brez gnitja in poškodb</t>
  </si>
  <si>
    <t>ZELJE rdeče, sveže glave, I. kvalitete, brez gnitja in pošk.</t>
  </si>
  <si>
    <t>ZELJE belo, I. kvalitete, brez gnitja in poškodb</t>
  </si>
  <si>
    <t>ZELJE belo mlado, I. kvalitete, brez gnitja in poškodb</t>
  </si>
  <si>
    <t>JABOLKA, integrirana pridelava, v odprtih zabojčkih I.kvalitete</t>
  </si>
  <si>
    <t>REPA KISLA, naravno kisana, lastna proizvodnja  in predelava</t>
  </si>
  <si>
    <t>ZELJE KISLO, naravno kisano, lastna proizvodnja  in predelava</t>
  </si>
  <si>
    <t>NEKTAR BRESKEV, sadni delež min. 50 %, brez aditivov, 1 l</t>
  </si>
  <si>
    <t>NEKTAR HRUŠKA, sadni delež m in. 50 %,  brez aditivov, 1 l</t>
  </si>
  <si>
    <t>SADNI SIRUP, 100 % višnja, višnja, 5 l</t>
  </si>
  <si>
    <t>SOK, 100 %, multivitamin rdeče sadje, 0,2 l</t>
  </si>
  <si>
    <t>SOK, 100 %, multivitamin rdeče sadje, 1 l</t>
  </si>
  <si>
    <t>SOK, 100 %, pomaranča, 1 l</t>
  </si>
  <si>
    <t>HRUSTLJAVI KRUHKI z žiti, 150 g</t>
  </si>
  <si>
    <t>JEŠPRENJ</t>
  </si>
  <si>
    <t xml:space="preserve">MOKA ajdova </t>
  </si>
  <si>
    <t>MOKA črna</t>
  </si>
  <si>
    <t>MOKA pšenična bela</t>
  </si>
  <si>
    <t>MOKA koruzna</t>
  </si>
  <si>
    <t xml:space="preserve">MOKA pšenična polbela </t>
  </si>
  <si>
    <t>MOKA pšenična polnozrnata</t>
  </si>
  <si>
    <t>PREPEČENEC klasični, 330 g</t>
  </si>
  <si>
    <t>RIŽ basmati</t>
  </si>
  <si>
    <t>TESTENINE široki rezanci jajčni valjani</t>
  </si>
  <si>
    <t xml:space="preserve">KAŠA ajdova </t>
  </si>
  <si>
    <t xml:space="preserve">KAŠA prosena </t>
  </si>
  <si>
    <t>KUSKUS bio pirin</t>
  </si>
  <si>
    <t xml:space="preserve">PREPEČENEC polnozrnati, 330 g </t>
  </si>
  <si>
    <t>ZDROB pšenični</t>
  </si>
  <si>
    <t>SIRNI NAMAZ SADNI, različni okusi, brez aditivov, 1kg</t>
  </si>
  <si>
    <t>GRAH očiščen,  brez dodatkov, I. kvaliteta, 2500 g</t>
  </si>
  <si>
    <t>JOGURT SADNI, različni okusi, 3,2 % m.m., brez aditivov, 1 l</t>
  </si>
  <si>
    <t>SKUTA sveža 35 % m.m., 2,5 k g</t>
  </si>
  <si>
    <t xml:space="preserve">BUREK jabolčni, 130 g  </t>
  </si>
  <si>
    <t>BUREK skutni s špinačo, 130 g</t>
  </si>
  <si>
    <t>BUREK mesni, 130 g</t>
  </si>
  <si>
    <t>ROGLJIČEK francoski masleni, 30 g</t>
  </si>
  <si>
    <t xml:space="preserve">ROGLJIČEK francoski masleni, 60 g  </t>
  </si>
  <si>
    <t>GIBANICA, 100 g</t>
  </si>
  <si>
    <t xml:space="preserve">GIBANICA, 150 g  </t>
  </si>
  <si>
    <t xml:space="preserve">INDIJANČEK, 80 g </t>
  </si>
  <si>
    <t xml:space="preserve">JEŽEK čokoladni, 50 g </t>
  </si>
  <si>
    <t xml:space="preserve">KROF, 100 g </t>
  </si>
  <si>
    <t xml:space="preserve">KROF, 80 G </t>
  </si>
  <si>
    <t xml:space="preserve">MARMORNI kolač, 60 g  </t>
  </si>
  <si>
    <t xml:space="preserve">PIŠKOTI  medenjaki </t>
  </si>
  <si>
    <t xml:space="preserve">NAVIHANČEK čokolada - lešnik, 60 g </t>
  </si>
  <si>
    <t xml:space="preserve">NAVIHANČEK jabolčni, 100 g </t>
  </si>
  <si>
    <t>NAVIHANČEK marelični, 100 g</t>
  </si>
  <si>
    <t xml:space="preserve">NAVIHANČKI skutni, 100 g </t>
  </si>
  <si>
    <t xml:space="preserve">BLAZINICA orehova, 50 g </t>
  </si>
  <si>
    <t xml:space="preserve">BLAZINICA orehova , 110 g </t>
  </si>
  <si>
    <t>PIŠKOTI ovseni</t>
  </si>
  <si>
    <t xml:space="preserve">PIŠKOTI lincer  </t>
  </si>
  <si>
    <t xml:space="preserve">PITA skutna, 70 g  </t>
  </si>
  <si>
    <t xml:space="preserve">PITA jabolčna, 150 g  </t>
  </si>
  <si>
    <t xml:space="preserve">PITA jabolčna, 70 g  </t>
  </si>
  <si>
    <t xml:space="preserve">PITA višnjeva, 100 g  </t>
  </si>
  <si>
    <t xml:space="preserve">PITA višnjeva, 130 g  </t>
  </si>
  <si>
    <t xml:space="preserve">PITA jabolčna,  130 g </t>
  </si>
  <si>
    <t xml:space="preserve">PITA skutna, 120 g </t>
  </si>
  <si>
    <t>ROGlJIČ FRANCOSKI z marmelado, 70 g</t>
  </si>
  <si>
    <t>ROLADA, različni nadevi, 280 g</t>
  </si>
  <si>
    <t xml:space="preserve">POLŽEK sirov, 80 g </t>
  </si>
  <si>
    <t xml:space="preserve">POLŽEK sirov, 140 g </t>
  </si>
  <si>
    <t xml:space="preserve">ŠARKELJ z rozinami, 80 g </t>
  </si>
  <si>
    <t>ŠTRUČKA fit, 60 g</t>
  </si>
  <si>
    <t>ŠTRUČKA fit, 80 g</t>
  </si>
  <si>
    <t>ŠTRUČKA kraljeva, temna sezamova, 60 g</t>
  </si>
  <si>
    <t xml:space="preserve">ŠTRUČKA kraljeva, 70 g </t>
  </si>
  <si>
    <t>ŠTRUČKA kraljeva, temna sezamova, 80 g</t>
  </si>
  <si>
    <t xml:space="preserve">ŠTRUČKA kraljeva, 100 g </t>
  </si>
  <si>
    <t xml:space="preserve">ŠTRUKELJ pehtranov,  80 g </t>
  </si>
  <si>
    <t xml:space="preserve">ŠTRUKELJ šolski, 120 g </t>
  </si>
  <si>
    <t>PIŠKOTI vanilijevi rogljički</t>
  </si>
  <si>
    <t>ZAVITEK jabolčni, vleč. testo, 160 g</t>
  </si>
  <si>
    <t>ZAVITEK jabolčni, vleč. testo, 120 g</t>
  </si>
  <si>
    <t>ZAVITEK skutni, slan, 120 g</t>
  </si>
  <si>
    <t>ZAVITEK skutni, vleč. testo, 120 g</t>
  </si>
  <si>
    <t>ZAVITEK skutni, vleč. testo, 160 g</t>
  </si>
  <si>
    <t>NEŽNI KRUHKI kasični, 150 g</t>
  </si>
  <si>
    <t>NEŽNI KRUHKI s kvinojo, 150 g</t>
  </si>
  <si>
    <t>NEŽNI KRUHKI s proteini, 150 g</t>
  </si>
  <si>
    <t>ŠAMPINJONI rezani, v slanici, 400 g</t>
  </si>
  <si>
    <t xml:space="preserve">BAZILIKA, drobljena, kot Kotany ali enakovredno, 180 g </t>
  </si>
  <si>
    <t>ČESEN mleti, kot Kotany ali enakovredno, 40 g</t>
  </si>
  <si>
    <t xml:space="preserve">ČOKOLADA v prahu, 1000 g </t>
  </si>
  <si>
    <t>ČOKOLADA v prahu, 100 g</t>
  </si>
  <si>
    <t xml:space="preserve">ČOKOLINO, 1000 g </t>
  </si>
  <si>
    <t xml:space="preserve">INGVER mleti, 100 g  </t>
  </si>
  <si>
    <t>KORUZNI ŠKROB, 200 g</t>
  </si>
  <si>
    <t>KAKAV INSTANT min. 25 % kak.delcev, 2500 g</t>
  </si>
  <si>
    <t xml:space="preserve">KAVNI NADOM., kot Proja, 250  g </t>
  </si>
  <si>
    <t xml:space="preserve">KLINČKI celi, 125 g  </t>
  </si>
  <si>
    <t xml:space="preserve">KOPER zdrobljen, 60 g </t>
  </si>
  <si>
    <t>KOSMIČI koruzni, ekstrudirani, 1000 g</t>
  </si>
  <si>
    <t>KOSMIČI koruzni, ekstrudirani, 500 g</t>
  </si>
  <si>
    <t>KREKERJI neslani, 250 g</t>
  </si>
  <si>
    <t xml:space="preserve">KURKUMA mleta, kot Kotany ali enakovredno 190 g </t>
  </si>
  <si>
    <t>PAPRIKA RDEČA, sladka, mleta, 1000 g</t>
  </si>
  <si>
    <t>PARADIŽNIK PASIRAN, brez aditivov, 500 g</t>
  </si>
  <si>
    <t>PARADIŽNIKOV KONCENTRAT, kot Natureta, 200 g</t>
  </si>
  <si>
    <t>PETERŠILJ, drobljen list, kot Kotany, 75 g</t>
  </si>
  <si>
    <t>PIMENT, mleti, kot Kotany, 15 g</t>
  </si>
  <si>
    <t>POPER ČRNI mleti, 50 g</t>
  </si>
  <si>
    <t>POPER ČRNI v zrnu, 50 g</t>
  </si>
  <si>
    <t xml:space="preserve">SLADKOR mleti, 500 g </t>
  </si>
  <si>
    <t>SLADKOR, rjavi, nerafiniran, 500 g</t>
  </si>
  <si>
    <t>SLADKOR, rjavi, nerafiniran, 1000 g</t>
  </si>
  <si>
    <t>SODA BIKARBONA, 500 g</t>
  </si>
  <si>
    <t>SOL, morska PIRANSKA fino mleta, nerafinira, 1000 g</t>
  </si>
  <si>
    <t>TIMIJAN, kot Kotany, 215 g</t>
  </si>
  <si>
    <t>TUNA v olivnem olju,  kot Rio mare, 160 g</t>
  </si>
  <si>
    <t>TUNAv rastlinskem olju, 1705 g, tuna minimalno 65 %, prečni prerez kosov je raven</t>
  </si>
  <si>
    <t>TUNA  V OLIVNEM OLJU, ko t Rio mare, 1730 g,  tuna minimalno 65 %, prečni prerez kosov je raven</t>
  </si>
  <si>
    <t xml:space="preserve">VANILIJEV STROK, 3 g </t>
  </si>
  <si>
    <t>MARMELADA marelična, min. 50 % sadnega deleža, 3 kg</t>
  </si>
  <si>
    <t>MARMELADA, mešana, minimalno 50 % sadnega deleža, 3 kg</t>
  </si>
  <si>
    <t>MARMELADA slivova, 3 kg</t>
  </si>
  <si>
    <t>OLJE sončnično 1l , kot Gea</t>
  </si>
  <si>
    <t>SADNO ŽITNA REZINA, sedem sadežev, 90 % sadnega deleža, 35 g</t>
  </si>
  <si>
    <t>SADNO ŽITNA REZINA, gozdni sadeži-jogurt, 33 % , sadnega deleža, 30 g</t>
  </si>
  <si>
    <t>SADNO ŽITNA REZINA, jagoda, minimalno 38 % s.d., 30 g</t>
  </si>
  <si>
    <t>SADNO ŽITNA REZINA,borovnica, 44 g</t>
  </si>
  <si>
    <t>SADNO ŽITNA REZINA, marelica, minimalno 33 %, 30 g</t>
  </si>
  <si>
    <t>SADNO ŽITNA REZINA, okus gozdni sadeži, minimalno 33 % s.d. 30 g</t>
  </si>
  <si>
    <t xml:space="preserve">ČAJ, šipek, rinfuza, 1000 g </t>
  </si>
  <si>
    <t>TESTO vlečeno, polnozrnato, 500 g</t>
  </si>
  <si>
    <t>50</t>
  </si>
  <si>
    <t>SOLATA ZELENA, berivka, I. kvalitete, brez gnitja in poškodb</t>
  </si>
  <si>
    <t>SLADOLED lučka, 70 ml</t>
  </si>
  <si>
    <t>MLEKO pasterizirano, 3,5 % m. m., 1 l</t>
  </si>
  <si>
    <t>SIR MASTNI 35 % mm in 50% ss, rezan na 0,5 dag do 1,5 dag</t>
  </si>
  <si>
    <t>SIR MASTNI 45 % m.m in 50% ss, brez konzervansov, v kosu</t>
  </si>
  <si>
    <t>MLEKO sterilizirano, 3,5 % mm., 1 l</t>
  </si>
  <si>
    <t>JOGURT NAVADNI, 3,2 % m.m., brez aditivov, lonček 180 g</t>
  </si>
  <si>
    <t>JOGURT NAVADNI, 3,2 % mm.,  brez aditivov, 0,5 l</t>
  </si>
  <si>
    <t>JOGURT SADNI  različni okusi, 3,2 % m.m. brez aditivov, 500 g</t>
  </si>
  <si>
    <t>SIRNI NAMAZ S SMETANO, 50-70 % m. m., 140 g</t>
  </si>
  <si>
    <t xml:space="preserve">SIRNI NAMAZ S SMETANO, 50-70 % m. m., 500g </t>
  </si>
  <si>
    <t>SUROVO MASLO, 82 % m.m, I. kval., 250 g</t>
  </si>
  <si>
    <t xml:space="preserve">SMETANA ZA KUHANJE, 0,5 l </t>
  </si>
  <si>
    <t>SMETANA SLADKA, 35 % m.m., 1 l</t>
  </si>
  <si>
    <t>TOPLJENI SIR za mazanje, 35 % m.m., trikotniki, 140 g</t>
  </si>
  <si>
    <t>JOGURT NAVADNI, z dodanimi probiotiki, 250 ml</t>
  </si>
  <si>
    <t>MEŠANA POMLADNA ZELENJAVA, mešanica zelenjave - 4mix, I. kvaliteta, 2500 g</t>
  </si>
  <si>
    <t>PINJENEC BIO, sadni, različni okusi, 3 l</t>
  </si>
  <si>
    <t>KEFIR SADNI BIO, tradicionalni kefir, izdelan s kefirjevimi zrni, od 1,5 do 3,5 m.m., 250 g</t>
  </si>
  <si>
    <t>MLEKO EKOLOŠKO, sveže, nehomogenizirano, 3,2 - 3,5 m.m., 10 l</t>
  </si>
  <si>
    <t>KEFIR SADNI BIO, tradicionalni kefir, izdelan s kefirjemvimi zrni, od 1,5 do 3,5 m.m., 3 l</t>
  </si>
  <si>
    <t>0000000000872</t>
  </si>
  <si>
    <t>0000000000127</t>
  </si>
  <si>
    <t>0000000000128</t>
  </si>
  <si>
    <t>0000000001115</t>
  </si>
  <si>
    <t>000000000876</t>
  </si>
  <si>
    <t>000000000298</t>
  </si>
  <si>
    <t>0000000001415</t>
  </si>
  <si>
    <t>0000000001417</t>
  </si>
  <si>
    <t>OLJE za cvrtje, 100 % sončnično, 1 l</t>
  </si>
  <si>
    <t xml:space="preserve">KAVNI NADOM. kot Kneipp, 250 g </t>
  </si>
  <si>
    <t>000000000238</t>
  </si>
  <si>
    <t>0000000000191</t>
  </si>
  <si>
    <t>0000000000893</t>
  </si>
  <si>
    <t>0000000000773</t>
  </si>
  <si>
    <t>0000000000894</t>
  </si>
  <si>
    <t>0000000000385</t>
  </si>
  <si>
    <t>0000000000384</t>
  </si>
  <si>
    <t>0000000000383</t>
  </si>
  <si>
    <t>0000000001217</t>
  </si>
  <si>
    <t>Sklop 0201:  Sveže meso svinjine in izdelki</t>
  </si>
  <si>
    <t>0000000002228</t>
  </si>
  <si>
    <t>BOMBETA bela, rezana, 60 g</t>
  </si>
  <si>
    <t xml:space="preserve">BOMBETA črna, 100 g </t>
  </si>
  <si>
    <t xml:space="preserve">BOMBETA pirina, 40 g </t>
  </si>
  <si>
    <t xml:space="preserve">BOMBETA pirina, 60 g </t>
  </si>
  <si>
    <t xml:space="preserve">BOMBETA s sezamom, 60 g </t>
  </si>
  <si>
    <t xml:space="preserve">BOMBETA s sezamom, 80 g </t>
  </si>
  <si>
    <t>BOMBETA s sirom in semeni, 60 g</t>
  </si>
  <si>
    <t>BOMBETA s sirom in semeni, 80 g</t>
  </si>
  <si>
    <t>BOMBETA s sirom in semeni, 90 g</t>
  </si>
  <si>
    <t xml:space="preserve">BOMBETA z ovsenimi kosmiči, 30 g </t>
  </si>
  <si>
    <t xml:space="preserve">DROBTINE bele, fino mlete, 500 dag </t>
  </si>
  <si>
    <t xml:space="preserve">KAJZERICA bela 60 g </t>
  </si>
  <si>
    <t xml:space="preserve">KAJZERICA bela, 80 g </t>
  </si>
  <si>
    <t xml:space="preserve">KRUH - FRANCOSKA ŠTRUCA, 400 g  </t>
  </si>
  <si>
    <t xml:space="preserve">KRUH AJDOV, rezan, 800g </t>
  </si>
  <si>
    <t xml:space="preserve">KRUH GRAHAM, rezan, 750 g </t>
  </si>
  <si>
    <t xml:space="preserve">KRUH KORUZNI, rezan, 1kg </t>
  </si>
  <si>
    <t xml:space="preserve">KRUH OVSENI, rezan, 750 g </t>
  </si>
  <si>
    <t xml:space="preserve">KRUH PIRIN, rezan, 1kg </t>
  </si>
  <si>
    <t xml:space="preserve">KRUH PISANI, rezan, 750 g </t>
  </si>
  <si>
    <t>KRUH POLNOZRNATI, rezan</t>
  </si>
  <si>
    <t>KRUH PŠENIČNI BELI, rezan, 1kg</t>
  </si>
  <si>
    <t>KRUH PŠENIČNI ČRNI, rezan, 1 kg</t>
  </si>
  <si>
    <t>KRUH PŠENIČNI POLBELI, rezan</t>
  </si>
  <si>
    <t>KRUH RŽENI, rezan</t>
  </si>
  <si>
    <t>KRUH S SEMENI, enakovreden stoletnemu, rezan, 750 g</t>
  </si>
  <si>
    <t xml:space="preserve">PARKELJ, 100 g </t>
  </si>
  <si>
    <t xml:space="preserve">ROGLJIČ mlečni, 100 g </t>
  </si>
  <si>
    <t xml:space="preserve">ROGLJIČ temni, 60 g </t>
  </si>
  <si>
    <t xml:space="preserve">ŠTRUČKA koruzna, 40 g </t>
  </si>
  <si>
    <t xml:space="preserve">ŠTRUČKA koruzna, 80 g </t>
  </si>
  <si>
    <t xml:space="preserve">ŠTRUČKA mlečna,  60 g </t>
  </si>
  <si>
    <t xml:space="preserve">ŠTRUČKA mlečna, 80 g </t>
  </si>
  <si>
    <t xml:space="preserve">ŠTRUČKA pirina, 60 g </t>
  </si>
  <si>
    <t xml:space="preserve">ŠTRUČKA pirina, 80 g </t>
  </si>
  <si>
    <t>ŠTRUČKA pletena, temna, 80 g</t>
  </si>
  <si>
    <t xml:space="preserve">ŠTRUČKA ržena,  60 g </t>
  </si>
  <si>
    <t xml:space="preserve">ŠTRUČKA ržena, 80 g </t>
  </si>
  <si>
    <t xml:space="preserve">ŠTRUČKA sirova, 40 g </t>
  </si>
  <si>
    <t xml:space="preserve">ŠTRUČKA sirova, 60 g </t>
  </si>
  <si>
    <t xml:space="preserve">ŠTRUČKA sirova, 80 g </t>
  </si>
  <si>
    <t xml:space="preserve">ŽEMLJA bela, 55 g </t>
  </si>
  <si>
    <t xml:space="preserve">ŽEMLJA črna  50 g  </t>
  </si>
  <si>
    <t xml:space="preserve">ŽEMLJA koruzna, 60 g </t>
  </si>
  <si>
    <t xml:space="preserve">ŽEMLJA koruzna, 80 g </t>
  </si>
  <si>
    <t xml:space="preserve">ŽEMLJA polnozrnata, 60 g </t>
  </si>
  <si>
    <t xml:space="preserve">ŽEMLJA polnozrnata, 80 g </t>
  </si>
  <si>
    <t xml:space="preserve">ČAJ bezeg, filter vrečke, 30 g </t>
  </si>
  <si>
    <t>ČAJ kamilica, filter vrečke, 20 g</t>
  </si>
  <si>
    <t>ČAJ KLASIČNI BABIČIN, filter vrečke, 50 g</t>
  </si>
  <si>
    <t>ČAJ lipa, filter vrečke, 30 g</t>
  </si>
  <si>
    <t>ČAJ materina dušica, filter vrečke, 20 g</t>
  </si>
  <si>
    <t>ČAJ meta,  filter vrečke, 30 g</t>
  </si>
  <si>
    <t>ČAJ otroški, filter vrečke, 40 g</t>
  </si>
  <si>
    <t>ČAJ planinaski, filter vrečke, 44 g</t>
  </si>
  <si>
    <t xml:space="preserve">ČAJ planinaski, rinfuza, 1 kg </t>
  </si>
  <si>
    <t>ČAJ šipek s hibiskusom, filter vrečke, 60 g</t>
  </si>
  <si>
    <t>ČAJ, divja češnja, filter vrečke 1,25 kg</t>
  </si>
  <si>
    <t xml:space="preserve">ČAJ, gozdni sadeži, filter vrečke, 1,25 kg </t>
  </si>
  <si>
    <t>ČAJ, gozdni sadeži, filter vrečke, 50 g</t>
  </si>
  <si>
    <t xml:space="preserve">ČAJ, jagoda - malina, rinfuza 1 kg </t>
  </si>
  <si>
    <t xml:space="preserve">ČAJ, malina z vitamini, filter vrečke, 1,25 kg </t>
  </si>
  <si>
    <t>NEKTAR JAGODA, sadni delež min. 45 %, brez aditivov, 1 l</t>
  </si>
  <si>
    <t>SADNI SIRUP, borovnica, izdelan iz naravne baze, 1 l</t>
  </si>
  <si>
    <t>SADNI SIRUP, gozdni sadež, izdelan iz naravne baze, 1 l</t>
  </si>
  <si>
    <t>SADNI SIRUP, GOZDNI SADEŽI, 5 l</t>
  </si>
  <si>
    <t>SADNI SIRUP, jagoda, 100 % iz naravne baze, 5 l</t>
  </si>
  <si>
    <t>SADNI SIRUP, limona,  izdelan iz naravne baze, 1 l</t>
  </si>
  <si>
    <t>SADNI SIRUP, limona, izdelan iz naravne baze, 5 l</t>
  </si>
  <si>
    <t>SADNI SIRUP, malina, izdelan iz naravne baze, 1 l</t>
  </si>
  <si>
    <t>SADNI SIRUP, malina, izdelan iz naravne baze, 5 l</t>
  </si>
  <si>
    <t>SADNI SIRUP, pomaranča, izdelan iz naravne baze, 5 l</t>
  </si>
  <si>
    <t>SOK iz jabolk, breskev in korenja, korenčkov, 100%, 1 l</t>
  </si>
  <si>
    <t>GRISSINI rustikalni z olivami 250 g</t>
  </si>
  <si>
    <t>KOSMIČI ovseni 500 g</t>
  </si>
  <si>
    <t>KUSKUS iz pšenice durum, 500 g</t>
  </si>
  <si>
    <t>KUSKUS ponozrnati, 250 g</t>
  </si>
  <si>
    <t>KVINOJA bio, 400 g</t>
  </si>
  <si>
    <t>KVINOJA rdeča, 200 g</t>
  </si>
  <si>
    <t>MLINCI brez jajc, 6 kg</t>
  </si>
  <si>
    <t>MOKA ostra, 1 kg</t>
  </si>
  <si>
    <t xml:space="preserve">MOKA pirina </t>
  </si>
  <si>
    <t>MOKA pirina polnozrnata, 1 kg</t>
  </si>
  <si>
    <t>POLENTA (3 žita), 450 g</t>
  </si>
  <si>
    <t xml:space="preserve">POLENTA instant, 450g </t>
  </si>
  <si>
    <t>POLENTA instant, 5 kg</t>
  </si>
  <si>
    <t>RIŽ okroglozrnati, vakum.1 kg</t>
  </si>
  <si>
    <t xml:space="preserve">RIŽ paraboliran, vakum., 1 kg </t>
  </si>
  <si>
    <t>RIŽ rjavi, paraboliran, vakum., 800 g</t>
  </si>
  <si>
    <t>TESTENINE brez jajc - zvezdice polnozrnate pirine</t>
  </si>
  <si>
    <t>TESTENINE jajčne -  ribana kaša</t>
  </si>
  <si>
    <t>TESTENINE jajčne -  rinčice</t>
  </si>
  <si>
    <t>TESTENINE jajčne  - zvezdice</t>
  </si>
  <si>
    <t xml:space="preserve">TESTENINE jajčne - fidelini </t>
  </si>
  <si>
    <t>TESTENINE jajčne - krpice</t>
  </si>
  <si>
    <t xml:space="preserve">TESTENINE jajčne - rezanci valjani </t>
  </si>
  <si>
    <t xml:space="preserve">TESTENINE jajčne - rižek  </t>
  </si>
  <si>
    <t>TESTENINE jajčne, peresniki</t>
  </si>
  <si>
    <t>TESTENINE jajčne, peresniki manjši, barvasti, 400 g</t>
  </si>
  <si>
    <t>TESTENINE jajčne, peresniki, polnozrnati</t>
  </si>
  <si>
    <t>TESTENINE jajčne, valjani široki rezanci</t>
  </si>
  <si>
    <t>TESTENINE jajčne, valvice</t>
  </si>
  <si>
    <t>TESTENINE jajčne, vodni vlivanci</t>
  </si>
  <si>
    <t>TESTENINE široki razanci, špinačni, 400 g</t>
  </si>
  <si>
    <t>ZDROB  koruzni, 1 kg</t>
  </si>
  <si>
    <t>ZDROB  bio pirin, 250 g</t>
  </si>
  <si>
    <t xml:space="preserve">     0000000001751</t>
  </si>
  <si>
    <t>0000000001749</t>
  </si>
  <si>
    <t xml:space="preserve">BIO RIŽEVI VAFLJI, 130 g </t>
  </si>
  <si>
    <t>BIO RIŽEVI VAFLJI, s čokolado, 65 g</t>
  </si>
  <si>
    <t>CIMET v skorji, 17 g</t>
  </si>
  <si>
    <t xml:space="preserve">CIMET mleti, 500 g </t>
  </si>
  <si>
    <t>CURRY 50 g</t>
  </si>
  <si>
    <t xml:space="preserve">DROBNJAK, kot Kotany, 130g  </t>
  </si>
  <si>
    <t xml:space="preserve">GOBE suhe, jurčki, 50 g </t>
  </si>
  <si>
    <t xml:space="preserve">JANEŽ celi, 24 g </t>
  </si>
  <si>
    <t>JUHA GOBOVA instant kot KNORR, 1000 g</t>
  </si>
  <si>
    <t>JUHA GOVEJA instant kot KNOR, 1000 g</t>
  </si>
  <si>
    <t>KAKAV INSTANT, min. 25 % kak.delcev, 1000 g</t>
  </si>
  <si>
    <t xml:space="preserve">KAVNI NADOMESTEK kot Proja, 1000 g </t>
  </si>
  <si>
    <t>KEČAP nepekoč, 500 g</t>
  </si>
  <si>
    <t>KEKSI Z ŽELEJEM IN ČOKOLADO, kot Jaffa, 270 g</t>
  </si>
  <si>
    <t xml:space="preserve">KIS vinski, 1l </t>
  </si>
  <si>
    <t xml:space="preserve">KIS za vlaganje, 1l </t>
  </si>
  <si>
    <t xml:space="preserve">KOSMIČI  s čokolado, 400 g </t>
  </si>
  <si>
    <t>KREKERJI slani, 100 g</t>
  </si>
  <si>
    <t xml:space="preserve">KUMINA, kot Kotany ali enakovredno, 50 g </t>
  </si>
  <si>
    <t xml:space="preserve">LOVORJEV LIST, kot Kotany ali enakovredno,  100 g </t>
  </si>
  <si>
    <t xml:space="preserve">MAJONEZA, brez aditivov, 620 g </t>
  </si>
  <si>
    <t>MARMELADA jagodna, minimalno 50 % sadnega deleža, 850 g</t>
  </si>
  <si>
    <t>MARMELADA mareličn, porcijska, minimalno 45 % sadnega deleža, 20 g</t>
  </si>
  <si>
    <t>MARMELADA marelična, minimalno 50 % sadnega deleža, kot Natureta ali enakovredno, 850 g</t>
  </si>
  <si>
    <t xml:space="preserve">MARMELADA šipkova, kot Natureta ali enakovredno, 850 g </t>
  </si>
  <si>
    <t>MAŠČOBA ZA KONVEKTOMAT, 3700 ml</t>
  </si>
  <si>
    <t xml:space="preserve">MED, porcijski, 20 g </t>
  </si>
  <si>
    <t>NAMAZ z lešniki in mlečno čokolado 3 kg, kot NUTELLA</t>
  </si>
  <si>
    <t>NAMAZ z lešniki in mlečno čokolado 750 g, kot NUTELLA</t>
  </si>
  <si>
    <t xml:space="preserve">ORIGANO drobljen list 140 g, kot Kotany </t>
  </si>
  <si>
    <t xml:space="preserve">PALČKE, slane, 220 g </t>
  </si>
  <si>
    <t>PAPRIKA RDEČA, sladka,mleta, 640 g</t>
  </si>
  <si>
    <t>PARADIŽNIKOV KONCENTRAT kot Natureta, 720 g</t>
  </si>
  <si>
    <t xml:space="preserve">PECILNI PAŠEK, 5x13 g </t>
  </si>
  <si>
    <t>PIŠČANČJA PAŠTETA, kot Argeta, 95 g</t>
  </si>
  <si>
    <t xml:space="preserve">PRAVA KAVA, mleta, 200 g </t>
  </si>
  <si>
    <t>PROVANSALSKA ZELIŠČA, kot Kotany, 25 g</t>
  </si>
  <si>
    <t>PUDING vanilija, 1000 g</t>
  </si>
  <si>
    <t xml:space="preserve">PUDING vanilija, 3 x 40 g </t>
  </si>
  <si>
    <t xml:space="preserve">PUDING čokolada, 3 x 41 g </t>
  </si>
  <si>
    <t xml:space="preserve">PUDING čokolada, 1000 g </t>
  </si>
  <si>
    <t xml:space="preserve">ROŽMARIN list, 35 g </t>
  </si>
  <si>
    <t xml:space="preserve">SARDINE v olivnem olju, 120 g </t>
  </si>
  <si>
    <t>SARDINE v rastlinskem olju, 120g</t>
  </si>
  <si>
    <t>SARDINE v rastlinskem olju, 800 g</t>
  </si>
  <si>
    <t>SKUŠA v rastlinskem olju, 900 g</t>
  </si>
  <si>
    <t>SKUŠA v rastlinskem olju, 125 g</t>
  </si>
  <si>
    <t>SLADKOR, kristalni, beli, 1000 g</t>
  </si>
  <si>
    <t>ŠPAGETI POLNOZRNATI, kot Barilla, 500 g</t>
  </si>
  <si>
    <t>TESTENINE polžki mali, kot Barilla, 500-1000 g</t>
  </si>
  <si>
    <t xml:space="preserve">AJVAR, nepekoč, 680 g </t>
  </si>
  <si>
    <t xml:space="preserve">AJVAR, nepekoč, 350 g </t>
  </si>
  <si>
    <t xml:space="preserve">FIŽOL zrnje vloženo, 800 g </t>
  </si>
  <si>
    <t xml:space="preserve">GORČICA, 700 g </t>
  </si>
  <si>
    <t xml:space="preserve">GORČICA, 360 g </t>
  </si>
  <si>
    <t xml:space="preserve">GRAH, vložen, 400 g </t>
  </si>
  <si>
    <t>KOMPOT ananas, 3060 g, kot Natureta ali enakovredno</t>
  </si>
  <si>
    <t>KOMPOT ananas, 836 g, koščki, kot Natureta ali enakovredno</t>
  </si>
  <si>
    <t>KOMPOT breskev 820 g,  kot Natureta ali enakovredno</t>
  </si>
  <si>
    <t>KOMPOT breskev, 2500 g,  kot Natureta ali enakovredno</t>
  </si>
  <si>
    <t>KOMPOT hruška 2500 g, rezine, kot Natureta ali enakovredno</t>
  </si>
  <si>
    <t>KOMPOT hruška 820 g, rezine, kot Natureta ali enakovredno</t>
  </si>
  <si>
    <t>KOMPOT jagoda 2500 g, celi sadeži, kot Natureta ali enakovredno</t>
  </si>
  <si>
    <t>KOMPOT jagoda 820 g, celi sadeži, kot Natureta ali enakovredno</t>
  </si>
  <si>
    <t>KOMPOT marelica, 2500 g, kot Natureta ali enakovredno</t>
  </si>
  <si>
    <t>KOMPOT mešano sadje, 2500 g, kot Natureta in enakovredno</t>
  </si>
  <si>
    <t>KOMPOT mešano sadje, 822 g, kot Natureta ali enakovredno</t>
  </si>
  <si>
    <t>KOMPOT VIŠNJA 4300 kg, kot Natureta ali enakovredno</t>
  </si>
  <si>
    <t>KORUZA, vložena,  4200 g, kot Natureta ali enakovredno</t>
  </si>
  <si>
    <t>KORUZA, vložena, 340 g, kot Natureta ali enakovredno</t>
  </si>
  <si>
    <t xml:space="preserve">KUMARICE vložene 670 g </t>
  </si>
  <si>
    <t>KUMARICE, vložene, 4100 g, kot Natureta in enakovredno, brez konzervansov</t>
  </si>
  <si>
    <t>OLIVE, zelene s papriko, 900 g</t>
  </si>
  <si>
    <t>OLIVE, zelene, brez koščic, 900 g</t>
  </si>
  <si>
    <t>PAPRIKA, vložena, kot Natureta ali enakovredno, 670 g</t>
  </si>
  <si>
    <t>PAPRIKA, vložena, kot Natureta ali enakovredno, 4250 g</t>
  </si>
  <si>
    <t>PARADIŽNIKOVI PELATI, kot Natureta ali enakovredno, 400 g</t>
  </si>
  <si>
    <t>RDEČA PESA, kot Natureta ali enakovredno,  4200 kg</t>
  </si>
  <si>
    <t>RDEČA PESA, vložena, kot Natureta ali enakovredno, 680 g</t>
  </si>
  <si>
    <t>ŠAMPINJONI V KISU,  660 g</t>
  </si>
  <si>
    <t xml:space="preserve">Sklop 0402:  Kefirji </t>
  </si>
  <si>
    <t>SKUPAJ SKLOP 0402: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</si>
</sst>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.0000"/>
    <numFmt numFmtId="167" formatCode="0.0"/>
    <numFmt numFmtId="168" formatCode="_-* #,##0.00\ &quot;SIT&quot;_-;\-* #,##0.00\ &quot;SIT&quot;_-;_-* &quot;-&quot;??\ &quot;SIT&quot;_-;_-@_-"/>
    <numFmt numFmtId="169" formatCode="_-* #,##0.00\ _S_I_T_-;\-* #,##0.00\ _S_I_T_-;_-* &quot;-&quot;??\ _S_I_T_-;_-@_-"/>
    <numFmt numFmtId="170" formatCode="_-* #,##0.00\ _z_ł_-;\-* #,##0.00\ _z_ł_-;_-* &quot;-&quot;??\ _z_ł_-;_-@_-"/>
  </numFmts>
  <fonts count="96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9"/>
      <color indexed="8"/>
      <name val="Palatino Linotype"/>
      <family val="1"/>
      <charset val="238"/>
    </font>
    <font>
      <sz val="10"/>
      <name val="Arial CE"/>
      <charset val="238"/>
    </font>
    <font>
      <sz val="7"/>
      <color indexed="8"/>
      <name val="Palatino Linotype"/>
      <family val="1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Palatino Linotype"/>
      <family val="1"/>
      <charset val="238"/>
    </font>
    <font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name val="MS Sans Serif"/>
      <family val="2"/>
      <charset val="238"/>
    </font>
    <font>
      <b/>
      <i/>
      <sz val="12"/>
      <color indexed="12"/>
      <name val="Abadi MT Condensed Extra Bold"/>
      <family val="2"/>
    </font>
    <font>
      <sz val="10"/>
      <name val="Arial"/>
      <family val="2"/>
      <charset val="238"/>
    </font>
    <font>
      <b/>
      <sz val="11"/>
      <color indexed="10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3F3F3F"/>
      <name val="Calibri"/>
      <family val="2"/>
      <charset val="238"/>
    </font>
    <font>
      <sz val="10"/>
      <name val="Helv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8"/>
      <name val="Arial"/>
      <family val="2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19"/>
      <name val="Calibri"/>
      <family val="2"/>
      <charset val="238"/>
    </font>
    <font>
      <sz val="10"/>
      <color rgb="FF9C6500"/>
      <name val="Calibri"/>
      <family val="2"/>
      <charset val="238"/>
    </font>
    <font>
      <sz val="11"/>
      <name val="Palatino Linotype"/>
      <family val="1"/>
      <charset val="238"/>
    </font>
    <font>
      <sz val="12"/>
      <color theme="1"/>
      <name val="ChaletOffice"/>
      <family val="2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indexed="8"/>
      <name val="Arial"/>
      <family val="2"/>
    </font>
    <font>
      <sz val="10"/>
      <color rgb="FF9C0006"/>
      <name val="Calibri"/>
      <family val="2"/>
      <charset val="238"/>
    </font>
    <font>
      <sz val="12"/>
      <name val="Times New Roman"/>
      <family val="1"/>
    </font>
    <font>
      <sz val="10"/>
      <color rgb="FF3F3F76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name val="Palatino Linotype"/>
      <family val="1"/>
    </font>
    <font>
      <sz val="8"/>
      <color indexed="8"/>
      <name val="Palatino Linotype"/>
      <family val="1"/>
    </font>
    <font>
      <sz val="6"/>
      <name val="Palatino Linotype"/>
      <family val="1"/>
    </font>
    <font>
      <sz val="8"/>
      <name val="Arial CE"/>
      <charset val="238"/>
    </font>
    <font>
      <sz val="8"/>
      <color rgb="FFFF0000"/>
      <name val="Palatino Linotype"/>
      <family val="1"/>
      <charset val="238"/>
    </font>
    <font>
      <sz val="8"/>
      <name val="Platino linot"/>
      <charset val="238"/>
    </font>
    <font>
      <sz val="8"/>
      <color theme="1"/>
      <name val="Palatino Linotype"/>
      <family val="1"/>
      <charset val="238"/>
    </font>
    <font>
      <sz val="8"/>
      <color rgb="FF000000"/>
      <name val="Arial"/>
      <family val="2"/>
      <charset val="238"/>
    </font>
    <font>
      <sz val="10"/>
      <color rgb="FFFF0000"/>
      <name val="Palatino Linotype"/>
      <family val="1"/>
      <charset val="238"/>
    </font>
  </fonts>
  <fills count="5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94">
    <xf numFmtId="0" fontId="0" fillId="0" borderId="0"/>
    <xf numFmtId="0" fontId="2" fillId="0" borderId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8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48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" fillId="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48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" fillId="13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48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5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48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4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48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" fillId="1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48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" fillId="4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48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48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1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48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" fillId="2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48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" fillId="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48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31" fillId="31" borderId="0" applyNumberFormat="0" applyBorder="0" applyAlignment="0" applyProtection="0"/>
    <xf numFmtId="0" fontId="15" fillId="4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49" fillId="31" borderId="0" applyNumberFormat="0" applyBorder="0" applyAlignment="0" applyProtection="0"/>
    <xf numFmtId="0" fontId="31" fillId="32" borderId="0" applyNumberFormat="0" applyBorder="0" applyAlignment="0" applyProtection="0"/>
    <xf numFmtId="0" fontId="15" fillId="17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49" fillId="32" borderId="0" applyNumberFormat="0" applyBorder="0" applyAlignment="0" applyProtection="0"/>
    <xf numFmtId="0" fontId="31" fillId="33" borderId="0" applyNumberFormat="0" applyBorder="0" applyAlignment="0" applyProtection="0"/>
    <xf numFmtId="0" fontId="15" fillId="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49" fillId="33" borderId="0" applyNumberFormat="0" applyBorder="0" applyAlignment="0" applyProtection="0"/>
    <xf numFmtId="0" fontId="31" fillId="34" borderId="0" applyNumberFormat="0" applyBorder="0" applyAlignment="0" applyProtection="0"/>
    <xf numFmtId="0" fontId="15" fillId="2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49" fillId="34" borderId="0" applyNumberFormat="0" applyBorder="0" applyAlignment="0" applyProtection="0"/>
    <xf numFmtId="0" fontId="31" fillId="35" borderId="0" applyNumberFormat="0" applyBorder="0" applyAlignment="0" applyProtection="0"/>
    <xf numFmtId="0" fontId="15" fillId="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49" fillId="35" borderId="0" applyNumberFormat="0" applyBorder="0" applyAlignment="0" applyProtection="0"/>
    <xf numFmtId="0" fontId="31" fillId="36" borderId="0" applyNumberFormat="0" applyBorder="0" applyAlignment="0" applyProtection="0"/>
    <xf numFmtId="0" fontId="15" fillId="7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9" fillId="36" borderId="0" applyNumberFormat="0" applyBorder="0" applyAlignment="0" applyProtection="0"/>
    <xf numFmtId="0" fontId="15" fillId="4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50" fillId="0" borderId="0"/>
    <xf numFmtId="0" fontId="15" fillId="14" borderId="0" applyNumberFormat="0" applyBorder="0" applyAlignment="0" applyProtection="0"/>
    <xf numFmtId="0" fontId="15" fillId="51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52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51" fillId="0" borderId="0">
      <alignment horizontal="center" vertical="center"/>
    </xf>
    <xf numFmtId="0" fontId="52" fillId="0" borderId="0"/>
    <xf numFmtId="0" fontId="52" fillId="0" borderId="0"/>
    <xf numFmtId="0" fontId="52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6" fillId="11" borderId="8" applyNumberFormat="0" applyAlignment="0" applyProtection="0"/>
    <xf numFmtId="0" fontId="53" fillId="53" borderId="8" applyNumberFormat="0" applyAlignment="0" applyProtection="0"/>
    <xf numFmtId="0" fontId="25" fillId="18" borderId="7" applyNumberFormat="0" applyAlignment="0" applyProtection="0"/>
    <xf numFmtId="0" fontId="32" fillId="37" borderId="0" applyNumberFormat="0" applyBorder="0" applyAlignment="0" applyProtection="0"/>
    <xf numFmtId="0" fontId="16" fillId="4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5" fillId="0" borderId="0"/>
    <xf numFmtId="0" fontId="52" fillId="0" borderId="0"/>
    <xf numFmtId="0" fontId="2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8" fillId="0" borderId="2" applyNumberFormat="0" applyFill="0" applyAlignment="0" applyProtection="0"/>
    <xf numFmtId="0" fontId="56" fillId="0" borderId="25" applyNumberFormat="0" applyFill="0" applyAlignment="0" applyProtection="0"/>
    <xf numFmtId="0" fontId="19" fillId="0" borderId="3" applyNumberFormat="0" applyFill="0" applyAlignment="0" applyProtection="0"/>
    <xf numFmtId="0" fontId="57" fillId="0" borderId="26" applyNumberFormat="0" applyFill="0" applyAlignment="0" applyProtection="0"/>
    <xf numFmtId="0" fontId="20" fillId="0" borderId="4" applyNumberFormat="0" applyFill="0" applyAlignment="0" applyProtection="0"/>
    <xf numFmtId="0" fontId="58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8" fillId="5" borderId="8" applyNumberFormat="0" applyAlignment="0" applyProtection="0"/>
    <xf numFmtId="0" fontId="28" fillId="12" borderId="8" applyNumberFormat="0" applyAlignment="0" applyProtection="0"/>
    <xf numFmtId="0" fontId="33" fillId="38" borderId="16" applyNumberFormat="0" applyAlignment="0" applyProtection="0"/>
    <xf numFmtId="0" fontId="17" fillId="53" borderId="1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60" fillId="38" borderId="16" applyNumberFormat="0" applyAlignment="0" applyProtection="0"/>
    <xf numFmtId="0" fontId="61" fillId="0" borderId="0"/>
    <xf numFmtId="0" fontId="24" fillId="0" borderId="6" applyNumberFormat="0" applyFill="0" applyAlignment="0" applyProtection="0"/>
    <xf numFmtId="0" fontId="22" fillId="0" borderId="28" applyNumberFormat="0" applyFill="0" applyAlignment="0" applyProtection="0"/>
    <xf numFmtId="0" fontId="35" fillId="0" borderId="17" applyNumberFormat="0" applyFill="0" applyAlignment="0" applyProtection="0"/>
    <xf numFmtId="0" fontId="56" fillId="0" borderId="25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62" fillId="0" borderId="17" applyNumberFormat="0" applyFill="0" applyAlignment="0" applyProtection="0"/>
    <xf numFmtId="0" fontId="36" fillId="0" borderId="18" applyNumberFormat="0" applyFill="0" applyAlignment="0" applyProtection="0"/>
    <xf numFmtId="0" fontId="57" fillId="0" borderId="26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63" fillId="0" borderId="18" applyNumberFormat="0" applyFill="0" applyAlignment="0" applyProtection="0"/>
    <xf numFmtId="0" fontId="37" fillId="0" borderId="19" applyNumberFormat="0" applyFill="0" applyAlignment="0" applyProtection="0"/>
    <xf numFmtId="0" fontId="58" fillId="0" borderId="27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64" fillId="0" borderId="19" applyNumberFormat="0" applyFill="0" applyAlignment="0" applyProtection="0"/>
    <xf numFmtId="0" fontId="3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5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2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52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2" fillId="0" borderId="0"/>
    <xf numFmtId="0" fontId="13" fillId="0" borderId="0"/>
    <xf numFmtId="0" fontId="30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2" fillId="0" borderId="0"/>
    <xf numFmtId="0" fontId="55" fillId="0" borderId="0"/>
    <xf numFmtId="0" fontId="67" fillId="0" borderId="0"/>
    <xf numFmtId="0" fontId="55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69" fillId="0" borderId="0"/>
    <xf numFmtId="0" fontId="30" fillId="0" borderId="0"/>
    <xf numFmtId="0" fontId="69" fillId="0" borderId="0"/>
    <xf numFmtId="0" fontId="52" fillId="0" borderId="0"/>
    <xf numFmtId="0" fontId="69" fillId="0" borderId="0"/>
    <xf numFmtId="0" fontId="52" fillId="0" borderId="0"/>
    <xf numFmtId="0" fontId="69" fillId="0" borderId="0"/>
    <xf numFmtId="0" fontId="1" fillId="0" borderId="0"/>
    <xf numFmtId="0" fontId="6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9" fillId="0" borderId="0"/>
    <xf numFmtId="0" fontId="6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2" fillId="0" borderId="0"/>
    <xf numFmtId="0" fontId="66" fillId="0" borderId="0"/>
    <xf numFmtId="0" fontId="66" fillId="0" borderId="0"/>
    <xf numFmtId="0" fontId="5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2" fillId="0" borderId="0"/>
    <xf numFmtId="0" fontId="50" fillId="0" borderId="0"/>
    <xf numFmtId="0" fontId="21" fillId="12" borderId="0" applyNumberFormat="0" applyBorder="0" applyAlignment="0" applyProtection="0"/>
    <xf numFmtId="0" fontId="71" fillId="12" borderId="0" applyNumberFormat="0" applyBorder="0" applyAlignment="0" applyProtection="0"/>
    <xf numFmtId="0" fontId="38" fillId="39" borderId="0" applyNumberFormat="0" applyBorder="0" applyAlignment="0" applyProtection="0"/>
    <xf numFmtId="0" fontId="71" fillId="1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0" borderId="0"/>
    <xf numFmtId="0" fontId="74" fillId="0" borderId="0"/>
    <xf numFmtId="0" fontId="69" fillId="0" borderId="0"/>
    <xf numFmtId="0" fontId="52" fillId="0" borderId="0"/>
    <xf numFmtId="0" fontId="74" fillId="0" borderId="0"/>
    <xf numFmtId="0" fontId="52" fillId="0" borderId="0"/>
    <xf numFmtId="0" fontId="52" fillId="0" borderId="0"/>
    <xf numFmtId="0" fontId="13" fillId="13" borderId="5" applyNumberFormat="0" applyFont="0" applyAlignment="0" applyProtection="0"/>
    <xf numFmtId="0" fontId="13" fillId="13" borderId="5" applyNumberFormat="0" applyFont="0" applyAlignment="0" applyProtection="0"/>
    <xf numFmtId="0" fontId="13" fillId="13" borderId="5" applyNumberFormat="0" applyFont="0" applyAlignment="0" applyProtection="0"/>
    <xf numFmtId="0" fontId="68" fillId="13" borderId="5" applyNumberFormat="0" applyFont="0" applyAlignment="0" applyProtection="0"/>
    <xf numFmtId="0" fontId="13" fillId="13" borderId="5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9" fontId="67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6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ill="0" applyBorder="0" applyAlignment="0" applyProtection="0"/>
    <xf numFmtId="9" fontId="52" fillId="0" borderId="0" applyFill="0" applyBorder="0" applyAlignment="0" applyProtection="0"/>
    <xf numFmtId="9" fontId="55" fillId="0" borderId="0" applyFill="0" applyBorder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48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68" fillId="13" borderId="5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" fillId="53" borderId="1" applyNumberFormat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1" fillId="41" borderId="0" applyNumberFormat="0" applyBorder="0" applyAlignment="0" applyProtection="0"/>
    <xf numFmtId="0" fontId="15" fillId="5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2" borderId="0" applyNumberFormat="0" applyBorder="0" applyAlignment="0" applyProtection="0"/>
    <xf numFmtId="0" fontId="15" fillId="17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49" fillId="42" borderId="0" applyNumberFormat="0" applyBorder="0" applyAlignment="0" applyProtection="0"/>
    <xf numFmtId="0" fontId="31" fillId="43" borderId="0" applyNumberFormat="0" applyBorder="0" applyAlignment="0" applyProtection="0"/>
    <xf numFmtId="0" fontId="15" fillId="8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9" fillId="43" borderId="0" applyNumberFormat="0" applyBorder="0" applyAlignment="0" applyProtection="0"/>
    <xf numFmtId="0" fontId="31" fillId="44" borderId="0" applyNumberFormat="0" applyBorder="0" applyAlignment="0" applyProtection="0"/>
    <xf numFmtId="0" fontId="15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9" fillId="44" borderId="0" applyNumberFormat="0" applyBorder="0" applyAlignment="0" applyProtection="0"/>
    <xf numFmtId="0" fontId="31" fillId="45" borderId="0" applyNumberFormat="0" applyBorder="0" applyAlignment="0" applyProtection="0"/>
    <xf numFmtId="0" fontId="15" fillId="10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9" fillId="45" borderId="0" applyNumberFormat="0" applyBorder="0" applyAlignment="0" applyProtection="0"/>
    <xf numFmtId="0" fontId="31" fillId="46" borderId="0" applyNumberFormat="0" applyBorder="0" applyAlignment="0" applyProtection="0"/>
    <xf numFmtId="0" fontId="15" fillId="1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49" fillId="46" borderId="0" applyNumberFormat="0" applyBorder="0" applyAlignment="0" applyProtection="0"/>
    <xf numFmtId="0" fontId="41" fillId="0" borderId="21" applyNumberFormat="0" applyFill="0" applyAlignment="0" applyProtection="0"/>
    <xf numFmtId="0" fontId="22" fillId="0" borderId="28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77" fillId="0" borderId="21" applyNumberFormat="0" applyFill="0" applyAlignment="0" applyProtection="0"/>
    <xf numFmtId="0" fontId="42" fillId="47" borderId="22" applyNumberFormat="0" applyAlignment="0" applyProtection="0"/>
    <xf numFmtId="0" fontId="25" fillId="18" borderId="7" applyNumberFormat="0" applyAlignment="0" applyProtection="0"/>
    <xf numFmtId="0" fontId="42" fillId="47" borderId="22" applyNumberFormat="0" applyAlignment="0" applyProtection="0"/>
    <xf numFmtId="0" fontId="42" fillId="47" borderId="22" applyNumberFormat="0" applyAlignment="0" applyProtection="0"/>
    <xf numFmtId="0" fontId="78" fillId="47" borderId="22" applyNumberFormat="0" applyAlignment="0" applyProtection="0"/>
    <xf numFmtId="0" fontId="43" fillId="38" borderId="23" applyNumberFormat="0" applyAlignment="0" applyProtection="0"/>
    <xf numFmtId="0" fontId="53" fillId="53" borderId="8" applyNumberFormat="0" applyAlignment="0" applyProtection="0"/>
    <xf numFmtId="0" fontId="43" fillId="38" borderId="23" applyNumberFormat="0" applyAlignment="0" applyProtection="0"/>
    <xf numFmtId="0" fontId="43" fillId="38" borderId="23" applyNumberFormat="0" applyAlignment="0" applyProtection="0"/>
    <xf numFmtId="0" fontId="79" fillId="38" borderId="23" applyNumberFormat="0" applyAlignment="0" applyProtection="0"/>
    <xf numFmtId="4" fontId="80" fillId="54" borderId="29" applyNumberFormat="0" applyProtection="0">
      <alignment horizontal="left" vertical="center" indent="1"/>
    </xf>
    <xf numFmtId="0" fontId="44" fillId="48" borderId="0" applyNumberFormat="0" applyBorder="0" applyAlignment="0" applyProtection="0"/>
    <xf numFmtId="0" fontId="27" fillId="3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81" fillId="48" borderId="0" applyNumberFormat="0" applyBorder="0" applyAlignment="0" applyProtection="0"/>
    <xf numFmtId="0" fontId="61" fillId="0" borderId="0"/>
    <xf numFmtId="0" fontId="66" fillId="0" borderId="0"/>
    <xf numFmtId="0" fontId="82" fillId="0" borderId="0"/>
    <xf numFmtId="0" fontId="61" fillId="0" borderId="0"/>
    <xf numFmtId="0" fontId="65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9" fillId="0" borderId="30" applyNumberFormat="0" applyFill="0" applyAlignment="0" applyProtection="0"/>
    <xf numFmtId="164" fontId="1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67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5" fillId="49" borderId="23" applyNumberFormat="0" applyAlignment="0" applyProtection="0"/>
    <xf numFmtId="0" fontId="28" fillId="12" borderId="8" applyNumberFormat="0" applyAlignment="0" applyProtection="0"/>
    <xf numFmtId="0" fontId="45" fillId="49" borderId="23" applyNumberFormat="0" applyAlignment="0" applyProtection="0"/>
    <xf numFmtId="0" fontId="45" fillId="49" borderId="23" applyNumberFormat="0" applyAlignment="0" applyProtection="0"/>
    <xf numFmtId="0" fontId="83" fillId="49" borderId="23" applyNumberFormat="0" applyAlignment="0" applyProtection="0"/>
    <xf numFmtId="0" fontId="46" fillId="0" borderId="24" applyNumberFormat="0" applyFill="0" applyAlignment="0" applyProtection="0"/>
    <xf numFmtId="0" fontId="29" fillId="0" borderId="30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84" fillId="0" borderId="24" applyNumberFormat="0" applyFill="0" applyAlignment="0" applyProtection="0"/>
    <xf numFmtId="0" fontId="2" fillId="0" borderId="0"/>
  </cellStyleXfs>
  <cellXfs count="42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10" fillId="0" borderId="0" xfId="0" applyFont="1"/>
    <xf numFmtId="0" fontId="5" fillId="0" borderId="0" xfId="0" applyFont="1" applyFill="1" applyBorder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10" xfId="0" applyNumberFormat="1" applyFont="1" applyBorder="1" applyAlignment="1" applyProtection="1">
      <alignment horizontal="center" vertical="top" wrapText="1"/>
    </xf>
    <xf numFmtId="166" fontId="5" fillId="0" borderId="10" xfId="0" applyNumberFormat="1" applyFont="1" applyBorder="1" applyAlignment="1" applyProtection="1">
      <alignment horizontal="center"/>
    </xf>
    <xf numFmtId="4" fontId="5" fillId="0" borderId="10" xfId="0" applyNumberFormat="1" applyFont="1" applyBorder="1" applyAlignment="1" applyProtection="1">
      <alignment horizontal="center"/>
    </xf>
    <xf numFmtId="0" fontId="3" fillId="0" borderId="0" xfId="0" applyFont="1" applyBorder="1"/>
    <xf numFmtId="0" fontId="5" fillId="0" borderId="10" xfId="1" applyNumberFormat="1" applyFont="1" applyBorder="1" applyAlignment="1" applyProtection="1">
      <alignment horizontal="center" vertical="top" wrapText="1"/>
    </xf>
    <xf numFmtId="0" fontId="4" fillId="0" borderId="0" xfId="0" applyFont="1" applyBorder="1" applyProtection="1"/>
    <xf numFmtId="0" fontId="10" fillId="0" borderId="0" xfId="0" applyFont="1" applyBorder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Protection="1"/>
    <xf numFmtId="0" fontId="3" fillId="0" borderId="0" xfId="0" applyFont="1" applyFill="1" applyBorder="1" applyProtection="1"/>
    <xf numFmtId="0" fontId="5" fillId="0" borderId="10" xfId="0" applyFont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3" fontId="3" fillId="0" borderId="10" xfId="0" applyNumberFormat="1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167" fontId="5" fillId="0" borderId="10" xfId="0" applyNumberFormat="1" applyFont="1" applyBorder="1" applyAlignment="1" applyProtection="1">
      <alignment horizontal="center"/>
    </xf>
    <xf numFmtId="0" fontId="5" fillId="0" borderId="10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166" fontId="5" fillId="0" borderId="10" xfId="0" applyNumberFormat="1" applyFont="1" applyBorder="1" applyAlignment="1" applyProtection="1">
      <alignment horizontal="center" vertical="center"/>
    </xf>
    <xf numFmtId="167" fontId="5" fillId="0" borderId="10" xfId="0" applyNumberFormat="1" applyFont="1" applyBorder="1" applyAlignment="1" applyProtection="1">
      <alignment horizontal="center" vertical="center"/>
    </xf>
    <xf numFmtId="4" fontId="5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Border="1" applyProtection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50" borderId="0" xfId="0" applyFont="1" applyFill="1" applyBorder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Protection="1"/>
    <xf numFmtId="3" fontId="3" fillId="0" borderId="1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9" fillId="0" borderId="13" xfId="0" applyFont="1" applyBorder="1" applyAlignment="1" applyProtection="1">
      <alignment horizontal="center" vertical="center" wrapText="1"/>
    </xf>
    <xf numFmtId="0" fontId="5" fillId="0" borderId="10" xfId="1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0" xfId="0" applyFont="1" applyFill="1" applyProtection="1"/>
    <xf numFmtId="0" fontId="11" fillId="0" borderId="0" xfId="0" applyFont="1" applyAlignment="1">
      <alignment horizontal="center"/>
    </xf>
    <xf numFmtId="0" fontId="6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  <protection locked="0"/>
    </xf>
    <xf numFmtId="0" fontId="3" fillId="55" borderId="31" xfId="0" applyNumberFormat="1" applyFont="1" applyFill="1" applyBorder="1" applyAlignment="1">
      <alignment horizontal="center" vertical="top" wrapText="1"/>
    </xf>
    <xf numFmtId="0" fontId="11" fillId="55" borderId="33" xfId="0" applyFont="1" applyFill="1" applyBorder="1" applyAlignment="1">
      <alignment horizontal="center"/>
    </xf>
    <xf numFmtId="0" fontId="3" fillId="55" borderId="11" xfId="0" applyFont="1" applyFill="1" applyBorder="1" applyAlignment="1" applyProtection="1"/>
    <xf numFmtId="0" fontId="3" fillId="55" borderId="13" xfId="0" applyFont="1" applyFill="1" applyBorder="1" applyAlignment="1" applyProtection="1">
      <alignment horizontal="center"/>
    </xf>
    <xf numFmtId="0" fontId="11" fillId="55" borderId="11" xfId="0" applyFont="1" applyFill="1" applyBorder="1" applyAlignment="1" applyProtection="1">
      <alignment horizontal="center"/>
    </xf>
    <xf numFmtId="0" fontId="11" fillId="55" borderId="12" xfId="0" applyFont="1" applyFill="1" applyBorder="1" applyAlignment="1" applyProtection="1">
      <alignment horizontal="center"/>
    </xf>
    <xf numFmtId="0" fontId="3" fillId="55" borderId="12" xfId="0" applyFont="1" applyFill="1" applyBorder="1" applyAlignment="1" applyProtection="1">
      <alignment horizontal="center"/>
    </xf>
    <xf numFmtId="0" fontId="11" fillId="55" borderId="10" xfId="0" applyFont="1" applyFill="1" applyBorder="1" applyAlignment="1" applyProtection="1">
      <alignment horizontal="center"/>
    </xf>
    <xf numFmtId="0" fontId="11" fillId="55" borderId="13" xfId="0" applyFont="1" applyFill="1" applyBorder="1" applyAlignment="1" applyProtection="1">
      <alignment horizontal="center"/>
    </xf>
    <xf numFmtId="0" fontId="3" fillId="55" borderId="34" xfId="0" applyNumberFormat="1" applyFont="1" applyFill="1" applyBorder="1" applyAlignment="1">
      <alignment horizontal="center" vertical="top" wrapText="1"/>
    </xf>
    <xf numFmtId="0" fontId="8" fillId="55" borderId="0" xfId="0" applyFont="1" applyFill="1" applyBorder="1" applyAlignment="1">
      <alignment horizontal="center" vertical="top" wrapText="1"/>
    </xf>
    <xf numFmtId="0" fontId="3" fillId="55" borderId="35" xfId="0" applyFont="1" applyFill="1" applyBorder="1" applyAlignment="1">
      <alignment horizontal="center"/>
    </xf>
    <xf numFmtId="0" fontId="11" fillId="55" borderId="14" xfId="0" applyFont="1" applyFill="1" applyBorder="1" applyAlignment="1" applyProtection="1">
      <alignment horizontal="center"/>
    </xf>
    <xf numFmtId="0" fontId="86" fillId="55" borderId="10" xfId="0" applyFont="1" applyFill="1" applyBorder="1" applyAlignment="1" applyProtection="1">
      <alignment horizontal="center"/>
    </xf>
    <xf numFmtId="0" fontId="3" fillId="55" borderId="36" xfId="0" applyNumberFormat="1" applyFont="1" applyFill="1" applyBorder="1" applyAlignment="1">
      <alignment horizontal="center" vertical="top" wrapText="1"/>
    </xf>
    <xf numFmtId="0" fontId="8" fillId="55" borderId="37" xfId="0" applyFont="1" applyFill="1" applyBorder="1" applyAlignment="1">
      <alignment horizontal="center" vertical="top" wrapText="1"/>
    </xf>
    <xf numFmtId="0" fontId="11" fillId="55" borderId="38" xfId="0" applyFont="1" applyFill="1" applyBorder="1" applyAlignment="1">
      <alignment horizontal="center"/>
    </xf>
    <xf numFmtId="0" fontId="11" fillId="55" borderId="15" xfId="0" applyFont="1" applyFill="1" applyBorder="1" applyAlignment="1" applyProtection="1">
      <alignment horizontal="center"/>
    </xf>
    <xf numFmtId="0" fontId="3" fillId="55" borderId="37" xfId="0" applyFont="1" applyFill="1" applyBorder="1" applyAlignment="1" applyProtection="1">
      <alignment horizontal="center"/>
    </xf>
    <xf numFmtId="0" fontId="86" fillId="55" borderId="38" xfId="0" applyFont="1" applyFill="1" applyBorder="1" applyAlignment="1" applyProtection="1">
      <alignment horizontal="center"/>
    </xf>
    <xf numFmtId="0" fontId="5" fillId="0" borderId="10" xfId="2693" applyNumberFormat="1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/>
    </xf>
    <xf numFmtId="0" fontId="5" fillId="0" borderId="10" xfId="0" applyFont="1" applyFill="1" applyBorder="1" applyAlignment="1" applyProtection="1">
      <alignment horizontal="center"/>
      <protection locked="0"/>
    </xf>
    <xf numFmtId="0" fontId="3" fillId="55" borderId="10" xfId="2693" applyNumberFormat="1" applyFont="1" applyFill="1" applyBorder="1" applyAlignment="1">
      <alignment horizontal="center" vertical="top" wrapText="1"/>
    </xf>
    <xf numFmtId="0" fontId="5" fillId="55" borderId="10" xfId="0" applyFont="1" applyFill="1" applyBorder="1"/>
    <xf numFmtId="4" fontId="85" fillId="55" borderId="10" xfId="0" applyNumberFormat="1" applyFont="1" applyFill="1" applyBorder="1" applyAlignment="1">
      <alignment horizontal="center"/>
    </xf>
    <xf numFmtId="4" fontId="3" fillId="55" borderId="10" xfId="0" applyNumberFormat="1" applyFont="1" applyFill="1" applyBorder="1" applyAlignment="1">
      <alignment horizontal="center"/>
    </xf>
    <xf numFmtId="0" fontId="5" fillId="0" borderId="10" xfId="2693" applyNumberFormat="1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87" fillId="0" borderId="10" xfId="0" applyNumberFormat="1" applyFont="1" applyFill="1" applyBorder="1" applyAlignment="1" applyProtection="1">
      <alignment horizontal="center" vertical="center" wrapText="1"/>
    </xf>
    <xf numFmtId="0" fontId="85" fillId="0" borderId="10" xfId="0" applyFont="1" applyFill="1" applyBorder="1" applyAlignment="1" applyProtection="1">
      <alignment horizontal="left" vertical="center" wrapText="1"/>
    </xf>
    <xf numFmtId="166" fontId="87" fillId="0" borderId="10" xfId="0" applyNumberFormat="1" applyFont="1" applyBorder="1" applyAlignment="1" applyProtection="1">
      <alignment horizontal="center" vertical="center" wrapText="1"/>
    </xf>
    <xf numFmtId="167" fontId="87" fillId="0" borderId="10" xfId="0" applyNumberFormat="1" applyFont="1" applyBorder="1" applyAlignment="1" applyProtection="1">
      <alignment horizontal="center" vertical="center" wrapText="1"/>
    </xf>
    <xf numFmtId="4" fontId="87" fillId="0" borderId="10" xfId="0" applyNumberFormat="1" applyFont="1" applyBorder="1" applyAlignment="1" applyProtection="1">
      <alignment horizontal="center" vertical="center" wrapText="1"/>
    </xf>
    <xf numFmtId="0" fontId="47" fillId="0" borderId="39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8" fillId="55" borderId="32" xfId="0" applyFont="1" applyFill="1" applyBorder="1" applyAlignment="1">
      <alignment horizontal="center" vertical="top" wrapText="1"/>
    </xf>
    <xf numFmtId="0" fontId="87" fillId="0" borderId="0" xfId="0" applyFont="1" applyBorder="1" applyProtection="1"/>
    <xf numFmtId="0" fontId="87" fillId="0" borderId="0" xfId="0" applyFont="1" applyBorder="1"/>
    <xf numFmtId="0" fontId="85" fillId="0" borderId="0" xfId="0" applyFont="1" applyAlignment="1" applyProtection="1">
      <alignment horizontal="left" vertical="center"/>
    </xf>
    <xf numFmtId="0" fontId="11" fillId="55" borderId="38" xfId="0" applyFont="1" applyFill="1" applyBorder="1" applyAlignment="1" applyProtection="1">
      <alignment horizontal="center"/>
    </xf>
    <xf numFmtId="0" fontId="5" fillId="0" borderId="10" xfId="2693" applyNumberFormat="1" applyFont="1" applyFill="1" applyBorder="1" applyAlignment="1">
      <alignment horizontal="center" vertical="top" wrapText="1"/>
    </xf>
    <xf numFmtId="0" fontId="5" fillId="0" borderId="0" xfId="0" applyFont="1" applyAlignment="1" applyProtection="1">
      <alignment horizontal="left" vertical="center"/>
    </xf>
    <xf numFmtId="0" fontId="8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7" fontId="5" fillId="0" borderId="10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0" fontId="87" fillId="0" borderId="0" xfId="0" applyFont="1"/>
    <xf numFmtId="0" fontId="5" fillId="50" borderId="11" xfId="1" applyFont="1" applyFill="1" applyBorder="1" applyAlignment="1">
      <alignment horizontal="left" vertical="center" wrapText="1"/>
    </xf>
    <xf numFmtId="0" fontId="5" fillId="50" borderId="10" xfId="0" applyFont="1" applyFill="1" applyBorder="1" applyAlignment="1">
      <alignment horizontal="center" vertical="center"/>
    </xf>
    <xf numFmtId="3" fontId="3" fillId="50" borderId="10" xfId="0" applyNumberFormat="1" applyFont="1" applyFill="1" applyBorder="1" applyAlignment="1">
      <alignment horizontal="center" vertical="center"/>
    </xf>
    <xf numFmtId="166" fontId="5" fillId="50" borderId="10" xfId="0" applyNumberFormat="1" applyFont="1" applyFill="1" applyBorder="1" applyAlignment="1">
      <alignment horizontal="center" vertical="center"/>
    </xf>
    <xf numFmtId="0" fontId="9" fillId="50" borderId="10" xfId="0" applyFont="1" applyFill="1" applyBorder="1" applyAlignment="1">
      <alignment horizontal="left" vertical="center" wrapText="1"/>
    </xf>
    <xf numFmtId="0" fontId="5" fillId="50" borderId="10" xfId="1" applyFont="1" applyFill="1" applyBorder="1" applyAlignment="1">
      <alignment horizontal="left" vertical="center" wrapText="1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10" xfId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50" borderId="10" xfId="0" applyFont="1" applyFill="1" applyBorder="1" applyAlignment="1">
      <alignment horizontal="center" vertical="center" wrapText="1"/>
    </xf>
    <xf numFmtId="0" fontId="9" fillId="50" borderId="10" xfId="0" applyFont="1" applyFill="1" applyBorder="1" applyAlignment="1">
      <alignment horizontal="center" vertical="center" wrapText="1"/>
    </xf>
    <xf numFmtId="0" fontId="5" fillId="50" borderId="10" xfId="0" applyFont="1" applyFill="1" applyBorder="1" applyAlignment="1">
      <alignment horizontal="left" vertical="center" wrapText="1"/>
    </xf>
    <xf numFmtId="0" fontId="9" fillId="50" borderId="11" xfId="0" applyFont="1" applyFill="1" applyBorder="1" applyAlignment="1">
      <alignment horizontal="left" vertical="center" wrapText="1"/>
    </xf>
    <xf numFmtId="3" fontId="3" fillId="50" borderId="10" xfId="0" applyNumberFormat="1" applyFont="1" applyFill="1" applyBorder="1" applyAlignment="1">
      <alignment horizontal="center" vertical="center" wrapText="1"/>
    </xf>
    <xf numFmtId="0" fontId="87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8" fillId="50" borderId="10" xfId="0" applyFont="1" applyFill="1" applyBorder="1" applyAlignment="1">
      <alignment horizontal="left" vertical="center" wrapText="1"/>
    </xf>
    <xf numFmtId="0" fontId="88" fillId="50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47" fillId="0" borderId="10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50" borderId="13" xfId="0" applyFont="1" applyFill="1" applyBorder="1" applyAlignment="1">
      <alignment horizontal="center" vertical="center" wrapText="1"/>
    </xf>
    <xf numFmtId="0" fontId="3" fillId="50" borderId="10" xfId="0" applyFont="1" applyFill="1" applyBorder="1" applyAlignment="1">
      <alignment horizontal="center" vertical="center"/>
    </xf>
    <xf numFmtId="0" fontId="5" fillId="50" borderId="14" xfId="1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3" fillId="56" borderId="10" xfId="1" applyFont="1" applyFill="1" applyBorder="1" applyAlignment="1">
      <alignment horizontal="center" vertical="center" wrapText="1"/>
    </xf>
    <xf numFmtId="0" fontId="8" fillId="56" borderId="11" xfId="1" applyFont="1" applyFill="1" applyBorder="1" applyAlignment="1">
      <alignment horizontal="left" vertical="center" wrapText="1"/>
    </xf>
    <xf numFmtId="0" fontId="5" fillId="56" borderId="10" xfId="0" applyFont="1" applyFill="1" applyBorder="1" applyAlignment="1">
      <alignment horizontal="center" vertical="center"/>
    </xf>
    <xf numFmtId="0" fontId="5" fillId="56" borderId="10" xfId="0" applyFont="1" applyFill="1" applyBorder="1" applyAlignment="1">
      <alignment vertical="center"/>
    </xf>
    <xf numFmtId="4" fontId="3" fillId="56" borderId="10" xfId="0" applyNumberFormat="1" applyFont="1" applyFill="1" applyBorder="1" applyAlignment="1">
      <alignment horizontal="center" vertical="center"/>
    </xf>
    <xf numFmtId="0" fontId="3" fillId="56" borderId="10" xfId="1" applyFont="1" applyFill="1" applyBorder="1" applyAlignment="1">
      <alignment horizontal="center" vertical="top" wrapText="1"/>
    </xf>
    <xf numFmtId="0" fontId="5" fillId="56" borderId="10" xfId="0" applyFont="1" applyFill="1" applyBorder="1"/>
    <xf numFmtId="4" fontId="3" fillId="56" borderId="10" xfId="0" applyNumberFormat="1" applyFont="1" applyFill="1" applyBorder="1" applyAlignment="1">
      <alignment horizontal="center"/>
    </xf>
    <xf numFmtId="0" fontId="3" fillId="56" borderId="10" xfId="1" applyNumberFormat="1" applyFont="1" applyFill="1" applyBorder="1" applyAlignment="1" applyProtection="1">
      <alignment horizontal="center" vertical="top" wrapText="1"/>
    </xf>
    <xf numFmtId="0" fontId="5" fillId="56" borderId="10" xfId="0" applyFont="1" applyFill="1" applyBorder="1" applyProtection="1"/>
    <xf numFmtId="4" fontId="3" fillId="56" borderId="10" xfId="0" applyNumberFormat="1" applyFont="1" applyFill="1" applyBorder="1" applyAlignment="1" applyProtection="1">
      <alignment horizontal="center"/>
    </xf>
    <xf numFmtId="0" fontId="8" fillId="56" borderId="10" xfId="1" applyFont="1" applyFill="1" applyBorder="1" applyAlignment="1" applyProtection="1">
      <alignment horizontal="left" vertical="top" wrapText="1"/>
    </xf>
    <xf numFmtId="0" fontId="5" fillId="56" borderId="10" xfId="0" applyFont="1" applyFill="1" applyBorder="1" applyAlignment="1" applyProtection="1">
      <alignment horizontal="center"/>
    </xf>
    <xf numFmtId="0" fontId="8" fillId="56" borderId="10" xfId="1" applyFont="1" applyFill="1" applyBorder="1" applyAlignment="1">
      <alignment horizontal="left" vertical="top" wrapText="1"/>
    </xf>
    <xf numFmtId="0" fontId="5" fillId="56" borderId="10" xfId="0" applyFont="1" applyFill="1" applyBorder="1" applyAlignment="1">
      <alignment horizontal="center"/>
    </xf>
    <xf numFmtId="0" fontId="8" fillId="56" borderId="11" xfId="1" applyFont="1" applyFill="1" applyBorder="1" applyAlignment="1" applyProtection="1">
      <alignment horizontal="left" vertical="top" wrapText="1"/>
    </xf>
    <xf numFmtId="0" fontId="3" fillId="56" borderId="10" xfId="1" applyNumberFormat="1" applyFont="1" applyFill="1" applyBorder="1" applyAlignment="1" applyProtection="1">
      <alignment horizontal="center" vertical="center" wrapText="1"/>
    </xf>
    <xf numFmtId="0" fontId="8" fillId="56" borderId="10" xfId="1" applyFont="1" applyFill="1" applyBorder="1" applyAlignment="1" applyProtection="1">
      <alignment horizontal="left" vertical="center" wrapText="1"/>
    </xf>
    <xf numFmtId="0" fontId="5" fillId="56" borderId="10" xfId="0" applyFont="1" applyFill="1" applyBorder="1" applyAlignment="1" applyProtection="1">
      <alignment vertical="center"/>
    </xf>
    <xf numFmtId="0" fontId="5" fillId="56" borderId="10" xfId="0" applyFont="1" applyFill="1" applyBorder="1" applyAlignment="1" applyProtection="1">
      <alignment horizontal="center" vertical="center"/>
    </xf>
    <xf numFmtId="4" fontId="3" fillId="56" borderId="10" xfId="0" applyNumberFormat="1" applyFont="1" applyFill="1" applyBorder="1" applyAlignment="1" applyProtection="1">
      <alignment horizontal="center" vertical="center"/>
    </xf>
    <xf numFmtId="0" fontId="3" fillId="56" borderId="11" xfId="0" applyFont="1" applyFill="1" applyBorder="1" applyProtection="1"/>
    <xf numFmtId="0" fontId="4" fillId="56" borderId="0" xfId="0" applyFont="1" applyFill="1" applyProtection="1"/>
    <xf numFmtId="0" fontId="5" fillId="56" borderId="10" xfId="1" applyNumberFormat="1" applyFont="1" applyFill="1" applyBorder="1" applyAlignment="1" applyProtection="1">
      <alignment horizontal="center" vertical="top" wrapText="1"/>
    </xf>
    <xf numFmtId="0" fontId="12" fillId="56" borderId="10" xfId="1" applyFont="1" applyFill="1" applyBorder="1" applyAlignment="1" applyProtection="1">
      <alignment horizontal="left" vertical="top" wrapText="1"/>
    </xf>
    <xf numFmtId="0" fontId="3" fillId="56" borderId="10" xfId="1" applyNumberFormat="1" applyFont="1" applyFill="1" applyBorder="1" applyAlignment="1">
      <alignment horizontal="center" vertical="top" wrapText="1"/>
    </xf>
    <xf numFmtId="0" fontId="3" fillId="56" borderId="11" xfId="0" applyFont="1" applyFill="1" applyBorder="1"/>
    <xf numFmtId="0" fontId="5" fillId="0" borderId="11" xfId="0" applyNumberFormat="1" applyFont="1" applyBorder="1" applyAlignment="1" applyProtection="1">
      <alignment horizontal="center" vertical="center" wrapText="1"/>
    </xf>
    <xf numFmtId="0" fontId="5" fillId="0" borderId="14" xfId="0" applyNumberFormat="1" applyFont="1" applyBorder="1" applyAlignment="1" applyProtection="1">
      <alignment horizontal="center" vertical="center" wrapText="1"/>
    </xf>
    <xf numFmtId="0" fontId="3" fillId="56" borderId="14" xfId="0" applyNumberFormat="1" applyFont="1" applyFill="1" applyBorder="1" applyAlignment="1" applyProtection="1">
      <alignment horizontal="center" vertical="top" wrapText="1"/>
    </xf>
    <xf numFmtId="0" fontId="3" fillId="56" borderId="15" xfId="0" applyNumberFormat="1" applyFont="1" applyFill="1" applyBorder="1" applyAlignment="1" applyProtection="1">
      <alignment horizontal="center" vertical="top" wrapText="1"/>
    </xf>
    <xf numFmtId="0" fontId="89" fillId="56" borderId="14" xfId="0" applyNumberFormat="1" applyFont="1" applyFill="1" applyBorder="1" applyAlignment="1" applyProtection="1">
      <alignment horizontal="center" vertical="top" wrapText="1"/>
    </xf>
    <xf numFmtId="0" fontId="89" fillId="56" borderId="15" xfId="0" applyNumberFormat="1" applyFont="1" applyFill="1" applyBorder="1" applyAlignment="1" applyProtection="1">
      <alignment horizontal="center" vertical="top" wrapText="1"/>
    </xf>
    <xf numFmtId="0" fontId="8" fillId="56" borderId="31" xfId="0" applyFont="1" applyFill="1" applyBorder="1" applyAlignment="1" applyProtection="1">
      <alignment horizontal="center" vertical="top" wrapText="1"/>
    </xf>
    <xf numFmtId="0" fontId="8" fillId="56" borderId="14" xfId="0" applyFont="1" applyFill="1" applyBorder="1" applyAlignment="1" applyProtection="1">
      <alignment horizontal="center" vertical="top" wrapText="1"/>
    </xf>
    <xf numFmtId="0" fontId="11" fillId="56" borderId="14" xfId="0" applyFont="1" applyFill="1" applyBorder="1" applyAlignment="1" applyProtection="1">
      <alignment horizontal="center"/>
    </xf>
    <xf numFmtId="0" fontId="3" fillId="56" borderId="14" xfId="0" applyFont="1" applyFill="1" applyBorder="1" applyAlignment="1" applyProtection="1">
      <alignment horizontal="center"/>
    </xf>
    <xf numFmtId="0" fontId="8" fillId="56" borderId="36" xfId="0" applyFont="1" applyFill="1" applyBorder="1" applyAlignment="1" applyProtection="1">
      <alignment horizontal="center" vertical="top" wrapText="1"/>
    </xf>
    <xf numFmtId="0" fontId="8" fillId="56" borderId="15" xfId="0" applyFont="1" applyFill="1" applyBorder="1" applyAlignment="1" applyProtection="1">
      <alignment horizontal="center" vertical="top" wrapText="1"/>
    </xf>
    <xf numFmtId="0" fontId="11" fillId="56" borderId="15" xfId="0" applyFont="1" applyFill="1" applyBorder="1" applyAlignment="1" applyProtection="1">
      <alignment horizontal="center"/>
    </xf>
    <xf numFmtId="0" fontId="3" fillId="56" borderId="15" xfId="0" applyFont="1" applyFill="1" applyBorder="1" applyAlignment="1" applyProtection="1">
      <alignment horizontal="center"/>
    </xf>
    <xf numFmtId="0" fontId="3" fillId="56" borderId="11" xfId="1" applyNumberFormat="1" applyFont="1" applyFill="1" applyBorder="1" applyAlignment="1">
      <alignment horizontal="center" vertical="top" wrapText="1"/>
    </xf>
    <xf numFmtId="0" fontId="3" fillId="56" borderId="14" xfId="0" applyNumberFormat="1" applyFont="1" applyFill="1" applyBorder="1" applyAlignment="1">
      <alignment horizontal="center" vertical="top" wrapText="1"/>
    </xf>
    <xf numFmtId="0" fontId="8" fillId="56" borderId="31" xfId="0" applyFont="1" applyFill="1" applyBorder="1" applyAlignment="1">
      <alignment horizontal="center" vertical="top" wrapText="1"/>
    </xf>
    <xf numFmtId="0" fontId="8" fillId="56" borderId="14" xfId="0" applyFont="1" applyFill="1" applyBorder="1" applyAlignment="1">
      <alignment horizontal="center" vertical="top" wrapText="1"/>
    </xf>
    <xf numFmtId="0" fontId="11" fillId="56" borderId="14" xfId="0" applyFont="1" applyFill="1" applyBorder="1" applyAlignment="1">
      <alignment horizontal="center"/>
    </xf>
    <xf numFmtId="0" fontId="3" fillId="56" borderId="14" xfId="0" applyFont="1" applyFill="1" applyBorder="1" applyAlignment="1">
      <alignment horizontal="center"/>
    </xf>
    <xf numFmtId="0" fontId="3" fillId="56" borderId="15" xfId="0" applyNumberFormat="1" applyFont="1" applyFill="1" applyBorder="1" applyAlignment="1">
      <alignment horizontal="center" vertical="top" wrapText="1"/>
    </xf>
    <xf numFmtId="0" fontId="8" fillId="56" borderId="36" xfId="0" applyFont="1" applyFill="1" applyBorder="1" applyAlignment="1">
      <alignment horizontal="center" vertical="top" wrapText="1"/>
    </xf>
    <xf numFmtId="0" fontId="8" fillId="56" borderId="15" xfId="0" applyFont="1" applyFill="1" applyBorder="1" applyAlignment="1">
      <alignment horizontal="center" vertical="top" wrapText="1"/>
    </xf>
    <xf numFmtId="0" fontId="11" fillId="56" borderId="15" xfId="0" applyFont="1" applyFill="1" applyBorder="1" applyAlignment="1">
      <alignment horizontal="center"/>
    </xf>
    <xf numFmtId="0" fontId="3" fillId="56" borderId="15" xfId="0" applyFont="1" applyFill="1" applyBorder="1" applyAlignment="1">
      <alignment horizontal="center"/>
    </xf>
    <xf numFmtId="0" fontId="3" fillId="56" borderId="14" xfId="0" applyFont="1" applyFill="1" applyBorder="1" applyAlignment="1">
      <alignment horizontal="center" vertical="top" wrapText="1"/>
    </xf>
    <xf numFmtId="4" fontId="5" fillId="56" borderId="15" xfId="0" applyNumberFormat="1" applyFont="1" applyFill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0" fontId="12" fillId="56" borderId="36" xfId="0" applyFont="1" applyFill="1" applyBorder="1" applyAlignment="1" applyProtection="1">
      <alignment horizontal="center" vertical="top" wrapText="1"/>
    </xf>
    <xf numFmtId="0" fontId="12" fillId="56" borderId="31" xfId="0" applyFont="1" applyFill="1" applyBorder="1" applyAlignment="1" applyProtection="1">
      <alignment horizontal="center" vertical="top" wrapText="1"/>
    </xf>
    <xf numFmtId="0" fontId="3" fillId="56" borderId="11" xfId="1" applyNumberFormat="1" applyFont="1" applyFill="1" applyBorder="1" applyAlignment="1" applyProtection="1">
      <alignment horizontal="center" vertical="top" wrapText="1"/>
    </xf>
    <xf numFmtId="0" fontId="8" fillId="56" borderId="37" xfId="0" applyFont="1" applyFill="1" applyBorder="1" applyAlignment="1" applyProtection="1">
      <alignment horizontal="center" vertical="top" wrapText="1"/>
    </xf>
    <xf numFmtId="0" fontId="8" fillId="56" borderId="38" xfId="0" applyFont="1" applyFill="1" applyBorder="1" applyAlignment="1" applyProtection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3" fillId="56" borderId="15" xfId="0" applyFont="1" applyFill="1" applyBorder="1" applyAlignment="1">
      <alignment horizontal="center" vertical="top" wrapText="1"/>
    </xf>
    <xf numFmtId="0" fontId="3" fillId="56" borderId="14" xfId="0" applyNumberFormat="1" applyFont="1" applyFill="1" applyBorder="1" applyAlignment="1" applyProtection="1">
      <alignment horizontal="center" vertical="center" wrapText="1"/>
    </xf>
    <xf numFmtId="0" fontId="8" fillId="56" borderId="31" xfId="0" applyFont="1" applyFill="1" applyBorder="1" applyAlignment="1" applyProtection="1">
      <alignment horizontal="center" vertical="center" wrapText="1"/>
    </xf>
    <xf numFmtId="0" fontId="8" fillId="56" borderId="14" xfId="0" applyFont="1" applyFill="1" applyBorder="1" applyAlignment="1" applyProtection="1">
      <alignment horizontal="center" vertical="center" wrapText="1"/>
    </xf>
    <xf numFmtId="0" fontId="11" fillId="56" borderId="14" xfId="0" applyFont="1" applyFill="1" applyBorder="1" applyAlignment="1" applyProtection="1">
      <alignment horizontal="center" vertical="center"/>
    </xf>
    <xf numFmtId="0" fontId="3" fillId="56" borderId="14" xfId="0" applyFont="1" applyFill="1" applyBorder="1" applyAlignment="1" applyProtection="1">
      <alignment horizontal="center" vertical="center"/>
    </xf>
    <xf numFmtId="0" fontId="3" fillId="56" borderId="15" xfId="0" applyNumberFormat="1" applyFont="1" applyFill="1" applyBorder="1" applyAlignment="1" applyProtection="1">
      <alignment horizontal="center" vertical="center" wrapText="1"/>
    </xf>
    <xf numFmtId="0" fontId="8" fillId="56" borderId="36" xfId="0" applyFont="1" applyFill="1" applyBorder="1" applyAlignment="1" applyProtection="1">
      <alignment horizontal="center" vertical="center" wrapText="1"/>
    </xf>
    <xf numFmtId="0" fontId="8" fillId="56" borderId="38" xfId="0" applyFont="1" applyFill="1" applyBorder="1" applyAlignment="1" applyProtection="1">
      <alignment horizontal="center" vertical="center" wrapText="1"/>
    </xf>
    <xf numFmtId="0" fontId="11" fillId="56" borderId="15" xfId="0" applyFont="1" applyFill="1" applyBorder="1" applyAlignment="1" applyProtection="1">
      <alignment horizontal="center" vertical="center"/>
    </xf>
    <xf numFmtId="0" fontId="3" fillId="56" borderId="15" xfId="0" applyFont="1" applyFill="1" applyBorder="1" applyAlignment="1" applyProtection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3" fillId="55" borderId="32" xfId="0" applyNumberFormat="1" applyFont="1" applyFill="1" applyBorder="1" applyAlignment="1">
      <alignment horizontal="center" vertical="top" wrapText="1"/>
    </xf>
    <xf numFmtId="0" fontId="3" fillId="55" borderId="11" xfId="2693" applyNumberFormat="1" applyFont="1" applyFill="1" applyBorder="1" applyAlignment="1">
      <alignment horizontal="center" vertical="top" wrapText="1"/>
    </xf>
    <xf numFmtId="0" fontId="89" fillId="56" borderId="37" xfId="0" applyNumberFormat="1" applyFont="1" applyFill="1" applyBorder="1" applyAlignment="1" applyProtection="1">
      <alignment horizontal="center" vertical="top" wrapText="1"/>
    </xf>
    <xf numFmtId="0" fontId="89" fillId="55" borderId="0" xfId="0" applyNumberFormat="1" applyFont="1" applyFill="1" applyBorder="1" applyAlignment="1" applyProtection="1">
      <alignment horizontal="center" vertical="top" wrapText="1"/>
    </xf>
    <xf numFmtId="0" fontId="89" fillId="55" borderId="37" xfId="0" applyNumberFormat="1" applyFont="1" applyFill="1" applyBorder="1" applyAlignment="1" applyProtection="1">
      <alignment horizontal="center" vertical="top" wrapText="1"/>
    </xf>
    <xf numFmtId="0" fontId="8" fillId="56" borderId="0" xfId="0" applyFont="1" applyFill="1" applyBorder="1" applyAlignment="1" applyProtection="1">
      <alignment horizontal="center" vertical="top" wrapText="1"/>
    </xf>
    <xf numFmtId="0" fontId="3" fillId="56" borderId="11" xfId="1" applyFont="1" applyFill="1" applyBorder="1" applyAlignment="1">
      <alignment horizontal="center" vertical="top" wrapText="1"/>
    </xf>
    <xf numFmtId="0" fontId="5" fillId="50" borderId="11" xfId="0" applyFont="1" applyFill="1" applyBorder="1" applyAlignment="1">
      <alignment horizontal="center" vertical="center" wrapText="1"/>
    </xf>
    <xf numFmtId="0" fontId="5" fillId="50" borderId="14" xfId="0" applyFont="1" applyFill="1" applyBorder="1" applyAlignment="1">
      <alignment horizontal="center" vertical="center" wrapText="1"/>
    </xf>
    <xf numFmtId="0" fontId="3" fillId="56" borderId="11" xfId="1" applyFont="1" applyFill="1" applyBorder="1" applyAlignment="1">
      <alignment horizontal="center" vertical="center" wrapText="1"/>
    </xf>
    <xf numFmtId="0" fontId="3" fillId="56" borderId="14" xfId="0" applyFont="1" applyFill="1" applyBorder="1" applyAlignment="1">
      <alignment horizontal="center" vertical="center" wrapText="1"/>
    </xf>
    <xf numFmtId="0" fontId="8" fillId="56" borderId="31" xfId="0" applyFont="1" applyFill="1" applyBorder="1" applyAlignment="1">
      <alignment horizontal="center" vertical="center" wrapText="1"/>
    </xf>
    <xf numFmtId="0" fontId="8" fillId="56" borderId="14" xfId="0" applyFont="1" applyFill="1" applyBorder="1" applyAlignment="1">
      <alignment horizontal="center" vertical="center" wrapText="1"/>
    </xf>
    <xf numFmtId="0" fontId="3" fillId="56" borderId="15" xfId="0" applyFont="1" applyFill="1" applyBorder="1" applyAlignment="1">
      <alignment horizontal="center" vertical="center" wrapText="1"/>
    </xf>
    <xf numFmtId="0" fontId="8" fillId="56" borderId="36" xfId="0" applyFont="1" applyFill="1" applyBorder="1" applyAlignment="1">
      <alignment horizontal="center" vertical="center" wrapText="1"/>
    </xf>
    <xf numFmtId="0" fontId="8" fillId="56" borderId="15" xfId="0" applyFont="1" applyFill="1" applyBorder="1" applyAlignment="1">
      <alignment horizontal="center" vertical="center" wrapText="1"/>
    </xf>
    <xf numFmtId="0" fontId="87" fillId="56" borderId="31" xfId="0" applyFont="1" applyFill="1" applyBorder="1" applyAlignment="1">
      <alignment horizontal="center" vertical="center" wrapText="1"/>
    </xf>
    <xf numFmtId="0" fontId="87" fillId="56" borderId="36" xfId="0" applyFont="1" applyFill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8" fillId="56" borderId="31" xfId="0" applyFont="1" applyFill="1" applyBorder="1" applyAlignment="1" applyProtection="1">
      <alignment horizontal="center" vertical="top" wrapText="1"/>
    </xf>
    <xf numFmtId="0" fontId="8" fillId="56" borderId="11" xfId="1" applyFont="1" applyFill="1" applyBorder="1" applyAlignment="1" applyProtection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left" vertical="top" wrapText="1"/>
    </xf>
    <xf numFmtId="0" fontId="5" fillId="0" borderId="10" xfId="0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0" fontId="5" fillId="0" borderId="10" xfId="1" applyFont="1" applyBorder="1" applyAlignment="1">
      <alignment vertical="top" wrapText="1"/>
    </xf>
    <xf numFmtId="0" fontId="9" fillId="50" borderId="10" xfId="1" applyFont="1" applyFill="1" applyBorder="1" applyAlignment="1">
      <alignment vertical="top" wrapText="1"/>
    </xf>
    <xf numFmtId="4" fontId="5" fillId="0" borderId="0" xfId="0" applyNumberFormat="1" applyFont="1" applyBorder="1" applyAlignment="1">
      <alignment horizontal="center"/>
    </xf>
    <xf numFmtId="0" fontId="88" fillId="0" borderId="10" xfId="0" applyFont="1" applyBorder="1" applyAlignment="1">
      <alignment horizontal="center" vertical="center" wrapText="1"/>
    </xf>
    <xf numFmtId="0" fontId="85" fillId="0" borderId="10" xfId="0" applyFont="1" applyBorder="1" applyAlignment="1">
      <alignment horizontal="center" vertical="center" wrapText="1"/>
    </xf>
    <xf numFmtId="0" fontId="87" fillId="0" borderId="11" xfId="0" applyFont="1" applyBorder="1" applyAlignment="1">
      <alignment horizontal="center" vertical="center" wrapText="1"/>
    </xf>
    <xf numFmtId="3" fontId="8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/>
    </xf>
    <xf numFmtId="3" fontId="3" fillId="50" borderId="10" xfId="0" applyNumberFormat="1" applyFont="1" applyFill="1" applyBorder="1" applyAlignment="1">
      <alignment horizontal="center"/>
    </xf>
    <xf numFmtId="166" fontId="5" fillId="0" borderId="10" xfId="0" applyNumberFormat="1" applyFont="1" applyBorder="1" applyAlignment="1">
      <alignment horizontal="center"/>
    </xf>
    <xf numFmtId="49" fontId="85" fillId="0" borderId="10" xfId="0" applyNumberFormat="1" applyFont="1" applyBorder="1" applyAlignment="1">
      <alignment horizontal="center"/>
    </xf>
    <xf numFmtId="0" fontId="5" fillId="0" borderId="10" xfId="0" applyFont="1" applyBorder="1"/>
    <xf numFmtId="1" fontId="3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top" wrapText="1"/>
    </xf>
    <xf numFmtId="49" fontId="93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5" fillId="50" borderId="15" xfId="1" applyFont="1" applyFill="1" applyBorder="1" applyAlignment="1">
      <alignment horizontal="left" vertical="center" wrapText="1"/>
    </xf>
    <xf numFmtId="0" fontId="5" fillId="0" borderId="11" xfId="2693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/>
    </xf>
    <xf numFmtId="1" fontId="3" fillId="50" borderId="10" xfId="0" applyNumberFormat="1" applyFont="1" applyFill="1" applyBorder="1" applyAlignment="1">
      <alignment horizontal="center"/>
    </xf>
    <xf numFmtId="0" fontId="87" fillId="50" borderId="10" xfId="0" applyFont="1" applyFill="1" applyBorder="1" applyAlignment="1">
      <alignment horizontal="left" vertical="top" wrapText="1"/>
    </xf>
    <xf numFmtId="0" fontId="87" fillId="50" borderId="10" xfId="0" applyFont="1" applyFill="1" applyBorder="1" applyAlignment="1">
      <alignment wrapText="1"/>
    </xf>
    <xf numFmtId="49" fontId="3" fillId="0" borderId="10" xfId="0" applyNumberFormat="1" applyFont="1" applyBorder="1" applyAlignment="1">
      <alignment horizontal="center" vertical="center"/>
    </xf>
    <xf numFmtId="0" fontId="5" fillId="0" borderId="10" xfId="2693" applyFont="1" applyBorder="1" applyAlignment="1">
      <alignment horizontal="center" vertical="center" wrapText="1"/>
    </xf>
    <xf numFmtId="0" fontId="5" fillId="0" borderId="11" xfId="2693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85" fillId="0" borderId="10" xfId="1" applyFont="1" applyBorder="1" applyAlignment="1">
      <alignment horizontal="center" vertical="top" wrapText="1"/>
    </xf>
    <xf numFmtId="3" fontId="85" fillId="0" borderId="10" xfId="0" applyNumberFormat="1" applyFont="1" applyBorder="1" applyAlignment="1">
      <alignment horizontal="center"/>
    </xf>
    <xf numFmtId="0" fontId="5" fillId="0" borderId="10" xfId="0" applyFont="1" applyFill="1" applyBorder="1" applyAlignment="1" applyProtection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0" xfId="0" applyFont="1" applyFill="1" applyBorder="1" applyAlignment="1" applyProtection="1">
      <alignment horizontal="left" vertical="center" wrapText="1"/>
    </xf>
    <xf numFmtId="0" fontId="5" fillId="0" borderId="10" xfId="1" applyFont="1" applyFill="1" applyBorder="1" applyAlignment="1" applyProtection="1">
      <alignment horizontal="left" vertical="center" wrapText="1"/>
    </xf>
    <xf numFmtId="0" fontId="5" fillId="50" borderId="10" xfId="0" applyFont="1" applyFill="1" applyBorder="1" applyAlignment="1">
      <alignment horizontal="left" vertical="center"/>
    </xf>
    <xf numFmtId="0" fontId="5" fillId="0" borderId="11" xfId="1" applyFont="1" applyBorder="1" applyAlignment="1" applyProtection="1">
      <alignment horizontal="left" vertical="center" wrapText="1"/>
    </xf>
    <xf numFmtId="0" fontId="5" fillId="0" borderId="11" xfId="1" applyFont="1" applyFill="1" applyBorder="1" applyAlignment="1" applyProtection="1">
      <alignment horizontal="left" vertical="center" wrapText="1"/>
    </xf>
    <xf numFmtId="0" fontId="9" fillId="0" borderId="11" xfId="0" applyFont="1" applyBorder="1" applyAlignment="1">
      <alignment horizontal="left" vertical="top" wrapText="1"/>
    </xf>
    <xf numFmtId="0" fontId="8" fillId="55" borderId="11" xfId="2693" applyFont="1" applyFill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9" fillId="50" borderId="11" xfId="0" applyFont="1" applyFill="1" applyBorder="1" applyAlignment="1">
      <alignment horizontal="left" vertical="top" wrapText="1"/>
    </xf>
    <xf numFmtId="0" fontId="8" fillId="55" borderId="32" xfId="0" applyFont="1" applyFill="1" applyBorder="1" applyAlignment="1">
      <alignment horizontal="center" vertical="top" wrapText="1"/>
    </xf>
    <xf numFmtId="0" fontId="8" fillId="55" borderId="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/>
    </xf>
    <xf numFmtId="0" fontId="9" fillId="0" borderId="10" xfId="0" applyFont="1" applyBorder="1" applyAlignment="1" applyProtection="1">
      <alignment horizontal="left" vertical="top" wrapText="1"/>
    </xf>
    <xf numFmtId="0" fontId="9" fillId="0" borderId="10" xfId="0" applyFont="1" applyFill="1" applyBorder="1" applyAlignment="1" applyProtection="1">
      <alignment horizontal="left" vertical="top" wrapText="1"/>
    </xf>
    <xf numFmtId="166" fontId="5" fillId="0" borderId="10" xfId="0" applyNumberFormat="1" applyFont="1" applyBorder="1" applyAlignment="1" applyProtection="1">
      <alignment horizontal="left"/>
    </xf>
    <xf numFmtId="0" fontId="5" fillId="0" borderId="10" xfId="0" applyFont="1" applyBorder="1" applyAlignment="1" applyProtection="1">
      <alignment vertical="center" wrapText="1"/>
    </xf>
    <xf numFmtId="0" fontId="94" fillId="0" borderId="10" xfId="0" applyFont="1" applyFill="1" applyBorder="1" applyAlignment="1">
      <alignment horizontal="justify" vertical="center" wrapText="1"/>
    </xf>
    <xf numFmtId="0" fontId="5" fillId="50" borderId="10" xfId="0" applyFont="1" applyFill="1" applyBorder="1" applyAlignment="1">
      <alignment vertical="center"/>
    </xf>
    <xf numFmtId="0" fontId="5" fillId="50" borderId="10" xfId="0" applyFont="1" applyFill="1" applyBorder="1" applyAlignment="1" applyProtection="1">
      <alignment horizontal="center"/>
    </xf>
    <xf numFmtId="166" fontId="5" fillId="50" borderId="10" xfId="0" applyNumberFormat="1" applyFont="1" applyFill="1" applyBorder="1" applyAlignment="1">
      <alignment horizontal="center"/>
    </xf>
    <xf numFmtId="49" fontId="92" fillId="50" borderId="10" xfId="0" applyNumberFormat="1" applyFont="1" applyFill="1" applyBorder="1" applyAlignment="1">
      <alignment horizontal="center"/>
    </xf>
    <xf numFmtId="0" fontId="8" fillId="56" borderId="31" xfId="0" applyFont="1" applyFill="1" applyBorder="1" applyAlignment="1" applyProtection="1">
      <alignment horizontal="center" vertical="top" wrapText="1"/>
    </xf>
    <xf numFmtId="0" fontId="9" fillId="0" borderId="11" xfId="0" applyFont="1" applyFill="1" applyBorder="1" applyAlignment="1" applyProtection="1">
      <alignment horizontal="left" vertical="top" wrapText="1"/>
    </xf>
    <xf numFmtId="0" fontId="8" fillId="56" borderId="11" xfId="1" applyFont="1" applyFill="1" applyBorder="1" applyAlignment="1" applyProtection="1">
      <alignment horizontal="left" vertical="top" wrapText="1"/>
    </xf>
    <xf numFmtId="0" fontId="9" fillId="0" borderId="11" xfId="0" applyFont="1" applyBorder="1" applyAlignment="1" applyProtection="1">
      <alignment horizontal="left" vertical="top" wrapText="1"/>
    </xf>
    <xf numFmtId="0" fontId="5" fillId="50" borderId="11" xfId="1" applyFont="1" applyFill="1" applyBorder="1" applyAlignment="1" applyProtection="1">
      <alignment horizontal="left" vertical="top" wrapText="1"/>
    </xf>
    <xf numFmtId="0" fontId="5" fillId="50" borderId="10" xfId="0" applyFont="1" applyFill="1" applyBorder="1" applyAlignment="1">
      <alignment horizontal="center"/>
    </xf>
    <xf numFmtId="3" fontId="3" fillId="50" borderId="1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/>
    </xf>
    <xf numFmtId="0" fontId="6" fillId="0" borderId="0" xfId="0" applyFont="1" applyFill="1" applyProtection="1"/>
    <xf numFmtId="0" fontId="4" fillId="0" borderId="0" xfId="0" applyFont="1" applyFill="1" applyBorder="1" applyProtection="1"/>
    <xf numFmtId="0" fontId="87" fillId="0" borderId="0" xfId="0" applyFont="1" applyFill="1" applyBorder="1" applyProtection="1"/>
    <xf numFmtId="0" fontId="0" fillId="0" borderId="0" xfId="0" applyFill="1"/>
    <xf numFmtId="0" fontId="47" fillId="50" borderId="39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8" fillId="56" borderId="11" xfId="1" applyFont="1" applyFill="1" applyBorder="1" applyAlignment="1">
      <alignment horizontal="left" vertical="top" wrapText="1"/>
    </xf>
    <xf numFmtId="0" fontId="8" fillId="56" borderId="31" xfId="0" applyFont="1" applyFill="1" applyBorder="1" applyAlignment="1">
      <alignment horizontal="center" vertical="top" wrapText="1"/>
    </xf>
    <xf numFmtId="0" fontId="47" fillId="0" borderId="11" xfId="0" applyFont="1" applyBorder="1" applyAlignment="1">
      <alignment horizontal="left" vertical="center" wrapText="1"/>
    </xf>
    <xf numFmtId="0" fontId="47" fillId="50" borderId="11" xfId="0" applyFont="1" applyFill="1" applyBorder="1" applyAlignment="1">
      <alignment horizontal="left" vertical="center" wrapText="1"/>
    </xf>
    <xf numFmtId="0" fontId="87" fillId="50" borderId="11" xfId="0" applyFont="1" applyFill="1" applyBorder="1" applyAlignment="1">
      <alignment horizontal="left" vertical="center" wrapText="1"/>
    </xf>
    <xf numFmtId="0" fontId="87" fillId="0" borderId="11" xfId="0" applyFont="1" applyBorder="1" applyAlignment="1">
      <alignment horizontal="left" vertical="center" wrapText="1"/>
    </xf>
    <xf numFmtId="0" fontId="9" fillId="50" borderId="11" xfId="0" applyFont="1" applyFill="1" applyBorder="1" applyAlignment="1">
      <alignment horizontal="justify" vertical="center" wrapText="1"/>
    </xf>
    <xf numFmtId="0" fontId="9" fillId="50" borderId="13" xfId="0" applyFont="1" applyFill="1" applyBorder="1" applyAlignment="1">
      <alignment horizontal="center" vertical="center"/>
    </xf>
    <xf numFmtId="0" fontId="47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/>
    </xf>
    <xf numFmtId="0" fontId="9" fillId="50" borderId="39" xfId="0" applyFont="1" applyFill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top" wrapText="1"/>
    </xf>
    <xf numFmtId="0" fontId="8" fillId="55" borderId="32" xfId="0" applyFont="1" applyFill="1" applyBorder="1" applyAlignment="1">
      <alignment horizontal="center" vertical="top" wrapText="1"/>
    </xf>
    <xf numFmtId="0" fontId="8" fillId="55" borderId="0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left" vertical="center" wrapText="1"/>
    </xf>
    <xf numFmtId="0" fontId="8" fillId="55" borderId="11" xfId="2693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5" fillId="50" borderId="11" xfId="0" applyNumberFormat="1" applyFont="1" applyFill="1" applyBorder="1" applyAlignment="1" applyProtection="1">
      <alignment horizontal="center" vertical="center" wrapText="1"/>
    </xf>
    <xf numFmtId="49" fontId="5" fillId="50" borderId="11" xfId="0" applyNumberFormat="1" applyFont="1" applyFill="1" applyBorder="1" applyAlignment="1" applyProtection="1">
      <alignment horizontal="center" vertical="center" wrapText="1"/>
    </xf>
    <xf numFmtId="49" fontId="87" fillId="0" borderId="11" xfId="0" applyNumberFormat="1" applyFont="1" applyBorder="1" applyAlignment="1">
      <alignment horizontal="center" vertical="center" wrapText="1"/>
    </xf>
    <xf numFmtId="49" fontId="5" fillId="50" borderId="11" xfId="0" applyNumberFormat="1" applyFont="1" applyFill="1" applyBorder="1" applyAlignment="1">
      <alignment horizontal="center" vertical="center" wrapText="1"/>
    </xf>
    <xf numFmtId="0" fontId="5" fillId="50" borderId="11" xfId="0" applyFont="1" applyFill="1" applyBorder="1" applyAlignment="1" applyProtection="1">
      <alignment horizontal="left" vertical="center" wrapText="1"/>
    </xf>
    <xf numFmtId="49" fontId="5" fillId="50" borderId="11" xfId="0" applyNumberFormat="1" applyFont="1" applyFill="1" applyBorder="1" applyAlignment="1">
      <alignment horizontal="center" vertical="top" wrapText="1"/>
    </xf>
    <xf numFmtId="0" fontId="91" fillId="0" borderId="0" xfId="0" applyFont="1" applyFill="1" applyBorder="1" applyProtection="1"/>
    <xf numFmtId="0" fontId="95" fillId="0" borderId="0" xfId="0" applyFont="1" applyFill="1" applyBorder="1"/>
    <xf numFmtId="0" fontId="91" fillId="0" borderId="0" xfId="0" applyFont="1" applyFill="1" applyBorder="1"/>
    <xf numFmtId="0" fontId="5" fillId="0" borderId="0" xfId="0" applyFont="1" applyFill="1" applyBorder="1" applyAlignment="1" applyProtection="1">
      <alignment horizontal="center"/>
    </xf>
    <xf numFmtId="0" fontId="93" fillId="0" borderId="0" xfId="0" applyFont="1" applyFill="1" applyBorder="1" applyAlignment="1" applyProtection="1">
      <alignment horizontal="center"/>
    </xf>
    <xf numFmtId="0" fontId="4" fillId="0" borderId="0" xfId="0" applyFont="1" applyFill="1" applyBorder="1"/>
    <xf numFmtId="0" fontId="88" fillId="0" borderId="10" xfId="0" applyFont="1" applyBorder="1" applyAlignment="1" applyProtection="1">
      <alignment horizontal="left" vertical="center" wrapText="1"/>
    </xf>
    <xf numFmtId="0" fontId="88" fillId="50" borderId="10" xfId="0" applyFont="1" applyFill="1" applyBorder="1" applyAlignment="1" applyProtection="1">
      <alignment horizontal="left" vertical="center" wrapText="1"/>
    </xf>
    <xf numFmtId="166" fontId="5" fillId="0" borderId="0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center" wrapText="1"/>
    </xf>
    <xf numFmtId="0" fontId="90" fillId="50" borderId="11" xfId="0" applyFont="1" applyFill="1" applyBorder="1"/>
    <xf numFmtId="0" fontId="87" fillId="56" borderId="14" xfId="0" applyNumberFormat="1" applyFont="1" applyFill="1" applyBorder="1" applyAlignment="1" applyProtection="1">
      <alignment horizontal="center" vertical="top" wrapText="1"/>
    </xf>
    <xf numFmtId="0" fontId="87" fillId="56" borderId="15" xfId="0" applyNumberFormat="1" applyFont="1" applyFill="1" applyBorder="1" applyAlignment="1" applyProtection="1">
      <alignment horizontal="center" vertical="top" wrapText="1"/>
    </xf>
    <xf numFmtId="0" fontId="87" fillId="0" borderId="0" xfId="0" applyFont="1" applyProtection="1"/>
    <xf numFmtId="0" fontId="85" fillId="0" borderId="0" xfId="0" applyFont="1" applyProtection="1"/>
    <xf numFmtId="0" fontId="87" fillId="0" borderId="10" xfId="0" applyFont="1" applyBorder="1" applyAlignment="1">
      <alignment horizontal="center" vertical="center" wrapText="1"/>
    </xf>
    <xf numFmtId="49" fontId="87" fillId="50" borderId="10" xfId="0" applyNumberFormat="1" applyFont="1" applyFill="1" applyBorder="1" applyAlignment="1">
      <alignment horizontal="center" vertical="center" wrapText="1"/>
    </xf>
    <xf numFmtId="0" fontId="85" fillId="56" borderId="11" xfId="1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/>
    </xf>
    <xf numFmtId="0" fontId="5" fillId="0" borderId="11" xfId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49" fontId="87" fillId="50" borderId="11" xfId="0" applyNumberFormat="1" applyFont="1" applyFill="1" applyBorder="1" applyAlignment="1">
      <alignment horizontal="center" vertical="center" wrapText="1"/>
    </xf>
    <xf numFmtId="0" fontId="85" fillId="0" borderId="0" xfId="1" applyNumberFormat="1" applyFont="1" applyFill="1" applyBorder="1" applyAlignment="1" applyProtection="1">
      <alignment horizontal="center" vertical="top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8" fillId="56" borderId="31" xfId="0" applyFont="1" applyFill="1" applyBorder="1" applyAlignment="1" applyProtection="1">
      <alignment horizontal="center" vertical="top" wrapText="1"/>
    </xf>
    <xf numFmtId="0" fontId="8" fillId="56" borderId="10" xfId="1" applyFont="1" applyFill="1" applyBorder="1" applyAlignment="1" applyProtection="1">
      <alignment horizontal="left" vertical="top" wrapText="1"/>
    </xf>
    <xf numFmtId="4" fontId="5" fillId="0" borderId="40" xfId="0" applyNumberFormat="1" applyFont="1" applyBorder="1" applyAlignment="1">
      <alignment horizontal="center"/>
    </xf>
    <xf numFmtId="0" fontId="9" fillId="0" borderId="10" xfId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49" fontId="5" fillId="50" borderId="11" xfId="0" applyNumberFormat="1" applyFont="1" applyFill="1" applyBorder="1" applyAlignment="1">
      <alignment horizontal="center"/>
    </xf>
    <xf numFmtId="0" fontId="87" fillId="50" borderId="10" xfId="0" applyFont="1" applyFill="1" applyBorder="1" applyAlignment="1">
      <alignment horizontal="left" vertical="center" wrapText="1"/>
    </xf>
    <xf numFmtId="49" fontId="5" fillId="0" borderId="0" xfId="0" applyNumberFormat="1" applyFont="1"/>
    <xf numFmtId="0" fontId="85" fillId="0" borderId="10" xfId="0" applyFont="1" applyBorder="1" applyAlignment="1">
      <alignment horizontal="center" vertical="center"/>
    </xf>
    <xf numFmtId="0" fontId="47" fillId="0" borderId="11" xfId="0" applyFont="1" applyFill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center"/>
    </xf>
    <xf numFmtId="0" fontId="5" fillId="0" borderId="10" xfId="0" applyNumberFormat="1" applyFont="1" applyBorder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3" fontId="3" fillId="50" borderId="10" xfId="0" applyNumberFormat="1" applyFont="1" applyFill="1" applyBorder="1" applyAlignment="1" applyProtection="1">
      <alignment horizontal="center"/>
    </xf>
    <xf numFmtId="0" fontId="5" fillId="50" borderId="10" xfId="0" applyFont="1" applyFill="1" applyBorder="1" applyAlignment="1" applyProtection="1">
      <alignment horizontal="center" vertical="center"/>
    </xf>
    <xf numFmtId="166" fontId="5" fillId="50" borderId="10" xfId="0" applyNumberFormat="1" applyFont="1" applyFill="1" applyBorder="1" applyAlignment="1" applyProtection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0" fontId="5" fillId="50" borderId="10" xfId="0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</xf>
    <xf numFmtId="0" fontId="8" fillId="56" borderId="31" xfId="0" applyFont="1" applyFill="1" applyBorder="1" applyAlignment="1" applyProtection="1">
      <alignment horizontal="center" vertical="top" wrapText="1"/>
    </xf>
    <xf numFmtId="0" fontId="8" fillId="56" borderId="32" xfId="0" applyFont="1" applyFill="1" applyBorder="1" applyAlignment="1" applyProtection="1">
      <alignment horizontal="center" vertical="top" wrapText="1"/>
    </xf>
    <xf numFmtId="0" fontId="8" fillId="56" borderId="33" xfId="0" applyFont="1" applyFill="1" applyBorder="1" applyAlignment="1" applyProtection="1">
      <alignment horizontal="center" vertical="top" wrapText="1"/>
    </xf>
    <xf numFmtId="0" fontId="5" fillId="0" borderId="0" xfId="0" applyFont="1" applyAlignment="1">
      <alignment horizontal="left" vertical="center"/>
    </xf>
    <xf numFmtId="0" fontId="9" fillId="0" borderId="11" xfId="0" applyFont="1" applyBorder="1" applyAlignment="1" applyProtection="1">
      <alignment vertical="top" wrapText="1"/>
    </xf>
    <xf numFmtId="0" fontId="9" fillId="0" borderId="12" xfId="0" applyFont="1" applyBorder="1" applyAlignment="1" applyProtection="1">
      <alignment vertical="top" wrapText="1"/>
    </xf>
    <xf numFmtId="0" fontId="9" fillId="0" borderId="13" xfId="0" applyFont="1" applyBorder="1" applyAlignment="1" applyProtection="1">
      <alignment vertical="top" wrapText="1"/>
    </xf>
    <xf numFmtId="0" fontId="8" fillId="56" borderId="10" xfId="1" applyFont="1" applyFill="1" applyBorder="1" applyAlignment="1" applyProtection="1">
      <alignment horizontal="left" vertical="top" wrapText="1"/>
    </xf>
    <xf numFmtId="0" fontId="8" fillId="55" borderId="32" xfId="0" applyFont="1" applyFill="1" applyBorder="1" applyAlignment="1">
      <alignment horizontal="center" vertical="top" wrapText="1"/>
    </xf>
    <xf numFmtId="0" fontId="8" fillId="55" borderId="0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8" fillId="55" borderId="11" xfId="2693" applyFont="1" applyFill="1" applyBorder="1" applyAlignment="1">
      <alignment horizontal="left" vertical="top" wrapText="1"/>
    </xf>
    <xf numFmtId="0" fontId="8" fillId="55" borderId="12" xfId="2693" applyFont="1" applyFill="1" applyBorder="1" applyAlignment="1">
      <alignment horizontal="left" vertical="top" wrapText="1"/>
    </xf>
    <xf numFmtId="0" fontId="8" fillId="55" borderId="13" xfId="2693" applyFont="1" applyFill="1" applyBorder="1" applyAlignment="1">
      <alignment horizontal="left" vertical="top" wrapText="1"/>
    </xf>
  </cellXfs>
  <cellStyles count="2694">
    <cellStyle name="20 % – Poudarek1 10" xfId="2" xr:uid="{00000000-0005-0000-0000-000000000000}"/>
    <cellStyle name="20 % – Poudarek1 10 2" xfId="3" xr:uid="{00000000-0005-0000-0000-000001000000}"/>
    <cellStyle name="20 % – Poudarek1 11" xfId="4" xr:uid="{00000000-0005-0000-0000-000002000000}"/>
    <cellStyle name="20 % – Poudarek1 11 2" xfId="5" xr:uid="{00000000-0005-0000-0000-000003000000}"/>
    <cellStyle name="20 % – Poudarek1 12" xfId="6" xr:uid="{00000000-0005-0000-0000-000004000000}"/>
    <cellStyle name="20 % – Poudarek1 12 2" xfId="7" xr:uid="{00000000-0005-0000-0000-000005000000}"/>
    <cellStyle name="20 % – Poudarek1 13" xfId="8" xr:uid="{00000000-0005-0000-0000-000006000000}"/>
    <cellStyle name="20 % – Poudarek1 13 2" xfId="9" xr:uid="{00000000-0005-0000-0000-000007000000}"/>
    <cellStyle name="20 % – Poudarek1 14" xfId="10" xr:uid="{00000000-0005-0000-0000-000008000000}"/>
    <cellStyle name="20 % – Poudarek1 15" xfId="11" xr:uid="{00000000-0005-0000-0000-000009000000}"/>
    <cellStyle name="20 % – Poudarek1 16" xfId="12" xr:uid="{00000000-0005-0000-0000-00000A000000}"/>
    <cellStyle name="20 % – Poudarek1 17" xfId="13" xr:uid="{00000000-0005-0000-0000-00000B000000}"/>
    <cellStyle name="20 % – Poudarek1 2" xfId="14" xr:uid="{00000000-0005-0000-0000-00000C000000}"/>
    <cellStyle name="20 % – Poudarek1 2 2" xfId="15" xr:uid="{00000000-0005-0000-0000-00000D000000}"/>
    <cellStyle name="20 % – Poudarek1 2 2 2" xfId="16" xr:uid="{00000000-0005-0000-0000-00000E000000}"/>
    <cellStyle name="20 % – Poudarek1 2 2 2 2" xfId="17" xr:uid="{00000000-0005-0000-0000-00000F000000}"/>
    <cellStyle name="20 % – Poudarek1 2 2 2 2 2" xfId="18" xr:uid="{00000000-0005-0000-0000-000010000000}"/>
    <cellStyle name="20 % – Poudarek1 2 2 2 3" xfId="19" xr:uid="{00000000-0005-0000-0000-000011000000}"/>
    <cellStyle name="20 % – Poudarek1 2 2 3" xfId="20" xr:uid="{00000000-0005-0000-0000-000012000000}"/>
    <cellStyle name="20 % – Poudarek1 2 2 3 2" xfId="21" xr:uid="{00000000-0005-0000-0000-000013000000}"/>
    <cellStyle name="20 % – Poudarek1 2 2 4" xfId="22" xr:uid="{00000000-0005-0000-0000-000014000000}"/>
    <cellStyle name="20 % – Poudarek1 2 2 5" xfId="23" xr:uid="{00000000-0005-0000-0000-000015000000}"/>
    <cellStyle name="20 % – Poudarek1 2 3" xfId="24" xr:uid="{00000000-0005-0000-0000-000016000000}"/>
    <cellStyle name="20 % – Poudarek1 2 3 2" xfId="25" xr:uid="{00000000-0005-0000-0000-000017000000}"/>
    <cellStyle name="20 % – Poudarek1 2 3 2 2" xfId="26" xr:uid="{00000000-0005-0000-0000-000018000000}"/>
    <cellStyle name="20 % – Poudarek1 2 3 2 2 2" xfId="27" xr:uid="{00000000-0005-0000-0000-000019000000}"/>
    <cellStyle name="20 % – Poudarek1 2 3 2 3" xfId="28" xr:uid="{00000000-0005-0000-0000-00001A000000}"/>
    <cellStyle name="20 % – Poudarek1 2 3 3" xfId="29" xr:uid="{00000000-0005-0000-0000-00001B000000}"/>
    <cellStyle name="20 % – Poudarek1 2 3 3 2" xfId="30" xr:uid="{00000000-0005-0000-0000-00001C000000}"/>
    <cellStyle name="20 % – Poudarek1 2 3 4" xfId="31" xr:uid="{00000000-0005-0000-0000-00001D000000}"/>
    <cellStyle name="20 % – Poudarek1 2 4" xfId="32" xr:uid="{00000000-0005-0000-0000-00001E000000}"/>
    <cellStyle name="20 % – Poudarek1 2 4 2" xfId="33" xr:uid="{00000000-0005-0000-0000-00001F000000}"/>
    <cellStyle name="20 % – Poudarek1 2 4 2 2" xfId="34" xr:uid="{00000000-0005-0000-0000-000020000000}"/>
    <cellStyle name="20 % – Poudarek1 2 4 3" xfId="35" xr:uid="{00000000-0005-0000-0000-000021000000}"/>
    <cellStyle name="20 % – Poudarek1 2 5" xfId="36" xr:uid="{00000000-0005-0000-0000-000022000000}"/>
    <cellStyle name="20 % – Poudarek1 2 5 2" xfId="37" xr:uid="{00000000-0005-0000-0000-000023000000}"/>
    <cellStyle name="20 % – Poudarek1 2 6" xfId="38" xr:uid="{00000000-0005-0000-0000-000024000000}"/>
    <cellStyle name="20 % – Poudarek1 2 7" xfId="39" xr:uid="{00000000-0005-0000-0000-000025000000}"/>
    <cellStyle name="20 % – Poudarek1 3" xfId="40" xr:uid="{00000000-0005-0000-0000-000026000000}"/>
    <cellStyle name="20 % – Poudarek1 3 2" xfId="41" xr:uid="{00000000-0005-0000-0000-000027000000}"/>
    <cellStyle name="20 % – Poudarek1 3 2 2" xfId="42" xr:uid="{00000000-0005-0000-0000-000028000000}"/>
    <cellStyle name="20 % – Poudarek1 3 2 2 2" xfId="43" xr:uid="{00000000-0005-0000-0000-000029000000}"/>
    <cellStyle name="20 % – Poudarek1 3 2 2 2 2" xfId="44" xr:uid="{00000000-0005-0000-0000-00002A000000}"/>
    <cellStyle name="20 % – Poudarek1 3 2 2 3" xfId="45" xr:uid="{00000000-0005-0000-0000-00002B000000}"/>
    <cellStyle name="20 % – Poudarek1 3 2 3" xfId="46" xr:uid="{00000000-0005-0000-0000-00002C000000}"/>
    <cellStyle name="20 % – Poudarek1 3 2 3 2" xfId="47" xr:uid="{00000000-0005-0000-0000-00002D000000}"/>
    <cellStyle name="20 % – Poudarek1 3 2 4" xfId="48" xr:uid="{00000000-0005-0000-0000-00002E000000}"/>
    <cellStyle name="20 % – Poudarek1 3 3" xfId="49" xr:uid="{00000000-0005-0000-0000-00002F000000}"/>
    <cellStyle name="20 % – Poudarek1 3 3 2" xfId="50" xr:uid="{00000000-0005-0000-0000-000030000000}"/>
    <cellStyle name="20 % – Poudarek1 3 3 2 2" xfId="51" xr:uid="{00000000-0005-0000-0000-000031000000}"/>
    <cellStyle name="20 % – Poudarek1 3 3 2 2 2" xfId="52" xr:uid="{00000000-0005-0000-0000-000032000000}"/>
    <cellStyle name="20 % – Poudarek1 3 3 2 3" xfId="53" xr:uid="{00000000-0005-0000-0000-000033000000}"/>
    <cellStyle name="20 % – Poudarek1 3 3 3" xfId="54" xr:uid="{00000000-0005-0000-0000-000034000000}"/>
    <cellStyle name="20 % – Poudarek1 3 3 3 2" xfId="55" xr:uid="{00000000-0005-0000-0000-000035000000}"/>
    <cellStyle name="20 % – Poudarek1 3 3 4" xfId="56" xr:uid="{00000000-0005-0000-0000-000036000000}"/>
    <cellStyle name="20 % – Poudarek1 3 4" xfId="57" xr:uid="{00000000-0005-0000-0000-000037000000}"/>
    <cellStyle name="20 % – Poudarek1 3 4 2" xfId="58" xr:uid="{00000000-0005-0000-0000-000038000000}"/>
    <cellStyle name="20 % – Poudarek1 3 4 2 2" xfId="59" xr:uid="{00000000-0005-0000-0000-000039000000}"/>
    <cellStyle name="20 % – Poudarek1 3 4 3" xfId="60" xr:uid="{00000000-0005-0000-0000-00003A000000}"/>
    <cellStyle name="20 % – Poudarek1 3 5" xfId="61" xr:uid="{00000000-0005-0000-0000-00003B000000}"/>
    <cellStyle name="20 % – Poudarek1 3 5 2" xfId="62" xr:uid="{00000000-0005-0000-0000-00003C000000}"/>
    <cellStyle name="20 % – Poudarek1 3 6" xfId="63" xr:uid="{00000000-0005-0000-0000-00003D000000}"/>
    <cellStyle name="20 % – Poudarek1 3 7" xfId="64" xr:uid="{00000000-0005-0000-0000-00003E000000}"/>
    <cellStyle name="20 % – Poudarek1 4" xfId="65" xr:uid="{00000000-0005-0000-0000-00003F000000}"/>
    <cellStyle name="20 % – Poudarek1 4 2" xfId="66" xr:uid="{00000000-0005-0000-0000-000040000000}"/>
    <cellStyle name="20 % – Poudarek1 4 2 2" xfId="67" xr:uid="{00000000-0005-0000-0000-000041000000}"/>
    <cellStyle name="20 % – Poudarek1 4 2 2 2" xfId="68" xr:uid="{00000000-0005-0000-0000-000042000000}"/>
    <cellStyle name="20 % – Poudarek1 4 2 2 2 2" xfId="69" xr:uid="{00000000-0005-0000-0000-000043000000}"/>
    <cellStyle name="20 % – Poudarek1 4 2 2 3" xfId="70" xr:uid="{00000000-0005-0000-0000-000044000000}"/>
    <cellStyle name="20 % – Poudarek1 4 2 3" xfId="71" xr:uid="{00000000-0005-0000-0000-000045000000}"/>
    <cellStyle name="20 % – Poudarek1 4 2 3 2" xfId="72" xr:uid="{00000000-0005-0000-0000-000046000000}"/>
    <cellStyle name="20 % – Poudarek1 4 2 4" xfId="73" xr:uid="{00000000-0005-0000-0000-000047000000}"/>
    <cellStyle name="20 % – Poudarek1 4 3" xfId="74" xr:uid="{00000000-0005-0000-0000-000048000000}"/>
    <cellStyle name="20 % – Poudarek1 4 3 2" xfId="75" xr:uid="{00000000-0005-0000-0000-000049000000}"/>
    <cellStyle name="20 % – Poudarek1 4 3 2 2" xfId="76" xr:uid="{00000000-0005-0000-0000-00004A000000}"/>
    <cellStyle name="20 % – Poudarek1 4 3 2 2 2" xfId="77" xr:uid="{00000000-0005-0000-0000-00004B000000}"/>
    <cellStyle name="20 % – Poudarek1 4 3 2 3" xfId="78" xr:uid="{00000000-0005-0000-0000-00004C000000}"/>
    <cellStyle name="20 % – Poudarek1 4 3 3" xfId="79" xr:uid="{00000000-0005-0000-0000-00004D000000}"/>
    <cellStyle name="20 % – Poudarek1 4 3 3 2" xfId="80" xr:uid="{00000000-0005-0000-0000-00004E000000}"/>
    <cellStyle name="20 % – Poudarek1 4 3 4" xfId="81" xr:uid="{00000000-0005-0000-0000-00004F000000}"/>
    <cellStyle name="20 % – Poudarek1 4 4" xfId="82" xr:uid="{00000000-0005-0000-0000-000050000000}"/>
    <cellStyle name="20 % – Poudarek1 4 4 2" xfId="83" xr:uid="{00000000-0005-0000-0000-000051000000}"/>
    <cellStyle name="20 % – Poudarek1 4 4 2 2" xfId="84" xr:uid="{00000000-0005-0000-0000-000052000000}"/>
    <cellStyle name="20 % – Poudarek1 4 4 3" xfId="85" xr:uid="{00000000-0005-0000-0000-000053000000}"/>
    <cellStyle name="20 % – Poudarek1 4 5" xfId="86" xr:uid="{00000000-0005-0000-0000-000054000000}"/>
    <cellStyle name="20 % – Poudarek1 4 5 2" xfId="87" xr:uid="{00000000-0005-0000-0000-000055000000}"/>
    <cellStyle name="20 % – Poudarek1 4 6" xfId="88" xr:uid="{00000000-0005-0000-0000-000056000000}"/>
    <cellStyle name="20 % – Poudarek1 4 7" xfId="89" xr:uid="{00000000-0005-0000-0000-000057000000}"/>
    <cellStyle name="20 % – Poudarek1 5" xfId="90" xr:uid="{00000000-0005-0000-0000-000058000000}"/>
    <cellStyle name="20 % – Poudarek1 5 2" xfId="91" xr:uid="{00000000-0005-0000-0000-000059000000}"/>
    <cellStyle name="20 % – Poudarek1 5 2 2" xfId="92" xr:uid="{00000000-0005-0000-0000-00005A000000}"/>
    <cellStyle name="20 % – Poudarek1 5 2 2 2" xfId="93" xr:uid="{00000000-0005-0000-0000-00005B000000}"/>
    <cellStyle name="20 % – Poudarek1 5 2 2 2 2" xfId="94" xr:uid="{00000000-0005-0000-0000-00005C000000}"/>
    <cellStyle name="20 % – Poudarek1 5 2 2 3" xfId="95" xr:uid="{00000000-0005-0000-0000-00005D000000}"/>
    <cellStyle name="20 % – Poudarek1 5 2 3" xfId="96" xr:uid="{00000000-0005-0000-0000-00005E000000}"/>
    <cellStyle name="20 % – Poudarek1 5 2 3 2" xfId="97" xr:uid="{00000000-0005-0000-0000-00005F000000}"/>
    <cellStyle name="20 % – Poudarek1 5 2 4" xfId="98" xr:uid="{00000000-0005-0000-0000-000060000000}"/>
    <cellStyle name="20 % – Poudarek1 5 3" xfId="99" xr:uid="{00000000-0005-0000-0000-000061000000}"/>
    <cellStyle name="20 % – Poudarek1 5 3 2" xfId="100" xr:uid="{00000000-0005-0000-0000-000062000000}"/>
    <cellStyle name="20 % – Poudarek1 5 3 2 2" xfId="101" xr:uid="{00000000-0005-0000-0000-000063000000}"/>
    <cellStyle name="20 % – Poudarek1 5 3 3" xfId="102" xr:uid="{00000000-0005-0000-0000-000064000000}"/>
    <cellStyle name="20 % – Poudarek1 5 4" xfId="103" xr:uid="{00000000-0005-0000-0000-000065000000}"/>
    <cellStyle name="20 % – Poudarek1 5 4 2" xfId="104" xr:uid="{00000000-0005-0000-0000-000066000000}"/>
    <cellStyle name="20 % – Poudarek1 5 5" xfId="105" xr:uid="{00000000-0005-0000-0000-000067000000}"/>
    <cellStyle name="20 % – Poudarek1 5 6" xfId="106" xr:uid="{00000000-0005-0000-0000-000068000000}"/>
    <cellStyle name="20 % – Poudarek1 6" xfId="107" xr:uid="{00000000-0005-0000-0000-000069000000}"/>
    <cellStyle name="20 % – Poudarek1 6 2" xfId="108" xr:uid="{00000000-0005-0000-0000-00006A000000}"/>
    <cellStyle name="20 % – Poudarek1 6 2 2" xfId="109" xr:uid="{00000000-0005-0000-0000-00006B000000}"/>
    <cellStyle name="20 % – Poudarek1 6 2 2 2" xfId="110" xr:uid="{00000000-0005-0000-0000-00006C000000}"/>
    <cellStyle name="20 % – Poudarek1 6 2 2 2 2" xfId="111" xr:uid="{00000000-0005-0000-0000-00006D000000}"/>
    <cellStyle name="20 % – Poudarek1 6 2 2 3" xfId="112" xr:uid="{00000000-0005-0000-0000-00006E000000}"/>
    <cellStyle name="20 % – Poudarek1 6 2 3" xfId="113" xr:uid="{00000000-0005-0000-0000-00006F000000}"/>
    <cellStyle name="20 % – Poudarek1 6 2 3 2" xfId="114" xr:uid="{00000000-0005-0000-0000-000070000000}"/>
    <cellStyle name="20 % – Poudarek1 6 2 4" xfId="115" xr:uid="{00000000-0005-0000-0000-000071000000}"/>
    <cellStyle name="20 % – Poudarek1 6 3" xfId="116" xr:uid="{00000000-0005-0000-0000-000072000000}"/>
    <cellStyle name="20 % – Poudarek1 6 3 2" xfId="117" xr:uid="{00000000-0005-0000-0000-000073000000}"/>
    <cellStyle name="20 % – Poudarek1 6 3 2 2" xfId="118" xr:uid="{00000000-0005-0000-0000-000074000000}"/>
    <cellStyle name="20 % – Poudarek1 6 3 3" xfId="119" xr:uid="{00000000-0005-0000-0000-000075000000}"/>
    <cellStyle name="20 % – Poudarek1 6 4" xfId="120" xr:uid="{00000000-0005-0000-0000-000076000000}"/>
    <cellStyle name="20 % – Poudarek1 6 4 2" xfId="121" xr:uid="{00000000-0005-0000-0000-000077000000}"/>
    <cellStyle name="20 % – Poudarek1 6 5" xfId="122" xr:uid="{00000000-0005-0000-0000-000078000000}"/>
    <cellStyle name="20 % – Poudarek1 6 6" xfId="123" xr:uid="{00000000-0005-0000-0000-000079000000}"/>
    <cellStyle name="20 % – Poudarek1 7" xfId="124" xr:uid="{00000000-0005-0000-0000-00007A000000}"/>
    <cellStyle name="20 % – Poudarek1 7 2" xfId="125" xr:uid="{00000000-0005-0000-0000-00007B000000}"/>
    <cellStyle name="20 % – Poudarek1 7 2 2" xfId="126" xr:uid="{00000000-0005-0000-0000-00007C000000}"/>
    <cellStyle name="20 % – Poudarek1 7 2 2 2" xfId="127" xr:uid="{00000000-0005-0000-0000-00007D000000}"/>
    <cellStyle name="20 % – Poudarek1 7 2 2 2 2" xfId="128" xr:uid="{00000000-0005-0000-0000-00007E000000}"/>
    <cellStyle name="20 % – Poudarek1 7 2 2 3" xfId="129" xr:uid="{00000000-0005-0000-0000-00007F000000}"/>
    <cellStyle name="20 % – Poudarek1 7 2 3" xfId="130" xr:uid="{00000000-0005-0000-0000-000080000000}"/>
    <cellStyle name="20 % – Poudarek1 7 2 3 2" xfId="131" xr:uid="{00000000-0005-0000-0000-000081000000}"/>
    <cellStyle name="20 % – Poudarek1 7 2 4" xfId="132" xr:uid="{00000000-0005-0000-0000-000082000000}"/>
    <cellStyle name="20 % – Poudarek1 7 3" xfId="133" xr:uid="{00000000-0005-0000-0000-000083000000}"/>
    <cellStyle name="20 % – Poudarek1 7 3 2" xfId="134" xr:uid="{00000000-0005-0000-0000-000084000000}"/>
    <cellStyle name="20 % – Poudarek1 7 3 2 2" xfId="135" xr:uid="{00000000-0005-0000-0000-000085000000}"/>
    <cellStyle name="20 % – Poudarek1 7 3 3" xfId="136" xr:uid="{00000000-0005-0000-0000-000086000000}"/>
    <cellStyle name="20 % – Poudarek1 7 4" xfId="137" xr:uid="{00000000-0005-0000-0000-000087000000}"/>
    <cellStyle name="20 % – Poudarek1 7 4 2" xfId="138" xr:uid="{00000000-0005-0000-0000-000088000000}"/>
    <cellStyle name="20 % – Poudarek1 7 5" xfId="139" xr:uid="{00000000-0005-0000-0000-000089000000}"/>
    <cellStyle name="20 % – Poudarek1 8" xfId="140" xr:uid="{00000000-0005-0000-0000-00008A000000}"/>
    <cellStyle name="20 % – Poudarek1 8 2" xfId="141" xr:uid="{00000000-0005-0000-0000-00008B000000}"/>
    <cellStyle name="20 % – Poudarek1 8 2 2" xfId="142" xr:uid="{00000000-0005-0000-0000-00008C000000}"/>
    <cellStyle name="20 % – Poudarek1 8 3" xfId="143" xr:uid="{00000000-0005-0000-0000-00008D000000}"/>
    <cellStyle name="20 % – Poudarek1 9" xfId="144" xr:uid="{00000000-0005-0000-0000-00008E000000}"/>
    <cellStyle name="20 % – Poudarek1 9 2" xfId="145" xr:uid="{00000000-0005-0000-0000-00008F000000}"/>
    <cellStyle name="20 % – Poudarek1 9 2 2" xfId="146" xr:uid="{00000000-0005-0000-0000-000090000000}"/>
    <cellStyle name="20 % – Poudarek1 9 3" xfId="147" xr:uid="{00000000-0005-0000-0000-000091000000}"/>
    <cellStyle name="20 % – Poudarek2 10" xfId="148" xr:uid="{00000000-0005-0000-0000-000092000000}"/>
    <cellStyle name="20 % – Poudarek2 10 2" xfId="149" xr:uid="{00000000-0005-0000-0000-000093000000}"/>
    <cellStyle name="20 % – Poudarek2 11" xfId="150" xr:uid="{00000000-0005-0000-0000-000094000000}"/>
    <cellStyle name="20 % – Poudarek2 11 2" xfId="151" xr:uid="{00000000-0005-0000-0000-000095000000}"/>
    <cellStyle name="20 % – Poudarek2 12" xfId="152" xr:uid="{00000000-0005-0000-0000-000096000000}"/>
    <cellStyle name="20 % – Poudarek2 12 2" xfId="153" xr:uid="{00000000-0005-0000-0000-000097000000}"/>
    <cellStyle name="20 % – Poudarek2 13" xfId="154" xr:uid="{00000000-0005-0000-0000-000098000000}"/>
    <cellStyle name="20 % – Poudarek2 13 2" xfId="155" xr:uid="{00000000-0005-0000-0000-000099000000}"/>
    <cellStyle name="20 % – Poudarek2 14" xfId="156" xr:uid="{00000000-0005-0000-0000-00009A000000}"/>
    <cellStyle name="20 % – Poudarek2 15" xfId="157" xr:uid="{00000000-0005-0000-0000-00009B000000}"/>
    <cellStyle name="20 % – Poudarek2 16" xfId="158" xr:uid="{00000000-0005-0000-0000-00009C000000}"/>
    <cellStyle name="20 % – Poudarek2 17" xfId="159" xr:uid="{00000000-0005-0000-0000-00009D000000}"/>
    <cellStyle name="20 % – Poudarek2 2" xfId="160" xr:uid="{00000000-0005-0000-0000-00009E000000}"/>
    <cellStyle name="20 % – Poudarek2 2 2" xfId="161" xr:uid="{00000000-0005-0000-0000-00009F000000}"/>
    <cellStyle name="20 % – Poudarek2 2 2 2" xfId="162" xr:uid="{00000000-0005-0000-0000-0000A0000000}"/>
    <cellStyle name="20 % – Poudarek2 2 2 2 2" xfId="163" xr:uid="{00000000-0005-0000-0000-0000A1000000}"/>
    <cellStyle name="20 % – Poudarek2 2 2 2 2 2" xfId="164" xr:uid="{00000000-0005-0000-0000-0000A2000000}"/>
    <cellStyle name="20 % – Poudarek2 2 2 2 3" xfId="165" xr:uid="{00000000-0005-0000-0000-0000A3000000}"/>
    <cellStyle name="20 % – Poudarek2 2 2 3" xfId="166" xr:uid="{00000000-0005-0000-0000-0000A4000000}"/>
    <cellStyle name="20 % – Poudarek2 2 2 3 2" xfId="167" xr:uid="{00000000-0005-0000-0000-0000A5000000}"/>
    <cellStyle name="20 % – Poudarek2 2 2 4" xfId="168" xr:uid="{00000000-0005-0000-0000-0000A6000000}"/>
    <cellStyle name="20 % – Poudarek2 2 2 5" xfId="169" xr:uid="{00000000-0005-0000-0000-0000A7000000}"/>
    <cellStyle name="20 % – Poudarek2 2 3" xfId="170" xr:uid="{00000000-0005-0000-0000-0000A8000000}"/>
    <cellStyle name="20 % – Poudarek2 2 3 2" xfId="171" xr:uid="{00000000-0005-0000-0000-0000A9000000}"/>
    <cellStyle name="20 % – Poudarek2 2 3 2 2" xfId="172" xr:uid="{00000000-0005-0000-0000-0000AA000000}"/>
    <cellStyle name="20 % – Poudarek2 2 3 2 2 2" xfId="173" xr:uid="{00000000-0005-0000-0000-0000AB000000}"/>
    <cellStyle name="20 % – Poudarek2 2 3 2 3" xfId="174" xr:uid="{00000000-0005-0000-0000-0000AC000000}"/>
    <cellStyle name="20 % – Poudarek2 2 3 3" xfId="175" xr:uid="{00000000-0005-0000-0000-0000AD000000}"/>
    <cellStyle name="20 % – Poudarek2 2 3 3 2" xfId="176" xr:uid="{00000000-0005-0000-0000-0000AE000000}"/>
    <cellStyle name="20 % – Poudarek2 2 3 4" xfId="177" xr:uid="{00000000-0005-0000-0000-0000AF000000}"/>
    <cellStyle name="20 % – Poudarek2 2 4" xfId="178" xr:uid="{00000000-0005-0000-0000-0000B0000000}"/>
    <cellStyle name="20 % – Poudarek2 2 4 2" xfId="179" xr:uid="{00000000-0005-0000-0000-0000B1000000}"/>
    <cellStyle name="20 % – Poudarek2 2 4 2 2" xfId="180" xr:uid="{00000000-0005-0000-0000-0000B2000000}"/>
    <cellStyle name="20 % – Poudarek2 2 4 3" xfId="181" xr:uid="{00000000-0005-0000-0000-0000B3000000}"/>
    <cellStyle name="20 % – Poudarek2 2 5" xfId="182" xr:uid="{00000000-0005-0000-0000-0000B4000000}"/>
    <cellStyle name="20 % – Poudarek2 2 5 2" xfId="183" xr:uid="{00000000-0005-0000-0000-0000B5000000}"/>
    <cellStyle name="20 % – Poudarek2 2 6" xfId="184" xr:uid="{00000000-0005-0000-0000-0000B6000000}"/>
    <cellStyle name="20 % – Poudarek2 2 7" xfId="185" xr:uid="{00000000-0005-0000-0000-0000B7000000}"/>
    <cellStyle name="20 % – Poudarek2 3" xfId="186" xr:uid="{00000000-0005-0000-0000-0000B8000000}"/>
    <cellStyle name="20 % – Poudarek2 3 2" xfId="187" xr:uid="{00000000-0005-0000-0000-0000B9000000}"/>
    <cellStyle name="20 % – Poudarek2 3 2 2" xfId="188" xr:uid="{00000000-0005-0000-0000-0000BA000000}"/>
    <cellStyle name="20 % – Poudarek2 3 2 2 2" xfId="189" xr:uid="{00000000-0005-0000-0000-0000BB000000}"/>
    <cellStyle name="20 % – Poudarek2 3 2 2 2 2" xfId="190" xr:uid="{00000000-0005-0000-0000-0000BC000000}"/>
    <cellStyle name="20 % – Poudarek2 3 2 2 3" xfId="191" xr:uid="{00000000-0005-0000-0000-0000BD000000}"/>
    <cellStyle name="20 % – Poudarek2 3 2 3" xfId="192" xr:uid="{00000000-0005-0000-0000-0000BE000000}"/>
    <cellStyle name="20 % – Poudarek2 3 2 3 2" xfId="193" xr:uid="{00000000-0005-0000-0000-0000BF000000}"/>
    <cellStyle name="20 % – Poudarek2 3 2 4" xfId="194" xr:uid="{00000000-0005-0000-0000-0000C0000000}"/>
    <cellStyle name="20 % – Poudarek2 3 3" xfId="195" xr:uid="{00000000-0005-0000-0000-0000C1000000}"/>
    <cellStyle name="20 % – Poudarek2 3 3 2" xfId="196" xr:uid="{00000000-0005-0000-0000-0000C2000000}"/>
    <cellStyle name="20 % – Poudarek2 3 3 2 2" xfId="197" xr:uid="{00000000-0005-0000-0000-0000C3000000}"/>
    <cellStyle name="20 % – Poudarek2 3 3 2 2 2" xfId="198" xr:uid="{00000000-0005-0000-0000-0000C4000000}"/>
    <cellStyle name="20 % – Poudarek2 3 3 2 3" xfId="199" xr:uid="{00000000-0005-0000-0000-0000C5000000}"/>
    <cellStyle name="20 % – Poudarek2 3 3 3" xfId="200" xr:uid="{00000000-0005-0000-0000-0000C6000000}"/>
    <cellStyle name="20 % – Poudarek2 3 3 3 2" xfId="201" xr:uid="{00000000-0005-0000-0000-0000C7000000}"/>
    <cellStyle name="20 % – Poudarek2 3 3 4" xfId="202" xr:uid="{00000000-0005-0000-0000-0000C8000000}"/>
    <cellStyle name="20 % – Poudarek2 3 4" xfId="203" xr:uid="{00000000-0005-0000-0000-0000C9000000}"/>
    <cellStyle name="20 % – Poudarek2 3 4 2" xfId="204" xr:uid="{00000000-0005-0000-0000-0000CA000000}"/>
    <cellStyle name="20 % – Poudarek2 3 4 2 2" xfId="205" xr:uid="{00000000-0005-0000-0000-0000CB000000}"/>
    <cellStyle name="20 % – Poudarek2 3 4 3" xfId="206" xr:uid="{00000000-0005-0000-0000-0000CC000000}"/>
    <cellStyle name="20 % – Poudarek2 3 5" xfId="207" xr:uid="{00000000-0005-0000-0000-0000CD000000}"/>
    <cellStyle name="20 % – Poudarek2 3 5 2" xfId="208" xr:uid="{00000000-0005-0000-0000-0000CE000000}"/>
    <cellStyle name="20 % – Poudarek2 3 6" xfId="209" xr:uid="{00000000-0005-0000-0000-0000CF000000}"/>
    <cellStyle name="20 % – Poudarek2 3 7" xfId="210" xr:uid="{00000000-0005-0000-0000-0000D0000000}"/>
    <cellStyle name="20 % – Poudarek2 4" xfId="211" xr:uid="{00000000-0005-0000-0000-0000D1000000}"/>
    <cellStyle name="20 % – Poudarek2 4 2" xfId="212" xr:uid="{00000000-0005-0000-0000-0000D2000000}"/>
    <cellStyle name="20 % – Poudarek2 4 2 2" xfId="213" xr:uid="{00000000-0005-0000-0000-0000D3000000}"/>
    <cellStyle name="20 % – Poudarek2 4 2 2 2" xfId="214" xr:uid="{00000000-0005-0000-0000-0000D4000000}"/>
    <cellStyle name="20 % – Poudarek2 4 2 2 2 2" xfId="215" xr:uid="{00000000-0005-0000-0000-0000D5000000}"/>
    <cellStyle name="20 % – Poudarek2 4 2 2 3" xfId="216" xr:uid="{00000000-0005-0000-0000-0000D6000000}"/>
    <cellStyle name="20 % – Poudarek2 4 2 3" xfId="217" xr:uid="{00000000-0005-0000-0000-0000D7000000}"/>
    <cellStyle name="20 % – Poudarek2 4 2 3 2" xfId="218" xr:uid="{00000000-0005-0000-0000-0000D8000000}"/>
    <cellStyle name="20 % – Poudarek2 4 2 4" xfId="219" xr:uid="{00000000-0005-0000-0000-0000D9000000}"/>
    <cellStyle name="20 % – Poudarek2 4 3" xfId="220" xr:uid="{00000000-0005-0000-0000-0000DA000000}"/>
    <cellStyle name="20 % – Poudarek2 4 3 2" xfId="221" xr:uid="{00000000-0005-0000-0000-0000DB000000}"/>
    <cellStyle name="20 % – Poudarek2 4 3 2 2" xfId="222" xr:uid="{00000000-0005-0000-0000-0000DC000000}"/>
    <cellStyle name="20 % – Poudarek2 4 3 2 2 2" xfId="223" xr:uid="{00000000-0005-0000-0000-0000DD000000}"/>
    <cellStyle name="20 % – Poudarek2 4 3 2 3" xfId="224" xr:uid="{00000000-0005-0000-0000-0000DE000000}"/>
    <cellStyle name="20 % – Poudarek2 4 3 3" xfId="225" xr:uid="{00000000-0005-0000-0000-0000DF000000}"/>
    <cellStyle name="20 % – Poudarek2 4 3 3 2" xfId="226" xr:uid="{00000000-0005-0000-0000-0000E0000000}"/>
    <cellStyle name="20 % – Poudarek2 4 3 4" xfId="227" xr:uid="{00000000-0005-0000-0000-0000E1000000}"/>
    <cellStyle name="20 % – Poudarek2 4 4" xfId="228" xr:uid="{00000000-0005-0000-0000-0000E2000000}"/>
    <cellStyle name="20 % – Poudarek2 4 4 2" xfId="229" xr:uid="{00000000-0005-0000-0000-0000E3000000}"/>
    <cellStyle name="20 % – Poudarek2 4 4 2 2" xfId="230" xr:uid="{00000000-0005-0000-0000-0000E4000000}"/>
    <cellStyle name="20 % – Poudarek2 4 4 3" xfId="231" xr:uid="{00000000-0005-0000-0000-0000E5000000}"/>
    <cellStyle name="20 % – Poudarek2 4 5" xfId="232" xr:uid="{00000000-0005-0000-0000-0000E6000000}"/>
    <cellStyle name="20 % – Poudarek2 4 5 2" xfId="233" xr:uid="{00000000-0005-0000-0000-0000E7000000}"/>
    <cellStyle name="20 % – Poudarek2 4 6" xfId="234" xr:uid="{00000000-0005-0000-0000-0000E8000000}"/>
    <cellStyle name="20 % – Poudarek2 4 7" xfId="235" xr:uid="{00000000-0005-0000-0000-0000E9000000}"/>
    <cellStyle name="20 % – Poudarek2 5" xfId="236" xr:uid="{00000000-0005-0000-0000-0000EA000000}"/>
    <cellStyle name="20 % – Poudarek2 5 2" xfId="237" xr:uid="{00000000-0005-0000-0000-0000EB000000}"/>
    <cellStyle name="20 % – Poudarek2 5 2 2" xfId="238" xr:uid="{00000000-0005-0000-0000-0000EC000000}"/>
    <cellStyle name="20 % – Poudarek2 5 2 2 2" xfId="239" xr:uid="{00000000-0005-0000-0000-0000ED000000}"/>
    <cellStyle name="20 % – Poudarek2 5 2 2 2 2" xfId="240" xr:uid="{00000000-0005-0000-0000-0000EE000000}"/>
    <cellStyle name="20 % – Poudarek2 5 2 2 3" xfId="241" xr:uid="{00000000-0005-0000-0000-0000EF000000}"/>
    <cellStyle name="20 % – Poudarek2 5 2 3" xfId="242" xr:uid="{00000000-0005-0000-0000-0000F0000000}"/>
    <cellStyle name="20 % – Poudarek2 5 2 3 2" xfId="243" xr:uid="{00000000-0005-0000-0000-0000F1000000}"/>
    <cellStyle name="20 % – Poudarek2 5 2 4" xfId="244" xr:uid="{00000000-0005-0000-0000-0000F2000000}"/>
    <cellStyle name="20 % – Poudarek2 5 3" xfId="245" xr:uid="{00000000-0005-0000-0000-0000F3000000}"/>
    <cellStyle name="20 % – Poudarek2 5 3 2" xfId="246" xr:uid="{00000000-0005-0000-0000-0000F4000000}"/>
    <cellStyle name="20 % – Poudarek2 5 3 2 2" xfId="247" xr:uid="{00000000-0005-0000-0000-0000F5000000}"/>
    <cellStyle name="20 % – Poudarek2 5 3 3" xfId="248" xr:uid="{00000000-0005-0000-0000-0000F6000000}"/>
    <cellStyle name="20 % – Poudarek2 5 4" xfId="249" xr:uid="{00000000-0005-0000-0000-0000F7000000}"/>
    <cellStyle name="20 % – Poudarek2 5 4 2" xfId="250" xr:uid="{00000000-0005-0000-0000-0000F8000000}"/>
    <cellStyle name="20 % – Poudarek2 5 5" xfId="251" xr:uid="{00000000-0005-0000-0000-0000F9000000}"/>
    <cellStyle name="20 % – Poudarek2 5 6" xfId="252" xr:uid="{00000000-0005-0000-0000-0000FA000000}"/>
    <cellStyle name="20 % – Poudarek2 6" xfId="253" xr:uid="{00000000-0005-0000-0000-0000FB000000}"/>
    <cellStyle name="20 % – Poudarek2 6 2" xfId="254" xr:uid="{00000000-0005-0000-0000-0000FC000000}"/>
    <cellStyle name="20 % – Poudarek2 6 2 2" xfId="255" xr:uid="{00000000-0005-0000-0000-0000FD000000}"/>
    <cellStyle name="20 % – Poudarek2 6 2 2 2" xfId="256" xr:uid="{00000000-0005-0000-0000-0000FE000000}"/>
    <cellStyle name="20 % – Poudarek2 6 2 2 2 2" xfId="257" xr:uid="{00000000-0005-0000-0000-0000FF000000}"/>
    <cellStyle name="20 % – Poudarek2 6 2 2 3" xfId="258" xr:uid="{00000000-0005-0000-0000-000000010000}"/>
    <cellStyle name="20 % – Poudarek2 6 2 3" xfId="259" xr:uid="{00000000-0005-0000-0000-000001010000}"/>
    <cellStyle name="20 % – Poudarek2 6 2 3 2" xfId="260" xr:uid="{00000000-0005-0000-0000-000002010000}"/>
    <cellStyle name="20 % – Poudarek2 6 2 4" xfId="261" xr:uid="{00000000-0005-0000-0000-000003010000}"/>
    <cellStyle name="20 % – Poudarek2 6 3" xfId="262" xr:uid="{00000000-0005-0000-0000-000004010000}"/>
    <cellStyle name="20 % – Poudarek2 6 3 2" xfId="263" xr:uid="{00000000-0005-0000-0000-000005010000}"/>
    <cellStyle name="20 % – Poudarek2 6 3 2 2" xfId="264" xr:uid="{00000000-0005-0000-0000-000006010000}"/>
    <cellStyle name="20 % – Poudarek2 6 3 3" xfId="265" xr:uid="{00000000-0005-0000-0000-000007010000}"/>
    <cellStyle name="20 % – Poudarek2 6 4" xfId="266" xr:uid="{00000000-0005-0000-0000-000008010000}"/>
    <cellStyle name="20 % – Poudarek2 6 4 2" xfId="267" xr:uid="{00000000-0005-0000-0000-000009010000}"/>
    <cellStyle name="20 % – Poudarek2 6 5" xfId="268" xr:uid="{00000000-0005-0000-0000-00000A010000}"/>
    <cellStyle name="20 % – Poudarek2 6 6" xfId="269" xr:uid="{00000000-0005-0000-0000-00000B010000}"/>
    <cellStyle name="20 % – Poudarek2 7" xfId="270" xr:uid="{00000000-0005-0000-0000-00000C010000}"/>
    <cellStyle name="20 % – Poudarek2 7 2" xfId="271" xr:uid="{00000000-0005-0000-0000-00000D010000}"/>
    <cellStyle name="20 % – Poudarek2 7 2 2" xfId="272" xr:uid="{00000000-0005-0000-0000-00000E010000}"/>
    <cellStyle name="20 % – Poudarek2 7 2 2 2" xfId="273" xr:uid="{00000000-0005-0000-0000-00000F010000}"/>
    <cellStyle name="20 % – Poudarek2 7 2 2 2 2" xfId="274" xr:uid="{00000000-0005-0000-0000-000010010000}"/>
    <cellStyle name="20 % – Poudarek2 7 2 2 3" xfId="275" xr:uid="{00000000-0005-0000-0000-000011010000}"/>
    <cellStyle name="20 % – Poudarek2 7 2 3" xfId="276" xr:uid="{00000000-0005-0000-0000-000012010000}"/>
    <cellStyle name="20 % – Poudarek2 7 2 3 2" xfId="277" xr:uid="{00000000-0005-0000-0000-000013010000}"/>
    <cellStyle name="20 % – Poudarek2 7 2 4" xfId="278" xr:uid="{00000000-0005-0000-0000-000014010000}"/>
    <cellStyle name="20 % – Poudarek2 7 3" xfId="279" xr:uid="{00000000-0005-0000-0000-000015010000}"/>
    <cellStyle name="20 % – Poudarek2 7 3 2" xfId="280" xr:uid="{00000000-0005-0000-0000-000016010000}"/>
    <cellStyle name="20 % – Poudarek2 7 3 2 2" xfId="281" xr:uid="{00000000-0005-0000-0000-000017010000}"/>
    <cellStyle name="20 % – Poudarek2 7 3 3" xfId="282" xr:uid="{00000000-0005-0000-0000-000018010000}"/>
    <cellStyle name="20 % – Poudarek2 7 4" xfId="283" xr:uid="{00000000-0005-0000-0000-000019010000}"/>
    <cellStyle name="20 % – Poudarek2 7 4 2" xfId="284" xr:uid="{00000000-0005-0000-0000-00001A010000}"/>
    <cellStyle name="20 % – Poudarek2 7 5" xfId="285" xr:uid="{00000000-0005-0000-0000-00001B010000}"/>
    <cellStyle name="20 % – Poudarek2 8" xfId="286" xr:uid="{00000000-0005-0000-0000-00001C010000}"/>
    <cellStyle name="20 % – Poudarek2 8 2" xfId="287" xr:uid="{00000000-0005-0000-0000-00001D010000}"/>
    <cellStyle name="20 % – Poudarek2 8 2 2" xfId="288" xr:uid="{00000000-0005-0000-0000-00001E010000}"/>
    <cellStyle name="20 % – Poudarek2 8 3" xfId="289" xr:uid="{00000000-0005-0000-0000-00001F010000}"/>
    <cellStyle name="20 % – Poudarek2 9" xfId="290" xr:uid="{00000000-0005-0000-0000-000020010000}"/>
    <cellStyle name="20 % – Poudarek2 9 2" xfId="291" xr:uid="{00000000-0005-0000-0000-000021010000}"/>
    <cellStyle name="20 % – Poudarek2 9 2 2" xfId="292" xr:uid="{00000000-0005-0000-0000-000022010000}"/>
    <cellStyle name="20 % – Poudarek2 9 3" xfId="293" xr:uid="{00000000-0005-0000-0000-000023010000}"/>
    <cellStyle name="20 % – Poudarek3 10" xfId="294" xr:uid="{00000000-0005-0000-0000-000024010000}"/>
    <cellStyle name="20 % – Poudarek3 10 2" xfId="295" xr:uid="{00000000-0005-0000-0000-000025010000}"/>
    <cellStyle name="20 % – Poudarek3 11" xfId="296" xr:uid="{00000000-0005-0000-0000-000026010000}"/>
    <cellStyle name="20 % – Poudarek3 11 2" xfId="297" xr:uid="{00000000-0005-0000-0000-000027010000}"/>
    <cellStyle name="20 % – Poudarek3 12" xfId="298" xr:uid="{00000000-0005-0000-0000-000028010000}"/>
    <cellStyle name="20 % – Poudarek3 12 2" xfId="299" xr:uid="{00000000-0005-0000-0000-000029010000}"/>
    <cellStyle name="20 % – Poudarek3 13" xfId="300" xr:uid="{00000000-0005-0000-0000-00002A010000}"/>
    <cellStyle name="20 % – Poudarek3 13 2" xfId="301" xr:uid="{00000000-0005-0000-0000-00002B010000}"/>
    <cellStyle name="20 % – Poudarek3 14" xfId="302" xr:uid="{00000000-0005-0000-0000-00002C010000}"/>
    <cellStyle name="20 % – Poudarek3 15" xfId="303" xr:uid="{00000000-0005-0000-0000-00002D010000}"/>
    <cellStyle name="20 % – Poudarek3 16" xfId="304" xr:uid="{00000000-0005-0000-0000-00002E010000}"/>
    <cellStyle name="20 % – Poudarek3 17" xfId="305" xr:uid="{00000000-0005-0000-0000-00002F010000}"/>
    <cellStyle name="20 % – Poudarek3 2" xfId="306" xr:uid="{00000000-0005-0000-0000-000030010000}"/>
    <cellStyle name="20 % – Poudarek3 2 2" xfId="307" xr:uid="{00000000-0005-0000-0000-000031010000}"/>
    <cellStyle name="20 % – Poudarek3 2 2 2" xfId="308" xr:uid="{00000000-0005-0000-0000-000032010000}"/>
    <cellStyle name="20 % – Poudarek3 2 2 2 2" xfId="309" xr:uid="{00000000-0005-0000-0000-000033010000}"/>
    <cellStyle name="20 % – Poudarek3 2 2 2 2 2" xfId="310" xr:uid="{00000000-0005-0000-0000-000034010000}"/>
    <cellStyle name="20 % – Poudarek3 2 2 2 3" xfId="311" xr:uid="{00000000-0005-0000-0000-000035010000}"/>
    <cellStyle name="20 % – Poudarek3 2 2 3" xfId="312" xr:uid="{00000000-0005-0000-0000-000036010000}"/>
    <cellStyle name="20 % – Poudarek3 2 2 3 2" xfId="313" xr:uid="{00000000-0005-0000-0000-000037010000}"/>
    <cellStyle name="20 % – Poudarek3 2 2 4" xfId="314" xr:uid="{00000000-0005-0000-0000-000038010000}"/>
    <cellStyle name="20 % – Poudarek3 2 2 5" xfId="315" xr:uid="{00000000-0005-0000-0000-000039010000}"/>
    <cellStyle name="20 % – Poudarek3 2 3" xfId="316" xr:uid="{00000000-0005-0000-0000-00003A010000}"/>
    <cellStyle name="20 % – Poudarek3 2 3 2" xfId="317" xr:uid="{00000000-0005-0000-0000-00003B010000}"/>
    <cellStyle name="20 % – Poudarek3 2 3 2 2" xfId="318" xr:uid="{00000000-0005-0000-0000-00003C010000}"/>
    <cellStyle name="20 % – Poudarek3 2 3 2 2 2" xfId="319" xr:uid="{00000000-0005-0000-0000-00003D010000}"/>
    <cellStyle name="20 % – Poudarek3 2 3 2 3" xfId="320" xr:uid="{00000000-0005-0000-0000-00003E010000}"/>
    <cellStyle name="20 % – Poudarek3 2 3 3" xfId="321" xr:uid="{00000000-0005-0000-0000-00003F010000}"/>
    <cellStyle name="20 % – Poudarek3 2 3 3 2" xfId="322" xr:uid="{00000000-0005-0000-0000-000040010000}"/>
    <cellStyle name="20 % – Poudarek3 2 3 4" xfId="323" xr:uid="{00000000-0005-0000-0000-000041010000}"/>
    <cellStyle name="20 % – Poudarek3 2 4" xfId="324" xr:uid="{00000000-0005-0000-0000-000042010000}"/>
    <cellStyle name="20 % – Poudarek3 2 4 2" xfId="325" xr:uid="{00000000-0005-0000-0000-000043010000}"/>
    <cellStyle name="20 % – Poudarek3 2 4 2 2" xfId="326" xr:uid="{00000000-0005-0000-0000-000044010000}"/>
    <cellStyle name="20 % – Poudarek3 2 4 3" xfId="327" xr:uid="{00000000-0005-0000-0000-000045010000}"/>
    <cellStyle name="20 % – Poudarek3 2 5" xfId="328" xr:uid="{00000000-0005-0000-0000-000046010000}"/>
    <cellStyle name="20 % – Poudarek3 2 5 2" xfId="329" xr:uid="{00000000-0005-0000-0000-000047010000}"/>
    <cellStyle name="20 % – Poudarek3 2 6" xfId="330" xr:uid="{00000000-0005-0000-0000-000048010000}"/>
    <cellStyle name="20 % – Poudarek3 2 7" xfId="331" xr:uid="{00000000-0005-0000-0000-000049010000}"/>
    <cellStyle name="20 % – Poudarek3 3" xfId="332" xr:uid="{00000000-0005-0000-0000-00004A010000}"/>
    <cellStyle name="20 % – Poudarek3 3 2" xfId="333" xr:uid="{00000000-0005-0000-0000-00004B010000}"/>
    <cellStyle name="20 % – Poudarek3 3 2 2" xfId="334" xr:uid="{00000000-0005-0000-0000-00004C010000}"/>
    <cellStyle name="20 % – Poudarek3 3 2 2 2" xfId="335" xr:uid="{00000000-0005-0000-0000-00004D010000}"/>
    <cellStyle name="20 % – Poudarek3 3 2 2 2 2" xfId="336" xr:uid="{00000000-0005-0000-0000-00004E010000}"/>
    <cellStyle name="20 % – Poudarek3 3 2 2 3" xfId="337" xr:uid="{00000000-0005-0000-0000-00004F010000}"/>
    <cellStyle name="20 % – Poudarek3 3 2 3" xfId="338" xr:uid="{00000000-0005-0000-0000-000050010000}"/>
    <cellStyle name="20 % – Poudarek3 3 2 3 2" xfId="339" xr:uid="{00000000-0005-0000-0000-000051010000}"/>
    <cellStyle name="20 % – Poudarek3 3 2 4" xfId="340" xr:uid="{00000000-0005-0000-0000-000052010000}"/>
    <cellStyle name="20 % – Poudarek3 3 3" xfId="341" xr:uid="{00000000-0005-0000-0000-000053010000}"/>
    <cellStyle name="20 % – Poudarek3 3 3 2" xfId="342" xr:uid="{00000000-0005-0000-0000-000054010000}"/>
    <cellStyle name="20 % – Poudarek3 3 3 2 2" xfId="343" xr:uid="{00000000-0005-0000-0000-000055010000}"/>
    <cellStyle name="20 % – Poudarek3 3 3 2 2 2" xfId="344" xr:uid="{00000000-0005-0000-0000-000056010000}"/>
    <cellStyle name="20 % – Poudarek3 3 3 2 3" xfId="345" xr:uid="{00000000-0005-0000-0000-000057010000}"/>
    <cellStyle name="20 % – Poudarek3 3 3 3" xfId="346" xr:uid="{00000000-0005-0000-0000-000058010000}"/>
    <cellStyle name="20 % – Poudarek3 3 3 3 2" xfId="347" xr:uid="{00000000-0005-0000-0000-000059010000}"/>
    <cellStyle name="20 % – Poudarek3 3 3 4" xfId="348" xr:uid="{00000000-0005-0000-0000-00005A010000}"/>
    <cellStyle name="20 % – Poudarek3 3 4" xfId="349" xr:uid="{00000000-0005-0000-0000-00005B010000}"/>
    <cellStyle name="20 % – Poudarek3 3 4 2" xfId="350" xr:uid="{00000000-0005-0000-0000-00005C010000}"/>
    <cellStyle name="20 % – Poudarek3 3 4 2 2" xfId="351" xr:uid="{00000000-0005-0000-0000-00005D010000}"/>
    <cellStyle name="20 % – Poudarek3 3 4 3" xfId="352" xr:uid="{00000000-0005-0000-0000-00005E010000}"/>
    <cellStyle name="20 % – Poudarek3 3 5" xfId="353" xr:uid="{00000000-0005-0000-0000-00005F010000}"/>
    <cellStyle name="20 % – Poudarek3 3 5 2" xfId="354" xr:uid="{00000000-0005-0000-0000-000060010000}"/>
    <cellStyle name="20 % – Poudarek3 3 6" xfId="355" xr:uid="{00000000-0005-0000-0000-000061010000}"/>
    <cellStyle name="20 % – Poudarek3 3 7" xfId="356" xr:uid="{00000000-0005-0000-0000-000062010000}"/>
    <cellStyle name="20 % – Poudarek3 4" xfId="357" xr:uid="{00000000-0005-0000-0000-000063010000}"/>
    <cellStyle name="20 % – Poudarek3 4 2" xfId="358" xr:uid="{00000000-0005-0000-0000-000064010000}"/>
    <cellStyle name="20 % – Poudarek3 4 2 2" xfId="359" xr:uid="{00000000-0005-0000-0000-000065010000}"/>
    <cellStyle name="20 % – Poudarek3 4 2 2 2" xfId="360" xr:uid="{00000000-0005-0000-0000-000066010000}"/>
    <cellStyle name="20 % – Poudarek3 4 2 2 2 2" xfId="361" xr:uid="{00000000-0005-0000-0000-000067010000}"/>
    <cellStyle name="20 % – Poudarek3 4 2 2 3" xfId="362" xr:uid="{00000000-0005-0000-0000-000068010000}"/>
    <cellStyle name="20 % – Poudarek3 4 2 3" xfId="363" xr:uid="{00000000-0005-0000-0000-000069010000}"/>
    <cellStyle name="20 % – Poudarek3 4 2 3 2" xfId="364" xr:uid="{00000000-0005-0000-0000-00006A010000}"/>
    <cellStyle name="20 % – Poudarek3 4 2 4" xfId="365" xr:uid="{00000000-0005-0000-0000-00006B010000}"/>
    <cellStyle name="20 % – Poudarek3 4 3" xfId="366" xr:uid="{00000000-0005-0000-0000-00006C010000}"/>
    <cellStyle name="20 % – Poudarek3 4 3 2" xfId="367" xr:uid="{00000000-0005-0000-0000-00006D010000}"/>
    <cellStyle name="20 % – Poudarek3 4 3 2 2" xfId="368" xr:uid="{00000000-0005-0000-0000-00006E010000}"/>
    <cellStyle name="20 % – Poudarek3 4 3 2 2 2" xfId="369" xr:uid="{00000000-0005-0000-0000-00006F010000}"/>
    <cellStyle name="20 % – Poudarek3 4 3 2 3" xfId="370" xr:uid="{00000000-0005-0000-0000-000070010000}"/>
    <cellStyle name="20 % – Poudarek3 4 3 3" xfId="371" xr:uid="{00000000-0005-0000-0000-000071010000}"/>
    <cellStyle name="20 % – Poudarek3 4 3 3 2" xfId="372" xr:uid="{00000000-0005-0000-0000-000072010000}"/>
    <cellStyle name="20 % – Poudarek3 4 3 4" xfId="373" xr:uid="{00000000-0005-0000-0000-000073010000}"/>
    <cellStyle name="20 % – Poudarek3 4 4" xfId="374" xr:uid="{00000000-0005-0000-0000-000074010000}"/>
    <cellStyle name="20 % – Poudarek3 4 4 2" xfId="375" xr:uid="{00000000-0005-0000-0000-000075010000}"/>
    <cellStyle name="20 % – Poudarek3 4 4 2 2" xfId="376" xr:uid="{00000000-0005-0000-0000-000076010000}"/>
    <cellStyle name="20 % – Poudarek3 4 4 3" xfId="377" xr:uid="{00000000-0005-0000-0000-000077010000}"/>
    <cellStyle name="20 % – Poudarek3 4 5" xfId="378" xr:uid="{00000000-0005-0000-0000-000078010000}"/>
    <cellStyle name="20 % – Poudarek3 4 5 2" xfId="379" xr:uid="{00000000-0005-0000-0000-000079010000}"/>
    <cellStyle name="20 % – Poudarek3 4 6" xfId="380" xr:uid="{00000000-0005-0000-0000-00007A010000}"/>
    <cellStyle name="20 % – Poudarek3 4 7" xfId="381" xr:uid="{00000000-0005-0000-0000-00007B010000}"/>
    <cellStyle name="20 % – Poudarek3 5" xfId="382" xr:uid="{00000000-0005-0000-0000-00007C010000}"/>
    <cellStyle name="20 % – Poudarek3 5 2" xfId="383" xr:uid="{00000000-0005-0000-0000-00007D010000}"/>
    <cellStyle name="20 % – Poudarek3 5 2 2" xfId="384" xr:uid="{00000000-0005-0000-0000-00007E010000}"/>
    <cellStyle name="20 % – Poudarek3 5 2 2 2" xfId="385" xr:uid="{00000000-0005-0000-0000-00007F010000}"/>
    <cellStyle name="20 % – Poudarek3 5 2 2 2 2" xfId="386" xr:uid="{00000000-0005-0000-0000-000080010000}"/>
    <cellStyle name="20 % – Poudarek3 5 2 2 3" xfId="387" xr:uid="{00000000-0005-0000-0000-000081010000}"/>
    <cellStyle name="20 % – Poudarek3 5 2 3" xfId="388" xr:uid="{00000000-0005-0000-0000-000082010000}"/>
    <cellStyle name="20 % – Poudarek3 5 2 3 2" xfId="389" xr:uid="{00000000-0005-0000-0000-000083010000}"/>
    <cellStyle name="20 % – Poudarek3 5 2 4" xfId="390" xr:uid="{00000000-0005-0000-0000-000084010000}"/>
    <cellStyle name="20 % – Poudarek3 5 3" xfId="391" xr:uid="{00000000-0005-0000-0000-000085010000}"/>
    <cellStyle name="20 % – Poudarek3 5 3 2" xfId="392" xr:uid="{00000000-0005-0000-0000-000086010000}"/>
    <cellStyle name="20 % – Poudarek3 5 3 2 2" xfId="393" xr:uid="{00000000-0005-0000-0000-000087010000}"/>
    <cellStyle name="20 % – Poudarek3 5 3 3" xfId="394" xr:uid="{00000000-0005-0000-0000-000088010000}"/>
    <cellStyle name="20 % – Poudarek3 5 4" xfId="395" xr:uid="{00000000-0005-0000-0000-000089010000}"/>
    <cellStyle name="20 % – Poudarek3 5 4 2" xfId="396" xr:uid="{00000000-0005-0000-0000-00008A010000}"/>
    <cellStyle name="20 % – Poudarek3 5 5" xfId="397" xr:uid="{00000000-0005-0000-0000-00008B010000}"/>
    <cellStyle name="20 % – Poudarek3 5 6" xfId="398" xr:uid="{00000000-0005-0000-0000-00008C010000}"/>
    <cellStyle name="20 % – Poudarek3 6" xfId="399" xr:uid="{00000000-0005-0000-0000-00008D010000}"/>
    <cellStyle name="20 % – Poudarek3 6 2" xfId="400" xr:uid="{00000000-0005-0000-0000-00008E010000}"/>
    <cellStyle name="20 % – Poudarek3 6 2 2" xfId="401" xr:uid="{00000000-0005-0000-0000-00008F010000}"/>
    <cellStyle name="20 % – Poudarek3 6 2 2 2" xfId="402" xr:uid="{00000000-0005-0000-0000-000090010000}"/>
    <cellStyle name="20 % – Poudarek3 6 2 2 2 2" xfId="403" xr:uid="{00000000-0005-0000-0000-000091010000}"/>
    <cellStyle name="20 % – Poudarek3 6 2 2 3" xfId="404" xr:uid="{00000000-0005-0000-0000-000092010000}"/>
    <cellStyle name="20 % – Poudarek3 6 2 3" xfId="405" xr:uid="{00000000-0005-0000-0000-000093010000}"/>
    <cellStyle name="20 % – Poudarek3 6 2 3 2" xfId="406" xr:uid="{00000000-0005-0000-0000-000094010000}"/>
    <cellStyle name="20 % – Poudarek3 6 2 4" xfId="407" xr:uid="{00000000-0005-0000-0000-000095010000}"/>
    <cellStyle name="20 % – Poudarek3 6 3" xfId="408" xr:uid="{00000000-0005-0000-0000-000096010000}"/>
    <cellStyle name="20 % – Poudarek3 6 3 2" xfId="409" xr:uid="{00000000-0005-0000-0000-000097010000}"/>
    <cellStyle name="20 % – Poudarek3 6 3 2 2" xfId="410" xr:uid="{00000000-0005-0000-0000-000098010000}"/>
    <cellStyle name="20 % – Poudarek3 6 3 3" xfId="411" xr:uid="{00000000-0005-0000-0000-000099010000}"/>
    <cellStyle name="20 % – Poudarek3 6 4" xfId="412" xr:uid="{00000000-0005-0000-0000-00009A010000}"/>
    <cellStyle name="20 % – Poudarek3 6 4 2" xfId="413" xr:uid="{00000000-0005-0000-0000-00009B010000}"/>
    <cellStyle name="20 % – Poudarek3 6 5" xfId="414" xr:uid="{00000000-0005-0000-0000-00009C010000}"/>
    <cellStyle name="20 % – Poudarek3 6 6" xfId="415" xr:uid="{00000000-0005-0000-0000-00009D010000}"/>
    <cellStyle name="20 % – Poudarek3 7" xfId="416" xr:uid="{00000000-0005-0000-0000-00009E010000}"/>
    <cellStyle name="20 % – Poudarek3 7 2" xfId="417" xr:uid="{00000000-0005-0000-0000-00009F010000}"/>
    <cellStyle name="20 % – Poudarek3 7 2 2" xfId="418" xr:uid="{00000000-0005-0000-0000-0000A0010000}"/>
    <cellStyle name="20 % – Poudarek3 7 2 2 2" xfId="419" xr:uid="{00000000-0005-0000-0000-0000A1010000}"/>
    <cellStyle name="20 % – Poudarek3 7 2 2 2 2" xfId="420" xr:uid="{00000000-0005-0000-0000-0000A2010000}"/>
    <cellStyle name="20 % – Poudarek3 7 2 2 3" xfId="421" xr:uid="{00000000-0005-0000-0000-0000A3010000}"/>
    <cellStyle name="20 % – Poudarek3 7 2 3" xfId="422" xr:uid="{00000000-0005-0000-0000-0000A4010000}"/>
    <cellStyle name="20 % – Poudarek3 7 2 3 2" xfId="423" xr:uid="{00000000-0005-0000-0000-0000A5010000}"/>
    <cellStyle name="20 % – Poudarek3 7 2 4" xfId="424" xr:uid="{00000000-0005-0000-0000-0000A6010000}"/>
    <cellStyle name="20 % – Poudarek3 7 3" xfId="425" xr:uid="{00000000-0005-0000-0000-0000A7010000}"/>
    <cellStyle name="20 % – Poudarek3 7 3 2" xfId="426" xr:uid="{00000000-0005-0000-0000-0000A8010000}"/>
    <cellStyle name="20 % – Poudarek3 7 3 2 2" xfId="427" xr:uid="{00000000-0005-0000-0000-0000A9010000}"/>
    <cellStyle name="20 % – Poudarek3 7 3 3" xfId="428" xr:uid="{00000000-0005-0000-0000-0000AA010000}"/>
    <cellStyle name="20 % – Poudarek3 7 4" xfId="429" xr:uid="{00000000-0005-0000-0000-0000AB010000}"/>
    <cellStyle name="20 % – Poudarek3 7 4 2" xfId="430" xr:uid="{00000000-0005-0000-0000-0000AC010000}"/>
    <cellStyle name="20 % – Poudarek3 7 5" xfId="431" xr:uid="{00000000-0005-0000-0000-0000AD010000}"/>
    <cellStyle name="20 % – Poudarek3 8" xfId="432" xr:uid="{00000000-0005-0000-0000-0000AE010000}"/>
    <cellStyle name="20 % – Poudarek3 8 2" xfId="433" xr:uid="{00000000-0005-0000-0000-0000AF010000}"/>
    <cellStyle name="20 % – Poudarek3 8 2 2" xfId="434" xr:uid="{00000000-0005-0000-0000-0000B0010000}"/>
    <cellStyle name="20 % – Poudarek3 8 3" xfId="435" xr:uid="{00000000-0005-0000-0000-0000B1010000}"/>
    <cellStyle name="20 % – Poudarek3 9" xfId="436" xr:uid="{00000000-0005-0000-0000-0000B2010000}"/>
    <cellStyle name="20 % – Poudarek3 9 2" xfId="437" xr:uid="{00000000-0005-0000-0000-0000B3010000}"/>
    <cellStyle name="20 % – Poudarek3 9 2 2" xfId="438" xr:uid="{00000000-0005-0000-0000-0000B4010000}"/>
    <cellStyle name="20 % – Poudarek3 9 3" xfId="439" xr:uid="{00000000-0005-0000-0000-0000B5010000}"/>
    <cellStyle name="20 % – Poudarek4 10" xfId="440" xr:uid="{00000000-0005-0000-0000-0000B6010000}"/>
    <cellStyle name="20 % – Poudarek4 10 2" xfId="441" xr:uid="{00000000-0005-0000-0000-0000B7010000}"/>
    <cellStyle name="20 % – Poudarek4 11" xfId="442" xr:uid="{00000000-0005-0000-0000-0000B8010000}"/>
    <cellStyle name="20 % – Poudarek4 11 2" xfId="443" xr:uid="{00000000-0005-0000-0000-0000B9010000}"/>
    <cellStyle name="20 % – Poudarek4 12" xfId="444" xr:uid="{00000000-0005-0000-0000-0000BA010000}"/>
    <cellStyle name="20 % – Poudarek4 12 2" xfId="445" xr:uid="{00000000-0005-0000-0000-0000BB010000}"/>
    <cellStyle name="20 % – Poudarek4 13" xfId="446" xr:uid="{00000000-0005-0000-0000-0000BC010000}"/>
    <cellStyle name="20 % – Poudarek4 13 2" xfId="447" xr:uid="{00000000-0005-0000-0000-0000BD010000}"/>
    <cellStyle name="20 % – Poudarek4 14" xfId="448" xr:uid="{00000000-0005-0000-0000-0000BE010000}"/>
    <cellStyle name="20 % – Poudarek4 15" xfId="449" xr:uid="{00000000-0005-0000-0000-0000BF010000}"/>
    <cellStyle name="20 % – Poudarek4 16" xfId="450" xr:uid="{00000000-0005-0000-0000-0000C0010000}"/>
    <cellStyle name="20 % – Poudarek4 17" xfId="451" xr:uid="{00000000-0005-0000-0000-0000C1010000}"/>
    <cellStyle name="20 % – Poudarek4 2" xfId="452" xr:uid="{00000000-0005-0000-0000-0000C2010000}"/>
    <cellStyle name="20 % – Poudarek4 2 2" xfId="453" xr:uid="{00000000-0005-0000-0000-0000C3010000}"/>
    <cellStyle name="20 % – Poudarek4 2 2 2" xfId="454" xr:uid="{00000000-0005-0000-0000-0000C4010000}"/>
    <cellStyle name="20 % – Poudarek4 2 2 2 2" xfId="455" xr:uid="{00000000-0005-0000-0000-0000C5010000}"/>
    <cellStyle name="20 % – Poudarek4 2 2 2 2 2" xfId="456" xr:uid="{00000000-0005-0000-0000-0000C6010000}"/>
    <cellStyle name="20 % – Poudarek4 2 2 2 3" xfId="457" xr:uid="{00000000-0005-0000-0000-0000C7010000}"/>
    <cellStyle name="20 % – Poudarek4 2 2 3" xfId="458" xr:uid="{00000000-0005-0000-0000-0000C8010000}"/>
    <cellStyle name="20 % – Poudarek4 2 2 3 2" xfId="459" xr:uid="{00000000-0005-0000-0000-0000C9010000}"/>
    <cellStyle name="20 % – Poudarek4 2 2 4" xfId="460" xr:uid="{00000000-0005-0000-0000-0000CA010000}"/>
    <cellStyle name="20 % – Poudarek4 2 2 5" xfId="461" xr:uid="{00000000-0005-0000-0000-0000CB010000}"/>
    <cellStyle name="20 % – Poudarek4 2 3" xfId="462" xr:uid="{00000000-0005-0000-0000-0000CC010000}"/>
    <cellStyle name="20 % – Poudarek4 2 3 2" xfId="463" xr:uid="{00000000-0005-0000-0000-0000CD010000}"/>
    <cellStyle name="20 % – Poudarek4 2 3 2 2" xfId="464" xr:uid="{00000000-0005-0000-0000-0000CE010000}"/>
    <cellStyle name="20 % – Poudarek4 2 3 2 2 2" xfId="465" xr:uid="{00000000-0005-0000-0000-0000CF010000}"/>
    <cellStyle name="20 % – Poudarek4 2 3 2 3" xfId="466" xr:uid="{00000000-0005-0000-0000-0000D0010000}"/>
    <cellStyle name="20 % – Poudarek4 2 3 3" xfId="467" xr:uid="{00000000-0005-0000-0000-0000D1010000}"/>
    <cellStyle name="20 % – Poudarek4 2 3 3 2" xfId="468" xr:uid="{00000000-0005-0000-0000-0000D2010000}"/>
    <cellStyle name="20 % – Poudarek4 2 3 4" xfId="469" xr:uid="{00000000-0005-0000-0000-0000D3010000}"/>
    <cellStyle name="20 % – Poudarek4 2 4" xfId="470" xr:uid="{00000000-0005-0000-0000-0000D4010000}"/>
    <cellStyle name="20 % – Poudarek4 2 4 2" xfId="471" xr:uid="{00000000-0005-0000-0000-0000D5010000}"/>
    <cellStyle name="20 % – Poudarek4 2 4 2 2" xfId="472" xr:uid="{00000000-0005-0000-0000-0000D6010000}"/>
    <cellStyle name="20 % – Poudarek4 2 4 3" xfId="473" xr:uid="{00000000-0005-0000-0000-0000D7010000}"/>
    <cellStyle name="20 % – Poudarek4 2 5" xfId="474" xr:uid="{00000000-0005-0000-0000-0000D8010000}"/>
    <cellStyle name="20 % – Poudarek4 2 5 2" xfId="475" xr:uid="{00000000-0005-0000-0000-0000D9010000}"/>
    <cellStyle name="20 % – Poudarek4 2 6" xfId="476" xr:uid="{00000000-0005-0000-0000-0000DA010000}"/>
    <cellStyle name="20 % – Poudarek4 2 7" xfId="477" xr:uid="{00000000-0005-0000-0000-0000DB010000}"/>
    <cellStyle name="20 % – Poudarek4 3" xfId="478" xr:uid="{00000000-0005-0000-0000-0000DC010000}"/>
    <cellStyle name="20 % – Poudarek4 3 2" xfId="479" xr:uid="{00000000-0005-0000-0000-0000DD010000}"/>
    <cellStyle name="20 % – Poudarek4 3 2 2" xfId="480" xr:uid="{00000000-0005-0000-0000-0000DE010000}"/>
    <cellStyle name="20 % – Poudarek4 3 2 2 2" xfId="481" xr:uid="{00000000-0005-0000-0000-0000DF010000}"/>
    <cellStyle name="20 % – Poudarek4 3 2 2 2 2" xfId="482" xr:uid="{00000000-0005-0000-0000-0000E0010000}"/>
    <cellStyle name="20 % – Poudarek4 3 2 2 3" xfId="483" xr:uid="{00000000-0005-0000-0000-0000E1010000}"/>
    <cellStyle name="20 % – Poudarek4 3 2 3" xfId="484" xr:uid="{00000000-0005-0000-0000-0000E2010000}"/>
    <cellStyle name="20 % – Poudarek4 3 2 3 2" xfId="485" xr:uid="{00000000-0005-0000-0000-0000E3010000}"/>
    <cellStyle name="20 % – Poudarek4 3 2 4" xfId="486" xr:uid="{00000000-0005-0000-0000-0000E4010000}"/>
    <cellStyle name="20 % – Poudarek4 3 3" xfId="487" xr:uid="{00000000-0005-0000-0000-0000E5010000}"/>
    <cellStyle name="20 % – Poudarek4 3 3 2" xfId="488" xr:uid="{00000000-0005-0000-0000-0000E6010000}"/>
    <cellStyle name="20 % – Poudarek4 3 3 2 2" xfId="489" xr:uid="{00000000-0005-0000-0000-0000E7010000}"/>
    <cellStyle name="20 % – Poudarek4 3 3 2 2 2" xfId="490" xr:uid="{00000000-0005-0000-0000-0000E8010000}"/>
    <cellStyle name="20 % – Poudarek4 3 3 2 3" xfId="491" xr:uid="{00000000-0005-0000-0000-0000E9010000}"/>
    <cellStyle name="20 % – Poudarek4 3 3 3" xfId="492" xr:uid="{00000000-0005-0000-0000-0000EA010000}"/>
    <cellStyle name="20 % – Poudarek4 3 3 3 2" xfId="493" xr:uid="{00000000-0005-0000-0000-0000EB010000}"/>
    <cellStyle name="20 % – Poudarek4 3 3 4" xfId="494" xr:uid="{00000000-0005-0000-0000-0000EC010000}"/>
    <cellStyle name="20 % – Poudarek4 3 4" xfId="495" xr:uid="{00000000-0005-0000-0000-0000ED010000}"/>
    <cellStyle name="20 % – Poudarek4 3 4 2" xfId="496" xr:uid="{00000000-0005-0000-0000-0000EE010000}"/>
    <cellStyle name="20 % – Poudarek4 3 4 2 2" xfId="497" xr:uid="{00000000-0005-0000-0000-0000EF010000}"/>
    <cellStyle name="20 % – Poudarek4 3 4 3" xfId="498" xr:uid="{00000000-0005-0000-0000-0000F0010000}"/>
    <cellStyle name="20 % – Poudarek4 3 5" xfId="499" xr:uid="{00000000-0005-0000-0000-0000F1010000}"/>
    <cellStyle name="20 % – Poudarek4 3 5 2" xfId="500" xr:uid="{00000000-0005-0000-0000-0000F2010000}"/>
    <cellStyle name="20 % – Poudarek4 3 6" xfId="501" xr:uid="{00000000-0005-0000-0000-0000F3010000}"/>
    <cellStyle name="20 % – Poudarek4 3 7" xfId="502" xr:uid="{00000000-0005-0000-0000-0000F4010000}"/>
    <cellStyle name="20 % – Poudarek4 4" xfId="503" xr:uid="{00000000-0005-0000-0000-0000F5010000}"/>
    <cellStyle name="20 % – Poudarek4 4 2" xfId="504" xr:uid="{00000000-0005-0000-0000-0000F6010000}"/>
    <cellStyle name="20 % – Poudarek4 4 2 2" xfId="505" xr:uid="{00000000-0005-0000-0000-0000F7010000}"/>
    <cellStyle name="20 % – Poudarek4 4 2 2 2" xfId="506" xr:uid="{00000000-0005-0000-0000-0000F8010000}"/>
    <cellStyle name="20 % – Poudarek4 4 2 2 2 2" xfId="507" xr:uid="{00000000-0005-0000-0000-0000F9010000}"/>
    <cellStyle name="20 % – Poudarek4 4 2 2 3" xfId="508" xr:uid="{00000000-0005-0000-0000-0000FA010000}"/>
    <cellStyle name="20 % – Poudarek4 4 2 3" xfId="509" xr:uid="{00000000-0005-0000-0000-0000FB010000}"/>
    <cellStyle name="20 % – Poudarek4 4 2 3 2" xfId="510" xr:uid="{00000000-0005-0000-0000-0000FC010000}"/>
    <cellStyle name="20 % – Poudarek4 4 2 4" xfId="511" xr:uid="{00000000-0005-0000-0000-0000FD010000}"/>
    <cellStyle name="20 % – Poudarek4 4 3" xfId="512" xr:uid="{00000000-0005-0000-0000-0000FE010000}"/>
    <cellStyle name="20 % – Poudarek4 4 3 2" xfId="513" xr:uid="{00000000-0005-0000-0000-0000FF010000}"/>
    <cellStyle name="20 % – Poudarek4 4 3 2 2" xfId="514" xr:uid="{00000000-0005-0000-0000-000000020000}"/>
    <cellStyle name="20 % – Poudarek4 4 3 2 2 2" xfId="515" xr:uid="{00000000-0005-0000-0000-000001020000}"/>
    <cellStyle name="20 % – Poudarek4 4 3 2 3" xfId="516" xr:uid="{00000000-0005-0000-0000-000002020000}"/>
    <cellStyle name="20 % – Poudarek4 4 3 3" xfId="517" xr:uid="{00000000-0005-0000-0000-000003020000}"/>
    <cellStyle name="20 % – Poudarek4 4 3 3 2" xfId="518" xr:uid="{00000000-0005-0000-0000-000004020000}"/>
    <cellStyle name="20 % – Poudarek4 4 3 4" xfId="519" xr:uid="{00000000-0005-0000-0000-000005020000}"/>
    <cellStyle name="20 % – Poudarek4 4 4" xfId="520" xr:uid="{00000000-0005-0000-0000-000006020000}"/>
    <cellStyle name="20 % – Poudarek4 4 4 2" xfId="521" xr:uid="{00000000-0005-0000-0000-000007020000}"/>
    <cellStyle name="20 % – Poudarek4 4 4 2 2" xfId="522" xr:uid="{00000000-0005-0000-0000-000008020000}"/>
    <cellStyle name="20 % – Poudarek4 4 4 3" xfId="523" xr:uid="{00000000-0005-0000-0000-000009020000}"/>
    <cellStyle name="20 % – Poudarek4 4 5" xfId="524" xr:uid="{00000000-0005-0000-0000-00000A020000}"/>
    <cellStyle name="20 % – Poudarek4 4 5 2" xfId="525" xr:uid="{00000000-0005-0000-0000-00000B020000}"/>
    <cellStyle name="20 % – Poudarek4 4 6" xfId="526" xr:uid="{00000000-0005-0000-0000-00000C020000}"/>
    <cellStyle name="20 % – Poudarek4 4 7" xfId="527" xr:uid="{00000000-0005-0000-0000-00000D020000}"/>
    <cellStyle name="20 % – Poudarek4 5" xfId="528" xr:uid="{00000000-0005-0000-0000-00000E020000}"/>
    <cellStyle name="20 % – Poudarek4 5 2" xfId="529" xr:uid="{00000000-0005-0000-0000-00000F020000}"/>
    <cellStyle name="20 % – Poudarek4 5 2 2" xfId="530" xr:uid="{00000000-0005-0000-0000-000010020000}"/>
    <cellStyle name="20 % – Poudarek4 5 2 2 2" xfId="531" xr:uid="{00000000-0005-0000-0000-000011020000}"/>
    <cellStyle name="20 % – Poudarek4 5 2 2 2 2" xfId="532" xr:uid="{00000000-0005-0000-0000-000012020000}"/>
    <cellStyle name="20 % – Poudarek4 5 2 2 3" xfId="533" xr:uid="{00000000-0005-0000-0000-000013020000}"/>
    <cellStyle name="20 % – Poudarek4 5 2 3" xfId="534" xr:uid="{00000000-0005-0000-0000-000014020000}"/>
    <cellStyle name="20 % – Poudarek4 5 2 3 2" xfId="535" xr:uid="{00000000-0005-0000-0000-000015020000}"/>
    <cellStyle name="20 % – Poudarek4 5 2 4" xfId="536" xr:uid="{00000000-0005-0000-0000-000016020000}"/>
    <cellStyle name="20 % – Poudarek4 5 3" xfId="537" xr:uid="{00000000-0005-0000-0000-000017020000}"/>
    <cellStyle name="20 % – Poudarek4 5 3 2" xfId="538" xr:uid="{00000000-0005-0000-0000-000018020000}"/>
    <cellStyle name="20 % – Poudarek4 5 3 2 2" xfId="539" xr:uid="{00000000-0005-0000-0000-000019020000}"/>
    <cellStyle name="20 % – Poudarek4 5 3 3" xfId="540" xr:uid="{00000000-0005-0000-0000-00001A020000}"/>
    <cellStyle name="20 % – Poudarek4 5 4" xfId="541" xr:uid="{00000000-0005-0000-0000-00001B020000}"/>
    <cellStyle name="20 % – Poudarek4 5 4 2" xfId="542" xr:uid="{00000000-0005-0000-0000-00001C020000}"/>
    <cellStyle name="20 % – Poudarek4 5 5" xfId="543" xr:uid="{00000000-0005-0000-0000-00001D020000}"/>
    <cellStyle name="20 % – Poudarek4 5 6" xfId="544" xr:uid="{00000000-0005-0000-0000-00001E020000}"/>
    <cellStyle name="20 % – Poudarek4 6" xfId="545" xr:uid="{00000000-0005-0000-0000-00001F020000}"/>
    <cellStyle name="20 % – Poudarek4 6 2" xfId="546" xr:uid="{00000000-0005-0000-0000-000020020000}"/>
    <cellStyle name="20 % – Poudarek4 6 2 2" xfId="547" xr:uid="{00000000-0005-0000-0000-000021020000}"/>
    <cellStyle name="20 % – Poudarek4 6 2 2 2" xfId="548" xr:uid="{00000000-0005-0000-0000-000022020000}"/>
    <cellStyle name="20 % – Poudarek4 6 2 2 2 2" xfId="549" xr:uid="{00000000-0005-0000-0000-000023020000}"/>
    <cellStyle name="20 % – Poudarek4 6 2 2 3" xfId="550" xr:uid="{00000000-0005-0000-0000-000024020000}"/>
    <cellStyle name="20 % – Poudarek4 6 2 3" xfId="551" xr:uid="{00000000-0005-0000-0000-000025020000}"/>
    <cellStyle name="20 % – Poudarek4 6 2 3 2" xfId="552" xr:uid="{00000000-0005-0000-0000-000026020000}"/>
    <cellStyle name="20 % – Poudarek4 6 2 4" xfId="553" xr:uid="{00000000-0005-0000-0000-000027020000}"/>
    <cellStyle name="20 % – Poudarek4 6 3" xfId="554" xr:uid="{00000000-0005-0000-0000-000028020000}"/>
    <cellStyle name="20 % – Poudarek4 6 3 2" xfId="555" xr:uid="{00000000-0005-0000-0000-000029020000}"/>
    <cellStyle name="20 % – Poudarek4 6 3 2 2" xfId="556" xr:uid="{00000000-0005-0000-0000-00002A020000}"/>
    <cellStyle name="20 % – Poudarek4 6 3 3" xfId="557" xr:uid="{00000000-0005-0000-0000-00002B020000}"/>
    <cellStyle name="20 % – Poudarek4 6 4" xfId="558" xr:uid="{00000000-0005-0000-0000-00002C020000}"/>
    <cellStyle name="20 % – Poudarek4 6 4 2" xfId="559" xr:uid="{00000000-0005-0000-0000-00002D020000}"/>
    <cellStyle name="20 % – Poudarek4 6 5" xfId="560" xr:uid="{00000000-0005-0000-0000-00002E020000}"/>
    <cellStyle name="20 % – Poudarek4 6 6" xfId="561" xr:uid="{00000000-0005-0000-0000-00002F020000}"/>
    <cellStyle name="20 % – Poudarek4 7" xfId="562" xr:uid="{00000000-0005-0000-0000-000030020000}"/>
    <cellStyle name="20 % – Poudarek4 7 2" xfId="563" xr:uid="{00000000-0005-0000-0000-000031020000}"/>
    <cellStyle name="20 % – Poudarek4 7 2 2" xfId="564" xr:uid="{00000000-0005-0000-0000-000032020000}"/>
    <cellStyle name="20 % – Poudarek4 7 2 2 2" xfId="565" xr:uid="{00000000-0005-0000-0000-000033020000}"/>
    <cellStyle name="20 % – Poudarek4 7 2 2 2 2" xfId="566" xr:uid="{00000000-0005-0000-0000-000034020000}"/>
    <cellStyle name="20 % – Poudarek4 7 2 2 3" xfId="567" xr:uid="{00000000-0005-0000-0000-000035020000}"/>
    <cellStyle name="20 % – Poudarek4 7 2 3" xfId="568" xr:uid="{00000000-0005-0000-0000-000036020000}"/>
    <cellStyle name="20 % – Poudarek4 7 2 3 2" xfId="569" xr:uid="{00000000-0005-0000-0000-000037020000}"/>
    <cellStyle name="20 % – Poudarek4 7 2 4" xfId="570" xr:uid="{00000000-0005-0000-0000-000038020000}"/>
    <cellStyle name="20 % – Poudarek4 7 3" xfId="571" xr:uid="{00000000-0005-0000-0000-000039020000}"/>
    <cellStyle name="20 % – Poudarek4 7 3 2" xfId="572" xr:uid="{00000000-0005-0000-0000-00003A020000}"/>
    <cellStyle name="20 % – Poudarek4 7 3 2 2" xfId="573" xr:uid="{00000000-0005-0000-0000-00003B020000}"/>
    <cellStyle name="20 % – Poudarek4 7 3 3" xfId="574" xr:uid="{00000000-0005-0000-0000-00003C020000}"/>
    <cellStyle name="20 % – Poudarek4 7 4" xfId="575" xr:uid="{00000000-0005-0000-0000-00003D020000}"/>
    <cellStyle name="20 % – Poudarek4 7 4 2" xfId="576" xr:uid="{00000000-0005-0000-0000-00003E020000}"/>
    <cellStyle name="20 % – Poudarek4 7 5" xfId="577" xr:uid="{00000000-0005-0000-0000-00003F020000}"/>
    <cellStyle name="20 % – Poudarek4 8" xfId="578" xr:uid="{00000000-0005-0000-0000-000040020000}"/>
    <cellStyle name="20 % – Poudarek4 8 2" xfId="579" xr:uid="{00000000-0005-0000-0000-000041020000}"/>
    <cellStyle name="20 % – Poudarek4 8 2 2" xfId="580" xr:uid="{00000000-0005-0000-0000-000042020000}"/>
    <cellStyle name="20 % – Poudarek4 8 3" xfId="581" xr:uid="{00000000-0005-0000-0000-000043020000}"/>
    <cellStyle name="20 % – Poudarek4 9" xfId="582" xr:uid="{00000000-0005-0000-0000-000044020000}"/>
    <cellStyle name="20 % – Poudarek4 9 2" xfId="583" xr:uid="{00000000-0005-0000-0000-000045020000}"/>
    <cellStyle name="20 % – Poudarek4 9 2 2" xfId="584" xr:uid="{00000000-0005-0000-0000-000046020000}"/>
    <cellStyle name="20 % – Poudarek4 9 3" xfId="585" xr:uid="{00000000-0005-0000-0000-000047020000}"/>
    <cellStyle name="20 % – Poudarek5 10" xfId="586" xr:uid="{00000000-0005-0000-0000-000048020000}"/>
    <cellStyle name="20 % – Poudarek5 10 2" xfId="587" xr:uid="{00000000-0005-0000-0000-000049020000}"/>
    <cellStyle name="20 % – Poudarek5 11" xfId="588" xr:uid="{00000000-0005-0000-0000-00004A020000}"/>
    <cellStyle name="20 % – Poudarek5 12" xfId="589" xr:uid="{00000000-0005-0000-0000-00004B020000}"/>
    <cellStyle name="20 % – Poudarek5 13" xfId="590" xr:uid="{00000000-0005-0000-0000-00004C020000}"/>
    <cellStyle name="20 % – Poudarek5 14" xfId="591" xr:uid="{00000000-0005-0000-0000-00004D020000}"/>
    <cellStyle name="20 % – Poudarek5 15" xfId="592" xr:uid="{00000000-0005-0000-0000-00004E020000}"/>
    <cellStyle name="20 % – Poudarek5 2" xfId="593" xr:uid="{00000000-0005-0000-0000-00004F020000}"/>
    <cellStyle name="20 % – Poudarek5 2 2" xfId="594" xr:uid="{00000000-0005-0000-0000-000050020000}"/>
    <cellStyle name="20 % – Poudarek5 2 2 2" xfId="595" xr:uid="{00000000-0005-0000-0000-000051020000}"/>
    <cellStyle name="20 % – Poudarek5 2 2 2 2" xfId="596" xr:uid="{00000000-0005-0000-0000-000052020000}"/>
    <cellStyle name="20 % – Poudarek5 2 2 2 2 2" xfId="597" xr:uid="{00000000-0005-0000-0000-000053020000}"/>
    <cellStyle name="20 % – Poudarek5 2 2 2 3" xfId="598" xr:uid="{00000000-0005-0000-0000-000054020000}"/>
    <cellStyle name="20 % – Poudarek5 2 2 3" xfId="599" xr:uid="{00000000-0005-0000-0000-000055020000}"/>
    <cellStyle name="20 % – Poudarek5 2 2 3 2" xfId="600" xr:uid="{00000000-0005-0000-0000-000056020000}"/>
    <cellStyle name="20 % – Poudarek5 2 2 4" xfId="601" xr:uid="{00000000-0005-0000-0000-000057020000}"/>
    <cellStyle name="20 % – Poudarek5 2 2 5" xfId="602" xr:uid="{00000000-0005-0000-0000-000058020000}"/>
    <cellStyle name="20 % – Poudarek5 2 3" xfId="603" xr:uid="{00000000-0005-0000-0000-000059020000}"/>
    <cellStyle name="20 % – Poudarek5 2 3 2" xfId="604" xr:uid="{00000000-0005-0000-0000-00005A020000}"/>
    <cellStyle name="20 % – Poudarek5 2 3 2 2" xfId="605" xr:uid="{00000000-0005-0000-0000-00005B020000}"/>
    <cellStyle name="20 % – Poudarek5 2 3 2 2 2" xfId="606" xr:uid="{00000000-0005-0000-0000-00005C020000}"/>
    <cellStyle name="20 % – Poudarek5 2 3 2 3" xfId="607" xr:uid="{00000000-0005-0000-0000-00005D020000}"/>
    <cellStyle name="20 % – Poudarek5 2 3 3" xfId="608" xr:uid="{00000000-0005-0000-0000-00005E020000}"/>
    <cellStyle name="20 % – Poudarek5 2 3 3 2" xfId="609" xr:uid="{00000000-0005-0000-0000-00005F020000}"/>
    <cellStyle name="20 % – Poudarek5 2 3 4" xfId="610" xr:uid="{00000000-0005-0000-0000-000060020000}"/>
    <cellStyle name="20 % – Poudarek5 2 4" xfId="611" xr:uid="{00000000-0005-0000-0000-000061020000}"/>
    <cellStyle name="20 % – Poudarek5 2 4 2" xfId="612" xr:uid="{00000000-0005-0000-0000-000062020000}"/>
    <cellStyle name="20 % – Poudarek5 2 4 2 2" xfId="613" xr:uid="{00000000-0005-0000-0000-000063020000}"/>
    <cellStyle name="20 % – Poudarek5 2 4 3" xfId="614" xr:uid="{00000000-0005-0000-0000-000064020000}"/>
    <cellStyle name="20 % – Poudarek5 2 5" xfId="615" xr:uid="{00000000-0005-0000-0000-000065020000}"/>
    <cellStyle name="20 % – Poudarek5 2 5 2" xfId="616" xr:uid="{00000000-0005-0000-0000-000066020000}"/>
    <cellStyle name="20 % – Poudarek5 2 6" xfId="617" xr:uid="{00000000-0005-0000-0000-000067020000}"/>
    <cellStyle name="20 % – Poudarek5 2 7" xfId="618" xr:uid="{00000000-0005-0000-0000-000068020000}"/>
    <cellStyle name="20 % – Poudarek5 3" xfId="619" xr:uid="{00000000-0005-0000-0000-000069020000}"/>
    <cellStyle name="20 % – Poudarek5 3 2" xfId="620" xr:uid="{00000000-0005-0000-0000-00006A020000}"/>
    <cellStyle name="20 % – Poudarek5 3 2 2" xfId="621" xr:uid="{00000000-0005-0000-0000-00006B020000}"/>
    <cellStyle name="20 % – Poudarek5 3 2 2 2" xfId="622" xr:uid="{00000000-0005-0000-0000-00006C020000}"/>
    <cellStyle name="20 % – Poudarek5 3 2 2 2 2" xfId="623" xr:uid="{00000000-0005-0000-0000-00006D020000}"/>
    <cellStyle name="20 % – Poudarek5 3 2 2 3" xfId="624" xr:uid="{00000000-0005-0000-0000-00006E020000}"/>
    <cellStyle name="20 % – Poudarek5 3 2 3" xfId="625" xr:uid="{00000000-0005-0000-0000-00006F020000}"/>
    <cellStyle name="20 % – Poudarek5 3 2 3 2" xfId="626" xr:uid="{00000000-0005-0000-0000-000070020000}"/>
    <cellStyle name="20 % – Poudarek5 3 2 4" xfId="627" xr:uid="{00000000-0005-0000-0000-000071020000}"/>
    <cellStyle name="20 % – Poudarek5 3 3" xfId="628" xr:uid="{00000000-0005-0000-0000-000072020000}"/>
    <cellStyle name="20 % – Poudarek5 3 3 2" xfId="629" xr:uid="{00000000-0005-0000-0000-000073020000}"/>
    <cellStyle name="20 % – Poudarek5 3 3 2 2" xfId="630" xr:uid="{00000000-0005-0000-0000-000074020000}"/>
    <cellStyle name="20 % – Poudarek5 3 3 2 2 2" xfId="631" xr:uid="{00000000-0005-0000-0000-000075020000}"/>
    <cellStyle name="20 % – Poudarek5 3 3 2 3" xfId="632" xr:uid="{00000000-0005-0000-0000-000076020000}"/>
    <cellStyle name="20 % – Poudarek5 3 3 3" xfId="633" xr:uid="{00000000-0005-0000-0000-000077020000}"/>
    <cellStyle name="20 % – Poudarek5 3 3 3 2" xfId="634" xr:uid="{00000000-0005-0000-0000-000078020000}"/>
    <cellStyle name="20 % – Poudarek5 3 3 4" xfId="635" xr:uid="{00000000-0005-0000-0000-000079020000}"/>
    <cellStyle name="20 % – Poudarek5 3 4" xfId="636" xr:uid="{00000000-0005-0000-0000-00007A020000}"/>
    <cellStyle name="20 % – Poudarek5 3 4 2" xfId="637" xr:uid="{00000000-0005-0000-0000-00007B020000}"/>
    <cellStyle name="20 % – Poudarek5 3 4 2 2" xfId="638" xr:uid="{00000000-0005-0000-0000-00007C020000}"/>
    <cellStyle name="20 % – Poudarek5 3 4 3" xfId="639" xr:uid="{00000000-0005-0000-0000-00007D020000}"/>
    <cellStyle name="20 % – Poudarek5 3 5" xfId="640" xr:uid="{00000000-0005-0000-0000-00007E020000}"/>
    <cellStyle name="20 % – Poudarek5 3 5 2" xfId="641" xr:uid="{00000000-0005-0000-0000-00007F020000}"/>
    <cellStyle name="20 % – Poudarek5 3 6" xfId="642" xr:uid="{00000000-0005-0000-0000-000080020000}"/>
    <cellStyle name="20 % – Poudarek5 3 7" xfId="643" xr:uid="{00000000-0005-0000-0000-000081020000}"/>
    <cellStyle name="20 % – Poudarek5 4" xfId="644" xr:uid="{00000000-0005-0000-0000-000082020000}"/>
    <cellStyle name="20 % – Poudarek5 4 2" xfId="645" xr:uid="{00000000-0005-0000-0000-000083020000}"/>
    <cellStyle name="20 % – Poudarek5 4 2 2" xfId="646" xr:uid="{00000000-0005-0000-0000-000084020000}"/>
    <cellStyle name="20 % – Poudarek5 4 2 2 2" xfId="647" xr:uid="{00000000-0005-0000-0000-000085020000}"/>
    <cellStyle name="20 % – Poudarek5 4 2 2 2 2" xfId="648" xr:uid="{00000000-0005-0000-0000-000086020000}"/>
    <cellStyle name="20 % – Poudarek5 4 2 2 3" xfId="649" xr:uid="{00000000-0005-0000-0000-000087020000}"/>
    <cellStyle name="20 % – Poudarek5 4 2 3" xfId="650" xr:uid="{00000000-0005-0000-0000-000088020000}"/>
    <cellStyle name="20 % – Poudarek5 4 2 3 2" xfId="651" xr:uid="{00000000-0005-0000-0000-000089020000}"/>
    <cellStyle name="20 % – Poudarek5 4 2 4" xfId="652" xr:uid="{00000000-0005-0000-0000-00008A020000}"/>
    <cellStyle name="20 % – Poudarek5 4 3" xfId="653" xr:uid="{00000000-0005-0000-0000-00008B020000}"/>
    <cellStyle name="20 % – Poudarek5 4 3 2" xfId="654" xr:uid="{00000000-0005-0000-0000-00008C020000}"/>
    <cellStyle name="20 % – Poudarek5 4 3 2 2" xfId="655" xr:uid="{00000000-0005-0000-0000-00008D020000}"/>
    <cellStyle name="20 % – Poudarek5 4 3 2 2 2" xfId="656" xr:uid="{00000000-0005-0000-0000-00008E020000}"/>
    <cellStyle name="20 % – Poudarek5 4 3 2 3" xfId="657" xr:uid="{00000000-0005-0000-0000-00008F020000}"/>
    <cellStyle name="20 % – Poudarek5 4 3 3" xfId="658" xr:uid="{00000000-0005-0000-0000-000090020000}"/>
    <cellStyle name="20 % – Poudarek5 4 3 3 2" xfId="659" xr:uid="{00000000-0005-0000-0000-000091020000}"/>
    <cellStyle name="20 % – Poudarek5 4 3 4" xfId="660" xr:uid="{00000000-0005-0000-0000-000092020000}"/>
    <cellStyle name="20 % – Poudarek5 4 4" xfId="661" xr:uid="{00000000-0005-0000-0000-000093020000}"/>
    <cellStyle name="20 % – Poudarek5 4 4 2" xfId="662" xr:uid="{00000000-0005-0000-0000-000094020000}"/>
    <cellStyle name="20 % – Poudarek5 4 4 2 2" xfId="663" xr:uid="{00000000-0005-0000-0000-000095020000}"/>
    <cellStyle name="20 % – Poudarek5 4 4 3" xfId="664" xr:uid="{00000000-0005-0000-0000-000096020000}"/>
    <cellStyle name="20 % – Poudarek5 4 5" xfId="665" xr:uid="{00000000-0005-0000-0000-000097020000}"/>
    <cellStyle name="20 % – Poudarek5 4 5 2" xfId="666" xr:uid="{00000000-0005-0000-0000-000098020000}"/>
    <cellStyle name="20 % – Poudarek5 4 6" xfId="667" xr:uid="{00000000-0005-0000-0000-000099020000}"/>
    <cellStyle name="20 % – Poudarek5 4 7" xfId="668" xr:uid="{00000000-0005-0000-0000-00009A020000}"/>
    <cellStyle name="20 % – Poudarek5 5" xfId="669" xr:uid="{00000000-0005-0000-0000-00009B020000}"/>
    <cellStyle name="20 % – Poudarek5 5 2" xfId="670" xr:uid="{00000000-0005-0000-0000-00009C020000}"/>
    <cellStyle name="20 % – Poudarek5 5 2 2" xfId="671" xr:uid="{00000000-0005-0000-0000-00009D020000}"/>
    <cellStyle name="20 % – Poudarek5 5 2 2 2" xfId="672" xr:uid="{00000000-0005-0000-0000-00009E020000}"/>
    <cellStyle name="20 % – Poudarek5 5 2 2 2 2" xfId="673" xr:uid="{00000000-0005-0000-0000-00009F020000}"/>
    <cellStyle name="20 % – Poudarek5 5 2 2 3" xfId="674" xr:uid="{00000000-0005-0000-0000-0000A0020000}"/>
    <cellStyle name="20 % – Poudarek5 5 2 3" xfId="675" xr:uid="{00000000-0005-0000-0000-0000A1020000}"/>
    <cellStyle name="20 % – Poudarek5 5 2 3 2" xfId="676" xr:uid="{00000000-0005-0000-0000-0000A2020000}"/>
    <cellStyle name="20 % – Poudarek5 5 2 4" xfId="677" xr:uid="{00000000-0005-0000-0000-0000A3020000}"/>
    <cellStyle name="20 % – Poudarek5 5 3" xfId="678" xr:uid="{00000000-0005-0000-0000-0000A4020000}"/>
    <cellStyle name="20 % – Poudarek5 5 3 2" xfId="679" xr:uid="{00000000-0005-0000-0000-0000A5020000}"/>
    <cellStyle name="20 % – Poudarek5 5 3 2 2" xfId="680" xr:uid="{00000000-0005-0000-0000-0000A6020000}"/>
    <cellStyle name="20 % – Poudarek5 5 3 3" xfId="681" xr:uid="{00000000-0005-0000-0000-0000A7020000}"/>
    <cellStyle name="20 % – Poudarek5 5 4" xfId="682" xr:uid="{00000000-0005-0000-0000-0000A8020000}"/>
    <cellStyle name="20 % – Poudarek5 5 4 2" xfId="683" xr:uid="{00000000-0005-0000-0000-0000A9020000}"/>
    <cellStyle name="20 % – Poudarek5 5 5" xfId="684" xr:uid="{00000000-0005-0000-0000-0000AA020000}"/>
    <cellStyle name="20 % – Poudarek5 5 6" xfId="685" xr:uid="{00000000-0005-0000-0000-0000AB020000}"/>
    <cellStyle name="20 % – Poudarek5 6" xfId="686" xr:uid="{00000000-0005-0000-0000-0000AC020000}"/>
    <cellStyle name="20 % – Poudarek5 6 2" xfId="687" xr:uid="{00000000-0005-0000-0000-0000AD020000}"/>
    <cellStyle name="20 % – Poudarek5 6 2 2" xfId="688" xr:uid="{00000000-0005-0000-0000-0000AE020000}"/>
    <cellStyle name="20 % – Poudarek5 6 2 2 2" xfId="689" xr:uid="{00000000-0005-0000-0000-0000AF020000}"/>
    <cellStyle name="20 % – Poudarek5 6 2 2 2 2" xfId="690" xr:uid="{00000000-0005-0000-0000-0000B0020000}"/>
    <cellStyle name="20 % – Poudarek5 6 2 2 3" xfId="691" xr:uid="{00000000-0005-0000-0000-0000B1020000}"/>
    <cellStyle name="20 % – Poudarek5 6 2 3" xfId="692" xr:uid="{00000000-0005-0000-0000-0000B2020000}"/>
    <cellStyle name="20 % – Poudarek5 6 2 3 2" xfId="693" xr:uid="{00000000-0005-0000-0000-0000B3020000}"/>
    <cellStyle name="20 % – Poudarek5 6 2 4" xfId="694" xr:uid="{00000000-0005-0000-0000-0000B4020000}"/>
    <cellStyle name="20 % – Poudarek5 6 3" xfId="695" xr:uid="{00000000-0005-0000-0000-0000B5020000}"/>
    <cellStyle name="20 % – Poudarek5 6 3 2" xfId="696" xr:uid="{00000000-0005-0000-0000-0000B6020000}"/>
    <cellStyle name="20 % – Poudarek5 6 3 2 2" xfId="697" xr:uid="{00000000-0005-0000-0000-0000B7020000}"/>
    <cellStyle name="20 % – Poudarek5 6 3 3" xfId="698" xr:uid="{00000000-0005-0000-0000-0000B8020000}"/>
    <cellStyle name="20 % – Poudarek5 6 4" xfId="699" xr:uid="{00000000-0005-0000-0000-0000B9020000}"/>
    <cellStyle name="20 % – Poudarek5 6 4 2" xfId="700" xr:uid="{00000000-0005-0000-0000-0000BA020000}"/>
    <cellStyle name="20 % – Poudarek5 6 5" xfId="701" xr:uid="{00000000-0005-0000-0000-0000BB020000}"/>
    <cellStyle name="20 % – Poudarek5 6 6" xfId="702" xr:uid="{00000000-0005-0000-0000-0000BC020000}"/>
    <cellStyle name="20 % – Poudarek5 7" xfId="703" xr:uid="{00000000-0005-0000-0000-0000BD020000}"/>
    <cellStyle name="20 % – Poudarek5 7 2" xfId="704" xr:uid="{00000000-0005-0000-0000-0000BE020000}"/>
    <cellStyle name="20 % – Poudarek5 7 2 2" xfId="705" xr:uid="{00000000-0005-0000-0000-0000BF020000}"/>
    <cellStyle name="20 % – Poudarek5 7 2 2 2" xfId="706" xr:uid="{00000000-0005-0000-0000-0000C0020000}"/>
    <cellStyle name="20 % – Poudarek5 7 2 2 2 2" xfId="707" xr:uid="{00000000-0005-0000-0000-0000C1020000}"/>
    <cellStyle name="20 % – Poudarek5 7 2 2 3" xfId="708" xr:uid="{00000000-0005-0000-0000-0000C2020000}"/>
    <cellStyle name="20 % – Poudarek5 7 2 3" xfId="709" xr:uid="{00000000-0005-0000-0000-0000C3020000}"/>
    <cellStyle name="20 % – Poudarek5 7 2 3 2" xfId="710" xr:uid="{00000000-0005-0000-0000-0000C4020000}"/>
    <cellStyle name="20 % – Poudarek5 7 2 4" xfId="711" xr:uid="{00000000-0005-0000-0000-0000C5020000}"/>
    <cellStyle name="20 % – Poudarek5 7 3" xfId="712" xr:uid="{00000000-0005-0000-0000-0000C6020000}"/>
    <cellStyle name="20 % – Poudarek5 7 3 2" xfId="713" xr:uid="{00000000-0005-0000-0000-0000C7020000}"/>
    <cellStyle name="20 % – Poudarek5 7 3 2 2" xfId="714" xr:uid="{00000000-0005-0000-0000-0000C8020000}"/>
    <cellStyle name="20 % – Poudarek5 7 3 3" xfId="715" xr:uid="{00000000-0005-0000-0000-0000C9020000}"/>
    <cellStyle name="20 % – Poudarek5 7 4" xfId="716" xr:uid="{00000000-0005-0000-0000-0000CA020000}"/>
    <cellStyle name="20 % – Poudarek5 7 4 2" xfId="717" xr:uid="{00000000-0005-0000-0000-0000CB020000}"/>
    <cellStyle name="20 % – Poudarek5 7 5" xfId="718" xr:uid="{00000000-0005-0000-0000-0000CC020000}"/>
    <cellStyle name="20 % – Poudarek5 8" xfId="719" xr:uid="{00000000-0005-0000-0000-0000CD020000}"/>
    <cellStyle name="20 % – Poudarek5 8 2" xfId="720" xr:uid="{00000000-0005-0000-0000-0000CE020000}"/>
    <cellStyle name="20 % – Poudarek5 8 2 2" xfId="721" xr:uid="{00000000-0005-0000-0000-0000CF020000}"/>
    <cellStyle name="20 % – Poudarek5 8 3" xfId="722" xr:uid="{00000000-0005-0000-0000-0000D0020000}"/>
    <cellStyle name="20 % – Poudarek5 9" xfId="723" xr:uid="{00000000-0005-0000-0000-0000D1020000}"/>
    <cellStyle name="20 % – Poudarek5 9 2" xfId="724" xr:uid="{00000000-0005-0000-0000-0000D2020000}"/>
    <cellStyle name="20 % – Poudarek5 9 2 2" xfId="725" xr:uid="{00000000-0005-0000-0000-0000D3020000}"/>
    <cellStyle name="20 % – Poudarek5 9 3" xfId="726" xr:uid="{00000000-0005-0000-0000-0000D4020000}"/>
    <cellStyle name="20 % – Poudarek6 10" xfId="727" xr:uid="{00000000-0005-0000-0000-0000D5020000}"/>
    <cellStyle name="20 % – Poudarek6 10 2" xfId="728" xr:uid="{00000000-0005-0000-0000-0000D6020000}"/>
    <cellStyle name="20 % – Poudarek6 11" xfId="729" xr:uid="{00000000-0005-0000-0000-0000D7020000}"/>
    <cellStyle name="20 % – Poudarek6 12" xfId="730" xr:uid="{00000000-0005-0000-0000-0000D8020000}"/>
    <cellStyle name="20 % – Poudarek6 13" xfId="731" xr:uid="{00000000-0005-0000-0000-0000D9020000}"/>
    <cellStyle name="20 % – Poudarek6 14" xfId="732" xr:uid="{00000000-0005-0000-0000-0000DA020000}"/>
    <cellStyle name="20 % – Poudarek6 15" xfId="733" xr:uid="{00000000-0005-0000-0000-0000DB020000}"/>
    <cellStyle name="20 % – Poudarek6 2" xfId="734" xr:uid="{00000000-0005-0000-0000-0000DC020000}"/>
    <cellStyle name="20 % – Poudarek6 2 2" xfId="735" xr:uid="{00000000-0005-0000-0000-0000DD020000}"/>
    <cellStyle name="20 % – Poudarek6 2 2 2" xfId="736" xr:uid="{00000000-0005-0000-0000-0000DE020000}"/>
    <cellStyle name="20 % – Poudarek6 2 2 2 2" xfId="737" xr:uid="{00000000-0005-0000-0000-0000DF020000}"/>
    <cellStyle name="20 % – Poudarek6 2 2 2 2 2" xfId="738" xr:uid="{00000000-0005-0000-0000-0000E0020000}"/>
    <cellStyle name="20 % – Poudarek6 2 2 2 3" xfId="739" xr:uid="{00000000-0005-0000-0000-0000E1020000}"/>
    <cellStyle name="20 % – Poudarek6 2 2 3" xfId="740" xr:uid="{00000000-0005-0000-0000-0000E2020000}"/>
    <cellStyle name="20 % – Poudarek6 2 2 3 2" xfId="741" xr:uid="{00000000-0005-0000-0000-0000E3020000}"/>
    <cellStyle name="20 % – Poudarek6 2 2 4" xfId="742" xr:uid="{00000000-0005-0000-0000-0000E4020000}"/>
    <cellStyle name="20 % – Poudarek6 2 2 5" xfId="743" xr:uid="{00000000-0005-0000-0000-0000E5020000}"/>
    <cellStyle name="20 % – Poudarek6 2 3" xfId="744" xr:uid="{00000000-0005-0000-0000-0000E6020000}"/>
    <cellStyle name="20 % – Poudarek6 2 3 2" xfId="745" xr:uid="{00000000-0005-0000-0000-0000E7020000}"/>
    <cellStyle name="20 % – Poudarek6 2 3 2 2" xfId="746" xr:uid="{00000000-0005-0000-0000-0000E8020000}"/>
    <cellStyle name="20 % – Poudarek6 2 3 2 2 2" xfId="747" xr:uid="{00000000-0005-0000-0000-0000E9020000}"/>
    <cellStyle name="20 % – Poudarek6 2 3 2 3" xfId="748" xr:uid="{00000000-0005-0000-0000-0000EA020000}"/>
    <cellStyle name="20 % – Poudarek6 2 3 3" xfId="749" xr:uid="{00000000-0005-0000-0000-0000EB020000}"/>
    <cellStyle name="20 % – Poudarek6 2 3 3 2" xfId="750" xr:uid="{00000000-0005-0000-0000-0000EC020000}"/>
    <cellStyle name="20 % – Poudarek6 2 3 4" xfId="751" xr:uid="{00000000-0005-0000-0000-0000ED020000}"/>
    <cellStyle name="20 % – Poudarek6 2 4" xfId="752" xr:uid="{00000000-0005-0000-0000-0000EE020000}"/>
    <cellStyle name="20 % – Poudarek6 2 4 2" xfId="753" xr:uid="{00000000-0005-0000-0000-0000EF020000}"/>
    <cellStyle name="20 % – Poudarek6 2 4 2 2" xfId="754" xr:uid="{00000000-0005-0000-0000-0000F0020000}"/>
    <cellStyle name="20 % – Poudarek6 2 4 3" xfId="755" xr:uid="{00000000-0005-0000-0000-0000F1020000}"/>
    <cellStyle name="20 % – Poudarek6 2 5" xfId="756" xr:uid="{00000000-0005-0000-0000-0000F2020000}"/>
    <cellStyle name="20 % – Poudarek6 2 5 2" xfId="757" xr:uid="{00000000-0005-0000-0000-0000F3020000}"/>
    <cellStyle name="20 % – Poudarek6 2 6" xfId="758" xr:uid="{00000000-0005-0000-0000-0000F4020000}"/>
    <cellStyle name="20 % – Poudarek6 2 7" xfId="759" xr:uid="{00000000-0005-0000-0000-0000F5020000}"/>
    <cellStyle name="20 % – Poudarek6 3" xfId="760" xr:uid="{00000000-0005-0000-0000-0000F6020000}"/>
    <cellStyle name="20 % – Poudarek6 3 2" xfId="761" xr:uid="{00000000-0005-0000-0000-0000F7020000}"/>
    <cellStyle name="20 % – Poudarek6 3 2 2" xfId="762" xr:uid="{00000000-0005-0000-0000-0000F8020000}"/>
    <cellStyle name="20 % – Poudarek6 3 2 2 2" xfId="763" xr:uid="{00000000-0005-0000-0000-0000F9020000}"/>
    <cellStyle name="20 % – Poudarek6 3 2 2 2 2" xfId="764" xr:uid="{00000000-0005-0000-0000-0000FA020000}"/>
    <cellStyle name="20 % – Poudarek6 3 2 2 3" xfId="765" xr:uid="{00000000-0005-0000-0000-0000FB020000}"/>
    <cellStyle name="20 % – Poudarek6 3 2 3" xfId="766" xr:uid="{00000000-0005-0000-0000-0000FC020000}"/>
    <cellStyle name="20 % – Poudarek6 3 2 3 2" xfId="767" xr:uid="{00000000-0005-0000-0000-0000FD020000}"/>
    <cellStyle name="20 % – Poudarek6 3 2 4" xfId="768" xr:uid="{00000000-0005-0000-0000-0000FE020000}"/>
    <cellStyle name="20 % – Poudarek6 3 3" xfId="769" xr:uid="{00000000-0005-0000-0000-0000FF020000}"/>
    <cellStyle name="20 % – Poudarek6 3 3 2" xfId="770" xr:uid="{00000000-0005-0000-0000-000000030000}"/>
    <cellStyle name="20 % – Poudarek6 3 3 2 2" xfId="771" xr:uid="{00000000-0005-0000-0000-000001030000}"/>
    <cellStyle name="20 % – Poudarek6 3 3 2 2 2" xfId="772" xr:uid="{00000000-0005-0000-0000-000002030000}"/>
    <cellStyle name="20 % – Poudarek6 3 3 2 3" xfId="773" xr:uid="{00000000-0005-0000-0000-000003030000}"/>
    <cellStyle name="20 % – Poudarek6 3 3 3" xfId="774" xr:uid="{00000000-0005-0000-0000-000004030000}"/>
    <cellStyle name="20 % – Poudarek6 3 3 3 2" xfId="775" xr:uid="{00000000-0005-0000-0000-000005030000}"/>
    <cellStyle name="20 % – Poudarek6 3 3 4" xfId="776" xr:uid="{00000000-0005-0000-0000-000006030000}"/>
    <cellStyle name="20 % – Poudarek6 3 4" xfId="777" xr:uid="{00000000-0005-0000-0000-000007030000}"/>
    <cellStyle name="20 % – Poudarek6 3 4 2" xfId="778" xr:uid="{00000000-0005-0000-0000-000008030000}"/>
    <cellStyle name="20 % – Poudarek6 3 4 2 2" xfId="779" xr:uid="{00000000-0005-0000-0000-000009030000}"/>
    <cellStyle name="20 % – Poudarek6 3 4 3" xfId="780" xr:uid="{00000000-0005-0000-0000-00000A030000}"/>
    <cellStyle name="20 % – Poudarek6 3 5" xfId="781" xr:uid="{00000000-0005-0000-0000-00000B030000}"/>
    <cellStyle name="20 % – Poudarek6 3 5 2" xfId="782" xr:uid="{00000000-0005-0000-0000-00000C030000}"/>
    <cellStyle name="20 % – Poudarek6 3 6" xfId="783" xr:uid="{00000000-0005-0000-0000-00000D030000}"/>
    <cellStyle name="20 % – Poudarek6 3 7" xfId="784" xr:uid="{00000000-0005-0000-0000-00000E030000}"/>
    <cellStyle name="20 % – Poudarek6 4" xfId="785" xr:uid="{00000000-0005-0000-0000-00000F030000}"/>
    <cellStyle name="20 % – Poudarek6 4 2" xfId="786" xr:uid="{00000000-0005-0000-0000-000010030000}"/>
    <cellStyle name="20 % – Poudarek6 4 2 2" xfId="787" xr:uid="{00000000-0005-0000-0000-000011030000}"/>
    <cellStyle name="20 % – Poudarek6 4 2 2 2" xfId="788" xr:uid="{00000000-0005-0000-0000-000012030000}"/>
    <cellStyle name="20 % – Poudarek6 4 2 2 2 2" xfId="789" xr:uid="{00000000-0005-0000-0000-000013030000}"/>
    <cellStyle name="20 % – Poudarek6 4 2 2 3" xfId="790" xr:uid="{00000000-0005-0000-0000-000014030000}"/>
    <cellStyle name="20 % – Poudarek6 4 2 3" xfId="791" xr:uid="{00000000-0005-0000-0000-000015030000}"/>
    <cellStyle name="20 % – Poudarek6 4 2 3 2" xfId="792" xr:uid="{00000000-0005-0000-0000-000016030000}"/>
    <cellStyle name="20 % – Poudarek6 4 2 4" xfId="793" xr:uid="{00000000-0005-0000-0000-000017030000}"/>
    <cellStyle name="20 % – Poudarek6 4 3" xfId="794" xr:uid="{00000000-0005-0000-0000-000018030000}"/>
    <cellStyle name="20 % – Poudarek6 4 3 2" xfId="795" xr:uid="{00000000-0005-0000-0000-000019030000}"/>
    <cellStyle name="20 % – Poudarek6 4 3 2 2" xfId="796" xr:uid="{00000000-0005-0000-0000-00001A030000}"/>
    <cellStyle name="20 % – Poudarek6 4 3 2 2 2" xfId="797" xr:uid="{00000000-0005-0000-0000-00001B030000}"/>
    <cellStyle name="20 % – Poudarek6 4 3 2 3" xfId="798" xr:uid="{00000000-0005-0000-0000-00001C030000}"/>
    <cellStyle name="20 % – Poudarek6 4 3 3" xfId="799" xr:uid="{00000000-0005-0000-0000-00001D030000}"/>
    <cellStyle name="20 % – Poudarek6 4 3 3 2" xfId="800" xr:uid="{00000000-0005-0000-0000-00001E030000}"/>
    <cellStyle name="20 % – Poudarek6 4 3 4" xfId="801" xr:uid="{00000000-0005-0000-0000-00001F030000}"/>
    <cellStyle name="20 % – Poudarek6 4 4" xfId="802" xr:uid="{00000000-0005-0000-0000-000020030000}"/>
    <cellStyle name="20 % – Poudarek6 4 4 2" xfId="803" xr:uid="{00000000-0005-0000-0000-000021030000}"/>
    <cellStyle name="20 % – Poudarek6 4 4 2 2" xfId="804" xr:uid="{00000000-0005-0000-0000-000022030000}"/>
    <cellStyle name="20 % – Poudarek6 4 4 3" xfId="805" xr:uid="{00000000-0005-0000-0000-000023030000}"/>
    <cellStyle name="20 % – Poudarek6 4 5" xfId="806" xr:uid="{00000000-0005-0000-0000-000024030000}"/>
    <cellStyle name="20 % – Poudarek6 4 5 2" xfId="807" xr:uid="{00000000-0005-0000-0000-000025030000}"/>
    <cellStyle name="20 % – Poudarek6 4 6" xfId="808" xr:uid="{00000000-0005-0000-0000-000026030000}"/>
    <cellStyle name="20 % – Poudarek6 4 7" xfId="809" xr:uid="{00000000-0005-0000-0000-000027030000}"/>
    <cellStyle name="20 % – Poudarek6 5" xfId="810" xr:uid="{00000000-0005-0000-0000-000028030000}"/>
    <cellStyle name="20 % – Poudarek6 5 2" xfId="811" xr:uid="{00000000-0005-0000-0000-000029030000}"/>
    <cellStyle name="20 % – Poudarek6 5 2 2" xfId="812" xr:uid="{00000000-0005-0000-0000-00002A030000}"/>
    <cellStyle name="20 % – Poudarek6 5 2 2 2" xfId="813" xr:uid="{00000000-0005-0000-0000-00002B030000}"/>
    <cellStyle name="20 % – Poudarek6 5 2 2 2 2" xfId="814" xr:uid="{00000000-0005-0000-0000-00002C030000}"/>
    <cellStyle name="20 % – Poudarek6 5 2 2 3" xfId="815" xr:uid="{00000000-0005-0000-0000-00002D030000}"/>
    <cellStyle name="20 % – Poudarek6 5 2 3" xfId="816" xr:uid="{00000000-0005-0000-0000-00002E030000}"/>
    <cellStyle name="20 % – Poudarek6 5 2 3 2" xfId="817" xr:uid="{00000000-0005-0000-0000-00002F030000}"/>
    <cellStyle name="20 % – Poudarek6 5 2 4" xfId="818" xr:uid="{00000000-0005-0000-0000-000030030000}"/>
    <cellStyle name="20 % – Poudarek6 5 3" xfId="819" xr:uid="{00000000-0005-0000-0000-000031030000}"/>
    <cellStyle name="20 % – Poudarek6 5 3 2" xfId="820" xr:uid="{00000000-0005-0000-0000-000032030000}"/>
    <cellStyle name="20 % – Poudarek6 5 3 2 2" xfId="821" xr:uid="{00000000-0005-0000-0000-000033030000}"/>
    <cellStyle name="20 % – Poudarek6 5 3 3" xfId="822" xr:uid="{00000000-0005-0000-0000-000034030000}"/>
    <cellStyle name="20 % – Poudarek6 5 4" xfId="823" xr:uid="{00000000-0005-0000-0000-000035030000}"/>
    <cellStyle name="20 % – Poudarek6 5 4 2" xfId="824" xr:uid="{00000000-0005-0000-0000-000036030000}"/>
    <cellStyle name="20 % – Poudarek6 5 5" xfId="825" xr:uid="{00000000-0005-0000-0000-000037030000}"/>
    <cellStyle name="20 % – Poudarek6 5 6" xfId="826" xr:uid="{00000000-0005-0000-0000-000038030000}"/>
    <cellStyle name="20 % – Poudarek6 6" xfId="827" xr:uid="{00000000-0005-0000-0000-000039030000}"/>
    <cellStyle name="20 % – Poudarek6 6 2" xfId="828" xr:uid="{00000000-0005-0000-0000-00003A030000}"/>
    <cellStyle name="20 % – Poudarek6 6 2 2" xfId="829" xr:uid="{00000000-0005-0000-0000-00003B030000}"/>
    <cellStyle name="20 % – Poudarek6 6 2 2 2" xfId="830" xr:uid="{00000000-0005-0000-0000-00003C030000}"/>
    <cellStyle name="20 % – Poudarek6 6 2 2 2 2" xfId="831" xr:uid="{00000000-0005-0000-0000-00003D030000}"/>
    <cellStyle name="20 % – Poudarek6 6 2 2 3" xfId="832" xr:uid="{00000000-0005-0000-0000-00003E030000}"/>
    <cellStyle name="20 % – Poudarek6 6 2 3" xfId="833" xr:uid="{00000000-0005-0000-0000-00003F030000}"/>
    <cellStyle name="20 % – Poudarek6 6 2 3 2" xfId="834" xr:uid="{00000000-0005-0000-0000-000040030000}"/>
    <cellStyle name="20 % – Poudarek6 6 2 4" xfId="835" xr:uid="{00000000-0005-0000-0000-000041030000}"/>
    <cellStyle name="20 % – Poudarek6 6 3" xfId="836" xr:uid="{00000000-0005-0000-0000-000042030000}"/>
    <cellStyle name="20 % – Poudarek6 6 3 2" xfId="837" xr:uid="{00000000-0005-0000-0000-000043030000}"/>
    <cellStyle name="20 % – Poudarek6 6 3 2 2" xfId="838" xr:uid="{00000000-0005-0000-0000-000044030000}"/>
    <cellStyle name="20 % – Poudarek6 6 3 3" xfId="839" xr:uid="{00000000-0005-0000-0000-000045030000}"/>
    <cellStyle name="20 % – Poudarek6 6 4" xfId="840" xr:uid="{00000000-0005-0000-0000-000046030000}"/>
    <cellStyle name="20 % – Poudarek6 6 4 2" xfId="841" xr:uid="{00000000-0005-0000-0000-000047030000}"/>
    <cellStyle name="20 % – Poudarek6 6 5" xfId="842" xr:uid="{00000000-0005-0000-0000-000048030000}"/>
    <cellStyle name="20 % – Poudarek6 6 6" xfId="843" xr:uid="{00000000-0005-0000-0000-000049030000}"/>
    <cellStyle name="20 % – Poudarek6 7" xfId="844" xr:uid="{00000000-0005-0000-0000-00004A030000}"/>
    <cellStyle name="20 % – Poudarek6 7 2" xfId="845" xr:uid="{00000000-0005-0000-0000-00004B030000}"/>
    <cellStyle name="20 % – Poudarek6 7 2 2" xfId="846" xr:uid="{00000000-0005-0000-0000-00004C030000}"/>
    <cellStyle name="20 % – Poudarek6 7 2 2 2" xfId="847" xr:uid="{00000000-0005-0000-0000-00004D030000}"/>
    <cellStyle name="20 % – Poudarek6 7 2 2 2 2" xfId="848" xr:uid="{00000000-0005-0000-0000-00004E030000}"/>
    <cellStyle name="20 % – Poudarek6 7 2 2 3" xfId="849" xr:uid="{00000000-0005-0000-0000-00004F030000}"/>
    <cellStyle name="20 % – Poudarek6 7 2 3" xfId="850" xr:uid="{00000000-0005-0000-0000-000050030000}"/>
    <cellStyle name="20 % – Poudarek6 7 2 3 2" xfId="851" xr:uid="{00000000-0005-0000-0000-000051030000}"/>
    <cellStyle name="20 % – Poudarek6 7 2 4" xfId="852" xr:uid="{00000000-0005-0000-0000-000052030000}"/>
    <cellStyle name="20 % – Poudarek6 7 3" xfId="853" xr:uid="{00000000-0005-0000-0000-000053030000}"/>
    <cellStyle name="20 % – Poudarek6 7 3 2" xfId="854" xr:uid="{00000000-0005-0000-0000-000054030000}"/>
    <cellStyle name="20 % – Poudarek6 7 3 2 2" xfId="855" xr:uid="{00000000-0005-0000-0000-000055030000}"/>
    <cellStyle name="20 % – Poudarek6 7 3 3" xfId="856" xr:uid="{00000000-0005-0000-0000-000056030000}"/>
    <cellStyle name="20 % – Poudarek6 7 4" xfId="857" xr:uid="{00000000-0005-0000-0000-000057030000}"/>
    <cellStyle name="20 % – Poudarek6 7 4 2" xfId="858" xr:uid="{00000000-0005-0000-0000-000058030000}"/>
    <cellStyle name="20 % – Poudarek6 7 5" xfId="859" xr:uid="{00000000-0005-0000-0000-000059030000}"/>
    <cellStyle name="20 % – Poudarek6 8" xfId="860" xr:uid="{00000000-0005-0000-0000-00005A030000}"/>
    <cellStyle name="20 % – Poudarek6 8 2" xfId="861" xr:uid="{00000000-0005-0000-0000-00005B030000}"/>
    <cellStyle name="20 % – Poudarek6 8 2 2" xfId="862" xr:uid="{00000000-0005-0000-0000-00005C030000}"/>
    <cellStyle name="20 % – Poudarek6 8 3" xfId="863" xr:uid="{00000000-0005-0000-0000-00005D030000}"/>
    <cellStyle name="20 % – Poudarek6 9" xfId="864" xr:uid="{00000000-0005-0000-0000-00005E030000}"/>
    <cellStyle name="20 % – Poudarek6 9 2" xfId="865" xr:uid="{00000000-0005-0000-0000-00005F030000}"/>
    <cellStyle name="20 % – Poudarek6 9 2 2" xfId="866" xr:uid="{00000000-0005-0000-0000-000060030000}"/>
    <cellStyle name="20 % – Poudarek6 9 3" xfId="867" xr:uid="{00000000-0005-0000-0000-000061030000}"/>
    <cellStyle name="20% - Accent1 2" xfId="868" xr:uid="{00000000-0005-0000-0000-000062030000}"/>
    <cellStyle name="20% - Accent2 2" xfId="869" xr:uid="{00000000-0005-0000-0000-000063030000}"/>
    <cellStyle name="20% - Accent3 2" xfId="870" xr:uid="{00000000-0005-0000-0000-000064030000}"/>
    <cellStyle name="20% - Accent4 2" xfId="871" xr:uid="{00000000-0005-0000-0000-000065030000}"/>
    <cellStyle name="20% - Accent6 2" xfId="872" xr:uid="{00000000-0005-0000-0000-000066030000}"/>
    <cellStyle name="40 % – Poudarek1 10" xfId="873" xr:uid="{00000000-0005-0000-0000-000067030000}"/>
    <cellStyle name="40 % – Poudarek1 10 2" xfId="874" xr:uid="{00000000-0005-0000-0000-000068030000}"/>
    <cellStyle name="40 % – Poudarek1 11" xfId="875" xr:uid="{00000000-0005-0000-0000-000069030000}"/>
    <cellStyle name="40 % – Poudarek1 12" xfId="876" xr:uid="{00000000-0005-0000-0000-00006A030000}"/>
    <cellStyle name="40 % – Poudarek1 13" xfId="877" xr:uid="{00000000-0005-0000-0000-00006B030000}"/>
    <cellStyle name="40 % – Poudarek1 14" xfId="878" xr:uid="{00000000-0005-0000-0000-00006C030000}"/>
    <cellStyle name="40 % – Poudarek1 15" xfId="879" xr:uid="{00000000-0005-0000-0000-00006D030000}"/>
    <cellStyle name="40 % – Poudarek1 2" xfId="880" xr:uid="{00000000-0005-0000-0000-00006E030000}"/>
    <cellStyle name="40 % – Poudarek1 2 2" xfId="881" xr:uid="{00000000-0005-0000-0000-00006F030000}"/>
    <cellStyle name="40 % – Poudarek1 2 2 2" xfId="882" xr:uid="{00000000-0005-0000-0000-000070030000}"/>
    <cellStyle name="40 % – Poudarek1 2 2 2 2" xfId="883" xr:uid="{00000000-0005-0000-0000-000071030000}"/>
    <cellStyle name="40 % – Poudarek1 2 2 2 2 2" xfId="884" xr:uid="{00000000-0005-0000-0000-000072030000}"/>
    <cellStyle name="40 % – Poudarek1 2 2 2 3" xfId="885" xr:uid="{00000000-0005-0000-0000-000073030000}"/>
    <cellStyle name="40 % – Poudarek1 2 2 3" xfId="886" xr:uid="{00000000-0005-0000-0000-000074030000}"/>
    <cellStyle name="40 % – Poudarek1 2 2 3 2" xfId="887" xr:uid="{00000000-0005-0000-0000-000075030000}"/>
    <cellStyle name="40 % – Poudarek1 2 2 4" xfId="888" xr:uid="{00000000-0005-0000-0000-000076030000}"/>
    <cellStyle name="40 % – Poudarek1 2 2 5" xfId="889" xr:uid="{00000000-0005-0000-0000-000077030000}"/>
    <cellStyle name="40 % – Poudarek1 2 3" xfId="890" xr:uid="{00000000-0005-0000-0000-000078030000}"/>
    <cellStyle name="40 % – Poudarek1 2 3 2" xfId="891" xr:uid="{00000000-0005-0000-0000-000079030000}"/>
    <cellStyle name="40 % – Poudarek1 2 3 2 2" xfId="892" xr:uid="{00000000-0005-0000-0000-00007A030000}"/>
    <cellStyle name="40 % – Poudarek1 2 3 2 2 2" xfId="893" xr:uid="{00000000-0005-0000-0000-00007B030000}"/>
    <cellStyle name="40 % – Poudarek1 2 3 2 3" xfId="894" xr:uid="{00000000-0005-0000-0000-00007C030000}"/>
    <cellStyle name="40 % – Poudarek1 2 3 3" xfId="895" xr:uid="{00000000-0005-0000-0000-00007D030000}"/>
    <cellStyle name="40 % – Poudarek1 2 3 3 2" xfId="896" xr:uid="{00000000-0005-0000-0000-00007E030000}"/>
    <cellStyle name="40 % – Poudarek1 2 3 4" xfId="897" xr:uid="{00000000-0005-0000-0000-00007F030000}"/>
    <cellStyle name="40 % – Poudarek1 2 4" xfId="898" xr:uid="{00000000-0005-0000-0000-000080030000}"/>
    <cellStyle name="40 % – Poudarek1 2 4 2" xfId="899" xr:uid="{00000000-0005-0000-0000-000081030000}"/>
    <cellStyle name="40 % – Poudarek1 2 4 2 2" xfId="900" xr:uid="{00000000-0005-0000-0000-000082030000}"/>
    <cellStyle name="40 % – Poudarek1 2 4 3" xfId="901" xr:uid="{00000000-0005-0000-0000-000083030000}"/>
    <cellStyle name="40 % – Poudarek1 2 5" xfId="902" xr:uid="{00000000-0005-0000-0000-000084030000}"/>
    <cellStyle name="40 % – Poudarek1 2 5 2" xfId="903" xr:uid="{00000000-0005-0000-0000-000085030000}"/>
    <cellStyle name="40 % – Poudarek1 2 6" xfId="904" xr:uid="{00000000-0005-0000-0000-000086030000}"/>
    <cellStyle name="40 % – Poudarek1 2 7" xfId="905" xr:uid="{00000000-0005-0000-0000-000087030000}"/>
    <cellStyle name="40 % – Poudarek1 3" xfId="906" xr:uid="{00000000-0005-0000-0000-000088030000}"/>
    <cellStyle name="40 % – Poudarek1 3 2" xfId="907" xr:uid="{00000000-0005-0000-0000-000089030000}"/>
    <cellStyle name="40 % – Poudarek1 3 2 2" xfId="908" xr:uid="{00000000-0005-0000-0000-00008A030000}"/>
    <cellStyle name="40 % – Poudarek1 3 2 2 2" xfId="909" xr:uid="{00000000-0005-0000-0000-00008B030000}"/>
    <cellStyle name="40 % – Poudarek1 3 2 2 2 2" xfId="910" xr:uid="{00000000-0005-0000-0000-00008C030000}"/>
    <cellStyle name="40 % – Poudarek1 3 2 2 3" xfId="911" xr:uid="{00000000-0005-0000-0000-00008D030000}"/>
    <cellStyle name="40 % – Poudarek1 3 2 3" xfId="912" xr:uid="{00000000-0005-0000-0000-00008E030000}"/>
    <cellStyle name="40 % – Poudarek1 3 2 3 2" xfId="913" xr:uid="{00000000-0005-0000-0000-00008F030000}"/>
    <cellStyle name="40 % – Poudarek1 3 2 4" xfId="914" xr:uid="{00000000-0005-0000-0000-000090030000}"/>
    <cellStyle name="40 % – Poudarek1 3 3" xfId="915" xr:uid="{00000000-0005-0000-0000-000091030000}"/>
    <cellStyle name="40 % – Poudarek1 3 3 2" xfId="916" xr:uid="{00000000-0005-0000-0000-000092030000}"/>
    <cellStyle name="40 % – Poudarek1 3 3 2 2" xfId="917" xr:uid="{00000000-0005-0000-0000-000093030000}"/>
    <cellStyle name="40 % – Poudarek1 3 3 2 2 2" xfId="918" xr:uid="{00000000-0005-0000-0000-000094030000}"/>
    <cellStyle name="40 % – Poudarek1 3 3 2 3" xfId="919" xr:uid="{00000000-0005-0000-0000-000095030000}"/>
    <cellStyle name="40 % – Poudarek1 3 3 3" xfId="920" xr:uid="{00000000-0005-0000-0000-000096030000}"/>
    <cellStyle name="40 % – Poudarek1 3 3 3 2" xfId="921" xr:uid="{00000000-0005-0000-0000-000097030000}"/>
    <cellStyle name="40 % – Poudarek1 3 3 4" xfId="922" xr:uid="{00000000-0005-0000-0000-000098030000}"/>
    <cellStyle name="40 % – Poudarek1 3 4" xfId="923" xr:uid="{00000000-0005-0000-0000-000099030000}"/>
    <cellStyle name="40 % – Poudarek1 3 4 2" xfId="924" xr:uid="{00000000-0005-0000-0000-00009A030000}"/>
    <cellStyle name="40 % – Poudarek1 3 4 2 2" xfId="925" xr:uid="{00000000-0005-0000-0000-00009B030000}"/>
    <cellStyle name="40 % – Poudarek1 3 4 3" xfId="926" xr:uid="{00000000-0005-0000-0000-00009C030000}"/>
    <cellStyle name="40 % – Poudarek1 3 5" xfId="927" xr:uid="{00000000-0005-0000-0000-00009D030000}"/>
    <cellStyle name="40 % – Poudarek1 3 5 2" xfId="928" xr:uid="{00000000-0005-0000-0000-00009E030000}"/>
    <cellStyle name="40 % – Poudarek1 3 6" xfId="929" xr:uid="{00000000-0005-0000-0000-00009F030000}"/>
    <cellStyle name="40 % – Poudarek1 3 7" xfId="930" xr:uid="{00000000-0005-0000-0000-0000A0030000}"/>
    <cellStyle name="40 % – Poudarek1 4" xfId="931" xr:uid="{00000000-0005-0000-0000-0000A1030000}"/>
    <cellStyle name="40 % – Poudarek1 4 2" xfId="932" xr:uid="{00000000-0005-0000-0000-0000A2030000}"/>
    <cellStyle name="40 % – Poudarek1 4 2 2" xfId="933" xr:uid="{00000000-0005-0000-0000-0000A3030000}"/>
    <cellStyle name="40 % – Poudarek1 4 2 2 2" xfId="934" xr:uid="{00000000-0005-0000-0000-0000A4030000}"/>
    <cellStyle name="40 % – Poudarek1 4 2 2 2 2" xfId="935" xr:uid="{00000000-0005-0000-0000-0000A5030000}"/>
    <cellStyle name="40 % – Poudarek1 4 2 2 3" xfId="936" xr:uid="{00000000-0005-0000-0000-0000A6030000}"/>
    <cellStyle name="40 % – Poudarek1 4 2 3" xfId="937" xr:uid="{00000000-0005-0000-0000-0000A7030000}"/>
    <cellStyle name="40 % – Poudarek1 4 2 3 2" xfId="938" xr:uid="{00000000-0005-0000-0000-0000A8030000}"/>
    <cellStyle name="40 % – Poudarek1 4 2 4" xfId="939" xr:uid="{00000000-0005-0000-0000-0000A9030000}"/>
    <cellStyle name="40 % – Poudarek1 4 3" xfId="940" xr:uid="{00000000-0005-0000-0000-0000AA030000}"/>
    <cellStyle name="40 % – Poudarek1 4 3 2" xfId="941" xr:uid="{00000000-0005-0000-0000-0000AB030000}"/>
    <cellStyle name="40 % – Poudarek1 4 3 2 2" xfId="942" xr:uid="{00000000-0005-0000-0000-0000AC030000}"/>
    <cellStyle name="40 % – Poudarek1 4 3 2 2 2" xfId="943" xr:uid="{00000000-0005-0000-0000-0000AD030000}"/>
    <cellStyle name="40 % – Poudarek1 4 3 2 3" xfId="944" xr:uid="{00000000-0005-0000-0000-0000AE030000}"/>
    <cellStyle name="40 % – Poudarek1 4 3 3" xfId="945" xr:uid="{00000000-0005-0000-0000-0000AF030000}"/>
    <cellStyle name="40 % – Poudarek1 4 3 3 2" xfId="946" xr:uid="{00000000-0005-0000-0000-0000B0030000}"/>
    <cellStyle name="40 % – Poudarek1 4 3 4" xfId="947" xr:uid="{00000000-0005-0000-0000-0000B1030000}"/>
    <cellStyle name="40 % – Poudarek1 4 4" xfId="948" xr:uid="{00000000-0005-0000-0000-0000B2030000}"/>
    <cellStyle name="40 % – Poudarek1 4 4 2" xfId="949" xr:uid="{00000000-0005-0000-0000-0000B3030000}"/>
    <cellStyle name="40 % – Poudarek1 4 4 2 2" xfId="950" xr:uid="{00000000-0005-0000-0000-0000B4030000}"/>
    <cellStyle name="40 % – Poudarek1 4 4 3" xfId="951" xr:uid="{00000000-0005-0000-0000-0000B5030000}"/>
    <cellStyle name="40 % – Poudarek1 4 5" xfId="952" xr:uid="{00000000-0005-0000-0000-0000B6030000}"/>
    <cellStyle name="40 % – Poudarek1 4 5 2" xfId="953" xr:uid="{00000000-0005-0000-0000-0000B7030000}"/>
    <cellStyle name="40 % – Poudarek1 4 6" xfId="954" xr:uid="{00000000-0005-0000-0000-0000B8030000}"/>
    <cellStyle name="40 % – Poudarek1 4 7" xfId="955" xr:uid="{00000000-0005-0000-0000-0000B9030000}"/>
    <cellStyle name="40 % – Poudarek1 5" xfId="956" xr:uid="{00000000-0005-0000-0000-0000BA030000}"/>
    <cellStyle name="40 % – Poudarek1 5 2" xfId="957" xr:uid="{00000000-0005-0000-0000-0000BB030000}"/>
    <cellStyle name="40 % – Poudarek1 5 2 2" xfId="958" xr:uid="{00000000-0005-0000-0000-0000BC030000}"/>
    <cellStyle name="40 % – Poudarek1 5 2 2 2" xfId="959" xr:uid="{00000000-0005-0000-0000-0000BD030000}"/>
    <cellStyle name="40 % – Poudarek1 5 2 2 2 2" xfId="960" xr:uid="{00000000-0005-0000-0000-0000BE030000}"/>
    <cellStyle name="40 % – Poudarek1 5 2 2 3" xfId="961" xr:uid="{00000000-0005-0000-0000-0000BF030000}"/>
    <cellStyle name="40 % – Poudarek1 5 2 3" xfId="962" xr:uid="{00000000-0005-0000-0000-0000C0030000}"/>
    <cellStyle name="40 % – Poudarek1 5 2 3 2" xfId="963" xr:uid="{00000000-0005-0000-0000-0000C1030000}"/>
    <cellStyle name="40 % – Poudarek1 5 2 4" xfId="964" xr:uid="{00000000-0005-0000-0000-0000C2030000}"/>
    <cellStyle name="40 % – Poudarek1 5 3" xfId="965" xr:uid="{00000000-0005-0000-0000-0000C3030000}"/>
    <cellStyle name="40 % – Poudarek1 5 3 2" xfId="966" xr:uid="{00000000-0005-0000-0000-0000C4030000}"/>
    <cellStyle name="40 % – Poudarek1 5 3 2 2" xfId="967" xr:uid="{00000000-0005-0000-0000-0000C5030000}"/>
    <cellStyle name="40 % – Poudarek1 5 3 3" xfId="968" xr:uid="{00000000-0005-0000-0000-0000C6030000}"/>
    <cellStyle name="40 % – Poudarek1 5 4" xfId="969" xr:uid="{00000000-0005-0000-0000-0000C7030000}"/>
    <cellStyle name="40 % – Poudarek1 5 4 2" xfId="970" xr:uid="{00000000-0005-0000-0000-0000C8030000}"/>
    <cellStyle name="40 % – Poudarek1 5 5" xfId="971" xr:uid="{00000000-0005-0000-0000-0000C9030000}"/>
    <cellStyle name="40 % – Poudarek1 5 6" xfId="972" xr:uid="{00000000-0005-0000-0000-0000CA030000}"/>
    <cellStyle name="40 % – Poudarek1 6" xfId="973" xr:uid="{00000000-0005-0000-0000-0000CB030000}"/>
    <cellStyle name="40 % – Poudarek1 6 2" xfId="974" xr:uid="{00000000-0005-0000-0000-0000CC030000}"/>
    <cellStyle name="40 % – Poudarek1 6 2 2" xfId="975" xr:uid="{00000000-0005-0000-0000-0000CD030000}"/>
    <cellStyle name="40 % – Poudarek1 6 2 2 2" xfId="976" xr:uid="{00000000-0005-0000-0000-0000CE030000}"/>
    <cellStyle name="40 % – Poudarek1 6 2 2 2 2" xfId="977" xr:uid="{00000000-0005-0000-0000-0000CF030000}"/>
    <cellStyle name="40 % – Poudarek1 6 2 2 3" xfId="978" xr:uid="{00000000-0005-0000-0000-0000D0030000}"/>
    <cellStyle name="40 % – Poudarek1 6 2 3" xfId="979" xr:uid="{00000000-0005-0000-0000-0000D1030000}"/>
    <cellStyle name="40 % – Poudarek1 6 2 3 2" xfId="980" xr:uid="{00000000-0005-0000-0000-0000D2030000}"/>
    <cellStyle name="40 % – Poudarek1 6 2 4" xfId="981" xr:uid="{00000000-0005-0000-0000-0000D3030000}"/>
    <cellStyle name="40 % – Poudarek1 6 3" xfId="982" xr:uid="{00000000-0005-0000-0000-0000D4030000}"/>
    <cellStyle name="40 % – Poudarek1 6 3 2" xfId="983" xr:uid="{00000000-0005-0000-0000-0000D5030000}"/>
    <cellStyle name="40 % – Poudarek1 6 3 2 2" xfId="984" xr:uid="{00000000-0005-0000-0000-0000D6030000}"/>
    <cellStyle name="40 % – Poudarek1 6 3 3" xfId="985" xr:uid="{00000000-0005-0000-0000-0000D7030000}"/>
    <cellStyle name="40 % – Poudarek1 6 4" xfId="986" xr:uid="{00000000-0005-0000-0000-0000D8030000}"/>
    <cellStyle name="40 % – Poudarek1 6 4 2" xfId="987" xr:uid="{00000000-0005-0000-0000-0000D9030000}"/>
    <cellStyle name="40 % – Poudarek1 6 5" xfId="988" xr:uid="{00000000-0005-0000-0000-0000DA030000}"/>
    <cellStyle name="40 % – Poudarek1 6 6" xfId="989" xr:uid="{00000000-0005-0000-0000-0000DB030000}"/>
    <cellStyle name="40 % – Poudarek1 7" xfId="990" xr:uid="{00000000-0005-0000-0000-0000DC030000}"/>
    <cellStyle name="40 % – Poudarek1 7 2" xfId="991" xr:uid="{00000000-0005-0000-0000-0000DD030000}"/>
    <cellStyle name="40 % – Poudarek1 7 2 2" xfId="992" xr:uid="{00000000-0005-0000-0000-0000DE030000}"/>
    <cellStyle name="40 % – Poudarek1 7 2 2 2" xfId="993" xr:uid="{00000000-0005-0000-0000-0000DF030000}"/>
    <cellStyle name="40 % – Poudarek1 7 2 2 2 2" xfId="994" xr:uid="{00000000-0005-0000-0000-0000E0030000}"/>
    <cellStyle name="40 % – Poudarek1 7 2 2 3" xfId="995" xr:uid="{00000000-0005-0000-0000-0000E1030000}"/>
    <cellStyle name="40 % – Poudarek1 7 2 3" xfId="996" xr:uid="{00000000-0005-0000-0000-0000E2030000}"/>
    <cellStyle name="40 % – Poudarek1 7 2 3 2" xfId="997" xr:uid="{00000000-0005-0000-0000-0000E3030000}"/>
    <cellStyle name="40 % – Poudarek1 7 2 4" xfId="998" xr:uid="{00000000-0005-0000-0000-0000E4030000}"/>
    <cellStyle name="40 % – Poudarek1 7 3" xfId="999" xr:uid="{00000000-0005-0000-0000-0000E5030000}"/>
    <cellStyle name="40 % – Poudarek1 7 3 2" xfId="1000" xr:uid="{00000000-0005-0000-0000-0000E6030000}"/>
    <cellStyle name="40 % – Poudarek1 7 3 2 2" xfId="1001" xr:uid="{00000000-0005-0000-0000-0000E7030000}"/>
    <cellStyle name="40 % – Poudarek1 7 3 3" xfId="1002" xr:uid="{00000000-0005-0000-0000-0000E8030000}"/>
    <cellStyle name="40 % – Poudarek1 7 4" xfId="1003" xr:uid="{00000000-0005-0000-0000-0000E9030000}"/>
    <cellStyle name="40 % – Poudarek1 7 4 2" xfId="1004" xr:uid="{00000000-0005-0000-0000-0000EA030000}"/>
    <cellStyle name="40 % – Poudarek1 7 5" xfId="1005" xr:uid="{00000000-0005-0000-0000-0000EB030000}"/>
    <cellStyle name="40 % – Poudarek1 8" xfId="1006" xr:uid="{00000000-0005-0000-0000-0000EC030000}"/>
    <cellStyle name="40 % – Poudarek1 8 2" xfId="1007" xr:uid="{00000000-0005-0000-0000-0000ED030000}"/>
    <cellStyle name="40 % – Poudarek1 8 2 2" xfId="1008" xr:uid="{00000000-0005-0000-0000-0000EE030000}"/>
    <cellStyle name="40 % – Poudarek1 8 3" xfId="1009" xr:uid="{00000000-0005-0000-0000-0000EF030000}"/>
    <cellStyle name="40 % – Poudarek1 9" xfId="1010" xr:uid="{00000000-0005-0000-0000-0000F0030000}"/>
    <cellStyle name="40 % – Poudarek1 9 2" xfId="1011" xr:uid="{00000000-0005-0000-0000-0000F1030000}"/>
    <cellStyle name="40 % – Poudarek1 9 2 2" xfId="1012" xr:uid="{00000000-0005-0000-0000-0000F2030000}"/>
    <cellStyle name="40 % – Poudarek1 9 3" xfId="1013" xr:uid="{00000000-0005-0000-0000-0000F3030000}"/>
    <cellStyle name="40 % – Poudarek2 10" xfId="1014" xr:uid="{00000000-0005-0000-0000-0000F4030000}"/>
    <cellStyle name="40 % – Poudarek2 10 2" xfId="1015" xr:uid="{00000000-0005-0000-0000-0000F5030000}"/>
    <cellStyle name="40 % – Poudarek2 11" xfId="1016" xr:uid="{00000000-0005-0000-0000-0000F6030000}"/>
    <cellStyle name="40 % – Poudarek2 12" xfId="1017" xr:uid="{00000000-0005-0000-0000-0000F7030000}"/>
    <cellStyle name="40 % – Poudarek2 13" xfId="1018" xr:uid="{00000000-0005-0000-0000-0000F8030000}"/>
    <cellStyle name="40 % – Poudarek2 14" xfId="1019" xr:uid="{00000000-0005-0000-0000-0000F9030000}"/>
    <cellStyle name="40 % – Poudarek2 15" xfId="1020" xr:uid="{00000000-0005-0000-0000-0000FA030000}"/>
    <cellStyle name="40 % – Poudarek2 2" xfId="1021" xr:uid="{00000000-0005-0000-0000-0000FB030000}"/>
    <cellStyle name="40 % – Poudarek2 2 2" xfId="1022" xr:uid="{00000000-0005-0000-0000-0000FC030000}"/>
    <cellStyle name="40 % – Poudarek2 2 2 2" xfId="1023" xr:uid="{00000000-0005-0000-0000-0000FD030000}"/>
    <cellStyle name="40 % – Poudarek2 2 2 2 2" xfId="1024" xr:uid="{00000000-0005-0000-0000-0000FE030000}"/>
    <cellStyle name="40 % – Poudarek2 2 2 2 2 2" xfId="1025" xr:uid="{00000000-0005-0000-0000-0000FF030000}"/>
    <cellStyle name="40 % – Poudarek2 2 2 2 3" xfId="1026" xr:uid="{00000000-0005-0000-0000-000000040000}"/>
    <cellStyle name="40 % – Poudarek2 2 2 3" xfId="1027" xr:uid="{00000000-0005-0000-0000-000001040000}"/>
    <cellStyle name="40 % – Poudarek2 2 2 3 2" xfId="1028" xr:uid="{00000000-0005-0000-0000-000002040000}"/>
    <cellStyle name="40 % – Poudarek2 2 2 4" xfId="1029" xr:uid="{00000000-0005-0000-0000-000003040000}"/>
    <cellStyle name="40 % – Poudarek2 2 2 5" xfId="1030" xr:uid="{00000000-0005-0000-0000-000004040000}"/>
    <cellStyle name="40 % – Poudarek2 2 3" xfId="1031" xr:uid="{00000000-0005-0000-0000-000005040000}"/>
    <cellStyle name="40 % – Poudarek2 2 3 2" xfId="1032" xr:uid="{00000000-0005-0000-0000-000006040000}"/>
    <cellStyle name="40 % – Poudarek2 2 3 2 2" xfId="1033" xr:uid="{00000000-0005-0000-0000-000007040000}"/>
    <cellStyle name="40 % – Poudarek2 2 3 2 2 2" xfId="1034" xr:uid="{00000000-0005-0000-0000-000008040000}"/>
    <cellStyle name="40 % – Poudarek2 2 3 2 3" xfId="1035" xr:uid="{00000000-0005-0000-0000-000009040000}"/>
    <cellStyle name="40 % – Poudarek2 2 3 3" xfId="1036" xr:uid="{00000000-0005-0000-0000-00000A040000}"/>
    <cellStyle name="40 % – Poudarek2 2 3 3 2" xfId="1037" xr:uid="{00000000-0005-0000-0000-00000B040000}"/>
    <cellStyle name="40 % – Poudarek2 2 3 4" xfId="1038" xr:uid="{00000000-0005-0000-0000-00000C040000}"/>
    <cellStyle name="40 % – Poudarek2 2 4" xfId="1039" xr:uid="{00000000-0005-0000-0000-00000D040000}"/>
    <cellStyle name="40 % – Poudarek2 2 4 2" xfId="1040" xr:uid="{00000000-0005-0000-0000-00000E040000}"/>
    <cellStyle name="40 % – Poudarek2 2 4 2 2" xfId="1041" xr:uid="{00000000-0005-0000-0000-00000F040000}"/>
    <cellStyle name="40 % – Poudarek2 2 4 3" xfId="1042" xr:uid="{00000000-0005-0000-0000-000010040000}"/>
    <cellStyle name="40 % – Poudarek2 2 5" xfId="1043" xr:uid="{00000000-0005-0000-0000-000011040000}"/>
    <cellStyle name="40 % – Poudarek2 2 5 2" xfId="1044" xr:uid="{00000000-0005-0000-0000-000012040000}"/>
    <cellStyle name="40 % – Poudarek2 2 6" xfId="1045" xr:uid="{00000000-0005-0000-0000-000013040000}"/>
    <cellStyle name="40 % – Poudarek2 2 7" xfId="1046" xr:uid="{00000000-0005-0000-0000-000014040000}"/>
    <cellStyle name="40 % – Poudarek2 3" xfId="1047" xr:uid="{00000000-0005-0000-0000-000015040000}"/>
    <cellStyle name="40 % – Poudarek2 3 2" xfId="1048" xr:uid="{00000000-0005-0000-0000-000016040000}"/>
    <cellStyle name="40 % – Poudarek2 3 2 2" xfId="1049" xr:uid="{00000000-0005-0000-0000-000017040000}"/>
    <cellStyle name="40 % – Poudarek2 3 2 2 2" xfId="1050" xr:uid="{00000000-0005-0000-0000-000018040000}"/>
    <cellStyle name="40 % – Poudarek2 3 2 2 2 2" xfId="1051" xr:uid="{00000000-0005-0000-0000-000019040000}"/>
    <cellStyle name="40 % – Poudarek2 3 2 2 3" xfId="1052" xr:uid="{00000000-0005-0000-0000-00001A040000}"/>
    <cellStyle name="40 % – Poudarek2 3 2 3" xfId="1053" xr:uid="{00000000-0005-0000-0000-00001B040000}"/>
    <cellStyle name="40 % – Poudarek2 3 2 3 2" xfId="1054" xr:uid="{00000000-0005-0000-0000-00001C040000}"/>
    <cellStyle name="40 % – Poudarek2 3 2 4" xfId="1055" xr:uid="{00000000-0005-0000-0000-00001D040000}"/>
    <cellStyle name="40 % – Poudarek2 3 3" xfId="1056" xr:uid="{00000000-0005-0000-0000-00001E040000}"/>
    <cellStyle name="40 % – Poudarek2 3 3 2" xfId="1057" xr:uid="{00000000-0005-0000-0000-00001F040000}"/>
    <cellStyle name="40 % – Poudarek2 3 3 2 2" xfId="1058" xr:uid="{00000000-0005-0000-0000-000020040000}"/>
    <cellStyle name="40 % – Poudarek2 3 3 2 2 2" xfId="1059" xr:uid="{00000000-0005-0000-0000-000021040000}"/>
    <cellStyle name="40 % – Poudarek2 3 3 2 3" xfId="1060" xr:uid="{00000000-0005-0000-0000-000022040000}"/>
    <cellStyle name="40 % – Poudarek2 3 3 3" xfId="1061" xr:uid="{00000000-0005-0000-0000-000023040000}"/>
    <cellStyle name="40 % – Poudarek2 3 3 3 2" xfId="1062" xr:uid="{00000000-0005-0000-0000-000024040000}"/>
    <cellStyle name="40 % – Poudarek2 3 3 4" xfId="1063" xr:uid="{00000000-0005-0000-0000-000025040000}"/>
    <cellStyle name="40 % – Poudarek2 3 4" xfId="1064" xr:uid="{00000000-0005-0000-0000-000026040000}"/>
    <cellStyle name="40 % – Poudarek2 3 4 2" xfId="1065" xr:uid="{00000000-0005-0000-0000-000027040000}"/>
    <cellStyle name="40 % – Poudarek2 3 4 2 2" xfId="1066" xr:uid="{00000000-0005-0000-0000-000028040000}"/>
    <cellStyle name="40 % – Poudarek2 3 4 3" xfId="1067" xr:uid="{00000000-0005-0000-0000-000029040000}"/>
    <cellStyle name="40 % – Poudarek2 3 5" xfId="1068" xr:uid="{00000000-0005-0000-0000-00002A040000}"/>
    <cellStyle name="40 % – Poudarek2 3 5 2" xfId="1069" xr:uid="{00000000-0005-0000-0000-00002B040000}"/>
    <cellStyle name="40 % – Poudarek2 3 6" xfId="1070" xr:uid="{00000000-0005-0000-0000-00002C040000}"/>
    <cellStyle name="40 % – Poudarek2 3 7" xfId="1071" xr:uid="{00000000-0005-0000-0000-00002D040000}"/>
    <cellStyle name="40 % – Poudarek2 4" xfId="1072" xr:uid="{00000000-0005-0000-0000-00002E040000}"/>
    <cellStyle name="40 % – Poudarek2 4 2" xfId="1073" xr:uid="{00000000-0005-0000-0000-00002F040000}"/>
    <cellStyle name="40 % – Poudarek2 4 2 2" xfId="1074" xr:uid="{00000000-0005-0000-0000-000030040000}"/>
    <cellStyle name="40 % – Poudarek2 4 2 2 2" xfId="1075" xr:uid="{00000000-0005-0000-0000-000031040000}"/>
    <cellStyle name="40 % – Poudarek2 4 2 2 2 2" xfId="1076" xr:uid="{00000000-0005-0000-0000-000032040000}"/>
    <cellStyle name="40 % – Poudarek2 4 2 2 3" xfId="1077" xr:uid="{00000000-0005-0000-0000-000033040000}"/>
    <cellStyle name="40 % – Poudarek2 4 2 3" xfId="1078" xr:uid="{00000000-0005-0000-0000-000034040000}"/>
    <cellStyle name="40 % – Poudarek2 4 2 3 2" xfId="1079" xr:uid="{00000000-0005-0000-0000-000035040000}"/>
    <cellStyle name="40 % – Poudarek2 4 2 4" xfId="1080" xr:uid="{00000000-0005-0000-0000-000036040000}"/>
    <cellStyle name="40 % – Poudarek2 4 3" xfId="1081" xr:uid="{00000000-0005-0000-0000-000037040000}"/>
    <cellStyle name="40 % – Poudarek2 4 3 2" xfId="1082" xr:uid="{00000000-0005-0000-0000-000038040000}"/>
    <cellStyle name="40 % – Poudarek2 4 3 2 2" xfId="1083" xr:uid="{00000000-0005-0000-0000-000039040000}"/>
    <cellStyle name="40 % – Poudarek2 4 3 2 2 2" xfId="1084" xr:uid="{00000000-0005-0000-0000-00003A040000}"/>
    <cellStyle name="40 % – Poudarek2 4 3 2 3" xfId="1085" xr:uid="{00000000-0005-0000-0000-00003B040000}"/>
    <cellStyle name="40 % – Poudarek2 4 3 3" xfId="1086" xr:uid="{00000000-0005-0000-0000-00003C040000}"/>
    <cellStyle name="40 % – Poudarek2 4 3 3 2" xfId="1087" xr:uid="{00000000-0005-0000-0000-00003D040000}"/>
    <cellStyle name="40 % – Poudarek2 4 3 4" xfId="1088" xr:uid="{00000000-0005-0000-0000-00003E040000}"/>
    <cellStyle name="40 % – Poudarek2 4 4" xfId="1089" xr:uid="{00000000-0005-0000-0000-00003F040000}"/>
    <cellStyle name="40 % – Poudarek2 4 4 2" xfId="1090" xr:uid="{00000000-0005-0000-0000-000040040000}"/>
    <cellStyle name="40 % – Poudarek2 4 4 2 2" xfId="1091" xr:uid="{00000000-0005-0000-0000-000041040000}"/>
    <cellStyle name="40 % – Poudarek2 4 4 3" xfId="1092" xr:uid="{00000000-0005-0000-0000-000042040000}"/>
    <cellStyle name="40 % – Poudarek2 4 5" xfId="1093" xr:uid="{00000000-0005-0000-0000-000043040000}"/>
    <cellStyle name="40 % – Poudarek2 4 5 2" xfId="1094" xr:uid="{00000000-0005-0000-0000-000044040000}"/>
    <cellStyle name="40 % – Poudarek2 4 6" xfId="1095" xr:uid="{00000000-0005-0000-0000-000045040000}"/>
    <cellStyle name="40 % – Poudarek2 4 7" xfId="1096" xr:uid="{00000000-0005-0000-0000-000046040000}"/>
    <cellStyle name="40 % – Poudarek2 5" xfId="1097" xr:uid="{00000000-0005-0000-0000-000047040000}"/>
    <cellStyle name="40 % – Poudarek2 5 2" xfId="1098" xr:uid="{00000000-0005-0000-0000-000048040000}"/>
    <cellStyle name="40 % – Poudarek2 5 2 2" xfId="1099" xr:uid="{00000000-0005-0000-0000-000049040000}"/>
    <cellStyle name="40 % – Poudarek2 5 2 2 2" xfId="1100" xr:uid="{00000000-0005-0000-0000-00004A040000}"/>
    <cellStyle name="40 % – Poudarek2 5 2 2 2 2" xfId="1101" xr:uid="{00000000-0005-0000-0000-00004B040000}"/>
    <cellStyle name="40 % – Poudarek2 5 2 2 3" xfId="1102" xr:uid="{00000000-0005-0000-0000-00004C040000}"/>
    <cellStyle name="40 % – Poudarek2 5 2 3" xfId="1103" xr:uid="{00000000-0005-0000-0000-00004D040000}"/>
    <cellStyle name="40 % – Poudarek2 5 2 3 2" xfId="1104" xr:uid="{00000000-0005-0000-0000-00004E040000}"/>
    <cellStyle name="40 % – Poudarek2 5 2 4" xfId="1105" xr:uid="{00000000-0005-0000-0000-00004F040000}"/>
    <cellStyle name="40 % – Poudarek2 5 3" xfId="1106" xr:uid="{00000000-0005-0000-0000-000050040000}"/>
    <cellStyle name="40 % – Poudarek2 5 3 2" xfId="1107" xr:uid="{00000000-0005-0000-0000-000051040000}"/>
    <cellStyle name="40 % – Poudarek2 5 3 2 2" xfId="1108" xr:uid="{00000000-0005-0000-0000-000052040000}"/>
    <cellStyle name="40 % – Poudarek2 5 3 3" xfId="1109" xr:uid="{00000000-0005-0000-0000-000053040000}"/>
    <cellStyle name="40 % – Poudarek2 5 4" xfId="1110" xr:uid="{00000000-0005-0000-0000-000054040000}"/>
    <cellStyle name="40 % – Poudarek2 5 4 2" xfId="1111" xr:uid="{00000000-0005-0000-0000-000055040000}"/>
    <cellStyle name="40 % – Poudarek2 5 5" xfId="1112" xr:uid="{00000000-0005-0000-0000-000056040000}"/>
    <cellStyle name="40 % – Poudarek2 5 6" xfId="1113" xr:uid="{00000000-0005-0000-0000-000057040000}"/>
    <cellStyle name="40 % – Poudarek2 6" xfId="1114" xr:uid="{00000000-0005-0000-0000-000058040000}"/>
    <cellStyle name="40 % – Poudarek2 6 2" xfId="1115" xr:uid="{00000000-0005-0000-0000-000059040000}"/>
    <cellStyle name="40 % – Poudarek2 6 2 2" xfId="1116" xr:uid="{00000000-0005-0000-0000-00005A040000}"/>
    <cellStyle name="40 % – Poudarek2 6 2 2 2" xfId="1117" xr:uid="{00000000-0005-0000-0000-00005B040000}"/>
    <cellStyle name="40 % – Poudarek2 6 2 2 2 2" xfId="1118" xr:uid="{00000000-0005-0000-0000-00005C040000}"/>
    <cellStyle name="40 % – Poudarek2 6 2 2 3" xfId="1119" xr:uid="{00000000-0005-0000-0000-00005D040000}"/>
    <cellStyle name="40 % – Poudarek2 6 2 3" xfId="1120" xr:uid="{00000000-0005-0000-0000-00005E040000}"/>
    <cellStyle name="40 % – Poudarek2 6 2 3 2" xfId="1121" xr:uid="{00000000-0005-0000-0000-00005F040000}"/>
    <cellStyle name="40 % – Poudarek2 6 2 4" xfId="1122" xr:uid="{00000000-0005-0000-0000-000060040000}"/>
    <cellStyle name="40 % – Poudarek2 6 3" xfId="1123" xr:uid="{00000000-0005-0000-0000-000061040000}"/>
    <cellStyle name="40 % – Poudarek2 6 3 2" xfId="1124" xr:uid="{00000000-0005-0000-0000-000062040000}"/>
    <cellStyle name="40 % – Poudarek2 6 3 2 2" xfId="1125" xr:uid="{00000000-0005-0000-0000-000063040000}"/>
    <cellStyle name="40 % – Poudarek2 6 3 3" xfId="1126" xr:uid="{00000000-0005-0000-0000-000064040000}"/>
    <cellStyle name="40 % – Poudarek2 6 4" xfId="1127" xr:uid="{00000000-0005-0000-0000-000065040000}"/>
    <cellStyle name="40 % – Poudarek2 6 4 2" xfId="1128" xr:uid="{00000000-0005-0000-0000-000066040000}"/>
    <cellStyle name="40 % – Poudarek2 6 5" xfId="1129" xr:uid="{00000000-0005-0000-0000-000067040000}"/>
    <cellStyle name="40 % – Poudarek2 6 6" xfId="1130" xr:uid="{00000000-0005-0000-0000-000068040000}"/>
    <cellStyle name="40 % – Poudarek2 7" xfId="1131" xr:uid="{00000000-0005-0000-0000-000069040000}"/>
    <cellStyle name="40 % – Poudarek2 7 2" xfId="1132" xr:uid="{00000000-0005-0000-0000-00006A040000}"/>
    <cellStyle name="40 % – Poudarek2 7 2 2" xfId="1133" xr:uid="{00000000-0005-0000-0000-00006B040000}"/>
    <cellStyle name="40 % – Poudarek2 7 2 2 2" xfId="1134" xr:uid="{00000000-0005-0000-0000-00006C040000}"/>
    <cellStyle name="40 % – Poudarek2 7 2 2 2 2" xfId="1135" xr:uid="{00000000-0005-0000-0000-00006D040000}"/>
    <cellStyle name="40 % – Poudarek2 7 2 2 3" xfId="1136" xr:uid="{00000000-0005-0000-0000-00006E040000}"/>
    <cellStyle name="40 % – Poudarek2 7 2 3" xfId="1137" xr:uid="{00000000-0005-0000-0000-00006F040000}"/>
    <cellStyle name="40 % – Poudarek2 7 2 3 2" xfId="1138" xr:uid="{00000000-0005-0000-0000-000070040000}"/>
    <cellStyle name="40 % – Poudarek2 7 2 4" xfId="1139" xr:uid="{00000000-0005-0000-0000-000071040000}"/>
    <cellStyle name="40 % – Poudarek2 7 3" xfId="1140" xr:uid="{00000000-0005-0000-0000-000072040000}"/>
    <cellStyle name="40 % – Poudarek2 7 3 2" xfId="1141" xr:uid="{00000000-0005-0000-0000-000073040000}"/>
    <cellStyle name="40 % – Poudarek2 7 3 2 2" xfId="1142" xr:uid="{00000000-0005-0000-0000-000074040000}"/>
    <cellStyle name="40 % – Poudarek2 7 3 3" xfId="1143" xr:uid="{00000000-0005-0000-0000-000075040000}"/>
    <cellStyle name="40 % – Poudarek2 7 4" xfId="1144" xr:uid="{00000000-0005-0000-0000-000076040000}"/>
    <cellStyle name="40 % – Poudarek2 7 4 2" xfId="1145" xr:uid="{00000000-0005-0000-0000-000077040000}"/>
    <cellStyle name="40 % – Poudarek2 7 5" xfId="1146" xr:uid="{00000000-0005-0000-0000-000078040000}"/>
    <cellStyle name="40 % – Poudarek2 8" xfId="1147" xr:uid="{00000000-0005-0000-0000-000079040000}"/>
    <cellStyle name="40 % – Poudarek2 8 2" xfId="1148" xr:uid="{00000000-0005-0000-0000-00007A040000}"/>
    <cellStyle name="40 % – Poudarek2 8 2 2" xfId="1149" xr:uid="{00000000-0005-0000-0000-00007B040000}"/>
    <cellStyle name="40 % – Poudarek2 8 3" xfId="1150" xr:uid="{00000000-0005-0000-0000-00007C040000}"/>
    <cellStyle name="40 % – Poudarek2 9" xfId="1151" xr:uid="{00000000-0005-0000-0000-00007D040000}"/>
    <cellStyle name="40 % – Poudarek2 9 2" xfId="1152" xr:uid="{00000000-0005-0000-0000-00007E040000}"/>
    <cellStyle name="40 % – Poudarek2 9 2 2" xfId="1153" xr:uid="{00000000-0005-0000-0000-00007F040000}"/>
    <cellStyle name="40 % – Poudarek2 9 3" xfId="1154" xr:uid="{00000000-0005-0000-0000-000080040000}"/>
    <cellStyle name="40 % – Poudarek3 10" xfId="1155" xr:uid="{00000000-0005-0000-0000-000081040000}"/>
    <cellStyle name="40 % – Poudarek3 10 2" xfId="1156" xr:uid="{00000000-0005-0000-0000-000082040000}"/>
    <cellStyle name="40 % – Poudarek3 11" xfId="1157" xr:uid="{00000000-0005-0000-0000-000083040000}"/>
    <cellStyle name="40 % – Poudarek3 11 2" xfId="1158" xr:uid="{00000000-0005-0000-0000-000084040000}"/>
    <cellStyle name="40 % – Poudarek3 12" xfId="1159" xr:uid="{00000000-0005-0000-0000-000085040000}"/>
    <cellStyle name="40 % – Poudarek3 12 2" xfId="1160" xr:uid="{00000000-0005-0000-0000-000086040000}"/>
    <cellStyle name="40 % – Poudarek3 13" xfId="1161" xr:uid="{00000000-0005-0000-0000-000087040000}"/>
    <cellStyle name="40 % – Poudarek3 13 2" xfId="1162" xr:uid="{00000000-0005-0000-0000-000088040000}"/>
    <cellStyle name="40 % – Poudarek3 14" xfId="1163" xr:uid="{00000000-0005-0000-0000-000089040000}"/>
    <cellStyle name="40 % – Poudarek3 15" xfId="1164" xr:uid="{00000000-0005-0000-0000-00008A040000}"/>
    <cellStyle name="40 % – Poudarek3 16" xfId="1165" xr:uid="{00000000-0005-0000-0000-00008B040000}"/>
    <cellStyle name="40 % – Poudarek3 17" xfId="1166" xr:uid="{00000000-0005-0000-0000-00008C040000}"/>
    <cellStyle name="40 % – Poudarek3 2" xfId="1167" xr:uid="{00000000-0005-0000-0000-00008D040000}"/>
    <cellStyle name="40 % – Poudarek3 2 2" xfId="1168" xr:uid="{00000000-0005-0000-0000-00008E040000}"/>
    <cellStyle name="40 % – Poudarek3 2 2 2" xfId="1169" xr:uid="{00000000-0005-0000-0000-00008F040000}"/>
    <cellStyle name="40 % – Poudarek3 2 2 2 2" xfId="1170" xr:uid="{00000000-0005-0000-0000-000090040000}"/>
    <cellStyle name="40 % – Poudarek3 2 2 2 2 2" xfId="1171" xr:uid="{00000000-0005-0000-0000-000091040000}"/>
    <cellStyle name="40 % – Poudarek3 2 2 2 3" xfId="1172" xr:uid="{00000000-0005-0000-0000-000092040000}"/>
    <cellStyle name="40 % – Poudarek3 2 2 3" xfId="1173" xr:uid="{00000000-0005-0000-0000-000093040000}"/>
    <cellStyle name="40 % – Poudarek3 2 2 3 2" xfId="1174" xr:uid="{00000000-0005-0000-0000-000094040000}"/>
    <cellStyle name="40 % – Poudarek3 2 2 4" xfId="1175" xr:uid="{00000000-0005-0000-0000-000095040000}"/>
    <cellStyle name="40 % – Poudarek3 2 2 5" xfId="1176" xr:uid="{00000000-0005-0000-0000-000096040000}"/>
    <cellStyle name="40 % – Poudarek3 2 3" xfId="1177" xr:uid="{00000000-0005-0000-0000-000097040000}"/>
    <cellStyle name="40 % – Poudarek3 2 3 2" xfId="1178" xr:uid="{00000000-0005-0000-0000-000098040000}"/>
    <cellStyle name="40 % – Poudarek3 2 3 2 2" xfId="1179" xr:uid="{00000000-0005-0000-0000-000099040000}"/>
    <cellStyle name="40 % – Poudarek3 2 3 2 2 2" xfId="1180" xr:uid="{00000000-0005-0000-0000-00009A040000}"/>
    <cellStyle name="40 % – Poudarek3 2 3 2 3" xfId="1181" xr:uid="{00000000-0005-0000-0000-00009B040000}"/>
    <cellStyle name="40 % – Poudarek3 2 3 3" xfId="1182" xr:uid="{00000000-0005-0000-0000-00009C040000}"/>
    <cellStyle name="40 % – Poudarek3 2 3 3 2" xfId="1183" xr:uid="{00000000-0005-0000-0000-00009D040000}"/>
    <cellStyle name="40 % – Poudarek3 2 3 4" xfId="1184" xr:uid="{00000000-0005-0000-0000-00009E040000}"/>
    <cellStyle name="40 % – Poudarek3 2 4" xfId="1185" xr:uid="{00000000-0005-0000-0000-00009F040000}"/>
    <cellStyle name="40 % – Poudarek3 2 4 2" xfId="1186" xr:uid="{00000000-0005-0000-0000-0000A0040000}"/>
    <cellStyle name="40 % – Poudarek3 2 4 2 2" xfId="1187" xr:uid="{00000000-0005-0000-0000-0000A1040000}"/>
    <cellStyle name="40 % – Poudarek3 2 4 3" xfId="1188" xr:uid="{00000000-0005-0000-0000-0000A2040000}"/>
    <cellStyle name="40 % – Poudarek3 2 5" xfId="1189" xr:uid="{00000000-0005-0000-0000-0000A3040000}"/>
    <cellStyle name="40 % – Poudarek3 2 5 2" xfId="1190" xr:uid="{00000000-0005-0000-0000-0000A4040000}"/>
    <cellStyle name="40 % – Poudarek3 2 6" xfId="1191" xr:uid="{00000000-0005-0000-0000-0000A5040000}"/>
    <cellStyle name="40 % – Poudarek3 2 7" xfId="1192" xr:uid="{00000000-0005-0000-0000-0000A6040000}"/>
    <cellStyle name="40 % – Poudarek3 3" xfId="1193" xr:uid="{00000000-0005-0000-0000-0000A7040000}"/>
    <cellStyle name="40 % – Poudarek3 3 2" xfId="1194" xr:uid="{00000000-0005-0000-0000-0000A8040000}"/>
    <cellStyle name="40 % – Poudarek3 3 2 2" xfId="1195" xr:uid="{00000000-0005-0000-0000-0000A9040000}"/>
    <cellStyle name="40 % – Poudarek3 3 2 2 2" xfId="1196" xr:uid="{00000000-0005-0000-0000-0000AA040000}"/>
    <cellStyle name="40 % – Poudarek3 3 2 2 2 2" xfId="1197" xr:uid="{00000000-0005-0000-0000-0000AB040000}"/>
    <cellStyle name="40 % – Poudarek3 3 2 2 3" xfId="1198" xr:uid="{00000000-0005-0000-0000-0000AC040000}"/>
    <cellStyle name="40 % – Poudarek3 3 2 3" xfId="1199" xr:uid="{00000000-0005-0000-0000-0000AD040000}"/>
    <cellStyle name="40 % – Poudarek3 3 2 3 2" xfId="1200" xr:uid="{00000000-0005-0000-0000-0000AE040000}"/>
    <cellStyle name="40 % – Poudarek3 3 2 4" xfId="1201" xr:uid="{00000000-0005-0000-0000-0000AF040000}"/>
    <cellStyle name="40 % – Poudarek3 3 3" xfId="1202" xr:uid="{00000000-0005-0000-0000-0000B0040000}"/>
    <cellStyle name="40 % – Poudarek3 3 3 2" xfId="1203" xr:uid="{00000000-0005-0000-0000-0000B1040000}"/>
    <cellStyle name="40 % – Poudarek3 3 3 2 2" xfId="1204" xr:uid="{00000000-0005-0000-0000-0000B2040000}"/>
    <cellStyle name="40 % – Poudarek3 3 3 2 2 2" xfId="1205" xr:uid="{00000000-0005-0000-0000-0000B3040000}"/>
    <cellStyle name="40 % – Poudarek3 3 3 2 3" xfId="1206" xr:uid="{00000000-0005-0000-0000-0000B4040000}"/>
    <cellStyle name="40 % – Poudarek3 3 3 3" xfId="1207" xr:uid="{00000000-0005-0000-0000-0000B5040000}"/>
    <cellStyle name="40 % – Poudarek3 3 3 3 2" xfId="1208" xr:uid="{00000000-0005-0000-0000-0000B6040000}"/>
    <cellStyle name="40 % – Poudarek3 3 3 4" xfId="1209" xr:uid="{00000000-0005-0000-0000-0000B7040000}"/>
    <cellStyle name="40 % – Poudarek3 3 4" xfId="1210" xr:uid="{00000000-0005-0000-0000-0000B8040000}"/>
    <cellStyle name="40 % – Poudarek3 3 4 2" xfId="1211" xr:uid="{00000000-0005-0000-0000-0000B9040000}"/>
    <cellStyle name="40 % – Poudarek3 3 4 2 2" xfId="1212" xr:uid="{00000000-0005-0000-0000-0000BA040000}"/>
    <cellStyle name="40 % – Poudarek3 3 4 3" xfId="1213" xr:uid="{00000000-0005-0000-0000-0000BB040000}"/>
    <cellStyle name="40 % – Poudarek3 3 5" xfId="1214" xr:uid="{00000000-0005-0000-0000-0000BC040000}"/>
    <cellStyle name="40 % – Poudarek3 3 5 2" xfId="1215" xr:uid="{00000000-0005-0000-0000-0000BD040000}"/>
    <cellStyle name="40 % – Poudarek3 3 6" xfId="1216" xr:uid="{00000000-0005-0000-0000-0000BE040000}"/>
    <cellStyle name="40 % – Poudarek3 3 7" xfId="1217" xr:uid="{00000000-0005-0000-0000-0000BF040000}"/>
    <cellStyle name="40 % – Poudarek3 4" xfId="1218" xr:uid="{00000000-0005-0000-0000-0000C0040000}"/>
    <cellStyle name="40 % – Poudarek3 4 2" xfId="1219" xr:uid="{00000000-0005-0000-0000-0000C1040000}"/>
    <cellStyle name="40 % – Poudarek3 4 2 2" xfId="1220" xr:uid="{00000000-0005-0000-0000-0000C2040000}"/>
    <cellStyle name="40 % – Poudarek3 4 2 2 2" xfId="1221" xr:uid="{00000000-0005-0000-0000-0000C3040000}"/>
    <cellStyle name="40 % – Poudarek3 4 2 2 2 2" xfId="1222" xr:uid="{00000000-0005-0000-0000-0000C4040000}"/>
    <cellStyle name="40 % – Poudarek3 4 2 2 3" xfId="1223" xr:uid="{00000000-0005-0000-0000-0000C5040000}"/>
    <cellStyle name="40 % – Poudarek3 4 2 3" xfId="1224" xr:uid="{00000000-0005-0000-0000-0000C6040000}"/>
    <cellStyle name="40 % – Poudarek3 4 2 3 2" xfId="1225" xr:uid="{00000000-0005-0000-0000-0000C7040000}"/>
    <cellStyle name="40 % – Poudarek3 4 2 4" xfId="1226" xr:uid="{00000000-0005-0000-0000-0000C8040000}"/>
    <cellStyle name="40 % – Poudarek3 4 3" xfId="1227" xr:uid="{00000000-0005-0000-0000-0000C9040000}"/>
    <cellStyle name="40 % – Poudarek3 4 3 2" xfId="1228" xr:uid="{00000000-0005-0000-0000-0000CA040000}"/>
    <cellStyle name="40 % – Poudarek3 4 3 2 2" xfId="1229" xr:uid="{00000000-0005-0000-0000-0000CB040000}"/>
    <cellStyle name="40 % – Poudarek3 4 3 2 2 2" xfId="1230" xr:uid="{00000000-0005-0000-0000-0000CC040000}"/>
    <cellStyle name="40 % – Poudarek3 4 3 2 3" xfId="1231" xr:uid="{00000000-0005-0000-0000-0000CD040000}"/>
    <cellStyle name="40 % – Poudarek3 4 3 3" xfId="1232" xr:uid="{00000000-0005-0000-0000-0000CE040000}"/>
    <cellStyle name="40 % – Poudarek3 4 3 3 2" xfId="1233" xr:uid="{00000000-0005-0000-0000-0000CF040000}"/>
    <cellStyle name="40 % – Poudarek3 4 3 4" xfId="1234" xr:uid="{00000000-0005-0000-0000-0000D0040000}"/>
    <cellStyle name="40 % – Poudarek3 4 4" xfId="1235" xr:uid="{00000000-0005-0000-0000-0000D1040000}"/>
    <cellStyle name="40 % – Poudarek3 4 4 2" xfId="1236" xr:uid="{00000000-0005-0000-0000-0000D2040000}"/>
    <cellStyle name="40 % – Poudarek3 4 4 2 2" xfId="1237" xr:uid="{00000000-0005-0000-0000-0000D3040000}"/>
    <cellStyle name="40 % – Poudarek3 4 4 3" xfId="1238" xr:uid="{00000000-0005-0000-0000-0000D4040000}"/>
    <cellStyle name="40 % – Poudarek3 4 5" xfId="1239" xr:uid="{00000000-0005-0000-0000-0000D5040000}"/>
    <cellStyle name="40 % – Poudarek3 4 5 2" xfId="1240" xr:uid="{00000000-0005-0000-0000-0000D6040000}"/>
    <cellStyle name="40 % – Poudarek3 4 6" xfId="1241" xr:uid="{00000000-0005-0000-0000-0000D7040000}"/>
    <cellStyle name="40 % – Poudarek3 4 7" xfId="1242" xr:uid="{00000000-0005-0000-0000-0000D8040000}"/>
    <cellStyle name="40 % – Poudarek3 5" xfId="1243" xr:uid="{00000000-0005-0000-0000-0000D9040000}"/>
    <cellStyle name="40 % – Poudarek3 5 2" xfId="1244" xr:uid="{00000000-0005-0000-0000-0000DA040000}"/>
    <cellStyle name="40 % – Poudarek3 5 2 2" xfId="1245" xr:uid="{00000000-0005-0000-0000-0000DB040000}"/>
    <cellStyle name="40 % – Poudarek3 5 2 2 2" xfId="1246" xr:uid="{00000000-0005-0000-0000-0000DC040000}"/>
    <cellStyle name="40 % – Poudarek3 5 2 2 2 2" xfId="1247" xr:uid="{00000000-0005-0000-0000-0000DD040000}"/>
    <cellStyle name="40 % – Poudarek3 5 2 2 3" xfId="1248" xr:uid="{00000000-0005-0000-0000-0000DE040000}"/>
    <cellStyle name="40 % – Poudarek3 5 2 3" xfId="1249" xr:uid="{00000000-0005-0000-0000-0000DF040000}"/>
    <cellStyle name="40 % – Poudarek3 5 2 3 2" xfId="1250" xr:uid="{00000000-0005-0000-0000-0000E0040000}"/>
    <cellStyle name="40 % – Poudarek3 5 2 4" xfId="1251" xr:uid="{00000000-0005-0000-0000-0000E1040000}"/>
    <cellStyle name="40 % – Poudarek3 5 3" xfId="1252" xr:uid="{00000000-0005-0000-0000-0000E2040000}"/>
    <cellStyle name="40 % – Poudarek3 5 3 2" xfId="1253" xr:uid="{00000000-0005-0000-0000-0000E3040000}"/>
    <cellStyle name="40 % – Poudarek3 5 3 2 2" xfId="1254" xr:uid="{00000000-0005-0000-0000-0000E4040000}"/>
    <cellStyle name="40 % – Poudarek3 5 3 3" xfId="1255" xr:uid="{00000000-0005-0000-0000-0000E5040000}"/>
    <cellStyle name="40 % – Poudarek3 5 4" xfId="1256" xr:uid="{00000000-0005-0000-0000-0000E6040000}"/>
    <cellStyle name="40 % – Poudarek3 5 4 2" xfId="1257" xr:uid="{00000000-0005-0000-0000-0000E7040000}"/>
    <cellStyle name="40 % – Poudarek3 5 5" xfId="1258" xr:uid="{00000000-0005-0000-0000-0000E8040000}"/>
    <cellStyle name="40 % – Poudarek3 5 6" xfId="1259" xr:uid="{00000000-0005-0000-0000-0000E9040000}"/>
    <cellStyle name="40 % – Poudarek3 6" xfId="1260" xr:uid="{00000000-0005-0000-0000-0000EA040000}"/>
    <cellStyle name="40 % – Poudarek3 6 2" xfId="1261" xr:uid="{00000000-0005-0000-0000-0000EB040000}"/>
    <cellStyle name="40 % – Poudarek3 6 2 2" xfId="1262" xr:uid="{00000000-0005-0000-0000-0000EC040000}"/>
    <cellStyle name="40 % – Poudarek3 6 2 2 2" xfId="1263" xr:uid="{00000000-0005-0000-0000-0000ED040000}"/>
    <cellStyle name="40 % – Poudarek3 6 2 2 2 2" xfId="1264" xr:uid="{00000000-0005-0000-0000-0000EE040000}"/>
    <cellStyle name="40 % – Poudarek3 6 2 2 3" xfId="1265" xr:uid="{00000000-0005-0000-0000-0000EF040000}"/>
    <cellStyle name="40 % – Poudarek3 6 2 3" xfId="1266" xr:uid="{00000000-0005-0000-0000-0000F0040000}"/>
    <cellStyle name="40 % – Poudarek3 6 2 3 2" xfId="1267" xr:uid="{00000000-0005-0000-0000-0000F1040000}"/>
    <cellStyle name="40 % – Poudarek3 6 2 4" xfId="1268" xr:uid="{00000000-0005-0000-0000-0000F2040000}"/>
    <cellStyle name="40 % – Poudarek3 6 3" xfId="1269" xr:uid="{00000000-0005-0000-0000-0000F3040000}"/>
    <cellStyle name="40 % – Poudarek3 6 3 2" xfId="1270" xr:uid="{00000000-0005-0000-0000-0000F4040000}"/>
    <cellStyle name="40 % – Poudarek3 6 3 2 2" xfId="1271" xr:uid="{00000000-0005-0000-0000-0000F5040000}"/>
    <cellStyle name="40 % – Poudarek3 6 3 3" xfId="1272" xr:uid="{00000000-0005-0000-0000-0000F6040000}"/>
    <cellStyle name="40 % – Poudarek3 6 4" xfId="1273" xr:uid="{00000000-0005-0000-0000-0000F7040000}"/>
    <cellStyle name="40 % – Poudarek3 6 4 2" xfId="1274" xr:uid="{00000000-0005-0000-0000-0000F8040000}"/>
    <cellStyle name="40 % – Poudarek3 6 5" xfId="1275" xr:uid="{00000000-0005-0000-0000-0000F9040000}"/>
    <cellStyle name="40 % – Poudarek3 6 6" xfId="1276" xr:uid="{00000000-0005-0000-0000-0000FA040000}"/>
    <cellStyle name="40 % – Poudarek3 7" xfId="1277" xr:uid="{00000000-0005-0000-0000-0000FB040000}"/>
    <cellStyle name="40 % – Poudarek3 7 2" xfId="1278" xr:uid="{00000000-0005-0000-0000-0000FC040000}"/>
    <cellStyle name="40 % – Poudarek3 7 2 2" xfId="1279" xr:uid="{00000000-0005-0000-0000-0000FD040000}"/>
    <cellStyle name="40 % – Poudarek3 7 2 2 2" xfId="1280" xr:uid="{00000000-0005-0000-0000-0000FE040000}"/>
    <cellStyle name="40 % – Poudarek3 7 2 2 2 2" xfId="1281" xr:uid="{00000000-0005-0000-0000-0000FF040000}"/>
    <cellStyle name="40 % – Poudarek3 7 2 2 3" xfId="1282" xr:uid="{00000000-0005-0000-0000-000000050000}"/>
    <cellStyle name="40 % – Poudarek3 7 2 3" xfId="1283" xr:uid="{00000000-0005-0000-0000-000001050000}"/>
    <cellStyle name="40 % – Poudarek3 7 2 3 2" xfId="1284" xr:uid="{00000000-0005-0000-0000-000002050000}"/>
    <cellStyle name="40 % – Poudarek3 7 2 4" xfId="1285" xr:uid="{00000000-0005-0000-0000-000003050000}"/>
    <cellStyle name="40 % – Poudarek3 7 3" xfId="1286" xr:uid="{00000000-0005-0000-0000-000004050000}"/>
    <cellStyle name="40 % – Poudarek3 7 3 2" xfId="1287" xr:uid="{00000000-0005-0000-0000-000005050000}"/>
    <cellStyle name="40 % – Poudarek3 7 3 2 2" xfId="1288" xr:uid="{00000000-0005-0000-0000-000006050000}"/>
    <cellStyle name="40 % – Poudarek3 7 3 3" xfId="1289" xr:uid="{00000000-0005-0000-0000-000007050000}"/>
    <cellStyle name="40 % – Poudarek3 7 4" xfId="1290" xr:uid="{00000000-0005-0000-0000-000008050000}"/>
    <cellStyle name="40 % – Poudarek3 7 4 2" xfId="1291" xr:uid="{00000000-0005-0000-0000-000009050000}"/>
    <cellStyle name="40 % – Poudarek3 7 5" xfId="1292" xr:uid="{00000000-0005-0000-0000-00000A050000}"/>
    <cellStyle name="40 % – Poudarek3 8" xfId="1293" xr:uid="{00000000-0005-0000-0000-00000B050000}"/>
    <cellStyle name="40 % – Poudarek3 8 2" xfId="1294" xr:uid="{00000000-0005-0000-0000-00000C050000}"/>
    <cellStyle name="40 % – Poudarek3 8 2 2" xfId="1295" xr:uid="{00000000-0005-0000-0000-00000D050000}"/>
    <cellStyle name="40 % – Poudarek3 8 3" xfId="1296" xr:uid="{00000000-0005-0000-0000-00000E050000}"/>
    <cellStyle name="40 % – Poudarek3 9" xfId="1297" xr:uid="{00000000-0005-0000-0000-00000F050000}"/>
    <cellStyle name="40 % – Poudarek3 9 2" xfId="1298" xr:uid="{00000000-0005-0000-0000-000010050000}"/>
    <cellStyle name="40 % – Poudarek3 9 2 2" xfId="1299" xr:uid="{00000000-0005-0000-0000-000011050000}"/>
    <cellStyle name="40 % – Poudarek3 9 3" xfId="1300" xr:uid="{00000000-0005-0000-0000-000012050000}"/>
    <cellStyle name="40 % – Poudarek4 10" xfId="1301" xr:uid="{00000000-0005-0000-0000-000013050000}"/>
    <cellStyle name="40 % – Poudarek4 10 2" xfId="1302" xr:uid="{00000000-0005-0000-0000-000014050000}"/>
    <cellStyle name="40 % – Poudarek4 11" xfId="1303" xr:uid="{00000000-0005-0000-0000-000015050000}"/>
    <cellStyle name="40 % – Poudarek4 12" xfId="1304" xr:uid="{00000000-0005-0000-0000-000016050000}"/>
    <cellStyle name="40 % – Poudarek4 13" xfId="1305" xr:uid="{00000000-0005-0000-0000-000017050000}"/>
    <cellStyle name="40 % – Poudarek4 14" xfId="1306" xr:uid="{00000000-0005-0000-0000-000018050000}"/>
    <cellStyle name="40 % – Poudarek4 15" xfId="1307" xr:uid="{00000000-0005-0000-0000-000019050000}"/>
    <cellStyle name="40 % – Poudarek4 2" xfId="1308" xr:uid="{00000000-0005-0000-0000-00001A050000}"/>
    <cellStyle name="40 % – Poudarek4 2 2" xfId="1309" xr:uid="{00000000-0005-0000-0000-00001B050000}"/>
    <cellStyle name="40 % – Poudarek4 2 2 2" xfId="1310" xr:uid="{00000000-0005-0000-0000-00001C050000}"/>
    <cellStyle name="40 % – Poudarek4 2 2 2 2" xfId="1311" xr:uid="{00000000-0005-0000-0000-00001D050000}"/>
    <cellStyle name="40 % – Poudarek4 2 2 2 2 2" xfId="1312" xr:uid="{00000000-0005-0000-0000-00001E050000}"/>
    <cellStyle name="40 % – Poudarek4 2 2 2 3" xfId="1313" xr:uid="{00000000-0005-0000-0000-00001F050000}"/>
    <cellStyle name="40 % – Poudarek4 2 2 3" xfId="1314" xr:uid="{00000000-0005-0000-0000-000020050000}"/>
    <cellStyle name="40 % – Poudarek4 2 2 3 2" xfId="1315" xr:uid="{00000000-0005-0000-0000-000021050000}"/>
    <cellStyle name="40 % – Poudarek4 2 2 4" xfId="1316" xr:uid="{00000000-0005-0000-0000-000022050000}"/>
    <cellStyle name="40 % – Poudarek4 2 2 5" xfId="1317" xr:uid="{00000000-0005-0000-0000-000023050000}"/>
    <cellStyle name="40 % – Poudarek4 2 3" xfId="1318" xr:uid="{00000000-0005-0000-0000-000024050000}"/>
    <cellStyle name="40 % – Poudarek4 2 3 2" xfId="1319" xr:uid="{00000000-0005-0000-0000-000025050000}"/>
    <cellStyle name="40 % – Poudarek4 2 3 2 2" xfId="1320" xr:uid="{00000000-0005-0000-0000-000026050000}"/>
    <cellStyle name="40 % – Poudarek4 2 3 2 2 2" xfId="1321" xr:uid="{00000000-0005-0000-0000-000027050000}"/>
    <cellStyle name="40 % – Poudarek4 2 3 2 3" xfId="1322" xr:uid="{00000000-0005-0000-0000-000028050000}"/>
    <cellStyle name="40 % – Poudarek4 2 3 3" xfId="1323" xr:uid="{00000000-0005-0000-0000-000029050000}"/>
    <cellStyle name="40 % – Poudarek4 2 3 3 2" xfId="1324" xr:uid="{00000000-0005-0000-0000-00002A050000}"/>
    <cellStyle name="40 % – Poudarek4 2 3 4" xfId="1325" xr:uid="{00000000-0005-0000-0000-00002B050000}"/>
    <cellStyle name="40 % – Poudarek4 2 4" xfId="1326" xr:uid="{00000000-0005-0000-0000-00002C050000}"/>
    <cellStyle name="40 % – Poudarek4 2 4 2" xfId="1327" xr:uid="{00000000-0005-0000-0000-00002D050000}"/>
    <cellStyle name="40 % – Poudarek4 2 4 2 2" xfId="1328" xr:uid="{00000000-0005-0000-0000-00002E050000}"/>
    <cellStyle name="40 % – Poudarek4 2 4 3" xfId="1329" xr:uid="{00000000-0005-0000-0000-00002F050000}"/>
    <cellStyle name="40 % – Poudarek4 2 5" xfId="1330" xr:uid="{00000000-0005-0000-0000-000030050000}"/>
    <cellStyle name="40 % – Poudarek4 2 5 2" xfId="1331" xr:uid="{00000000-0005-0000-0000-000031050000}"/>
    <cellStyle name="40 % – Poudarek4 2 6" xfId="1332" xr:uid="{00000000-0005-0000-0000-000032050000}"/>
    <cellStyle name="40 % – Poudarek4 2 7" xfId="1333" xr:uid="{00000000-0005-0000-0000-000033050000}"/>
    <cellStyle name="40 % – Poudarek4 3" xfId="1334" xr:uid="{00000000-0005-0000-0000-000034050000}"/>
    <cellStyle name="40 % – Poudarek4 3 2" xfId="1335" xr:uid="{00000000-0005-0000-0000-000035050000}"/>
    <cellStyle name="40 % – Poudarek4 3 2 2" xfId="1336" xr:uid="{00000000-0005-0000-0000-000036050000}"/>
    <cellStyle name="40 % – Poudarek4 3 2 2 2" xfId="1337" xr:uid="{00000000-0005-0000-0000-000037050000}"/>
    <cellStyle name="40 % – Poudarek4 3 2 2 2 2" xfId="1338" xr:uid="{00000000-0005-0000-0000-000038050000}"/>
    <cellStyle name="40 % – Poudarek4 3 2 2 3" xfId="1339" xr:uid="{00000000-0005-0000-0000-000039050000}"/>
    <cellStyle name="40 % – Poudarek4 3 2 3" xfId="1340" xr:uid="{00000000-0005-0000-0000-00003A050000}"/>
    <cellStyle name="40 % – Poudarek4 3 2 3 2" xfId="1341" xr:uid="{00000000-0005-0000-0000-00003B050000}"/>
    <cellStyle name="40 % – Poudarek4 3 2 4" xfId="1342" xr:uid="{00000000-0005-0000-0000-00003C050000}"/>
    <cellStyle name="40 % – Poudarek4 3 3" xfId="1343" xr:uid="{00000000-0005-0000-0000-00003D050000}"/>
    <cellStyle name="40 % – Poudarek4 3 3 2" xfId="1344" xr:uid="{00000000-0005-0000-0000-00003E050000}"/>
    <cellStyle name="40 % – Poudarek4 3 3 2 2" xfId="1345" xr:uid="{00000000-0005-0000-0000-00003F050000}"/>
    <cellStyle name="40 % – Poudarek4 3 3 2 2 2" xfId="1346" xr:uid="{00000000-0005-0000-0000-000040050000}"/>
    <cellStyle name="40 % – Poudarek4 3 3 2 3" xfId="1347" xr:uid="{00000000-0005-0000-0000-000041050000}"/>
    <cellStyle name="40 % – Poudarek4 3 3 3" xfId="1348" xr:uid="{00000000-0005-0000-0000-000042050000}"/>
    <cellStyle name="40 % – Poudarek4 3 3 3 2" xfId="1349" xr:uid="{00000000-0005-0000-0000-000043050000}"/>
    <cellStyle name="40 % – Poudarek4 3 3 4" xfId="1350" xr:uid="{00000000-0005-0000-0000-000044050000}"/>
    <cellStyle name="40 % – Poudarek4 3 4" xfId="1351" xr:uid="{00000000-0005-0000-0000-000045050000}"/>
    <cellStyle name="40 % – Poudarek4 3 4 2" xfId="1352" xr:uid="{00000000-0005-0000-0000-000046050000}"/>
    <cellStyle name="40 % – Poudarek4 3 4 2 2" xfId="1353" xr:uid="{00000000-0005-0000-0000-000047050000}"/>
    <cellStyle name="40 % – Poudarek4 3 4 3" xfId="1354" xr:uid="{00000000-0005-0000-0000-000048050000}"/>
    <cellStyle name="40 % – Poudarek4 3 5" xfId="1355" xr:uid="{00000000-0005-0000-0000-000049050000}"/>
    <cellStyle name="40 % – Poudarek4 3 5 2" xfId="1356" xr:uid="{00000000-0005-0000-0000-00004A050000}"/>
    <cellStyle name="40 % – Poudarek4 3 6" xfId="1357" xr:uid="{00000000-0005-0000-0000-00004B050000}"/>
    <cellStyle name="40 % – Poudarek4 3 7" xfId="1358" xr:uid="{00000000-0005-0000-0000-00004C050000}"/>
    <cellStyle name="40 % – Poudarek4 4" xfId="1359" xr:uid="{00000000-0005-0000-0000-00004D050000}"/>
    <cellStyle name="40 % – Poudarek4 4 2" xfId="1360" xr:uid="{00000000-0005-0000-0000-00004E050000}"/>
    <cellStyle name="40 % – Poudarek4 4 2 2" xfId="1361" xr:uid="{00000000-0005-0000-0000-00004F050000}"/>
    <cellStyle name="40 % – Poudarek4 4 2 2 2" xfId="1362" xr:uid="{00000000-0005-0000-0000-000050050000}"/>
    <cellStyle name="40 % – Poudarek4 4 2 2 2 2" xfId="1363" xr:uid="{00000000-0005-0000-0000-000051050000}"/>
    <cellStyle name="40 % – Poudarek4 4 2 2 3" xfId="1364" xr:uid="{00000000-0005-0000-0000-000052050000}"/>
    <cellStyle name="40 % – Poudarek4 4 2 3" xfId="1365" xr:uid="{00000000-0005-0000-0000-000053050000}"/>
    <cellStyle name="40 % – Poudarek4 4 2 3 2" xfId="1366" xr:uid="{00000000-0005-0000-0000-000054050000}"/>
    <cellStyle name="40 % – Poudarek4 4 2 4" xfId="1367" xr:uid="{00000000-0005-0000-0000-000055050000}"/>
    <cellStyle name="40 % – Poudarek4 4 3" xfId="1368" xr:uid="{00000000-0005-0000-0000-000056050000}"/>
    <cellStyle name="40 % – Poudarek4 4 3 2" xfId="1369" xr:uid="{00000000-0005-0000-0000-000057050000}"/>
    <cellStyle name="40 % – Poudarek4 4 3 2 2" xfId="1370" xr:uid="{00000000-0005-0000-0000-000058050000}"/>
    <cellStyle name="40 % – Poudarek4 4 3 2 2 2" xfId="1371" xr:uid="{00000000-0005-0000-0000-000059050000}"/>
    <cellStyle name="40 % – Poudarek4 4 3 2 3" xfId="1372" xr:uid="{00000000-0005-0000-0000-00005A050000}"/>
    <cellStyle name="40 % – Poudarek4 4 3 3" xfId="1373" xr:uid="{00000000-0005-0000-0000-00005B050000}"/>
    <cellStyle name="40 % – Poudarek4 4 3 3 2" xfId="1374" xr:uid="{00000000-0005-0000-0000-00005C050000}"/>
    <cellStyle name="40 % – Poudarek4 4 3 4" xfId="1375" xr:uid="{00000000-0005-0000-0000-00005D050000}"/>
    <cellStyle name="40 % – Poudarek4 4 4" xfId="1376" xr:uid="{00000000-0005-0000-0000-00005E050000}"/>
    <cellStyle name="40 % – Poudarek4 4 4 2" xfId="1377" xr:uid="{00000000-0005-0000-0000-00005F050000}"/>
    <cellStyle name="40 % – Poudarek4 4 4 2 2" xfId="1378" xr:uid="{00000000-0005-0000-0000-000060050000}"/>
    <cellStyle name="40 % – Poudarek4 4 4 3" xfId="1379" xr:uid="{00000000-0005-0000-0000-000061050000}"/>
    <cellStyle name="40 % – Poudarek4 4 5" xfId="1380" xr:uid="{00000000-0005-0000-0000-000062050000}"/>
    <cellStyle name="40 % – Poudarek4 4 5 2" xfId="1381" xr:uid="{00000000-0005-0000-0000-000063050000}"/>
    <cellStyle name="40 % – Poudarek4 4 6" xfId="1382" xr:uid="{00000000-0005-0000-0000-000064050000}"/>
    <cellStyle name="40 % – Poudarek4 4 7" xfId="1383" xr:uid="{00000000-0005-0000-0000-000065050000}"/>
    <cellStyle name="40 % – Poudarek4 5" xfId="1384" xr:uid="{00000000-0005-0000-0000-000066050000}"/>
    <cellStyle name="40 % – Poudarek4 5 2" xfId="1385" xr:uid="{00000000-0005-0000-0000-000067050000}"/>
    <cellStyle name="40 % – Poudarek4 5 2 2" xfId="1386" xr:uid="{00000000-0005-0000-0000-000068050000}"/>
    <cellStyle name="40 % – Poudarek4 5 2 2 2" xfId="1387" xr:uid="{00000000-0005-0000-0000-000069050000}"/>
    <cellStyle name="40 % – Poudarek4 5 2 2 2 2" xfId="1388" xr:uid="{00000000-0005-0000-0000-00006A050000}"/>
    <cellStyle name="40 % – Poudarek4 5 2 2 3" xfId="1389" xr:uid="{00000000-0005-0000-0000-00006B050000}"/>
    <cellStyle name="40 % – Poudarek4 5 2 3" xfId="1390" xr:uid="{00000000-0005-0000-0000-00006C050000}"/>
    <cellStyle name="40 % – Poudarek4 5 2 3 2" xfId="1391" xr:uid="{00000000-0005-0000-0000-00006D050000}"/>
    <cellStyle name="40 % – Poudarek4 5 2 4" xfId="1392" xr:uid="{00000000-0005-0000-0000-00006E050000}"/>
    <cellStyle name="40 % – Poudarek4 5 3" xfId="1393" xr:uid="{00000000-0005-0000-0000-00006F050000}"/>
    <cellStyle name="40 % – Poudarek4 5 3 2" xfId="1394" xr:uid="{00000000-0005-0000-0000-000070050000}"/>
    <cellStyle name="40 % – Poudarek4 5 3 2 2" xfId="1395" xr:uid="{00000000-0005-0000-0000-000071050000}"/>
    <cellStyle name="40 % – Poudarek4 5 3 3" xfId="1396" xr:uid="{00000000-0005-0000-0000-000072050000}"/>
    <cellStyle name="40 % – Poudarek4 5 4" xfId="1397" xr:uid="{00000000-0005-0000-0000-000073050000}"/>
    <cellStyle name="40 % – Poudarek4 5 4 2" xfId="1398" xr:uid="{00000000-0005-0000-0000-000074050000}"/>
    <cellStyle name="40 % – Poudarek4 5 5" xfId="1399" xr:uid="{00000000-0005-0000-0000-000075050000}"/>
    <cellStyle name="40 % – Poudarek4 5 6" xfId="1400" xr:uid="{00000000-0005-0000-0000-000076050000}"/>
    <cellStyle name="40 % – Poudarek4 6" xfId="1401" xr:uid="{00000000-0005-0000-0000-000077050000}"/>
    <cellStyle name="40 % – Poudarek4 6 2" xfId="1402" xr:uid="{00000000-0005-0000-0000-000078050000}"/>
    <cellStyle name="40 % – Poudarek4 6 2 2" xfId="1403" xr:uid="{00000000-0005-0000-0000-000079050000}"/>
    <cellStyle name="40 % – Poudarek4 6 2 2 2" xfId="1404" xr:uid="{00000000-0005-0000-0000-00007A050000}"/>
    <cellStyle name="40 % – Poudarek4 6 2 2 2 2" xfId="1405" xr:uid="{00000000-0005-0000-0000-00007B050000}"/>
    <cellStyle name="40 % – Poudarek4 6 2 2 3" xfId="1406" xr:uid="{00000000-0005-0000-0000-00007C050000}"/>
    <cellStyle name="40 % – Poudarek4 6 2 3" xfId="1407" xr:uid="{00000000-0005-0000-0000-00007D050000}"/>
    <cellStyle name="40 % – Poudarek4 6 2 3 2" xfId="1408" xr:uid="{00000000-0005-0000-0000-00007E050000}"/>
    <cellStyle name="40 % – Poudarek4 6 2 4" xfId="1409" xr:uid="{00000000-0005-0000-0000-00007F050000}"/>
    <cellStyle name="40 % – Poudarek4 6 3" xfId="1410" xr:uid="{00000000-0005-0000-0000-000080050000}"/>
    <cellStyle name="40 % – Poudarek4 6 3 2" xfId="1411" xr:uid="{00000000-0005-0000-0000-000081050000}"/>
    <cellStyle name="40 % – Poudarek4 6 3 2 2" xfId="1412" xr:uid="{00000000-0005-0000-0000-000082050000}"/>
    <cellStyle name="40 % – Poudarek4 6 3 3" xfId="1413" xr:uid="{00000000-0005-0000-0000-000083050000}"/>
    <cellStyle name="40 % – Poudarek4 6 4" xfId="1414" xr:uid="{00000000-0005-0000-0000-000084050000}"/>
    <cellStyle name="40 % – Poudarek4 6 4 2" xfId="1415" xr:uid="{00000000-0005-0000-0000-000085050000}"/>
    <cellStyle name="40 % – Poudarek4 6 5" xfId="1416" xr:uid="{00000000-0005-0000-0000-000086050000}"/>
    <cellStyle name="40 % – Poudarek4 6 6" xfId="1417" xr:uid="{00000000-0005-0000-0000-000087050000}"/>
    <cellStyle name="40 % – Poudarek4 7" xfId="1418" xr:uid="{00000000-0005-0000-0000-000088050000}"/>
    <cellStyle name="40 % – Poudarek4 7 2" xfId="1419" xr:uid="{00000000-0005-0000-0000-000089050000}"/>
    <cellStyle name="40 % – Poudarek4 7 2 2" xfId="1420" xr:uid="{00000000-0005-0000-0000-00008A050000}"/>
    <cellStyle name="40 % – Poudarek4 7 2 2 2" xfId="1421" xr:uid="{00000000-0005-0000-0000-00008B050000}"/>
    <cellStyle name="40 % – Poudarek4 7 2 2 2 2" xfId="1422" xr:uid="{00000000-0005-0000-0000-00008C050000}"/>
    <cellStyle name="40 % – Poudarek4 7 2 2 3" xfId="1423" xr:uid="{00000000-0005-0000-0000-00008D050000}"/>
    <cellStyle name="40 % – Poudarek4 7 2 3" xfId="1424" xr:uid="{00000000-0005-0000-0000-00008E050000}"/>
    <cellStyle name="40 % – Poudarek4 7 2 3 2" xfId="1425" xr:uid="{00000000-0005-0000-0000-00008F050000}"/>
    <cellStyle name="40 % – Poudarek4 7 2 4" xfId="1426" xr:uid="{00000000-0005-0000-0000-000090050000}"/>
    <cellStyle name="40 % – Poudarek4 7 3" xfId="1427" xr:uid="{00000000-0005-0000-0000-000091050000}"/>
    <cellStyle name="40 % – Poudarek4 7 3 2" xfId="1428" xr:uid="{00000000-0005-0000-0000-000092050000}"/>
    <cellStyle name="40 % – Poudarek4 7 3 2 2" xfId="1429" xr:uid="{00000000-0005-0000-0000-000093050000}"/>
    <cellStyle name="40 % – Poudarek4 7 3 3" xfId="1430" xr:uid="{00000000-0005-0000-0000-000094050000}"/>
    <cellStyle name="40 % – Poudarek4 7 4" xfId="1431" xr:uid="{00000000-0005-0000-0000-000095050000}"/>
    <cellStyle name="40 % – Poudarek4 7 4 2" xfId="1432" xr:uid="{00000000-0005-0000-0000-000096050000}"/>
    <cellStyle name="40 % – Poudarek4 7 5" xfId="1433" xr:uid="{00000000-0005-0000-0000-000097050000}"/>
    <cellStyle name="40 % – Poudarek4 8" xfId="1434" xr:uid="{00000000-0005-0000-0000-000098050000}"/>
    <cellStyle name="40 % – Poudarek4 8 2" xfId="1435" xr:uid="{00000000-0005-0000-0000-000099050000}"/>
    <cellStyle name="40 % – Poudarek4 8 2 2" xfId="1436" xr:uid="{00000000-0005-0000-0000-00009A050000}"/>
    <cellStyle name="40 % – Poudarek4 8 3" xfId="1437" xr:uid="{00000000-0005-0000-0000-00009B050000}"/>
    <cellStyle name="40 % – Poudarek4 9" xfId="1438" xr:uid="{00000000-0005-0000-0000-00009C050000}"/>
    <cellStyle name="40 % – Poudarek4 9 2" xfId="1439" xr:uid="{00000000-0005-0000-0000-00009D050000}"/>
    <cellStyle name="40 % – Poudarek4 9 2 2" xfId="1440" xr:uid="{00000000-0005-0000-0000-00009E050000}"/>
    <cellStyle name="40 % – Poudarek4 9 3" xfId="1441" xr:uid="{00000000-0005-0000-0000-00009F050000}"/>
    <cellStyle name="40 % – Poudarek5 10" xfId="1442" xr:uid="{00000000-0005-0000-0000-0000A0050000}"/>
    <cellStyle name="40 % – Poudarek5 10 2" xfId="1443" xr:uid="{00000000-0005-0000-0000-0000A1050000}"/>
    <cellStyle name="40 % – Poudarek5 11" xfId="1444" xr:uid="{00000000-0005-0000-0000-0000A2050000}"/>
    <cellStyle name="40 % – Poudarek5 12" xfId="1445" xr:uid="{00000000-0005-0000-0000-0000A3050000}"/>
    <cellStyle name="40 % – Poudarek5 13" xfId="1446" xr:uid="{00000000-0005-0000-0000-0000A4050000}"/>
    <cellStyle name="40 % – Poudarek5 14" xfId="1447" xr:uid="{00000000-0005-0000-0000-0000A5050000}"/>
    <cellStyle name="40 % – Poudarek5 15" xfId="1448" xr:uid="{00000000-0005-0000-0000-0000A6050000}"/>
    <cellStyle name="40 % – Poudarek5 2" xfId="1449" xr:uid="{00000000-0005-0000-0000-0000A7050000}"/>
    <cellStyle name="40 % – Poudarek5 2 2" xfId="1450" xr:uid="{00000000-0005-0000-0000-0000A8050000}"/>
    <cellStyle name="40 % – Poudarek5 2 2 2" xfId="1451" xr:uid="{00000000-0005-0000-0000-0000A9050000}"/>
    <cellStyle name="40 % – Poudarek5 2 2 2 2" xfId="1452" xr:uid="{00000000-0005-0000-0000-0000AA050000}"/>
    <cellStyle name="40 % – Poudarek5 2 2 2 2 2" xfId="1453" xr:uid="{00000000-0005-0000-0000-0000AB050000}"/>
    <cellStyle name="40 % – Poudarek5 2 2 2 3" xfId="1454" xr:uid="{00000000-0005-0000-0000-0000AC050000}"/>
    <cellStyle name="40 % – Poudarek5 2 2 3" xfId="1455" xr:uid="{00000000-0005-0000-0000-0000AD050000}"/>
    <cellStyle name="40 % – Poudarek5 2 2 3 2" xfId="1456" xr:uid="{00000000-0005-0000-0000-0000AE050000}"/>
    <cellStyle name="40 % – Poudarek5 2 2 4" xfId="1457" xr:uid="{00000000-0005-0000-0000-0000AF050000}"/>
    <cellStyle name="40 % – Poudarek5 2 2 5" xfId="1458" xr:uid="{00000000-0005-0000-0000-0000B0050000}"/>
    <cellStyle name="40 % – Poudarek5 2 3" xfId="1459" xr:uid="{00000000-0005-0000-0000-0000B1050000}"/>
    <cellStyle name="40 % – Poudarek5 2 3 2" xfId="1460" xr:uid="{00000000-0005-0000-0000-0000B2050000}"/>
    <cellStyle name="40 % – Poudarek5 2 3 2 2" xfId="1461" xr:uid="{00000000-0005-0000-0000-0000B3050000}"/>
    <cellStyle name="40 % – Poudarek5 2 3 2 2 2" xfId="1462" xr:uid="{00000000-0005-0000-0000-0000B4050000}"/>
    <cellStyle name="40 % – Poudarek5 2 3 2 3" xfId="1463" xr:uid="{00000000-0005-0000-0000-0000B5050000}"/>
    <cellStyle name="40 % – Poudarek5 2 3 3" xfId="1464" xr:uid="{00000000-0005-0000-0000-0000B6050000}"/>
    <cellStyle name="40 % – Poudarek5 2 3 3 2" xfId="1465" xr:uid="{00000000-0005-0000-0000-0000B7050000}"/>
    <cellStyle name="40 % – Poudarek5 2 3 4" xfId="1466" xr:uid="{00000000-0005-0000-0000-0000B8050000}"/>
    <cellStyle name="40 % – Poudarek5 2 4" xfId="1467" xr:uid="{00000000-0005-0000-0000-0000B9050000}"/>
    <cellStyle name="40 % – Poudarek5 2 4 2" xfId="1468" xr:uid="{00000000-0005-0000-0000-0000BA050000}"/>
    <cellStyle name="40 % – Poudarek5 2 4 2 2" xfId="1469" xr:uid="{00000000-0005-0000-0000-0000BB050000}"/>
    <cellStyle name="40 % – Poudarek5 2 4 3" xfId="1470" xr:uid="{00000000-0005-0000-0000-0000BC050000}"/>
    <cellStyle name="40 % – Poudarek5 2 5" xfId="1471" xr:uid="{00000000-0005-0000-0000-0000BD050000}"/>
    <cellStyle name="40 % – Poudarek5 2 5 2" xfId="1472" xr:uid="{00000000-0005-0000-0000-0000BE050000}"/>
    <cellStyle name="40 % – Poudarek5 2 6" xfId="1473" xr:uid="{00000000-0005-0000-0000-0000BF050000}"/>
    <cellStyle name="40 % – Poudarek5 2 7" xfId="1474" xr:uid="{00000000-0005-0000-0000-0000C0050000}"/>
    <cellStyle name="40 % – Poudarek5 3" xfId="1475" xr:uid="{00000000-0005-0000-0000-0000C1050000}"/>
    <cellStyle name="40 % – Poudarek5 3 2" xfId="1476" xr:uid="{00000000-0005-0000-0000-0000C2050000}"/>
    <cellStyle name="40 % – Poudarek5 3 2 2" xfId="1477" xr:uid="{00000000-0005-0000-0000-0000C3050000}"/>
    <cellStyle name="40 % – Poudarek5 3 2 2 2" xfId="1478" xr:uid="{00000000-0005-0000-0000-0000C4050000}"/>
    <cellStyle name="40 % – Poudarek5 3 2 2 2 2" xfId="1479" xr:uid="{00000000-0005-0000-0000-0000C5050000}"/>
    <cellStyle name="40 % – Poudarek5 3 2 2 3" xfId="1480" xr:uid="{00000000-0005-0000-0000-0000C6050000}"/>
    <cellStyle name="40 % – Poudarek5 3 2 3" xfId="1481" xr:uid="{00000000-0005-0000-0000-0000C7050000}"/>
    <cellStyle name="40 % – Poudarek5 3 2 3 2" xfId="1482" xr:uid="{00000000-0005-0000-0000-0000C8050000}"/>
    <cellStyle name="40 % – Poudarek5 3 2 4" xfId="1483" xr:uid="{00000000-0005-0000-0000-0000C9050000}"/>
    <cellStyle name="40 % – Poudarek5 3 3" xfId="1484" xr:uid="{00000000-0005-0000-0000-0000CA050000}"/>
    <cellStyle name="40 % – Poudarek5 3 3 2" xfId="1485" xr:uid="{00000000-0005-0000-0000-0000CB050000}"/>
    <cellStyle name="40 % – Poudarek5 3 3 2 2" xfId="1486" xr:uid="{00000000-0005-0000-0000-0000CC050000}"/>
    <cellStyle name="40 % – Poudarek5 3 3 2 2 2" xfId="1487" xr:uid="{00000000-0005-0000-0000-0000CD050000}"/>
    <cellStyle name="40 % – Poudarek5 3 3 2 3" xfId="1488" xr:uid="{00000000-0005-0000-0000-0000CE050000}"/>
    <cellStyle name="40 % – Poudarek5 3 3 3" xfId="1489" xr:uid="{00000000-0005-0000-0000-0000CF050000}"/>
    <cellStyle name="40 % – Poudarek5 3 3 3 2" xfId="1490" xr:uid="{00000000-0005-0000-0000-0000D0050000}"/>
    <cellStyle name="40 % – Poudarek5 3 3 4" xfId="1491" xr:uid="{00000000-0005-0000-0000-0000D1050000}"/>
    <cellStyle name="40 % – Poudarek5 3 4" xfId="1492" xr:uid="{00000000-0005-0000-0000-0000D2050000}"/>
    <cellStyle name="40 % – Poudarek5 3 4 2" xfId="1493" xr:uid="{00000000-0005-0000-0000-0000D3050000}"/>
    <cellStyle name="40 % – Poudarek5 3 4 2 2" xfId="1494" xr:uid="{00000000-0005-0000-0000-0000D4050000}"/>
    <cellStyle name="40 % – Poudarek5 3 4 3" xfId="1495" xr:uid="{00000000-0005-0000-0000-0000D5050000}"/>
    <cellStyle name="40 % – Poudarek5 3 5" xfId="1496" xr:uid="{00000000-0005-0000-0000-0000D6050000}"/>
    <cellStyle name="40 % – Poudarek5 3 5 2" xfId="1497" xr:uid="{00000000-0005-0000-0000-0000D7050000}"/>
    <cellStyle name="40 % – Poudarek5 3 6" xfId="1498" xr:uid="{00000000-0005-0000-0000-0000D8050000}"/>
    <cellStyle name="40 % – Poudarek5 3 7" xfId="1499" xr:uid="{00000000-0005-0000-0000-0000D9050000}"/>
    <cellStyle name="40 % – Poudarek5 4" xfId="1500" xr:uid="{00000000-0005-0000-0000-0000DA050000}"/>
    <cellStyle name="40 % – Poudarek5 4 2" xfId="1501" xr:uid="{00000000-0005-0000-0000-0000DB050000}"/>
    <cellStyle name="40 % – Poudarek5 4 2 2" xfId="1502" xr:uid="{00000000-0005-0000-0000-0000DC050000}"/>
    <cellStyle name="40 % – Poudarek5 4 2 2 2" xfId="1503" xr:uid="{00000000-0005-0000-0000-0000DD050000}"/>
    <cellStyle name="40 % – Poudarek5 4 2 2 2 2" xfId="1504" xr:uid="{00000000-0005-0000-0000-0000DE050000}"/>
    <cellStyle name="40 % – Poudarek5 4 2 2 3" xfId="1505" xr:uid="{00000000-0005-0000-0000-0000DF050000}"/>
    <cellStyle name="40 % – Poudarek5 4 2 3" xfId="1506" xr:uid="{00000000-0005-0000-0000-0000E0050000}"/>
    <cellStyle name="40 % – Poudarek5 4 2 3 2" xfId="1507" xr:uid="{00000000-0005-0000-0000-0000E1050000}"/>
    <cellStyle name="40 % – Poudarek5 4 2 4" xfId="1508" xr:uid="{00000000-0005-0000-0000-0000E2050000}"/>
    <cellStyle name="40 % – Poudarek5 4 3" xfId="1509" xr:uid="{00000000-0005-0000-0000-0000E3050000}"/>
    <cellStyle name="40 % – Poudarek5 4 3 2" xfId="1510" xr:uid="{00000000-0005-0000-0000-0000E4050000}"/>
    <cellStyle name="40 % – Poudarek5 4 3 2 2" xfId="1511" xr:uid="{00000000-0005-0000-0000-0000E5050000}"/>
    <cellStyle name="40 % – Poudarek5 4 3 2 2 2" xfId="1512" xr:uid="{00000000-0005-0000-0000-0000E6050000}"/>
    <cellStyle name="40 % – Poudarek5 4 3 2 3" xfId="1513" xr:uid="{00000000-0005-0000-0000-0000E7050000}"/>
    <cellStyle name="40 % – Poudarek5 4 3 3" xfId="1514" xr:uid="{00000000-0005-0000-0000-0000E8050000}"/>
    <cellStyle name="40 % – Poudarek5 4 3 3 2" xfId="1515" xr:uid="{00000000-0005-0000-0000-0000E9050000}"/>
    <cellStyle name="40 % – Poudarek5 4 3 4" xfId="1516" xr:uid="{00000000-0005-0000-0000-0000EA050000}"/>
    <cellStyle name="40 % – Poudarek5 4 4" xfId="1517" xr:uid="{00000000-0005-0000-0000-0000EB050000}"/>
    <cellStyle name="40 % – Poudarek5 4 4 2" xfId="1518" xr:uid="{00000000-0005-0000-0000-0000EC050000}"/>
    <cellStyle name="40 % – Poudarek5 4 4 2 2" xfId="1519" xr:uid="{00000000-0005-0000-0000-0000ED050000}"/>
    <cellStyle name="40 % – Poudarek5 4 4 3" xfId="1520" xr:uid="{00000000-0005-0000-0000-0000EE050000}"/>
    <cellStyle name="40 % – Poudarek5 4 5" xfId="1521" xr:uid="{00000000-0005-0000-0000-0000EF050000}"/>
    <cellStyle name="40 % – Poudarek5 4 5 2" xfId="1522" xr:uid="{00000000-0005-0000-0000-0000F0050000}"/>
    <cellStyle name="40 % – Poudarek5 4 6" xfId="1523" xr:uid="{00000000-0005-0000-0000-0000F1050000}"/>
    <cellStyle name="40 % – Poudarek5 4 7" xfId="1524" xr:uid="{00000000-0005-0000-0000-0000F2050000}"/>
    <cellStyle name="40 % – Poudarek5 5" xfId="1525" xr:uid="{00000000-0005-0000-0000-0000F3050000}"/>
    <cellStyle name="40 % – Poudarek5 5 2" xfId="1526" xr:uid="{00000000-0005-0000-0000-0000F4050000}"/>
    <cellStyle name="40 % – Poudarek5 5 2 2" xfId="1527" xr:uid="{00000000-0005-0000-0000-0000F5050000}"/>
    <cellStyle name="40 % – Poudarek5 5 2 2 2" xfId="1528" xr:uid="{00000000-0005-0000-0000-0000F6050000}"/>
    <cellStyle name="40 % – Poudarek5 5 2 2 2 2" xfId="1529" xr:uid="{00000000-0005-0000-0000-0000F7050000}"/>
    <cellStyle name="40 % – Poudarek5 5 2 2 3" xfId="1530" xr:uid="{00000000-0005-0000-0000-0000F8050000}"/>
    <cellStyle name="40 % – Poudarek5 5 2 3" xfId="1531" xr:uid="{00000000-0005-0000-0000-0000F9050000}"/>
    <cellStyle name="40 % – Poudarek5 5 2 3 2" xfId="1532" xr:uid="{00000000-0005-0000-0000-0000FA050000}"/>
    <cellStyle name="40 % – Poudarek5 5 2 4" xfId="1533" xr:uid="{00000000-0005-0000-0000-0000FB050000}"/>
    <cellStyle name="40 % – Poudarek5 5 3" xfId="1534" xr:uid="{00000000-0005-0000-0000-0000FC050000}"/>
    <cellStyle name="40 % – Poudarek5 5 3 2" xfId="1535" xr:uid="{00000000-0005-0000-0000-0000FD050000}"/>
    <cellStyle name="40 % – Poudarek5 5 3 2 2" xfId="1536" xr:uid="{00000000-0005-0000-0000-0000FE050000}"/>
    <cellStyle name="40 % – Poudarek5 5 3 3" xfId="1537" xr:uid="{00000000-0005-0000-0000-0000FF050000}"/>
    <cellStyle name="40 % – Poudarek5 5 4" xfId="1538" xr:uid="{00000000-0005-0000-0000-000000060000}"/>
    <cellStyle name="40 % – Poudarek5 5 4 2" xfId="1539" xr:uid="{00000000-0005-0000-0000-000001060000}"/>
    <cellStyle name="40 % – Poudarek5 5 5" xfId="1540" xr:uid="{00000000-0005-0000-0000-000002060000}"/>
    <cellStyle name="40 % – Poudarek5 5 6" xfId="1541" xr:uid="{00000000-0005-0000-0000-000003060000}"/>
    <cellStyle name="40 % – Poudarek5 6" xfId="1542" xr:uid="{00000000-0005-0000-0000-000004060000}"/>
    <cellStyle name="40 % – Poudarek5 6 2" xfId="1543" xr:uid="{00000000-0005-0000-0000-000005060000}"/>
    <cellStyle name="40 % – Poudarek5 6 2 2" xfId="1544" xr:uid="{00000000-0005-0000-0000-000006060000}"/>
    <cellStyle name="40 % – Poudarek5 6 2 2 2" xfId="1545" xr:uid="{00000000-0005-0000-0000-000007060000}"/>
    <cellStyle name="40 % – Poudarek5 6 2 2 2 2" xfId="1546" xr:uid="{00000000-0005-0000-0000-000008060000}"/>
    <cellStyle name="40 % – Poudarek5 6 2 2 3" xfId="1547" xr:uid="{00000000-0005-0000-0000-000009060000}"/>
    <cellStyle name="40 % – Poudarek5 6 2 3" xfId="1548" xr:uid="{00000000-0005-0000-0000-00000A060000}"/>
    <cellStyle name="40 % – Poudarek5 6 2 3 2" xfId="1549" xr:uid="{00000000-0005-0000-0000-00000B060000}"/>
    <cellStyle name="40 % – Poudarek5 6 2 4" xfId="1550" xr:uid="{00000000-0005-0000-0000-00000C060000}"/>
    <cellStyle name="40 % – Poudarek5 6 3" xfId="1551" xr:uid="{00000000-0005-0000-0000-00000D060000}"/>
    <cellStyle name="40 % – Poudarek5 6 3 2" xfId="1552" xr:uid="{00000000-0005-0000-0000-00000E060000}"/>
    <cellStyle name="40 % – Poudarek5 6 3 2 2" xfId="1553" xr:uid="{00000000-0005-0000-0000-00000F060000}"/>
    <cellStyle name="40 % – Poudarek5 6 3 3" xfId="1554" xr:uid="{00000000-0005-0000-0000-000010060000}"/>
    <cellStyle name="40 % – Poudarek5 6 4" xfId="1555" xr:uid="{00000000-0005-0000-0000-000011060000}"/>
    <cellStyle name="40 % – Poudarek5 6 4 2" xfId="1556" xr:uid="{00000000-0005-0000-0000-000012060000}"/>
    <cellStyle name="40 % – Poudarek5 6 5" xfId="1557" xr:uid="{00000000-0005-0000-0000-000013060000}"/>
    <cellStyle name="40 % – Poudarek5 6 6" xfId="1558" xr:uid="{00000000-0005-0000-0000-000014060000}"/>
    <cellStyle name="40 % – Poudarek5 7" xfId="1559" xr:uid="{00000000-0005-0000-0000-000015060000}"/>
    <cellStyle name="40 % – Poudarek5 7 2" xfId="1560" xr:uid="{00000000-0005-0000-0000-000016060000}"/>
    <cellStyle name="40 % – Poudarek5 7 2 2" xfId="1561" xr:uid="{00000000-0005-0000-0000-000017060000}"/>
    <cellStyle name="40 % – Poudarek5 7 2 2 2" xfId="1562" xr:uid="{00000000-0005-0000-0000-000018060000}"/>
    <cellStyle name="40 % – Poudarek5 7 2 2 2 2" xfId="1563" xr:uid="{00000000-0005-0000-0000-000019060000}"/>
    <cellStyle name="40 % – Poudarek5 7 2 2 3" xfId="1564" xr:uid="{00000000-0005-0000-0000-00001A060000}"/>
    <cellStyle name="40 % – Poudarek5 7 2 3" xfId="1565" xr:uid="{00000000-0005-0000-0000-00001B060000}"/>
    <cellStyle name="40 % – Poudarek5 7 2 3 2" xfId="1566" xr:uid="{00000000-0005-0000-0000-00001C060000}"/>
    <cellStyle name="40 % – Poudarek5 7 2 4" xfId="1567" xr:uid="{00000000-0005-0000-0000-00001D060000}"/>
    <cellStyle name="40 % – Poudarek5 7 3" xfId="1568" xr:uid="{00000000-0005-0000-0000-00001E060000}"/>
    <cellStyle name="40 % – Poudarek5 7 3 2" xfId="1569" xr:uid="{00000000-0005-0000-0000-00001F060000}"/>
    <cellStyle name="40 % – Poudarek5 7 3 2 2" xfId="1570" xr:uid="{00000000-0005-0000-0000-000020060000}"/>
    <cellStyle name="40 % – Poudarek5 7 3 3" xfId="1571" xr:uid="{00000000-0005-0000-0000-000021060000}"/>
    <cellStyle name="40 % – Poudarek5 7 4" xfId="1572" xr:uid="{00000000-0005-0000-0000-000022060000}"/>
    <cellStyle name="40 % – Poudarek5 7 4 2" xfId="1573" xr:uid="{00000000-0005-0000-0000-000023060000}"/>
    <cellStyle name="40 % – Poudarek5 7 5" xfId="1574" xr:uid="{00000000-0005-0000-0000-000024060000}"/>
    <cellStyle name="40 % – Poudarek5 8" xfId="1575" xr:uid="{00000000-0005-0000-0000-000025060000}"/>
    <cellStyle name="40 % – Poudarek5 8 2" xfId="1576" xr:uid="{00000000-0005-0000-0000-000026060000}"/>
    <cellStyle name="40 % – Poudarek5 8 2 2" xfId="1577" xr:uid="{00000000-0005-0000-0000-000027060000}"/>
    <cellStyle name="40 % – Poudarek5 8 3" xfId="1578" xr:uid="{00000000-0005-0000-0000-000028060000}"/>
    <cellStyle name="40 % – Poudarek5 9" xfId="1579" xr:uid="{00000000-0005-0000-0000-000029060000}"/>
    <cellStyle name="40 % – Poudarek5 9 2" xfId="1580" xr:uid="{00000000-0005-0000-0000-00002A060000}"/>
    <cellStyle name="40 % – Poudarek5 9 2 2" xfId="1581" xr:uid="{00000000-0005-0000-0000-00002B060000}"/>
    <cellStyle name="40 % – Poudarek5 9 3" xfId="1582" xr:uid="{00000000-0005-0000-0000-00002C060000}"/>
    <cellStyle name="40 % – Poudarek6 10" xfId="1583" xr:uid="{00000000-0005-0000-0000-00002D060000}"/>
    <cellStyle name="40 % – Poudarek6 10 2" xfId="1584" xr:uid="{00000000-0005-0000-0000-00002E060000}"/>
    <cellStyle name="40 % – Poudarek6 11" xfId="1585" xr:uid="{00000000-0005-0000-0000-00002F060000}"/>
    <cellStyle name="40 % – Poudarek6 12" xfId="1586" xr:uid="{00000000-0005-0000-0000-000030060000}"/>
    <cellStyle name="40 % – Poudarek6 13" xfId="1587" xr:uid="{00000000-0005-0000-0000-000031060000}"/>
    <cellStyle name="40 % – Poudarek6 14" xfId="1588" xr:uid="{00000000-0005-0000-0000-000032060000}"/>
    <cellStyle name="40 % – Poudarek6 15" xfId="1589" xr:uid="{00000000-0005-0000-0000-000033060000}"/>
    <cellStyle name="40 % – Poudarek6 2" xfId="1590" xr:uid="{00000000-0005-0000-0000-000034060000}"/>
    <cellStyle name="40 % – Poudarek6 2 2" xfId="1591" xr:uid="{00000000-0005-0000-0000-000035060000}"/>
    <cellStyle name="40 % – Poudarek6 2 2 2" xfId="1592" xr:uid="{00000000-0005-0000-0000-000036060000}"/>
    <cellStyle name="40 % – Poudarek6 2 2 2 2" xfId="1593" xr:uid="{00000000-0005-0000-0000-000037060000}"/>
    <cellStyle name="40 % – Poudarek6 2 2 2 2 2" xfId="1594" xr:uid="{00000000-0005-0000-0000-000038060000}"/>
    <cellStyle name="40 % – Poudarek6 2 2 2 3" xfId="1595" xr:uid="{00000000-0005-0000-0000-000039060000}"/>
    <cellStyle name="40 % – Poudarek6 2 2 3" xfId="1596" xr:uid="{00000000-0005-0000-0000-00003A060000}"/>
    <cellStyle name="40 % – Poudarek6 2 2 3 2" xfId="1597" xr:uid="{00000000-0005-0000-0000-00003B060000}"/>
    <cellStyle name="40 % – Poudarek6 2 2 4" xfId="1598" xr:uid="{00000000-0005-0000-0000-00003C060000}"/>
    <cellStyle name="40 % – Poudarek6 2 2 5" xfId="1599" xr:uid="{00000000-0005-0000-0000-00003D060000}"/>
    <cellStyle name="40 % – Poudarek6 2 3" xfId="1600" xr:uid="{00000000-0005-0000-0000-00003E060000}"/>
    <cellStyle name="40 % – Poudarek6 2 3 2" xfId="1601" xr:uid="{00000000-0005-0000-0000-00003F060000}"/>
    <cellStyle name="40 % – Poudarek6 2 3 2 2" xfId="1602" xr:uid="{00000000-0005-0000-0000-000040060000}"/>
    <cellStyle name="40 % – Poudarek6 2 3 2 2 2" xfId="1603" xr:uid="{00000000-0005-0000-0000-000041060000}"/>
    <cellStyle name="40 % – Poudarek6 2 3 2 3" xfId="1604" xr:uid="{00000000-0005-0000-0000-000042060000}"/>
    <cellStyle name="40 % – Poudarek6 2 3 3" xfId="1605" xr:uid="{00000000-0005-0000-0000-000043060000}"/>
    <cellStyle name="40 % – Poudarek6 2 3 3 2" xfId="1606" xr:uid="{00000000-0005-0000-0000-000044060000}"/>
    <cellStyle name="40 % – Poudarek6 2 3 4" xfId="1607" xr:uid="{00000000-0005-0000-0000-000045060000}"/>
    <cellStyle name="40 % – Poudarek6 2 4" xfId="1608" xr:uid="{00000000-0005-0000-0000-000046060000}"/>
    <cellStyle name="40 % – Poudarek6 2 4 2" xfId="1609" xr:uid="{00000000-0005-0000-0000-000047060000}"/>
    <cellStyle name="40 % – Poudarek6 2 4 2 2" xfId="1610" xr:uid="{00000000-0005-0000-0000-000048060000}"/>
    <cellStyle name="40 % – Poudarek6 2 4 3" xfId="1611" xr:uid="{00000000-0005-0000-0000-000049060000}"/>
    <cellStyle name="40 % – Poudarek6 2 5" xfId="1612" xr:uid="{00000000-0005-0000-0000-00004A060000}"/>
    <cellStyle name="40 % – Poudarek6 2 5 2" xfId="1613" xr:uid="{00000000-0005-0000-0000-00004B060000}"/>
    <cellStyle name="40 % – Poudarek6 2 6" xfId="1614" xr:uid="{00000000-0005-0000-0000-00004C060000}"/>
    <cellStyle name="40 % – Poudarek6 2 7" xfId="1615" xr:uid="{00000000-0005-0000-0000-00004D060000}"/>
    <cellStyle name="40 % – Poudarek6 3" xfId="1616" xr:uid="{00000000-0005-0000-0000-00004E060000}"/>
    <cellStyle name="40 % – Poudarek6 3 2" xfId="1617" xr:uid="{00000000-0005-0000-0000-00004F060000}"/>
    <cellStyle name="40 % – Poudarek6 3 2 2" xfId="1618" xr:uid="{00000000-0005-0000-0000-000050060000}"/>
    <cellStyle name="40 % – Poudarek6 3 2 2 2" xfId="1619" xr:uid="{00000000-0005-0000-0000-000051060000}"/>
    <cellStyle name="40 % – Poudarek6 3 2 2 2 2" xfId="1620" xr:uid="{00000000-0005-0000-0000-000052060000}"/>
    <cellStyle name="40 % – Poudarek6 3 2 2 3" xfId="1621" xr:uid="{00000000-0005-0000-0000-000053060000}"/>
    <cellStyle name="40 % – Poudarek6 3 2 3" xfId="1622" xr:uid="{00000000-0005-0000-0000-000054060000}"/>
    <cellStyle name="40 % – Poudarek6 3 2 3 2" xfId="1623" xr:uid="{00000000-0005-0000-0000-000055060000}"/>
    <cellStyle name="40 % – Poudarek6 3 2 4" xfId="1624" xr:uid="{00000000-0005-0000-0000-000056060000}"/>
    <cellStyle name="40 % – Poudarek6 3 3" xfId="1625" xr:uid="{00000000-0005-0000-0000-000057060000}"/>
    <cellStyle name="40 % – Poudarek6 3 3 2" xfId="1626" xr:uid="{00000000-0005-0000-0000-000058060000}"/>
    <cellStyle name="40 % – Poudarek6 3 3 2 2" xfId="1627" xr:uid="{00000000-0005-0000-0000-000059060000}"/>
    <cellStyle name="40 % – Poudarek6 3 3 2 2 2" xfId="1628" xr:uid="{00000000-0005-0000-0000-00005A060000}"/>
    <cellStyle name="40 % – Poudarek6 3 3 2 3" xfId="1629" xr:uid="{00000000-0005-0000-0000-00005B060000}"/>
    <cellStyle name="40 % – Poudarek6 3 3 3" xfId="1630" xr:uid="{00000000-0005-0000-0000-00005C060000}"/>
    <cellStyle name="40 % – Poudarek6 3 3 3 2" xfId="1631" xr:uid="{00000000-0005-0000-0000-00005D060000}"/>
    <cellStyle name="40 % – Poudarek6 3 3 4" xfId="1632" xr:uid="{00000000-0005-0000-0000-00005E060000}"/>
    <cellStyle name="40 % – Poudarek6 3 4" xfId="1633" xr:uid="{00000000-0005-0000-0000-00005F060000}"/>
    <cellStyle name="40 % – Poudarek6 3 4 2" xfId="1634" xr:uid="{00000000-0005-0000-0000-000060060000}"/>
    <cellStyle name="40 % – Poudarek6 3 4 2 2" xfId="1635" xr:uid="{00000000-0005-0000-0000-000061060000}"/>
    <cellStyle name="40 % – Poudarek6 3 4 3" xfId="1636" xr:uid="{00000000-0005-0000-0000-000062060000}"/>
    <cellStyle name="40 % – Poudarek6 3 5" xfId="1637" xr:uid="{00000000-0005-0000-0000-000063060000}"/>
    <cellStyle name="40 % – Poudarek6 3 5 2" xfId="1638" xr:uid="{00000000-0005-0000-0000-000064060000}"/>
    <cellStyle name="40 % – Poudarek6 3 6" xfId="1639" xr:uid="{00000000-0005-0000-0000-000065060000}"/>
    <cellStyle name="40 % – Poudarek6 3 7" xfId="1640" xr:uid="{00000000-0005-0000-0000-000066060000}"/>
    <cellStyle name="40 % – Poudarek6 4" xfId="1641" xr:uid="{00000000-0005-0000-0000-000067060000}"/>
    <cellStyle name="40 % – Poudarek6 4 2" xfId="1642" xr:uid="{00000000-0005-0000-0000-000068060000}"/>
    <cellStyle name="40 % – Poudarek6 4 2 2" xfId="1643" xr:uid="{00000000-0005-0000-0000-000069060000}"/>
    <cellStyle name="40 % – Poudarek6 4 2 2 2" xfId="1644" xr:uid="{00000000-0005-0000-0000-00006A060000}"/>
    <cellStyle name="40 % – Poudarek6 4 2 2 2 2" xfId="1645" xr:uid="{00000000-0005-0000-0000-00006B060000}"/>
    <cellStyle name="40 % – Poudarek6 4 2 2 3" xfId="1646" xr:uid="{00000000-0005-0000-0000-00006C060000}"/>
    <cellStyle name="40 % – Poudarek6 4 2 3" xfId="1647" xr:uid="{00000000-0005-0000-0000-00006D060000}"/>
    <cellStyle name="40 % – Poudarek6 4 2 3 2" xfId="1648" xr:uid="{00000000-0005-0000-0000-00006E060000}"/>
    <cellStyle name="40 % – Poudarek6 4 2 4" xfId="1649" xr:uid="{00000000-0005-0000-0000-00006F060000}"/>
    <cellStyle name="40 % – Poudarek6 4 3" xfId="1650" xr:uid="{00000000-0005-0000-0000-000070060000}"/>
    <cellStyle name="40 % – Poudarek6 4 3 2" xfId="1651" xr:uid="{00000000-0005-0000-0000-000071060000}"/>
    <cellStyle name="40 % – Poudarek6 4 3 2 2" xfId="1652" xr:uid="{00000000-0005-0000-0000-000072060000}"/>
    <cellStyle name="40 % – Poudarek6 4 3 2 2 2" xfId="1653" xr:uid="{00000000-0005-0000-0000-000073060000}"/>
    <cellStyle name="40 % – Poudarek6 4 3 2 3" xfId="1654" xr:uid="{00000000-0005-0000-0000-000074060000}"/>
    <cellStyle name="40 % – Poudarek6 4 3 3" xfId="1655" xr:uid="{00000000-0005-0000-0000-000075060000}"/>
    <cellStyle name="40 % – Poudarek6 4 3 3 2" xfId="1656" xr:uid="{00000000-0005-0000-0000-000076060000}"/>
    <cellStyle name="40 % – Poudarek6 4 3 4" xfId="1657" xr:uid="{00000000-0005-0000-0000-000077060000}"/>
    <cellStyle name="40 % – Poudarek6 4 4" xfId="1658" xr:uid="{00000000-0005-0000-0000-000078060000}"/>
    <cellStyle name="40 % – Poudarek6 4 4 2" xfId="1659" xr:uid="{00000000-0005-0000-0000-000079060000}"/>
    <cellStyle name="40 % – Poudarek6 4 4 2 2" xfId="1660" xr:uid="{00000000-0005-0000-0000-00007A060000}"/>
    <cellStyle name="40 % – Poudarek6 4 4 3" xfId="1661" xr:uid="{00000000-0005-0000-0000-00007B060000}"/>
    <cellStyle name="40 % – Poudarek6 4 5" xfId="1662" xr:uid="{00000000-0005-0000-0000-00007C060000}"/>
    <cellStyle name="40 % – Poudarek6 4 5 2" xfId="1663" xr:uid="{00000000-0005-0000-0000-00007D060000}"/>
    <cellStyle name="40 % – Poudarek6 4 6" xfId="1664" xr:uid="{00000000-0005-0000-0000-00007E060000}"/>
    <cellStyle name="40 % – Poudarek6 4 7" xfId="1665" xr:uid="{00000000-0005-0000-0000-00007F060000}"/>
    <cellStyle name="40 % – Poudarek6 5" xfId="1666" xr:uid="{00000000-0005-0000-0000-000080060000}"/>
    <cellStyle name="40 % – Poudarek6 5 2" xfId="1667" xr:uid="{00000000-0005-0000-0000-000081060000}"/>
    <cellStyle name="40 % – Poudarek6 5 2 2" xfId="1668" xr:uid="{00000000-0005-0000-0000-000082060000}"/>
    <cellStyle name="40 % – Poudarek6 5 2 2 2" xfId="1669" xr:uid="{00000000-0005-0000-0000-000083060000}"/>
    <cellStyle name="40 % – Poudarek6 5 2 2 2 2" xfId="1670" xr:uid="{00000000-0005-0000-0000-000084060000}"/>
    <cellStyle name="40 % – Poudarek6 5 2 2 3" xfId="1671" xr:uid="{00000000-0005-0000-0000-000085060000}"/>
    <cellStyle name="40 % – Poudarek6 5 2 3" xfId="1672" xr:uid="{00000000-0005-0000-0000-000086060000}"/>
    <cellStyle name="40 % – Poudarek6 5 2 3 2" xfId="1673" xr:uid="{00000000-0005-0000-0000-000087060000}"/>
    <cellStyle name="40 % – Poudarek6 5 2 4" xfId="1674" xr:uid="{00000000-0005-0000-0000-000088060000}"/>
    <cellStyle name="40 % – Poudarek6 5 3" xfId="1675" xr:uid="{00000000-0005-0000-0000-000089060000}"/>
    <cellStyle name="40 % – Poudarek6 5 3 2" xfId="1676" xr:uid="{00000000-0005-0000-0000-00008A060000}"/>
    <cellStyle name="40 % – Poudarek6 5 3 2 2" xfId="1677" xr:uid="{00000000-0005-0000-0000-00008B060000}"/>
    <cellStyle name="40 % – Poudarek6 5 3 3" xfId="1678" xr:uid="{00000000-0005-0000-0000-00008C060000}"/>
    <cellStyle name="40 % – Poudarek6 5 4" xfId="1679" xr:uid="{00000000-0005-0000-0000-00008D060000}"/>
    <cellStyle name="40 % – Poudarek6 5 4 2" xfId="1680" xr:uid="{00000000-0005-0000-0000-00008E060000}"/>
    <cellStyle name="40 % – Poudarek6 5 5" xfId="1681" xr:uid="{00000000-0005-0000-0000-00008F060000}"/>
    <cellStyle name="40 % – Poudarek6 5 6" xfId="1682" xr:uid="{00000000-0005-0000-0000-000090060000}"/>
    <cellStyle name="40 % – Poudarek6 6" xfId="1683" xr:uid="{00000000-0005-0000-0000-000091060000}"/>
    <cellStyle name="40 % – Poudarek6 6 2" xfId="1684" xr:uid="{00000000-0005-0000-0000-000092060000}"/>
    <cellStyle name="40 % – Poudarek6 6 2 2" xfId="1685" xr:uid="{00000000-0005-0000-0000-000093060000}"/>
    <cellStyle name="40 % – Poudarek6 6 2 2 2" xfId="1686" xr:uid="{00000000-0005-0000-0000-000094060000}"/>
    <cellStyle name="40 % – Poudarek6 6 2 2 2 2" xfId="1687" xr:uid="{00000000-0005-0000-0000-000095060000}"/>
    <cellStyle name="40 % – Poudarek6 6 2 2 3" xfId="1688" xr:uid="{00000000-0005-0000-0000-000096060000}"/>
    <cellStyle name="40 % – Poudarek6 6 2 3" xfId="1689" xr:uid="{00000000-0005-0000-0000-000097060000}"/>
    <cellStyle name="40 % – Poudarek6 6 2 3 2" xfId="1690" xr:uid="{00000000-0005-0000-0000-000098060000}"/>
    <cellStyle name="40 % – Poudarek6 6 2 4" xfId="1691" xr:uid="{00000000-0005-0000-0000-000099060000}"/>
    <cellStyle name="40 % – Poudarek6 6 3" xfId="1692" xr:uid="{00000000-0005-0000-0000-00009A060000}"/>
    <cellStyle name="40 % – Poudarek6 6 3 2" xfId="1693" xr:uid="{00000000-0005-0000-0000-00009B060000}"/>
    <cellStyle name="40 % – Poudarek6 6 3 2 2" xfId="1694" xr:uid="{00000000-0005-0000-0000-00009C060000}"/>
    <cellStyle name="40 % – Poudarek6 6 3 3" xfId="1695" xr:uid="{00000000-0005-0000-0000-00009D060000}"/>
    <cellStyle name="40 % – Poudarek6 6 4" xfId="1696" xr:uid="{00000000-0005-0000-0000-00009E060000}"/>
    <cellStyle name="40 % – Poudarek6 6 4 2" xfId="1697" xr:uid="{00000000-0005-0000-0000-00009F060000}"/>
    <cellStyle name="40 % – Poudarek6 6 5" xfId="1698" xr:uid="{00000000-0005-0000-0000-0000A0060000}"/>
    <cellStyle name="40 % – Poudarek6 6 6" xfId="1699" xr:uid="{00000000-0005-0000-0000-0000A1060000}"/>
    <cellStyle name="40 % – Poudarek6 7" xfId="1700" xr:uid="{00000000-0005-0000-0000-0000A2060000}"/>
    <cellStyle name="40 % – Poudarek6 7 2" xfId="1701" xr:uid="{00000000-0005-0000-0000-0000A3060000}"/>
    <cellStyle name="40 % – Poudarek6 7 2 2" xfId="1702" xr:uid="{00000000-0005-0000-0000-0000A4060000}"/>
    <cellStyle name="40 % – Poudarek6 7 2 2 2" xfId="1703" xr:uid="{00000000-0005-0000-0000-0000A5060000}"/>
    <cellStyle name="40 % – Poudarek6 7 2 2 2 2" xfId="1704" xr:uid="{00000000-0005-0000-0000-0000A6060000}"/>
    <cellStyle name="40 % – Poudarek6 7 2 2 3" xfId="1705" xr:uid="{00000000-0005-0000-0000-0000A7060000}"/>
    <cellStyle name="40 % – Poudarek6 7 2 3" xfId="1706" xr:uid="{00000000-0005-0000-0000-0000A8060000}"/>
    <cellStyle name="40 % – Poudarek6 7 2 3 2" xfId="1707" xr:uid="{00000000-0005-0000-0000-0000A9060000}"/>
    <cellStyle name="40 % – Poudarek6 7 2 4" xfId="1708" xr:uid="{00000000-0005-0000-0000-0000AA060000}"/>
    <cellStyle name="40 % – Poudarek6 7 3" xfId="1709" xr:uid="{00000000-0005-0000-0000-0000AB060000}"/>
    <cellStyle name="40 % – Poudarek6 7 3 2" xfId="1710" xr:uid="{00000000-0005-0000-0000-0000AC060000}"/>
    <cellStyle name="40 % – Poudarek6 7 3 2 2" xfId="1711" xr:uid="{00000000-0005-0000-0000-0000AD060000}"/>
    <cellStyle name="40 % – Poudarek6 7 3 3" xfId="1712" xr:uid="{00000000-0005-0000-0000-0000AE060000}"/>
    <cellStyle name="40 % – Poudarek6 7 4" xfId="1713" xr:uid="{00000000-0005-0000-0000-0000AF060000}"/>
    <cellStyle name="40 % – Poudarek6 7 4 2" xfId="1714" xr:uid="{00000000-0005-0000-0000-0000B0060000}"/>
    <cellStyle name="40 % – Poudarek6 7 5" xfId="1715" xr:uid="{00000000-0005-0000-0000-0000B1060000}"/>
    <cellStyle name="40 % – Poudarek6 8" xfId="1716" xr:uid="{00000000-0005-0000-0000-0000B2060000}"/>
    <cellStyle name="40 % – Poudarek6 8 2" xfId="1717" xr:uid="{00000000-0005-0000-0000-0000B3060000}"/>
    <cellStyle name="40 % – Poudarek6 8 2 2" xfId="1718" xr:uid="{00000000-0005-0000-0000-0000B4060000}"/>
    <cellStyle name="40 % – Poudarek6 8 3" xfId="1719" xr:uid="{00000000-0005-0000-0000-0000B5060000}"/>
    <cellStyle name="40 % – Poudarek6 9" xfId="1720" xr:uid="{00000000-0005-0000-0000-0000B6060000}"/>
    <cellStyle name="40 % – Poudarek6 9 2" xfId="1721" xr:uid="{00000000-0005-0000-0000-0000B7060000}"/>
    <cellStyle name="40 % – Poudarek6 9 2 2" xfId="1722" xr:uid="{00000000-0005-0000-0000-0000B8060000}"/>
    <cellStyle name="40 % – Poudarek6 9 3" xfId="1723" xr:uid="{00000000-0005-0000-0000-0000B9060000}"/>
    <cellStyle name="40% - Accent1 2" xfId="1724" xr:uid="{00000000-0005-0000-0000-0000BA060000}"/>
    <cellStyle name="40% - Accent3 2" xfId="1725" xr:uid="{00000000-0005-0000-0000-0000BB060000}"/>
    <cellStyle name="40% - Accent4 2" xfId="1726" xr:uid="{00000000-0005-0000-0000-0000BC060000}"/>
    <cellStyle name="40% - Accent5 2" xfId="1727" xr:uid="{00000000-0005-0000-0000-0000BD060000}"/>
    <cellStyle name="40% - Accent6 2" xfId="1728" xr:uid="{00000000-0005-0000-0000-0000BE060000}"/>
    <cellStyle name="60 % – Poudarek1 2" xfId="1729" xr:uid="{00000000-0005-0000-0000-0000BF060000}"/>
    <cellStyle name="60 % – Poudarek1 2 2" xfId="1730" xr:uid="{00000000-0005-0000-0000-0000C0060000}"/>
    <cellStyle name="60 % – Poudarek1 3" xfId="1731" xr:uid="{00000000-0005-0000-0000-0000C1060000}"/>
    <cellStyle name="60 % – Poudarek1 4" xfId="1732" xr:uid="{00000000-0005-0000-0000-0000C2060000}"/>
    <cellStyle name="60 % – Poudarek1 5" xfId="1733" xr:uid="{00000000-0005-0000-0000-0000C3060000}"/>
    <cellStyle name="60 % – Poudarek2 2" xfId="1734" xr:uid="{00000000-0005-0000-0000-0000C4060000}"/>
    <cellStyle name="60 % – Poudarek2 2 2" xfId="1735" xr:uid="{00000000-0005-0000-0000-0000C5060000}"/>
    <cellStyle name="60 % – Poudarek2 3" xfId="1736" xr:uid="{00000000-0005-0000-0000-0000C6060000}"/>
    <cellStyle name="60 % – Poudarek2 4" xfId="1737" xr:uid="{00000000-0005-0000-0000-0000C7060000}"/>
    <cellStyle name="60 % – Poudarek2 5" xfId="1738" xr:uid="{00000000-0005-0000-0000-0000C8060000}"/>
    <cellStyle name="60 % – Poudarek3 2" xfId="1739" xr:uid="{00000000-0005-0000-0000-0000C9060000}"/>
    <cellStyle name="60 % – Poudarek3 2 2" xfId="1740" xr:uid="{00000000-0005-0000-0000-0000CA060000}"/>
    <cellStyle name="60 % – Poudarek3 3" xfId="1741" xr:uid="{00000000-0005-0000-0000-0000CB060000}"/>
    <cellStyle name="60 % – Poudarek3 4" xfId="1742" xr:uid="{00000000-0005-0000-0000-0000CC060000}"/>
    <cellStyle name="60 % – Poudarek3 5" xfId="1743" xr:uid="{00000000-0005-0000-0000-0000CD060000}"/>
    <cellStyle name="60 % – Poudarek3 6" xfId="1744" xr:uid="{00000000-0005-0000-0000-0000CE060000}"/>
    <cellStyle name="60 % – Poudarek3 7" xfId="1745" xr:uid="{00000000-0005-0000-0000-0000CF060000}"/>
    <cellStyle name="60 % – Poudarek3 8" xfId="1746" xr:uid="{00000000-0005-0000-0000-0000D0060000}"/>
    <cellStyle name="60 % – Poudarek3 9" xfId="1747" xr:uid="{00000000-0005-0000-0000-0000D1060000}"/>
    <cellStyle name="60 % – Poudarek4 2" xfId="1748" xr:uid="{00000000-0005-0000-0000-0000D2060000}"/>
    <cellStyle name="60 % – Poudarek4 2 2" xfId="1749" xr:uid="{00000000-0005-0000-0000-0000D3060000}"/>
    <cellStyle name="60 % – Poudarek4 3" xfId="1750" xr:uid="{00000000-0005-0000-0000-0000D4060000}"/>
    <cellStyle name="60 % – Poudarek4 4" xfId="1751" xr:uid="{00000000-0005-0000-0000-0000D5060000}"/>
    <cellStyle name="60 % – Poudarek4 5" xfId="1752" xr:uid="{00000000-0005-0000-0000-0000D6060000}"/>
    <cellStyle name="60 % – Poudarek4 6" xfId="1753" xr:uid="{00000000-0005-0000-0000-0000D7060000}"/>
    <cellStyle name="60 % – Poudarek4 7" xfId="1754" xr:uid="{00000000-0005-0000-0000-0000D8060000}"/>
    <cellStyle name="60 % – Poudarek4 8" xfId="1755" xr:uid="{00000000-0005-0000-0000-0000D9060000}"/>
    <cellStyle name="60 % – Poudarek4 9" xfId="1756" xr:uid="{00000000-0005-0000-0000-0000DA060000}"/>
    <cellStyle name="60 % – Poudarek5 2" xfId="1757" xr:uid="{00000000-0005-0000-0000-0000DB060000}"/>
    <cellStyle name="60 % – Poudarek5 2 2" xfId="1758" xr:uid="{00000000-0005-0000-0000-0000DC060000}"/>
    <cellStyle name="60 % – Poudarek5 3" xfId="1759" xr:uid="{00000000-0005-0000-0000-0000DD060000}"/>
    <cellStyle name="60 % – Poudarek5 4" xfId="1760" xr:uid="{00000000-0005-0000-0000-0000DE060000}"/>
    <cellStyle name="60 % – Poudarek5 5" xfId="1761" xr:uid="{00000000-0005-0000-0000-0000DF060000}"/>
    <cellStyle name="60 % – Poudarek6 2" xfId="1762" xr:uid="{00000000-0005-0000-0000-0000E0060000}"/>
    <cellStyle name="60 % – Poudarek6 2 2" xfId="1763" xr:uid="{00000000-0005-0000-0000-0000E1060000}"/>
    <cellStyle name="60 % – Poudarek6 3" xfId="1764" xr:uid="{00000000-0005-0000-0000-0000E2060000}"/>
    <cellStyle name="60 % – Poudarek6 4" xfId="1765" xr:uid="{00000000-0005-0000-0000-0000E3060000}"/>
    <cellStyle name="60 % – Poudarek6 5" xfId="1766" xr:uid="{00000000-0005-0000-0000-0000E4060000}"/>
    <cellStyle name="60 % – Poudarek6 6" xfId="1767" xr:uid="{00000000-0005-0000-0000-0000E5060000}"/>
    <cellStyle name="60 % – Poudarek6 7" xfId="1768" xr:uid="{00000000-0005-0000-0000-0000E6060000}"/>
    <cellStyle name="60 % – Poudarek6 8" xfId="1769" xr:uid="{00000000-0005-0000-0000-0000E7060000}"/>
    <cellStyle name="60 % – Poudarek6 9" xfId="1770" xr:uid="{00000000-0005-0000-0000-0000E8060000}"/>
    <cellStyle name="60% - Accent1 2" xfId="1771" xr:uid="{00000000-0005-0000-0000-0000E9060000}"/>
    <cellStyle name="60% - Accent2 2" xfId="1772" xr:uid="{00000000-0005-0000-0000-0000EA060000}"/>
    <cellStyle name="60% - Accent3 2" xfId="1773" xr:uid="{00000000-0005-0000-0000-0000EB060000}"/>
    <cellStyle name="60% - Accent4 2" xfId="1774" xr:uid="{00000000-0005-0000-0000-0000EC060000}"/>
    <cellStyle name="60% - Accent5 2" xfId="1775" xr:uid="{00000000-0005-0000-0000-0000ED060000}"/>
    <cellStyle name="60% - Accent6 2" xfId="1776" xr:uid="{00000000-0005-0000-0000-0000EE060000}"/>
    <cellStyle name="A4 Small 210 x 297 mm" xfId="1777" xr:uid="{00000000-0005-0000-0000-0000EF060000}"/>
    <cellStyle name="Accent1" xfId="1778" xr:uid="{00000000-0005-0000-0000-0000F0060000}"/>
    <cellStyle name="Accent1 2" xfId="1779" xr:uid="{00000000-0005-0000-0000-0000F1060000}"/>
    <cellStyle name="Accent2" xfId="1780" xr:uid="{00000000-0005-0000-0000-0000F2060000}"/>
    <cellStyle name="Accent2 2" xfId="1781" xr:uid="{00000000-0005-0000-0000-0000F3060000}"/>
    <cellStyle name="Accent3" xfId="1782" xr:uid="{00000000-0005-0000-0000-0000F4060000}"/>
    <cellStyle name="Accent3 2" xfId="1783" xr:uid="{00000000-0005-0000-0000-0000F5060000}"/>
    <cellStyle name="Accent4" xfId="1784" xr:uid="{00000000-0005-0000-0000-0000F6060000}"/>
    <cellStyle name="Accent4 2" xfId="1785" xr:uid="{00000000-0005-0000-0000-0000F7060000}"/>
    <cellStyle name="Accent5" xfId="1786" xr:uid="{00000000-0005-0000-0000-0000F8060000}"/>
    <cellStyle name="Accent6" xfId="1787" xr:uid="{00000000-0005-0000-0000-0000F9060000}"/>
    <cellStyle name="Accent6 2" xfId="1788" xr:uid="{00000000-0005-0000-0000-0000FA060000}"/>
    <cellStyle name="AD" xfId="1789" xr:uid="{00000000-0005-0000-0000-0000FB060000}"/>
    <cellStyle name="AFE" xfId="1790" xr:uid="{00000000-0005-0000-0000-0000FC060000}"/>
    <cellStyle name="AFE 2" xfId="1791" xr:uid="{00000000-0005-0000-0000-0000FD060000}"/>
    <cellStyle name="AFE 2 2" xfId="1792" xr:uid="{00000000-0005-0000-0000-0000FE060000}"/>
    <cellStyle name="Bad" xfId="1793" xr:uid="{00000000-0005-0000-0000-0000FF060000}"/>
    <cellStyle name="Bad 2" xfId="1794" xr:uid="{00000000-0005-0000-0000-000000070000}"/>
    <cellStyle name="Calculation" xfId="1795" xr:uid="{00000000-0005-0000-0000-000001070000}"/>
    <cellStyle name="Calculation 2" xfId="1796" xr:uid="{00000000-0005-0000-0000-000002070000}"/>
    <cellStyle name="Check Cell" xfId="1797" xr:uid="{00000000-0005-0000-0000-000003070000}"/>
    <cellStyle name="Dobro 2" xfId="1798" xr:uid="{00000000-0005-0000-0000-000004070000}"/>
    <cellStyle name="Dobro 2 2" xfId="1799" xr:uid="{00000000-0005-0000-0000-000005070000}"/>
    <cellStyle name="Dobro 3" xfId="1800" xr:uid="{00000000-0005-0000-0000-000006070000}"/>
    <cellStyle name="Dobro 4" xfId="1801" xr:uid="{00000000-0005-0000-0000-000007070000}"/>
    <cellStyle name="Dobro 5" xfId="1802" xr:uid="{00000000-0005-0000-0000-000008070000}"/>
    <cellStyle name="Excel Built-in Normal" xfId="1803" xr:uid="{00000000-0005-0000-0000-000009070000}"/>
    <cellStyle name="Excel Built-in Normal 1" xfId="1804" xr:uid="{00000000-0005-0000-0000-00000A070000}"/>
    <cellStyle name="Excel Built-in Normal 2" xfId="1805" xr:uid="{00000000-0005-0000-0000-00000B070000}"/>
    <cellStyle name="Excel Built-in Normal 3" xfId="1806" xr:uid="{00000000-0005-0000-0000-00000C070000}"/>
    <cellStyle name="Excel Built-in Normal 4" xfId="1807" xr:uid="{00000000-0005-0000-0000-00000D070000}"/>
    <cellStyle name="Explanatory Text" xfId="1808" xr:uid="{00000000-0005-0000-0000-00000E070000}"/>
    <cellStyle name="Good 2" xfId="1809" xr:uid="{00000000-0005-0000-0000-00000F070000}"/>
    <cellStyle name="Heading 1" xfId="1810" xr:uid="{00000000-0005-0000-0000-000010070000}"/>
    <cellStyle name="Heading 1 2" xfId="1811" xr:uid="{00000000-0005-0000-0000-000011070000}"/>
    <cellStyle name="Heading 2" xfId="1812" xr:uid="{00000000-0005-0000-0000-000012070000}"/>
    <cellStyle name="Heading 2 2" xfId="1813" xr:uid="{00000000-0005-0000-0000-000013070000}"/>
    <cellStyle name="Heading 3" xfId="1814" xr:uid="{00000000-0005-0000-0000-000014070000}"/>
    <cellStyle name="Heading 3 2" xfId="1815" xr:uid="{00000000-0005-0000-0000-000015070000}"/>
    <cellStyle name="Heading 4" xfId="1816" xr:uid="{00000000-0005-0000-0000-000016070000}"/>
    <cellStyle name="Heading 4 2" xfId="1817" xr:uid="{00000000-0005-0000-0000-000017070000}"/>
    <cellStyle name="Hiperpovezava 2" xfId="1818" xr:uid="{00000000-0005-0000-0000-000018070000}"/>
    <cellStyle name="Input" xfId="1819" xr:uid="{00000000-0005-0000-0000-000019070000}"/>
    <cellStyle name="Input 2" xfId="1820" xr:uid="{00000000-0005-0000-0000-00001A070000}"/>
    <cellStyle name="Izhod 2" xfId="1821" xr:uid="{00000000-0005-0000-0000-00001B070000}"/>
    <cellStyle name="Izhod 2 2" xfId="1822" xr:uid="{00000000-0005-0000-0000-00001C070000}"/>
    <cellStyle name="Izhod 3" xfId="1823" xr:uid="{00000000-0005-0000-0000-00001D070000}"/>
    <cellStyle name="Izhod 4" xfId="1824" xr:uid="{00000000-0005-0000-0000-00001E070000}"/>
    <cellStyle name="Izhod 5" xfId="1825" xr:uid="{00000000-0005-0000-0000-00001F070000}"/>
    <cellStyle name="Legal 8½ x 14 in" xfId="1826" xr:uid="{00000000-0005-0000-0000-000020070000}"/>
    <cellStyle name="Linked Cell" xfId="1827" xr:uid="{00000000-0005-0000-0000-000021070000}"/>
    <cellStyle name="Linked Cell 2" xfId="1828" xr:uid="{00000000-0005-0000-0000-000022070000}"/>
    <cellStyle name="Naslov 1 2" xfId="1829" xr:uid="{00000000-0005-0000-0000-000023070000}"/>
    <cellStyle name="Naslov 1 2 2" xfId="1830" xr:uid="{00000000-0005-0000-0000-000024070000}"/>
    <cellStyle name="Naslov 1 3" xfId="1831" xr:uid="{00000000-0005-0000-0000-000025070000}"/>
    <cellStyle name="Naslov 1 4" xfId="1832" xr:uid="{00000000-0005-0000-0000-000026070000}"/>
    <cellStyle name="Naslov 1 5" xfId="1833" xr:uid="{00000000-0005-0000-0000-000027070000}"/>
    <cellStyle name="Naslov 2 2" xfId="1834" xr:uid="{00000000-0005-0000-0000-000028070000}"/>
    <cellStyle name="Naslov 2 2 2" xfId="1835" xr:uid="{00000000-0005-0000-0000-000029070000}"/>
    <cellStyle name="Naslov 2 3" xfId="1836" xr:uid="{00000000-0005-0000-0000-00002A070000}"/>
    <cellStyle name="Naslov 2 4" xfId="1837" xr:uid="{00000000-0005-0000-0000-00002B070000}"/>
    <cellStyle name="Naslov 2 5" xfId="1838" xr:uid="{00000000-0005-0000-0000-00002C070000}"/>
    <cellStyle name="Naslov 3 2" xfId="1839" xr:uid="{00000000-0005-0000-0000-00002D070000}"/>
    <cellStyle name="Naslov 3 2 2" xfId="1840" xr:uid="{00000000-0005-0000-0000-00002E070000}"/>
    <cellStyle name="Naslov 3 3" xfId="1841" xr:uid="{00000000-0005-0000-0000-00002F070000}"/>
    <cellStyle name="Naslov 3 4" xfId="1842" xr:uid="{00000000-0005-0000-0000-000030070000}"/>
    <cellStyle name="Naslov 3 5" xfId="1843" xr:uid="{00000000-0005-0000-0000-000031070000}"/>
    <cellStyle name="Naslov 4 2" xfId="1844" xr:uid="{00000000-0005-0000-0000-000032070000}"/>
    <cellStyle name="Naslov 4 2 2" xfId="1845" xr:uid="{00000000-0005-0000-0000-000033070000}"/>
    <cellStyle name="Naslov 4 3" xfId="1846" xr:uid="{00000000-0005-0000-0000-000034070000}"/>
    <cellStyle name="Naslov 4 4" xfId="1847" xr:uid="{00000000-0005-0000-0000-000035070000}"/>
    <cellStyle name="Naslov 4 5" xfId="1848" xr:uid="{00000000-0005-0000-0000-000036070000}"/>
    <cellStyle name="Naslov 5" xfId="1849" xr:uid="{00000000-0005-0000-0000-000037070000}"/>
    <cellStyle name="Naslov 5 2" xfId="1850" xr:uid="{00000000-0005-0000-0000-000038070000}"/>
    <cellStyle name="Naslov 6" xfId="1851" xr:uid="{00000000-0005-0000-0000-000039070000}"/>
    <cellStyle name="Navadno" xfId="0" builtinId="0"/>
    <cellStyle name="Navadno 10" xfId="1852" xr:uid="{00000000-0005-0000-0000-00003B070000}"/>
    <cellStyle name="Navadno 10 2" xfId="1853" xr:uid="{00000000-0005-0000-0000-00003C070000}"/>
    <cellStyle name="Navadno 10 2 2" xfId="1854" xr:uid="{00000000-0005-0000-0000-00003D070000}"/>
    <cellStyle name="Navadno 10 2 2 2" xfId="1855" xr:uid="{00000000-0005-0000-0000-00003E070000}"/>
    <cellStyle name="Navadno 10 2 2 2 2" xfId="1856" xr:uid="{00000000-0005-0000-0000-00003F070000}"/>
    <cellStyle name="Navadno 10 2 2 3" xfId="1857" xr:uid="{00000000-0005-0000-0000-000040070000}"/>
    <cellStyle name="Navadno 10 2 3" xfId="1858" xr:uid="{00000000-0005-0000-0000-000041070000}"/>
    <cellStyle name="Navadno 10 2 3 2" xfId="1859" xr:uid="{00000000-0005-0000-0000-000042070000}"/>
    <cellStyle name="Navadno 10 2 4" xfId="1860" xr:uid="{00000000-0005-0000-0000-000043070000}"/>
    <cellStyle name="Navadno 10 3" xfId="1861" xr:uid="{00000000-0005-0000-0000-000044070000}"/>
    <cellStyle name="Navadno 10 3 2" xfId="1862" xr:uid="{00000000-0005-0000-0000-000045070000}"/>
    <cellStyle name="Navadno 10 3 2 2" xfId="1863" xr:uid="{00000000-0005-0000-0000-000046070000}"/>
    <cellStyle name="Navadno 10 3 2 2 2" xfId="1864" xr:uid="{00000000-0005-0000-0000-000047070000}"/>
    <cellStyle name="Navadno 10 3 2 3" xfId="1865" xr:uid="{00000000-0005-0000-0000-000048070000}"/>
    <cellStyle name="Navadno 10 3 3" xfId="1866" xr:uid="{00000000-0005-0000-0000-000049070000}"/>
    <cellStyle name="Navadno 10 3 3 2" xfId="1867" xr:uid="{00000000-0005-0000-0000-00004A070000}"/>
    <cellStyle name="Navadno 10 3 4" xfId="1868" xr:uid="{00000000-0005-0000-0000-00004B070000}"/>
    <cellStyle name="Navadno 10 4" xfId="1869" xr:uid="{00000000-0005-0000-0000-00004C070000}"/>
    <cellStyle name="Navadno 10 4 2" xfId="1870" xr:uid="{00000000-0005-0000-0000-00004D070000}"/>
    <cellStyle name="Navadno 10 4 2 2" xfId="1871" xr:uid="{00000000-0005-0000-0000-00004E070000}"/>
    <cellStyle name="Navadno 10 4 3" xfId="1872" xr:uid="{00000000-0005-0000-0000-00004F070000}"/>
    <cellStyle name="Navadno 10 5" xfId="1873" xr:uid="{00000000-0005-0000-0000-000050070000}"/>
    <cellStyle name="Navadno 10 5 2" xfId="1874" xr:uid="{00000000-0005-0000-0000-000051070000}"/>
    <cellStyle name="Navadno 10 6" xfId="1875" xr:uid="{00000000-0005-0000-0000-000052070000}"/>
    <cellStyle name="Navadno 10 7" xfId="1876" xr:uid="{00000000-0005-0000-0000-000053070000}"/>
    <cellStyle name="Navadno 11" xfId="1877" xr:uid="{00000000-0005-0000-0000-000054070000}"/>
    <cellStyle name="Navadno 11 2" xfId="1878" xr:uid="{00000000-0005-0000-0000-000055070000}"/>
    <cellStyle name="Navadno 11 3" xfId="1879" xr:uid="{00000000-0005-0000-0000-000056070000}"/>
    <cellStyle name="Navadno 11 3 2" xfId="1880" xr:uid="{00000000-0005-0000-0000-000057070000}"/>
    <cellStyle name="Navadno 11 3 3" xfId="1881" xr:uid="{00000000-0005-0000-0000-000058070000}"/>
    <cellStyle name="Navadno 11 3 3 2" xfId="1882" xr:uid="{00000000-0005-0000-0000-000059070000}"/>
    <cellStyle name="Navadno 11 3 3 3" xfId="1883" xr:uid="{00000000-0005-0000-0000-00005A070000}"/>
    <cellStyle name="Navadno 11 3 3 3 2" xfId="1884" xr:uid="{00000000-0005-0000-0000-00005B070000}"/>
    <cellStyle name="Navadno 11 3 4" xfId="1885" xr:uid="{00000000-0005-0000-0000-00005C070000}"/>
    <cellStyle name="Navadno 11 3 4 2" xfId="1886" xr:uid="{00000000-0005-0000-0000-00005D070000}"/>
    <cellStyle name="Navadno 11 4" xfId="1887" xr:uid="{00000000-0005-0000-0000-00005E070000}"/>
    <cellStyle name="Navadno 11 4 2" xfId="1888" xr:uid="{00000000-0005-0000-0000-00005F070000}"/>
    <cellStyle name="Navadno 11 4 3" xfId="1889" xr:uid="{00000000-0005-0000-0000-000060070000}"/>
    <cellStyle name="Navadno 11 4 4" xfId="1890" xr:uid="{00000000-0005-0000-0000-000061070000}"/>
    <cellStyle name="Navadno 11 4 4 2" xfId="1891" xr:uid="{00000000-0005-0000-0000-000062070000}"/>
    <cellStyle name="Navadno 11 5" xfId="1892" xr:uid="{00000000-0005-0000-0000-000063070000}"/>
    <cellStyle name="Navadno 11 5 2" xfId="1893" xr:uid="{00000000-0005-0000-0000-000064070000}"/>
    <cellStyle name="Navadno 11 6" xfId="1894" xr:uid="{00000000-0005-0000-0000-000065070000}"/>
    <cellStyle name="Navadno 12" xfId="1895" xr:uid="{00000000-0005-0000-0000-000066070000}"/>
    <cellStyle name="Navadno 12 2" xfId="1896" xr:uid="{00000000-0005-0000-0000-000067070000}"/>
    <cellStyle name="Navadno 12 2 2" xfId="1897" xr:uid="{00000000-0005-0000-0000-000068070000}"/>
    <cellStyle name="Navadno 12 2 2 2" xfId="1898" xr:uid="{00000000-0005-0000-0000-000069070000}"/>
    <cellStyle name="Navadno 12 2 2 2 2" xfId="1899" xr:uid="{00000000-0005-0000-0000-00006A070000}"/>
    <cellStyle name="Navadno 12 2 2 3" xfId="1900" xr:uid="{00000000-0005-0000-0000-00006B070000}"/>
    <cellStyle name="Navadno 12 2 3" xfId="1901" xr:uid="{00000000-0005-0000-0000-00006C070000}"/>
    <cellStyle name="Navadno 12 2 3 2" xfId="1902" xr:uid="{00000000-0005-0000-0000-00006D070000}"/>
    <cellStyle name="Navadno 12 2 4" xfId="1903" xr:uid="{00000000-0005-0000-0000-00006E070000}"/>
    <cellStyle name="Navadno 12 3" xfId="1904" xr:uid="{00000000-0005-0000-0000-00006F070000}"/>
    <cellStyle name="Navadno 12 3 2" xfId="1905" xr:uid="{00000000-0005-0000-0000-000070070000}"/>
    <cellStyle name="Navadno 12 3 2 2" xfId="1906" xr:uid="{00000000-0005-0000-0000-000071070000}"/>
    <cellStyle name="Navadno 12 3 2 2 2" xfId="1907" xr:uid="{00000000-0005-0000-0000-000072070000}"/>
    <cellStyle name="Navadno 12 3 2 3" xfId="1908" xr:uid="{00000000-0005-0000-0000-000073070000}"/>
    <cellStyle name="Navadno 12 3 3" xfId="1909" xr:uid="{00000000-0005-0000-0000-000074070000}"/>
    <cellStyle name="Navadno 12 3 3 2" xfId="1910" xr:uid="{00000000-0005-0000-0000-000075070000}"/>
    <cellStyle name="Navadno 12 3 4" xfId="1911" xr:uid="{00000000-0005-0000-0000-000076070000}"/>
    <cellStyle name="Navadno 12 4" xfId="1912" xr:uid="{00000000-0005-0000-0000-000077070000}"/>
    <cellStyle name="Navadno 12 4 2" xfId="1913" xr:uid="{00000000-0005-0000-0000-000078070000}"/>
    <cellStyle name="Navadno 12 4 2 2" xfId="1914" xr:uid="{00000000-0005-0000-0000-000079070000}"/>
    <cellStyle name="Navadno 12 4 3" xfId="1915" xr:uid="{00000000-0005-0000-0000-00007A070000}"/>
    <cellStyle name="Navadno 12 5" xfId="1916" xr:uid="{00000000-0005-0000-0000-00007B070000}"/>
    <cellStyle name="Navadno 12 5 2" xfId="1917" xr:uid="{00000000-0005-0000-0000-00007C070000}"/>
    <cellStyle name="Navadno 12 6" xfId="1918" xr:uid="{00000000-0005-0000-0000-00007D070000}"/>
    <cellStyle name="Navadno 12 7" xfId="1919" xr:uid="{00000000-0005-0000-0000-00007E070000}"/>
    <cellStyle name="Navadno 13" xfId="1920" xr:uid="{00000000-0005-0000-0000-00007F070000}"/>
    <cellStyle name="Navadno 13 2" xfId="1921" xr:uid="{00000000-0005-0000-0000-000080070000}"/>
    <cellStyle name="Navadno 13 2 2" xfId="1922" xr:uid="{00000000-0005-0000-0000-000081070000}"/>
    <cellStyle name="Navadno 13 2 2 2" xfId="1923" xr:uid="{00000000-0005-0000-0000-000082070000}"/>
    <cellStyle name="Navadno 13 2 2 2 2" xfId="1924" xr:uid="{00000000-0005-0000-0000-000083070000}"/>
    <cellStyle name="Navadno 13 2 2 3" xfId="1925" xr:uid="{00000000-0005-0000-0000-000084070000}"/>
    <cellStyle name="Navadno 13 2 3" xfId="1926" xr:uid="{00000000-0005-0000-0000-000085070000}"/>
    <cellStyle name="Navadno 13 2 3 2" xfId="1927" xr:uid="{00000000-0005-0000-0000-000086070000}"/>
    <cellStyle name="Navadno 13 2 4" xfId="1928" xr:uid="{00000000-0005-0000-0000-000087070000}"/>
    <cellStyle name="Navadno 13 3" xfId="1929" xr:uid="{00000000-0005-0000-0000-000088070000}"/>
    <cellStyle name="Navadno 13 3 2" xfId="1930" xr:uid="{00000000-0005-0000-0000-000089070000}"/>
    <cellStyle name="Navadno 13 3 2 2" xfId="1931" xr:uid="{00000000-0005-0000-0000-00008A070000}"/>
    <cellStyle name="Navadno 13 3 3" xfId="1932" xr:uid="{00000000-0005-0000-0000-00008B070000}"/>
    <cellStyle name="Navadno 13 4" xfId="1933" xr:uid="{00000000-0005-0000-0000-00008C070000}"/>
    <cellStyle name="Navadno 13 4 2" xfId="1934" xr:uid="{00000000-0005-0000-0000-00008D070000}"/>
    <cellStyle name="Navadno 13 5" xfId="1935" xr:uid="{00000000-0005-0000-0000-00008E070000}"/>
    <cellStyle name="Navadno 13 6" xfId="1936" xr:uid="{00000000-0005-0000-0000-00008F070000}"/>
    <cellStyle name="Navadno 14" xfId="1937" xr:uid="{00000000-0005-0000-0000-000090070000}"/>
    <cellStyle name="Navadno 14 2" xfId="1938" xr:uid="{00000000-0005-0000-0000-000091070000}"/>
    <cellStyle name="Navadno 14 2 2" xfId="1939" xr:uid="{00000000-0005-0000-0000-000092070000}"/>
    <cellStyle name="Navadno 14 2 2 2" xfId="1940" xr:uid="{00000000-0005-0000-0000-000093070000}"/>
    <cellStyle name="Navadno 14 2 2 2 2" xfId="1941" xr:uid="{00000000-0005-0000-0000-000094070000}"/>
    <cellStyle name="Navadno 14 2 2 2 2 2" xfId="1942" xr:uid="{00000000-0005-0000-0000-000095070000}"/>
    <cellStyle name="Navadno 14 2 2 2 3" xfId="1943" xr:uid="{00000000-0005-0000-0000-000096070000}"/>
    <cellStyle name="Navadno 14 2 2 3" xfId="1944" xr:uid="{00000000-0005-0000-0000-000097070000}"/>
    <cellStyle name="Navadno 14 2 2 3 2" xfId="1945" xr:uid="{00000000-0005-0000-0000-000098070000}"/>
    <cellStyle name="Navadno 14 2 2 4" xfId="1946" xr:uid="{00000000-0005-0000-0000-000099070000}"/>
    <cellStyle name="Navadno 14 2 3" xfId="1947" xr:uid="{00000000-0005-0000-0000-00009A070000}"/>
    <cellStyle name="Navadno 14 2 3 2" xfId="1948" xr:uid="{00000000-0005-0000-0000-00009B070000}"/>
    <cellStyle name="Navadno 14 2 3 2 2" xfId="1949" xr:uid="{00000000-0005-0000-0000-00009C070000}"/>
    <cellStyle name="Navadno 14 2 3 3" xfId="1950" xr:uid="{00000000-0005-0000-0000-00009D070000}"/>
    <cellStyle name="Navadno 14 2 4" xfId="1951" xr:uid="{00000000-0005-0000-0000-00009E070000}"/>
    <cellStyle name="Navadno 14 2 4 2" xfId="1952" xr:uid="{00000000-0005-0000-0000-00009F070000}"/>
    <cellStyle name="Navadno 14 2 5" xfId="1953" xr:uid="{00000000-0005-0000-0000-0000A0070000}"/>
    <cellStyle name="Navadno 14 2 6" xfId="1954" xr:uid="{00000000-0005-0000-0000-0000A1070000}"/>
    <cellStyle name="Navadno 14 3" xfId="1955" xr:uid="{00000000-0005-0000-0000-0000A2070000}"/>
    <cellStyle name="Navadno 14 4" xfId="1956" xr:uid="{00000000-0005-0000-0000-0000A3070000}"/>
    <cellStyle name="Navadno 14 5" xfId="1957" xr:uid="{00000000-0005-0000-0000-0000A4070000}"/>
    <cellStyle name="Navadno 14 6" xfId="1958" xr:uid="{00000000-0005-0000-0000-0000A5070000}"/>
    <cellStyle name="Navadno 14 6 2" xfId="1959" xr:uid="{00000000-0005-0000-0000-0000A6070000}"/>
    <cellStyle name="Navadno 15" xfId="1960" xr:uid="{00000000-0005-0000-0000-0000A7070000}"/>
    <cellStyle name="Navadno 15 2" xfId="1961" xr:uid="{00000000-0005-0000-0000-0000A8070000}"/>
    <cellStyle name="Navadno 15 2 2" xfId="1962" xr:uid="{00000000-0005-0000-0000-0000A9070000}"/>
    <cellStyle name="Navadno 15 2 2 2" xfId="1963" xr:uid="{00000000-0005-0000-0000-0000AA070000}"/>
    <cellStyle name="Navadno 15 2 2 2 2" xfId="1964" xr:uid="{00000000-0005-0000-0000-0000AB070000}"/>
    <cellStyle name="Navadno 15 2 2 3" xfId="1965" xr:uid="{00000000-0005-0000-0000-0000AC070000}"/>
    <cellStyle name="Navadno 15 2 3" xfId="1966" xr:uid="{00000000-0005-0000-0000-0000AD070000}"/>
    <cellStyle name="Navadno 15 2 3 2" xfId="1967" xr:uid="{00000000-0005-0000-0000-0000AE070000}"/>
    <cellStyle name="Navadno 15 2 4" xfId="1968" xr:uid="{00000000-0005-0000-0000-0000AF070000}"/>
    <cellStyle name="Navadno 15 3" xfId="1969" xr:uid="{00000000-0005-0000-0000-0000B0070000}"/>
    <cellStyle name="Navadno 15 3 2" xfId="1970" xr:uid="{00000000-0005-0000-0000-0000B1070000}"/>
    <cellStyle name="Navadno 15 3 2 2" xfId="1971" xr:uid="{00000000-0005-0000-0000-0000B2070000}"/>
    <cellStyle name="Navadno 15 3 3" xfId="1972" xr:uid="{00000000-0005-0000-0000-0000B3070000}"/>
    <cellStyle name="Navadno 15 4" xfId="1973" xr:uid="{00000000-0005-0000-0000-0000B4070000}"/>
    <cellStyle name="Navadno 15 4 2" xfId="1974" xr:uid="{00000000-0005-0000-0000-0000B5070000}"/>
    <cellStyle name="Navadno 15 5" xfId="1975" xr:uid="{00000000-0005-0000-0000-0000B6070000}"/>
    <cellStyle name="Navadno 15 6" xfId="1976" xr:uid="{00000000-0005-0000-0000-0000B7070000}"/>
    <cellStyle name="Navadno 16" xfId="1977" xr:uid="{00000000-0005-0000-0000-0000B8070000}"/>
    <cellStyle name="Navadno 16 2" xfId="1978" xr:uid="{00000000-0005-0000-0000-0000B9070000}"/>
    <cellStyle name="Navadno 16 2 2" xfId="1979" xr:uid="{00000000-0005-0000-0000-0000BA070000}"/>
    <cellStyle name="Navadno 16 2 2 2" xfId="1980" xr:uid="{00000000-0005-0000-0000-0000BB070000}"/>
    <cellStyle name="Navadno 16 2 3" xfId="1981" xr:uid="{00000000-0005-0000-0000-0000BC070000}"/>
    <cellStyle name="Navadno 16 3" xfId="1982" xr:uid="{00000000-0005-0000-0000-0000BD070000}"/>
    <cellStyle name="Navadno 16 3 2" xfId="1983" xr:uid="{00000000-0005-0000-0000-0000BE070000}"/>
    <cellStyle name="Navadno 16 4" xfId="1984" xr:uid="{00000000-0005-0000-0000-0000BF070000}"/>
    <cellStyle name="Navadno 17" xfId="1985" xr:uid="{00000000-0005-0000-0000-0000C0070000}"/>
    <cellStyle name="Navadno 17 2" xfId="1986" xr:uid="{00000000-0005-0000-0000-0000C1070000}"/>
    <cellStyle name="Navadno 17 2 2" xfId="1987" xr:uid="{00000000-0005-0000-0000-0000C2070000}"/>
    <cellStyle name="Navadno 17 2 2 2" xfId="1988" xr:uid="{00000000-0005-0000-0000-0000C3070000}"/>
    <cellStyle name="Navadno 17 2 3" xfId="1989" xr:uid="{00000000-0005-0000-0000-0000C4070000}"/>
    <cellStyle name="Navadno 17 3" xfId="1990" xr:uid="{00000000-0005-0000-0000-0000C5070000}"/>
    <cellStyle name="Navadno 17 3 2" xfId="1991" xr:uid="{00000000-0005-0000-0000-0000C6070000}"/>
    <cellStyle name="Navadno 17 4" xfId="1992" xr:uid="{00000000-0005-0000-0000-0000C7070000}"/>
    <cellStyle name="Navadno 18" xfId="1993" xr:uid="{00000000-0005-0000-0000-0000C8070000}"/>
    <cellStyle name="Navadno 18 2" xfId="1994" xr:uid="{00000000-0005-0000-0000-0000C9070000}"/>
    <cellStyle name="Navadno 18 2 2" xfId="1995" xr:uid="{00000000-0005-0000-0000-0000CA070000}"/>
    <cellStyle name="Navadno 18 3" xfId="1996" xr:uid="{00000000-0005-0000-0000-0000CB070000}"/>
    <cellStyle name="Navadno 19" xfId="1997" xr:uid="{00000000-0005-0000-0000-0000CC070000}"/>
    <cellStyle name="Navadno 19 2" xfId="1998" xr:uid="{00000000-0005-0000-0000-0000CD070000}"/>
    <cellStyle name="Navadno 19 3" xfId="1999" xr:uid="{00000000-0005-0000-0000-0000CE070000}"/>
    <cellStyle name="Navadno 19 3 2" xfId="2000" xr:uid="{00000000-0005-0000-0000-0000CF070000}"/>
    <cellStyle name="Navadno 19 3 3" xfId="2001" xr:uid="{00000000-0005-0000-0000-0000D0070000}"/>
    <cellStyle name="Navadno 19 3 3 2" xfId="2002" xr:uid="{00000000-0005-0000-0000-0000D1070000}"/>
    <cellStyle name="Navadno 19 4" xfId="2003" xr:uid="{00000000-0005-0000-0000-0000D2070000}"/>
    <cellStyle name="Navadno 2" xfId="2004" xr:uid="{00000000-0005-0000-0000-0000D3070000}"/>
    <cellStyle name="Navadno 2 10" xfId="2005" xr:uid="{00000000-0005-0000-0000-0000D4070000}"/>
    <cellStyle name="Navadno 2 10 2" xfId="2006" xr:uid="{00000000-0005-0000-0000-0000D5070000}"/>
    <cellStyle name="Navadno 2 10 2 2" xfId="2007" xr:uid="{00000000-0005-0000-0000-0000D6070000}"/>
    <cellStyle name="Navadno 2 10 2 2 2" xfId="2008" xr:uid="{00000000-0005-0000-0000-0000D7070000}"/>
    <cellStyle name="Navadno 2 10 2 3" xfId="2009" xr:uid="{00000000-0005-0000-0000-0000D8070000}"/>
    <cellStyle name="Navadno 2 10 3" xfId="2010" xr:uid="{00000000-0005-0000-0000-0000D9070000}"/>
    <cellStyle name="Navadno 2 10 3 2" xfId="2011" xr:uid="{00000000-0005-0000-0000-0000DA070000}"/>
    <cellStyle name="Navadno 2 10 4" xfId="2012" xr:uid="{00000000-0005-0000-0000-0000DB070000}"/>
    <cellStyle name="Navadno 2 11" xfId="2013" xr:uid="{00000000-0005-0000-0000-0000DC070000}"/>
    <cellStyle name="Navadno 2 12" xfId="2014" xr:uid="{00000000-0005-0000-0000-0000DD070000}"/>
    <cellStyle name="Navadno 2 13" xfId="2015" xr:uid="{00000000-0005-0000-0000-0000DE070000}"/>
    <cellStyle name="Navadno 2 13 2" xfId="2016" xr:uid="{00000000-0005-0000-0000-0000DF070000}"/>
    <cellStyle name="Navadno 2 13 2 2" xfId="2017" xr:uid="{00000000-0005-0000-0000-0000E0070000}"/>
    <cellStyle name="Navadno 2 13 3" xfId="2018" xr:uid="{00000000-0005-0000-0000-0000E1070000}"/>
    <cellStyle name="Navadno 2 14" xfId="2019" xr:uid="{00000000-0005-0000-0000-0000E2070000}"/>
    <cellStyle name="Navadno 2 15" xfId="2020" xr:uid="{00000000-0005-0000-0000-0000E3070000}"/>
    <cellStyle name="Navadno 2 15 2" xfId="2021" xr:uid="{00000000-0005-0000-0000-0000E4070000}"/>
    <cellStyle name="Navadno 2 15 2 2" xfId="2022" xr:uid="{00000000-0005-0000-0000-0000E5070000}"/>
    <cellStyle name="Navadno 2 15 3" xfId="2023" xr:uid="{00000000-0005-0000-0000-0000E6070000}"/>
    <cellStyle name="Navadno 2 16" xfId="2024" xr:uid="{00000000-0005-0000-0000-0000E7070000}"/>
    <cellStyle name="Navadno 2 16 2" xfId="2025" xr:uid="{00000000-0005-0000-0000-0000E8070000}"/>
    <cellStyle name="Navadno 2 17" xfId="2026" xr:uid="{00000000-0005-0000-0000-0000E9070000}"/>
    <cellStyle name="Navadno 2 17 2" xfId="2027" xr:uid="{00000000-0005-0000-0000-0000EA070000}"/>
    <cellStyle name="Navadno 2 18" xfId="2028" xr:uid="{00000000-0005-0000-0000-0000EB070000}"/>
    <cellStyle name="Navadno 2 19" xfId="2029" xr:uid="{00000000-0005-0000-0000-0000EC070000}"/>
    <cellStyle name="Navadno 2 2" xfId="2030" xr:uid="{00000000-0005-0000-0000-0000ED070000}"/>
    <cellStyle name="Navadno 2 2 2" xfId="2031" xr:uid="{00000000-0005-0000-0000-0000EE070000}"/>
    <cellStyle name="Navadno 2 2 2 2" xfId="2032" xr:uid="{00000000-0005-0000-0000-0000EF070000}"/>
    <cellStyle name="Navadno 2 2 3" xfId="2033" xr:uid="{00000000-0005-0000-0000-0000F0070000}"/>
    <cellStyle name="Navadno 2 2 3 2" xfId="2034" xr:uid="{00000000-0005-0000-0000-0000F1070000}"/>
    <cellStyle name="Navadno 2 2 3 2 2" xfId="2035" xr:uid="{00000000-0005-0000-0000-0000F2070000}"/>
    <cellStyle name="Navadno 2 2 3 2 2 2" xfId="2036" xr:uid="{00000000-0005-0000-0000-0000F3070000}"/>
    <cellStyle name="Navadno 2 2 3 2 3" xfId="2037" xr:uid="{00000000-0005-0000-0000-0000F4070000}"/>
    <cellStyle name="Navadno 2 2 3 3" xfId="2038" xr:uid="{00000000-0005-0000-0000-0000F5070000}"/>
    <cellStyle name="Navadno 2 2 3 3 2" xfId="2039" xr:uid="{00000000-0005-0000-0000-0000F6070000}"/>
    <cellStyle name="Navadno 2 2 3 4" xfId="2040" xr:uid="{00000000-0005-0000-0000-0000F7070000}"/>
    <cellStyle name="Navadno 2 2 4" xfId="2041" xr:uid="{00000000-0005-0000-0000-0000F8070000}"/>
    <cellStyle name="Navadno 2 3" xfId="2042" xr:uid="{00000000-0005-0000-0000-0000F9070000}"/>
    <cellStyle name="Navadno 2 3 2" xfId="2043" xr:uid="{00000000-0005-0000-0000-0000FA070000}"/>
    <cellStyle name="Navadno 2 3 3" xfId="2044" xr:uid="{00000000-0005-0000-0000-0000FB070000}"/>
    <cellStyle name="Navadno 2 3 3 2" xfId="2045" xr:uid="{00000000-0005-0000-0000-0000FC070000}"/>
    <cellStyle name="Navadno 2 3 3 2 2" xfId="2046" xr:uid="{00000000-0005-0000-0000-0000FD070000}"/>
    <cellStyle name="Navadno 2 3 3 3" xfId="2047" xr:uid="{00000000-0005-0000-0000-0000FE070000}"/>
    <cellStyle name="Navadno 2 4" xfId="2048" xr:uid="{00000000-0005-0000-0000-0000FF070000}"/>
    <cellStyle name="Navadno 2 4 2" xfId="2049" xr:uid="{00000000-0005-0000-0000-000000080000}"/>
    <cellStyle name="Navadno 2 4 3" xfId="2050" xr:uid="{00000000-0005-0000-0000-000001080000}"/>
    <cellStyle name="Navadno 2 5" xfId="2051" xr:uid="{00000000-0005-0000-0000-000002080000}"/>
    <cellStyle name="Navadno 2 5 2" xfId="2052" xr:uid="{00000000-0005-0000-0000-000003080000}"/>
    <cellStyle name="Navadno 2 5 2 2" xfId="2053" xr:uid="{00000000-0005-0000-0000-000004080000}"/>
    <cellStyle name="Navadno 2 5 2 2 2" xfId="2054" xr:uid="{00000000-0005-0000-0000-000005080000}"/>
    <cellStyle name="Navadno 2 5 2 2 2 2" xfId="2055" xr:uid="{00000000-0005-0000-0000-000006080000}"/>
    <cellStyle name="Navadno 2 5 2 2 3" xfId="2056" xr:uid="{00000000-0005-0000-0000-000007080000}"/>
    <cellStyle name="Navadno 2 5 2 3" xfId="2057" xr:uid="{00000000-0005-0000-0000-000008080000}"/>
    <cellStyle name="Navadno 2 5 2 3 2" xfId="2058" xr:uid="{00000000-0005-0000-0000-000009080000}"/>
    <cellStyle name="Navadno 2 5 2 4" xfId="2059" xr:uid="{00000000-0005-0000-0000-00000A080000}"/>
    <cellStyle name="Navadno 2 5 3" xfId="2060" xr:uid="{00000000-0005-0000-0000-00000B080000}"/>
    <cellStyle name="Navadno 2 5 3 2" xfId="2061" xr:uid="{00000000-0005-0000-0000-00000C080000}"/>
    <cellStyle name="Navadno 2 5 3 2 2" xfId="2062" xr:uid="{00000000-0005-0000-0000-00000D080000}"/>
    <cellStyle name="Navadno 2 5 3 2 2 2" xfId="2063" xr:uid="{00000000-0005-0000-0000-00000E080000}"/>
    <cellStyle name="Navadno 2 5 3 2 3" xfId="2064" xr:uid="{00000000-0005-0000-0000-00000F080000}"/>
    <cellStyle name="Navadno 2 5 3 3" xfId="2065" xr:uid="{00000000-0005-0000-0000-000010080000}"/>
    <cellStyle name="Navadno 2 5 3 3 2" xfId="2066" xr:uid="{00000000-0005-0000-0000-000011080000}"/>
    <cellStyle name="Navadno 2 5 3 4" xfId="2067" xr:uid="{00000000-0005-0000-0000-000012080000}"/>
    <cellStyle name="Navadno 2 5 4" xfId="2068" xr:uid="{00000000-0005-0000-0000-000013080000}"/>
    <cellStyle name="Navadno 2 5 4 2" xfId="2069" xr:uid="{00000000-0005-0000-0000-000014080000}"/>
    <cellStyle name="Navadno 2 5 4 3" xfId="2070" xr:uid="{00000000-0005-0000-0000-000015080000}"/>
    <cellStyle name="Navadno 2 5 4 3 2" xfId="2071" xr:uid="{00000000-0005-0000-0000-000016080000}"/>
    <cellStyle name="Navadno 2 5 4 3 2 2" xfId="2072" xr:uid="{00000000-0005-0000-0000-000017080000}"/>
    <cellStyle name="Navadno 2 5 4 3 3" xfId="2073" xr:uid="{00000000-0005-0000-0000-000018080000}"/>
    <cellStyle name="Navadno 2 5 4 4" xfId="2074" xr:uid="{00000000-0005-0000-0000-000019080000}"/>
    <cellStyle name="Navadno 2 5 4 4 2" xfId="2075" xr:uid="{00000000-0005-0000-0000-00001A080000}"/>
    <cellStyle name="Navadno 2 5 4 5" xfId="2076" xr:uid="{00000000-0005-0000-0000-00001B080000}"/>
    <cellStyle name="Navadno 2 5 5" xfId="2077" xr:uid="{00000000-0005-0000-0000-00001C080000}"/>
    <cellStyle name="Navadno 2 5 5 2" xfId="2078" xr:uid="{00000000-0005-0000-0000-00001D080000}"/>
    <cellStyle name="Navadno 2 5 6" xfId="2079" xr:uid="{00000000-0005-0000-0000-00001E080000}"/>
    <cellStyle name="Navadno 2 5 7" xfId="2080" xr:uid="{00000000-0005-0000-0000-00001F080000}"/>
    <cellStyle name="Navadno 2 6" xfId="2081" xr:uid="{00000000-0005-0000-0000-000020080000}"/>
    <cellStyle name="Navadno 2 6 2" xfId="2082" xr:uid="{00000000-0005-0000-0000-000021080000}"/>
    <cellStyle name="Navadno 2 6 2 2" xfId="2083" xr:uid="{00000000-0005-0000-0000-000022080000}"/>
    <cellStyle name="Navadno 2 6 2 2 2" xfId="2084" xr:uid="{00000000-0005-0000-0000-000023080000}"/>
    <cellStyle name="Navadno 2 6 2 2 2 2" xfId="2085" xr:uid="{00000000-0005-0000-0000-000024080000}"/>
    <cellStyle name="Navadno 2 6 2 2 3" xfId="2086" xr:uid="{00000000-0005-0000-0000-000025080000}"/>
    <cellStyle name="Navadno 2 6 2 3" xfId="2087" xr:uid="{00000000-0005-0000-0000-000026080000}"/>
    <cellStyle name="Navadno 2 6 2 3 2" xfId="2088" xr:uid="{00000000-0005-0000-0000-000027080000}"/>
    <cellStyle name="Navadno 2 6 2 4" xfId="2089" xr:uid="{00000000-0005-0000-0000-000028080000}"/>
    <cellStyle name="Navadno 2 6 3" xfId="2090" xr:uid="{00000000-0005-0000-0000-000029080000}"/>
    <cellStyle name="Navadno 2 6 3 2" xfId="2091" xr:uid="{00000000-0005-0000-0000-00002A080000}"/>
    <cellStyle name="Navadno 2 6 3 2 2" xfId="2092" xr:uid="{00000000-0005-0000-0000-00002B080000}"/>
    <cellStyle name="Navadno 2 6 3 2 2 2" xfId="2093" xr:uid="{00000000-0005-0000-0000-00002C080000}"/>
    <cellStyle name="Navadno 2 6 3 2 3" xfId="2094" xr:uid="{00000000-0005-0000-0000-00002D080000}"/>
    <cellStyle name="Navadno 2 6 3 3" xfId="2095" xr:uid="{00000000-0005-0000-0000-00002E080000}"/>
    <cellStyle name="Navadno 2 6 3 3 2" xfId="2096" xr:uid="{00000000-0005-0000-0000-00002F080000}"/>
    <cellStyle name="Navadno 2 6 3 4" xfId="2097" xr:uid="{00000000-0005-0000-0000-000030080000}"/>
    <cellStyle name="Navadno 2 6 4" xfId="2098" xr:uid="{00000000-0005-0000-0000-000031080000}"/>
    <cellStyle name="Navadno 2 6 4 2" xfId="2099" xr:uid="{00000000-0005-0000-0000-000032080000}"/>
    <cellStyle name="Navadno 2 6 4 2 2" xfId="2100" xr:uid="{00000000-0005-0000-0000-000033080000}"/>
    <cellStyle name="Navadno 2 6 4 3" xfId="2101" xr:uid="{00000000-0005-0000-0000-000034080000}"/>
    <cellStyle name="Navadno 2 6 5" xfId="2102" xr:uid="{00000000-0005-0000-0000-000035080000}"/>
    <cellStyle name="Navadno 2 6 5 2" xfId="2103" xr:uid="{00000000-0005-0000-0000-000036080000}"/>
    <cellStyle name="Navadno 2 6 6" xfId="2104" xr:uid="{00000000-0005-0000-0000-000037080000}"/>
    <cellStyle name="Navadno 2 6 7" xfId="2105" xr:uid="{00000000-0005-0000-0000-000038080000}"/>
    <cellStyle name="Navadno 2 7" xfId="2106" xr:uid="{00000000-0005-0000-0000-000039080000}"/>
    <cellStyle name="Navadno 2 7 2" xfId="2107" xr:uid="{00000000-0005-0000-0000-00003A080000}"/>
    <cellStyle name="Navadno 2 8" xfId="2108" xr:uid="{00000000-0005-0000-0000-00003B080000}"/>
    <cellStyle name="Navadno 2 8 2" xfId="2109" xr:uid="{00000000-0005-0000-0000-00003C080000}"/>
    <cellStyle name="Navadno 2 8 2 2" xfId="2110" xr:uid="{00000000-0005-0000-0000-00003D080000}"/>
    <cellStyle name="Navadno 2 8 2 2 2" xfId="2111" xr:uid="{00000000-0005-0000-0000-00003E080000}"/>
    <cellStyle name="Navadno 2 8 2 2 2 2" xfId="2112" xr:uid="{00000000-0005-0000-0000-00003F080000}"/>
    <cellStyle name="Navadno 2 8 2 2 3" xfId="2113" xr:uid="{00000000-0005-0000-0000-000040080000}"/>
    <cellStyle name="Navadno 2 8 2 3" xfId="2114" xr:uid="{00000000-0005-0000-0000-000041080000}"/>
    <cellStyle name="Navadno 2 8 2 3 2" xfId="2115" xr:uid="{00000000-0005-0000-0000-000042080000}"/>
    <cellStyle name="Navadno 2 8 2 4" xfId="2116" xr:uid="{00000000-0005-0000-0000-000043080000}"/>
    <cellStyle name="Navadno 2 8 3" xfId="2117" xr:uid="{00000000-0005-0000-0000-000044080000}"/>
    <cellStyle name="Navadno 2 8 3 2" xfId="2118" xr:uid="{00000000-0005-0000-0000-000045080000}"/>
    <cellStyle name="Navadno 2 8 3 2 2" xfId="2119" xr:uid="{00000000-0005-0000-0000-000046080000}"/>
    <cellStyle name="Navadno 2 8 3 3" xfId="2120" xr:uid="{00000000-0005-0000-0000-000047080000}"/>
    <cellStyle name="Navadno 2 8 4" xfId="2121" xr:uid="{00000000-0005-0000-0000-000048080000}"/>
    <cellStyle name="Navadno 2 8 4 2" xfId="2122" xr:uid="{00000000-0005-0000-0000-000049080000}"/>
    <cellStyle name="Navadno 2 8 5" xfId="2123" xr:uid="{00000000-0005-0000-0000-00004A080000}"/>
    <cellStyle name="Navadno 2 8 6" xfId="2124" xr:uid="{00000000-0005-0000-0000-00004B080000}"/>
    <cellStyle name="Navadno 2 9" xfId="2125" xr:uid="{00000000-0005-0000-0000-00004C080000}"/>
    <cellStyle name="Navadno 2 9 2" xfId="2126" xr:uid="{00000000-0005-0000-0000-00004D080000}"/>
    <cellStyle name="Navadno 2 9 2 2" xfId="2127" xr:uid="{00000000-0005-0000-0000-00004E080000}"/>
    <cellStyle name="Navadno 2 9 3" xfId="2128" xr:uid="{00000000-0005-0000-0000-00004F080000}"/>
    <cellStyle name="Navadno 2 9 3 2" xfId="2129" xr:uid="{00000000-0005-0000-0000-000050080000}"/>
    <cellStyle name="Navadno 2 9 3 2 2" xfId="2130" xr:uid="{00000000-0005-0000-0000-000051080000}"/>
    <cellStyle name="Navadno 2 9 3 2 2 2" xfId="2131" xr:uid="{00000000-0005-0000-0000-000052080000}"/>
    <cellStyle name="Navadno 2 9 3 2 3" xfId="2132" xr:uid="{00000000-0005-0000-0000-000053080000}"/>
    <cellStyle name="Navadno 2 9 3 3" xfId="2133" xr:uid="{00000000-0005-0000-0000-000054080000}"/>
    <cellStyle name="Navadno 2 9 3 3 2" xfId="2134" xr:uid="{00000000-0005-0000-0000-000055080000}"/>
    <cellStyle name="Navadno 2 9 3 4" xfId="2135" xr:uid="{00000000-0005-0000-0000-000056080000}"/>
    <cellStyle name="Navadno 2 9 4" xfId="2136" xr:uid="{00000000-0005-0000-0000-000057080000}"/>
    <cellStyle name="Navadno 2 9 4 2" xfId="2137" xr:uid="{00000000-0005-0000-0000-000058080000}"/>
    <cellStyle name="Navadno 2 9 4 2 2" xfId="2138" xr:uid="{00000000-0005-0000-0000-000059080000}"/>
    <cellStyle name="Navadno 2 9 4 3" xfId="2139" xr:uid="{00000000-0005-0000-0000-00005A080000}"/>
    <cellStyle name="Navadno 2 9 5" xfId="2140" xr:uid="{00000000-0005-0000-0000-00005B080000}"/>
    <cellStyle name="Navadno 2 9 5 2" xfId="2141" xr:uid="{00000000-0005-0000-0000-00005C080000}"/>
    <cellStyle name="Navadno 2 9 6" xfId="2142" xr:uid="{00000000-0005-0000-0000-00005D080000}"/>
    <cellStyle name="Navadno 2 9 7" xfId="2143" xr:uid="{00000000-0005-0000-0000-00005E080000}"/>
    <cellStyle name="Navadno 20" xfId="2144" xr:uid="{00000000-0005-0000-0000-00005F080000}"/>
    <cellStyle name="Navadno 20 2" xfId="2145" xr:uid="{00000000-0005-0000-0000-000060080000}"/>
    <cellStyle name="Navadno 20 2 2" xfId="2146" xr:uid="{00000000-0005-0000-0000-000061080000}"/>
    <cellStyle name="Navadno 20 3" xfId="2147" xr:uid="{00000000-0005-0000-0000-000062080000}"/>
    <cellStyle name="Navadno 21" xfId="2148" xr:uid="{00000000-0005-0000-0000-000063080000}"/>
    <cellStyle name="Navadno 22" xfId="2149" xr:uid="{00000000-0005-0000-0000-000064080000}"/>
    <cellStyle name="Navadno 23" xfId="2150" xr:uid="{00000000-0005-0000-0000-000065080000}"/>
    <cellStyle name="Navadno 23 2" xfId="2151" xr:uid="{00000000-0005-0000-0000-000066080000}"/>
    <cellStyle name="Navadno 23 2 2" xfId="2152" xr:uid="{00000000-0005-0000-0000-000067080000}"/>
    <cellStyle name="Navadno 23 3" xfId="2153" xr:uid="{00000000-0005-0000-0000-000068080000}"/>
    <cellStyle name="Navadno 24" xfId="2154" xr:uid="{00000000-0005-0000-0000-000069080000}"/>
    <cellStyle name="Navadno 24 2" xfId="2155" xr:uid="{00000000-0005-0000-0000-00006A080000}"/>
    <cellStyle name="Navadno 25" xfId="2156" xr:uid="{00000000-0005-0000-0000-00006B080000}"/>
    <cellStyle name="Navadno 26" xfId="2157" xr:uid="{00000000-0005-0000-0000-00006C080000}"/>
    <cellStyle name="Navadno 26 2" xfId="2158" xr:uid="{00000000-0005-0000-0000-00006D080000}"/>
    <cellStyle name="Navadno 27" xfId="2159" xr:uid="{00000000-0005-0000-0000-00006E080000}"/>
    <cellStyle name="Navadno 28" xfId="2160" xr:uid="{00000000-0005-0000-0000-00006F080000}"/>
    <cellStyle name="Navadno 28 2" xfId="2161" xr:uid="{00000000-0005-0000-0000-000070080000}"/>
    <cellStyle name="Navadno 28 2 2" xfId="2162" xr:uid="{00000000-0005-0000-0000-000071080000}"/>
    <cellStyle name="Navadno 29" xfId="2163" xr:uid="{00000000-0005-0000-0000-000072080000}"/>
    <cellStyle name="Navadno 3" xfId="2164" xr:uid="{00000000-0005-0000-0000-000073080000}"/>
    <cellStyle name="Navadno 3 10" xfId="2165" xr:uid="{00000000-0005-0000-0000-000074080000}"/>
    <cellStyle name="Navadno 3 11" xfId="2166" xr:uid="{00000000-0005-0000-0000-000075080000}"/>
    <cellStyle name="Navadno 3 12" xfId="2167" xr:uid="{00000000-0005-0000-0000-000076080000}"/>
    <cellStyle name="Navadno 3 13" xfId="2168" xr:uid="{00000000-0005-0000-0000-000077080000}"/>
    <cellStyle name="Navadno 3 2" xfId="2169" xr:uid="{00000000-0005-0000-0000-000078080000}"/>
    <cellStyle name="Navadno 3 2 2" xfId="2170" xr:uid="{00000000-0005-0000-0000-000079080000}"/>
    <cellStyle name="Navadno 3 2 3" xfId="2171" xr:uid="{00000000-0005-0000-0000-00007A080000}"/>
    <cellStyle name="Navadno 3 2 4" xfId="2172" xr:uid="{00000000-0005-0000-0000-00007B080000}"/>
    <cellStyle name="Navadno 3 3" xfId="2173" xr:uid="{00000000-0005-0000-0000-00007C080000}"/>
    <cellStyle name="Navadno 3 3 2" xfId="2174" xr:uid="{00000000-0005-0000-0000-00007D080000}"/>
    <cellStyle name="Navadno 3 3 2 2" xfId="2175" xr:uid="{00000000-0005-0000-0000-00007E080000}"/>
    <cellStyle name="Navadno 3 3 2 2 2" xfId="2176" xr:uid="{00000000-0005-0000-0000-00007F080000}"/>
    <cellStyle name="Navadno 3 3 2 3" xfId="2177" xr:uid="{00000000-0005-0000-0000-000080080000}"/>
    <cellStyle name="Navadno 3 4" xfId="2178" xr:uid="{00000000-0005-0000-0000-000081080000}"/>
    <cellStyle name="Navadno 3 4 2" xfId="2179" xr:uid="{00000000-0005-0000-0000-000082080000}"/>
    <cellStyle name="Navadno 3 4 2 2" xfId="2180" xr:uid="{00000000-0005-0000-0000-000083080000}"/>
    <cellStyle name="Navadno 3 4 2 2 2" xfId="2181" xr:uid="{00000000-0005-0000-0000-000084080000}"/>
    <cellStyle name="Navadno 3 4 2 2 2 2" xfId="2182" xr:uid="{00000000-0005-0000-0000-000085080000}"/>
    <cellStyle name="Navadno 3 4 2 2 3" xfId="2183" xr:uid="{00000000-0005-0000-0000-000086080000}"/>
    <cellStyle name="Navadno 3 4 2 3" xfId="2184" xr:uid="{00000000-0005-0000-0000-000087080000}"/>
    <cellStyle name="Navadno 3 4 2 3 2" xfId="2185" xr:uid="{00000000-0005-0000-0000-000088080000}"/>
    <cellStyle name="Navadno 3 4 2 4" xfId="2186" xr:uid="{00000000-0005-0000-0000-000089080000}"/>
    <cellStyle name="Navadno 3 4 3" xfId="2187" xr:uid="{00000000-0005-0000-0000-00008A080000}"/>
    <cellStyle name="Navadno 3 4 3 2" xfId="2188" xr:uid="{00000000-0005-0000-0000-00008B080000}"/>
    <cellStyle name="Navadno 3 4 3 2 2" xfId="2189" xr:uid="{00000000-0005-0000-0000-00008C080000}"/>
    <cellStyle name="Navadno 3 4 3 2 2 2" xfId="2190" xr:uid="{00000000-0005-0000-0000-00008D080000}"/>
    <cellStyle name="Navadno 3 4 3 2 3" xfId="2191" xr:uid="{00000000-0005-0000-0000-00008E080000}"/>
    <cellStyle name="Navadno 3 4 3 3" xfId="2192" xr:uid="{00000000-0005-0000-0000-00008F080000}"/>
    <cellStyle name="Navadno 3 4 3 3 2" xfId="2193" xr:uid="{00000000-0005-0000-0000-000090080000}"/>
    <cellStyle name="Navadno 3 4 3 4" xfId="2194" xr:uid="{00000000-0005-0000-0000-000091080000}"/>
    <cellStyle name="Navadno 3 4 4" xfId="2195" xr:uid="{00000000-0005-0000-0000-000092080000}"/>
    <cellStyle name="Navadno 3 4 4 2" xfId="2196" xr:uid="{00000000-0005-0000-0000-000093080000}"/>
    <cellStyle name="Navadno 3 4 4 3" xfId="2197" xr:uid="{00000000-0005-0000-0000-000094080000}"/>
    <cellStyle name="Navadno 3 4 4 3 2" xfId="2198" xr:uid="{00000000-0005-0000-0000-000095080000}"/>
    <cellStyle name="Navadno 3 4 4 3 2 2" xfId="2199" xr:uid="{00000000-0005-0000-0000-000096080000}"/>
    <cellStyle name="Navadno 3 4 4 3 3" xfId="2200" xr:uid="{00000000-0005-0000-0000-000097080000}"/>
    <cellStyle name="Navadno 3 4 4 4" xfId="2201" xr:uid="{00000000-0005-0000-0000-000098080000}"/>
    <cellStyle name="Navadno 3 4 4 4 2" xfId="2202" xr:uid="{00000000-0005-0000-0000-000099080000}"/>
    <cellStyle name="Navadno 3 4 4 5" xfId="2203" xr:uid="{00000000-0005-0000-0000-00009A080000}"/>
    <cellStyle name="Navadno 3 4 5" xfId="2204" xr:uid="{00000000-0005-0000-0000-00009B080000}"/>
    <cellStyle name="Navadno 3 4 5 2" xfId="2205" xr:uid="{00000000-0005-0000-0000-00009C080000}"/>
    <cellStyle name="Navadno 3 4 6" xfId="2206" xr:uid="{00000000-0005-0000-0000-00009D080000}"/>
    <cellStyle name="Navadno 3 4 7" xfId="2207" xr:uid="{00000000-0005-0000-0000-00009E080000}"/>
    <cellStyle name="Navadno 3 5" xfId="2208" xr:uid="{00000000-0005-0000-0000-00009F080000}"/>
    <cellStyle name="Navadno 3 5 2" xfId="2209" xr:uid="{00000000-0005-0000-0000-0000A0080000}"/>
    <cellStyle name="Navadno 3 5 2 2" xfId="2210" xr:uid="{00000000-0005-0000-0000-0000A1080000}"/>
    <cellStyle name="Navadno 3 5 2 2 2" xfId="2211" xr:uid="{00000000-0005-0000-0000-0000A2080000}"/>
    <cellStyle name="Navadno 3 5 2 2 2 2" xfId="2212" xr:uid="{00000000-0005-0000-0000-0000A3080000}"/>
    <cellStyle name="Navadno 3 5 2 2 3" xfId="2213" xr:uid="{00000000-0005-0000-0000-0000A4080000}"/>
    <cellStyle name="Navadno 3 5 2 3" xfId="2214" xr:uid="{00000000-0005-0000-0000-0000A5080000}"/>
    <cellStyle name="Navadno 3 5 2 3 2" xfId="2215" xr:uid="{00000000-0005-0000-0000-0000A6080000}"/>
    <cellStyle name="Navadno 3 5 2 4" xfId="2216" xr:uid="{00000000-0005-0000-0000-0000A7080000}"/>
    <cellStyle name="Navadno 3 5 3" xfId="2217" xr:uid="{00000000-0005-0000-0000-0000A8080000}"/>
    <cellStyle name="Navadno 3 5 3 2" xfId="2218" xr:uid="{00000000-0005-0000-0000-0000A9080000}"/>
    <cellStyle name="Navadno 3 5 3 2 2" xfId="2219" xr:uid="{00000000-0005-0000-0000-0000AA080000}"/>
    <cellStyle name="Navadno 3 5 3 3" xfId="2220" xr:uid="{00000000-0005-0000-0000-0000AB080000}"/>
    <cellStyle name="Navadno 3 5 4" xfId="2221" xr:uid="{00000000-0005-0000-0000-0000AC080000}"/>
    <cellStyle name="Navadno 3 5 4 2" xfId="2222" xr:uid="{00000000-0005-0000-0000-0000AD080000}"/>
    <cellStyle name="Navadno 3 5 5" xfId="2223" xr:uid="{00000000-0005-0000-0000-0000AE080000}"/>
    <cellStyle name="Navadno 3 6" xfId="2224" xr:uid="{00000000-0005-0000-0000-0000AF080000}"/>
    <cellStyle name="Navadno 3 7" xfId="2225" xr:uid="{00000000-0005-0000-0000-0000B0080000}"/>
    <cellStyle name="Navadno 3 8" xfId="2226" xr:uid="{00000000-0005-0000-0000-0000B1080000}"/>
    <cellStyle name="Navadno 3 8 2" xfId="2227" xr:uid="{00000000-0005-0000-0000-0000B2080000}"/>
    <cellStyle name="Navadno 3 8 3" xfId="2228" xr:uid="{00000000-0005-0000-0000-0000B3080000}"/>
    <cellStyle name="Navadno 3 9" xfId="2229" xr:uid="{00000000-0005-0000-0000-0000B4080000}"/>
    <cellStyle name="Navadno 30" xfId="2230" xr:uid="{00000000-0005-0000-0000-0000B5080000}"/>
    <cellStyle name="Navadno 30 2" xfId="2231" xr:uid="{00000000-0005-0000-0000-0000B6080000}"/>
    <cellStyle name="Navadno 31" xfId="2232" xr:uid="{00000000-0005-0000-0000-0000B7080000}"/>
    <cellStyle name="Navadno 32" xfId="2233" xr:uid="{00000000-0005-0000-0000-0000B8080000}"/>
    <cellStyle name="Navadno 33" xfId="2234" xr:uid="{00000000-0005-0000-0000-0000B9080000}"/>
    <cellStyle name="Navadno 34" xfId="2235" xr:uid="{00000000-0005-0000-0000-0000BA080000}"/>
    <cellStyle name="Navadno 35" xfId="2236" xr:uid="{00000000-0005-0000-0000-0000BB080000}"/>
    <cellStyle name="Navadno 4" xfId="2237" xr:uid="{00000000-0005-0000-0000-0000BC080000}"/>
    <cellStyle name="Navadno 4 10" xfId="2238" xr:uid="{00000000-0005-0000-0000-0000BD080000}"/>
    <cellStyle name="Navadno 4 2" xfId="2239" xr:uid="{00000000-0005-0000-0000-0000BE080000}"/>
    <cellStyle name="Navadno 4 2 2" xfId="2240" xr:uid="{00000000-0005-0000-0000-0000BF080000}"/>
    <cellStyle name="Navadno 4 3" xfId="2241" xr:uid="{00000000-0005-0000-0000-0000C0080000}"/>
    <cellStyle name="Navadno 4 4" xfId="2242" xr:uid="{00000000-0005-0000-0000-0000C1080000}"/>
    <cellStyle name="Navadno 4 5" xfId="2243" xr:uid="{00000000-0005-0000-0000-0000C2080000}"/>
    <cellStyle name="Navadno 4 5 2" xfId="2244" xr:uid="{00000000-0005-0000-0000-0000C3080000}"/>
    <cellStyle name="Navadno 4 5 3" xfId="2245" xr:uid="{00000000-0005-0000-0000-0000C4080000}"/>
    <cellStyle name="Navadno 4 6" xfId="2246" xr:uid="{00000000-0005-0000-0000-0000C5080000}"/>
    <cellStyle name="Navadno 4 6 2" xfId="2247" xr:uid="{00000000-0005-0000-0000-0000C6080000}"/>
    <cellStyle name="Navadno 4 6 3" xfId="2248" xr:uid="{00000000-0005-0000-0000-0000C7080000}"/>
    <cellStyle name="Navadno 4 6 3 2" xfId="2249" xr:uid="{00000000-0005-0000-0000-0000C8080000}"/>
    <cellStyle name="Navadno 4 7" xfId="2250" xr:uid="{00000000-0005-0000-0000-0000C9080000}"/>
    <cellStyle name="Navadno 4 8" xfId="2251" xr:uid="{00000000-0005-0000-0000-0000CA080000}"/>
    <cellStyle name="Navadno 4 9" xfId="2252" xr:uid="{00000000-0005-0000-0000-0000CB080000}"/>
    <cellStyle name="Navadno 5" xfId="2253" xr:uid="{00000000-0005-0000-0000-0000CC080000}"/>
    <cellStyle name="Navadno 5 2" xfId="2254" xr:uid="{00000000-0005-0000-0000-0000CD080000}"/>
    <cellStyle name="Navadno 5 2 2" xfId="2255" xr:uid="{00000000-0005-0000-0000-0000CE080000}"/>
    <cellStyle name="Navadno 5 2 2 2" xfId="2256" xr:uid="{00000000-0005-0000-0000-0000CF080000}"/>
    <cellStyle name="Navadno 5 2 2 3" xfId="2257" xr:uid="{00000000-0005-0000-0000-0000D0080000}"/>
    <cellStyle name="Navadno 5 3" xfId="2258" xr:uid="{00000000-0005-0000-0000-0000D1080000}"/>
    <cellStyle name="Navadno 5 3 2" xfId="2259" xr:uid="{00000000-0005-0000-0000-0000D2080000}"/>
    <cellStyle name="Navadno 5 3 2 2" xfId="2260" xr:uid="{00000000-0005-0000-0000-0000D3080000}"/>
    <cellStyle name="Navadno 5 3 2 2 2" xfId="2261" xr:uid="{00000000-0005-0000-0000-0000D4080000}"/>
    <cellStyle name="Navadno 5 3 2 2 2 2" xfId="2262" xr:uid="{00000000-0005-0000-0000-0000D5080000}"/>
    <cellStyle name="Navadno 5 3 2 2 3" xfId="2263" xr:uid="{00000000-0005-0000-0000-0000D6080000}"/>
    <cellStyle name="Navadno 5 3 2 3" xfId="2264" xr:uid="{00000000-0005-0000-0000-0000D7080000}"/>
    <cellStyle name="Navadno 5 3 2 3 2" xfId="2265" xr:uid="{00000000-0005-0000-0000-0000D8080000}"/>
    <cellStyle name="Navadno 5 3 2 4" xfId="2266" xr:uid="{00000000-0005-0000-0000-0000D9080000}"/>
    <cellStyle name="Navadno 5 3 3" xfId="2267" xr:uid="{00000000-0005-0000-0000-0000DA080000}"/>
    <cellStyle name="Navadno 5 3 3 2" xfId="2268" xr:uid="{00000000-0005-0000-0000-0000DB080000}"/>
    <cellStyle name="Navadno 5 3 3 2 2" xfId="2269" xr:uid="{00000000-0005-0000-0000-0000DC080000}"/>
    <cellStyle name="Navadno 5 3 3 2 2 2" xfId="2270" xr:uid="{00000000-0005-0000-0000-0000DD080000}"/>
    <cellStyle name="Navadno 5 3 3 2 3" xfId="2271" xr:uid="{00000000-0005-0000-0000-0000DE080000}"/>
    <cellStyle name="Navadno 5 3 3 3" xfId="2272" xr:uid="{00000000-0005-0000-0000-0000DF080000}"/>
    <cellStyle name="Navadno 5 3 3 3 2" xfId="2273" xr:uid="{00000000-0005-0000-0000-0000E0080000}"/>
    <cellStyle name="Navadno 5 3 3 4" xfId="2274" xr:uid="{00000000-0005-0000-0000-0000E1080000}"/>
    <cellStyle name="Navadno 5 3 4" xfId="2275" xr:uid="{00000000-0005-0000-0000-0000E2080000}"/>
    <cellStyle name="Navadno 5 3 4 2" xfId="2276" xr:uid="{00000000-0005-0000-0000-0000E3080000}"/>
    <cellStyle name="Navadno 5 3 4 3" xfId="2277" xr:uid="{00000000-0005-0000-0000-0000E4080000}"/>
    <cellStyle name="Navadno 5 3 4 3 2" xfId="2278" xr:uid="{00000000-0005-0000-0000-0000E5080000}"/>
    <cellStyle name="Navadno 5 3 4 3 2 2" xfId="2279" xr:uid="{00000000-0005-0000-0000-0000E6080000}"/>
    <cellStyle name="Navadno 5 3 4 3 3" xfId="2280" xr:uid="{00000000-0005-0000-0000-0000E7080000}"/>
    <cellStyle name="Navadno 5 3 4 4" xfId="2281" xr:uid="{00000000-0005-0000-0000-0000E8080000}"/>
    <cellStyle name="Navadno 5 3 4 4 2" xfId="2282" xr:uid="{00000000-0005-0000-0000-0000E9080000}"/>
    <cellStyle name="Navadno 5 3 4 5" xfId="2283" xr:uid="{00000000-0005-0000-0000-0000EA080000}"/>
    <cellStyle name="Navadno 5 3 5" xfId="2284" xr:uid="{00000000-0005-0000-0000-0000EB080000}"/>
    <cellStyle name="Navadno 5 3 5 2" xfId="2285" xr:uid="{00000000-0005-0000-0000-0000EC080000}"/>
    <cellStyle name="Navadno 5 3 6" xfId="2286" xr:uid="{00000000-0005-0000-0000-0000ED080000}"/>
    <cellStyle name="Navadno 5 3 7" xfId="2287" xr:uid="{00000000-0005-0000-0000-0000EE080000}"/>
    <cellStyle name="Navadno 5 4" xfId="2288" xr:uid="{00000000-0005-0000-0000-0000EF080000}"/>
    <cellStyle name="Navadno 5 4 2" xfId="2289" xr:uid="{00000000-0005-0000-0000-0000F0080000}"/>
    <cellStyle name="Navadno 5 4 3" xfId="2290" xr:uid="{00000000-0005-0000-0000-0000F1080000}"/>
    <cellStyle name="Navadno 5 5" xfId="2291" xr:uid="{00000000-0005-0000-0000-0000F2080000}"/>
    <cellStyle name="Navadno 5 6" xfId="2292" xr:uid="{00000000-0005-0000-0000-0000F3080000}"/>
    <cellStyle name="Navadno 5 7" xfId="2293" xr:uid="{00000000-0005-0000-0000-0000F4080000}"/>
    <cellStyle name="Navadno 6" xfId="2294" xr:uid="{00000000-0005-0000-0000-0000F5080000}"/>
    <cellStyle name="Navadno 6 2" xfId="2295" xr:uid="{00000000-0005-0000-0000-0000F6080000}"/>
    <cellStyle name="Navadno 6 3" xfId="2296" xr:uid="{00000000-0005-0000-0000-0000F7080000}"/>
    <cellStyle name="Navadno 6 3 2" xfId="2297" xr:uid="{00000000-0005-0000-0000-0000F8080000}"/>
    <cellStyle name="Navadno 6 3 3" xfId="2298" xr:uid="{00000000-0005-0000-0000-0000F9080000}"/>
    <cellStyle name="Navadno 6 3 3 2" xfId="2299" xr:uid="{00000000-0005-0000-0000-0000FA080000}"/>
    <cellStyle name="Navadno 6 3 3 3" xfId="2300" xr:uid="{00000000-0005-0000-0000-0000FB080000}"/>
    <cellStyle name="Navadno 6 3 3 3 2" xfId="2301" xr:uid="{00000000-0005-0000-0000-0000FC080000}"/>
    <cellStyle name="Navadno 6 3 4" xfId="2302" xr:uid="{00000000-0005-0000-0000-0000FD080000}"/>
    <cellStyle name="Navadno 6 3 4 2" xfId="2303" xr:uid="{00000000-0005-0000-0000-0000FE080000}"/>
    <cellStyle name="Navadno 6 4" xfId="2304" xr:uid="{00000000-0005-0000-0000-0000FF080000}"/>
    <cellStyle name="Navadno 6 4 2" xfId="2305" xr:uid="{00000000-0005-0000-0000-000000090000}"/>
    <cellStyle name="Navadno 6 4 3" xfId="2306" xr:uid="{00000000-0005-0000-0000-000001090000}"/>
    <cellStyle name="Navadno 6 4 3 2" xfId="2307" xr:uid="{00000000-0005-0000-0000-000002090000}"/>
    <cellStyle name="Navadno 6 4 3 3" xfId="2308" xr:uid="{00000000-0005-0000-0000-000003090000}"/>
    <cellStyle name="Navadno 6 4 3 3 2" xfId="2309" xr:uid="{00000000-0005-0000-0000-000004090000}"/>
    <cellStyle name="Navadno 6 4 4" xfId="2310" xr:uid="{00000000-0005-0000-0000-000005090000}"/>
    <cellStyle name="Navadno 6 4 4 2" xfId="2311" xr:uid="{00000000-0005-0000-0000-000006090000}"/>
    <cellStyle name="Navadno 6 5" xfId="2312" xr:uid="{00000000-0005-0000-0000-000007090000}"/>
    <cellStyle name="Navadno 6 5 2" xfId="2313" xr:uid="{00000000-0005-0000-0000-000008090000}"/>
    <cellStyle name="Navadno 6 5 3" xfId="2314" xr:uid="{00000000-0005-0000-0000-000009090000}"/>
    <cellStyle name="Navadno 6 5 4" xfId="2315" xr:uid="{00000000-0005-0000-0000-00000A090000}"/>
    <cellStyle name="Navadno 6 5 4 2" xfId="2316" xr:uid="{00000000-0005-0000-0000-00000B090000}"/>
    <cellStyle name="Navadno 6 6" xfId="2317" xr:uid="{00000000-0005-0000-0000-00000C090000}"/>
    <cellStyle name="Navadno 6 7" xfId="2318" xr:uid="{00000000-0005-0000-0000-00000D090000}"/>
    <cellStyle name="Navadno 6 7 2" xfId="2319" xr:uid="{00000000-0005-0000-0000-00000E090000}"/>
    <cellStyle name="Navadno 6 8" xfId="2320" xr:uid="{00000000-0005-0000-0000-00000F090000}"/>
    <cellStyle name="Navadno 7" xfId="2321" xr:uid="{00000000-0005-0000-0000-000010090000}"/>
    <cellStyle name="Navadno 7 2" xfId="2322" xr:uid="{00000000-0005-0000-0000-000011090000}"/>
    <cellStyle name="Navadno 7 2 2" xfId="2323" xr:uid="{00000000-0005-0000-0000-000012090000}"/>
    <cellStyle name="Navadno 7 2 3" xfId="2324" xr:uid="{00000000-0005-0000-0000-000013090000}"/>
    <cellStyle name="Navadno 8" xfId="2325" xr:uid="{00000000-0005-0000-0000-000014090000}"/>
    <cellStyle name="Navadno 8 2" xfId="2326" xr:uid="{00000000-0005-0000-0000-000015090000}"/>
    <cellStyle name="Navadno 8 2 2" xfId="2327" xr:uid="{00000000-0005-0000-0000-000016090000}"/>
    <cellStyle name="Navadno 8 3" xfId="2328" xr:uid="{00000000-0005-0000-0000-000017090000}"/>
    <cellStyle name="Navadno 8 3 2" xfId="2329" xr:uid="{00000000-0005-0000-0000-000018090000}"/>
    <cellStyle name="Navadno 8 3 3" xfId="2330" xr:uid="{00000000-0005-0000-0000-000019090000}"/>
    <cellStyle name="Navadno 8 3 3 2" xfId="2331" xr:uid="{00000000-0005-0000-0000-00001A090000}"/>
    <cellStyle name="Navadno 8 3 3 3" xfId="2332" xr:uid="{00000000-0005-0000-0000-00001B090000}"/>
    <cellStyle name="Navadno 8 3 3 3 2" xfId="2333" xr:uid="{00000000-0005-0000-0000-00001C090000}"/>
    <cellStyle name="Navadno 8 3 4" xfId="2334" xr:uid="{00000000-0005-0000-0000-00001D090000}"/>
    <cellStyle name="Navadno 8 3 4 2" xfId="2335" xr:uid="{00000000-0005-0000-0000-00001E090000}"/>
    <cellStyle name="Navadno 8 4" xfId="2336" xr:uid="{00000000-0005-0000-0000-00001F090000}"/>
    <cellStyle name="Navadno 8 5" xfId="2337" xr:uid="{00000000-0005-0000-0000-000020090000}"/>
    <cellStyle name="Navadno 8 5 2" xfId="2338" xr:uid="{00000000-0005-0000-0000-000021090000}"/>
    <cellStyle name="Navadno 8 5 3" xfId="2339" xr:uid="{00000000-0005-0000-0000-000022090000}"/>
    <cellStyle name="Navadno 8 5 3 2" xfId="2340" xr:uid="{00000000-0005-0000-0000-000023090000}"/>
    <cellStyle name="Navadno 8 5 3 3" xfId="2341" xr:uid="{00000000-0005-0000-0000-000024090000}"/>
    <cellStyle name="Navadno 8 5 3 3 2" xfId="2342" xr:uid="{00000000-0005-0000-0000-000025090000}"/>
    <cellStyle name="Navadno 8 5 4" xfId="2343" xr:uid="{00000000-0005-0000-0000-000026090000}"/>
    <cellStyle name="Navadno 8 5 4 2" xfId="2344" xr:uid="{00000000-0005-0000-0000-000027090000}"/>
    <cellStyle name="Navadno 8 6" xfId="2345" xr:uid="{00000000-0005-0000-0000-000028090000}"/>
    <cellStyle name="Navadno 8 6 2" xfId="2346" xr:uid="{00000000-0005-0000-0000-000029090000}"/>
    <cellStyle name="Navadno 8 6 3" xfId="2347" xr:uid="{00000000-0005-0000-0000-00002A090000}"/>
    <cellStyle name="Navadno 8 6 4" xfId="2348" xr:uid="{00000000-0005-0000-0000-00002B090000}"/>
    <cellStyle name="Navadno 8 6 4 2" xfId="2349" xr:uid="{00000000-0005-0000-0000-00002C090000}"/>
    <cellStyle name="Navadno 8 7" xfId="2350" xr:uid="{00000000-0005-0000-0000-00002D090000}"/>
    <cellStyle name="Navadno 8 8" xfId="2351" xr:uid="{00000000-0005-0000-0000-00002E090000}"/>
    <cellStyle name="Navadno 8 8 2" xfId="2352" xr:uid="{00000000-0005-0000-0000-00002F090000}"/>
    <cellStyle name="Navadno 8 9" xfId="2353" xr:uid="{00000000-0005-0000-0000-000030090000}"/>
    <cellStyle name="Navadno 9" xfId="2354" xr:uid="{00000000-0005-0000-0000-000031090000}"/>
    <cellStyle name="Navadno 9 2" xfId="2355" xr:uid="{00000000-0005-0000-0000-000032090000}"/>
    <cellStyle name="Navadno 9 3" xfId="2356" xr:uid="{00000000-0005-0000-0000-000033090000}"/>
    <cellStyle name="Navadno 9 4" xfId="2357" xr:uid="{00000000-0005-0000-0000-000034090000}"/>
    <cellStyle name="Navadno_List1" xfId="1" xr:uid="{00000000-0005-0000-0000-000035090000}"/>
    <cellStyle name="Navadno_List1 2 2" xfId="2693" xr:uid="{00000000-0005-0000-0000-000036090000}"/>
    <cellStyle name="Neutral" xfId="2358" xr:uid="{00000000-0005-0000-0000-000037090000}"/>
    <cellStyle name="Neutral 2" xfId="2359" xr:uid="{00000000-0005-0000-0000-000038090000}"/>
    <cellStyle name="Nevtralno 2" xfId="2360" xr:uid="{00000000-0005-0000-0000-000039090000}"/>
    <cellStyle name="Nevtralno 2 2" xfId="2361" xr:uid="{00000000-0005-0000-0000-00003A090000}"/>
    <cellStyle name="Nevtralno 3" xfId="2362" xr:uid="{00000000-0005-0000-0000-00003B090000}"/>
    <cellStyle name="Nevtralno 4" xfId="2363" xr:uid="{00000000-0005-0000-0000-00003C090000}"/>
    <cellStyle name="Nevtralno 5" xfId="2364" xr:uid="{00000000-0005-0000-0000-00003D090000}"/>
    <cellStyle name="Normal 2" xfId="2365" xr:uid="{00000000-0005-0000-0000-00003E090000}"/>
    <cellStyle name="Normal 2 2" xfId="2366" xr:uid="{00000000-0005-0000-0000-00003F090000}"/>
    <cellStyle name="Normal 2 3" xfId="2367" xr:uid="{00000000-0005-0000-0000-000040090000}"/>
    <cellStyle name="Normal 2 4" xfId="2368" xr:uid="{00000000-0005-0000-0000-000041090000}"/>
    <cellStyle name="Normal 3" xfId="2369" xr:uid="{00000000-0005-0000-0000-000042090000}"/>
    <cellStyle name="Normal 4" xfId="2370" xr:uid="{00000000-0005-0000-0000-000043090000}"/>
    <cellStyle name="Normal 5" xfId="2371" xr:uid="{00000000-0005-0000-0000-000044090000}"/>
    <cellStyle name="Note" xfId="2372" xr:uid="{00000000-0005-0000-0000-000045090000}"/>
    <cellStyle name="Note 2" xfId="2373" xr:uid="{00000000-0005-0000-0000-000046090000}"/>
    <cellStyle name="Note 2 2" xfId="2374" xr:uid="{00000000-0005-0000-0000-000047090000}"/>
    <cellStyle name="Note 3" xfId="2375" xr:uid="{00000000-0005-0000-0000-000048090000}"/>
    <cellStyle name="Note 3 2" xfId="2376" xr:uid="{00000000-0005-0000-0000-000049090000}"/>
    <cellStyle name="Odstotek 2" xfId="2377" xr:uid="{00000000-0005-0000-0000-00004A090000}"/>
    <cellStyle name="Odstotek 2 2" xfId="2378" xr:uid="{00000000-0005-0000-0000-00004B090000}"/>
    <cellStyle name="Odstotek 2 3" xfId="2379" xr:uid="{00000000-0005-0000-0000-00004C090000}"/>
    <cellStyle name="Odstotek 2 3 2" xfId="2380" xr:uid="{00000000-0005-0000-0000-00004D090000}"/>
    <cellStyle name="Odstotek 2 3 3" xfId="2381" xr:uid="{00000000-0005-0000-0000-00004E090000}"/>
    <cellStyle name="Odstotek 2 3 3 2" xfId="2382" xr:uid="{00000000-0005-0000-0000-00004F090000}"/>
    <cellStyle name="Odstotek 2 3 3 3" xfId="2383" xr:uid="{00000000-0005-0000-0000-000050090000}"/>
    <cellStyle name="Odstotek 2 3 3 3 2" xfId="2384" xr:uid="{00000000-0005-0000-0000-000051090000}"/>
    <cellStyle name="Odstotek 2 3 4" xfId="2385" xr:uid="{00000000-0005-0000-0000-000052090000}"/>
    <cellStyle name="Odstotek 2 3 4 2" xfId="2386" xr:uid="{00000000-0005-0000-0000-000053090000}"/>
    <cellStyle name="Odstotek 2 4" xfId="2387" xr:uid="{00000000-0005-0000-0000-000054090000}"/>
    <cellStyle name="Odstotek 2 4 2" xfId="2388" xr:uid="{00000000-0005-0000-0000-000055090000}"/>
    <cellStyle name="Odstotek 2 4 3" xfId="2389" xr:uid="{00000000-0005-0000-0000-000056090000}"/>
    <cellStyle name="Odstotek 2 4 4" xfId="2390" xr:uid="{00000000-0005-0000-0000-000057090000}"/>
    <cellStyle name="Odstotek 2 4 4 2" xfId="2391" xr:uid="{00000000-0005-0000-0000-000058090000}"/>
    <cellStyle name="Odstotek 2 5" xfId="2392" xr:uid="{00000000-0005-0000-0000-000059090000}"/>
    <cellStyle name="Odstotek 2 6" xfId="2393" xr:uid="{00000000-0005-0000-0000-00005A090000}"/>
    <cellStyle name="Odstotek 2 6 2" xfId="2394" xr:uid="{00000000-0005-0000-0000-00005B090000}"/>
    <cellStyle name="Odstotek 2 7" xfId="2395" xr:uid="{00000000-0005-0000-0000-00005C090000}"/>
    <cellStyle name="Odstotek 3" xfId="2396" xr:uid="{00000000-0005-0000-0000-00005D090000}"/>
    <cellStyle name="Odstotek 3 2" xfId="2397" xr:uid="{00000000-0005-0000-0000-00005E090000}"/>
    <cellStyle name="Odstotek 3 2 2" xfId="2398" xr:uid="{00000000-0005-0000-0000-00005F090000}"/>
    <cellStyle name="Odstotek 3 2 2 2" xfId="2399" xr:uid="{00000000-0005-0000-0000-000060090000}"/>
    <cellStyle name="Odstotek 3 2 3" xfId="2400" xr:uid="{00000000-0005-0000-0000-000061090000}"/>
    <cellStyle name="Odstotek 3 3" xfId="2401" xr:uid="{00000000-0005-0000-0000-000062090000}"/>
    <cellStyle name="Odstotek 3 4" xfId="2402" xr:uid="{00000000-0005-0000-0000-000063090000}"/>
    <cellStyle name="Odstotek 4" xfId="2403" xr:uid="{00000000-0005-0000-0000-000064090000}"/>
    <cellStyle name="Odstotek 4 2" xfId="2404" xr:uid="{00000000-0005-0000-0000-000065090000}"/>
    <cellStyle name="Odstotek 4 3" xfId="2405" xr:uid="{00000000-0005-0000-0000-000066090000}"/>
    <cellStyle name="Odstotek 5" xfId="2406" xr:uid="{00000000-0005-0000-0000-000067090000}"/>
    <cellStyle name="Odstotek 5 2" xfId="2407" xr:uid="{00000000-0005-0000-0000-000068090000}"/>
    <cellStyle name="Odstotek 5 2 2" xfId="2408" xr:uid="{00000000-0005-0000-0000-000069090000}"/>
    <cellStyle name="Odstotek 6" xfId="2409" xr:uid="{00000000-0005-0000-0000-00006A090000}"/>
    <cellStyle name="Odstotek 6 2" xfId="2410" xr:uid="{00000000-0005-0000-0000-00006B090000}"/>
    <cellStyle name="Odstotek 7" xfId="2411" xr:uid="{00000000-0005-0000-0000-00006C090000}"/>
    <cellStyle name="Opomba 10" xfId="2412" xr:uid="{00000000-0005-0000-0000-00006D090000}"/>
    <cellStyle name="Opomba 10 2" xfId="2413" xr:uid="{00000000-0005-0000-0000-00006E090000}"/>
    <cellStyle name="Opomba 10 2 2" xfId="2414" xr:uid="{00000000-0005-0000-0000-00006F090000}"/>
    <cellStyle name="Opomba 10 3" xfId="2415" xr:uid="{00000000-0005-0000-0000-000070090000}"/>
    <cellStyle name="Opomba 11" xfId="2416" xr:uid="{00000000-0005-0000-0000-000071090000}"/>
    <cellStyle name="Opomba 11 2" xfId="2417" xr:uid="{00000000-0005-0000-0000-000072090000}"/>
    <cellStyle name="Opomba 11 2 2" xfId="2418" xr:uid="{00000000-0005-0000-0000-000073090000}"/>
    <cellStyle name="Opomba 11 3" xfId="2419" xr:uid="{00000000-0005-0000-0000-000074090000}"/>
    <cellStyle name="Opomba 12" xfId="2420" xr:uid="{00000000-0005-0000-0000-000075090000}"/>
    <cellStyle name="Opomba 12 2" xfId="2421" xr:uid="{00000000-0005-0000-0000-000076090000}"/>
    <cellStyle name="Opomba 12 2 2" xfId="2422" xr:uid="{00000000-0005-0000-0000-000077090000}"/>
    <cellStyle name="Opomba 12 3" xfId="2423" xr:uid="{00000000-0005-0000-0000-000078090000}"/>
    <cellStyle name="Opomba 13" xfId="2424" xr:uid="{00000000-0005-0000-0000-000079090000}"/>
    <cellStyle name="Opomba 13 2" xfId="2425" xr:uid="{00000000-0005-0000-0000-00007A090000}"/>
    <cellStyle name="Opomba 14" xfId="2426" xr:uid="{00000000-0005-0000-0000-00007B090000}"/>
    <cellStyle name="Opomba 14 2" xfId="2427" xr:uid="{00000000-0005-0000-0000-00007C090000}"/>
    <cellStyle name="Opomba 15" xfId="2428" xr:uid="{00000000-0005-0000-0000-00007D090000}"/>
    <cellStyle name="Opomba 15 2" xfId="2429" xr:uid="{00000000-0005-0000-0000-00007E090000}"/>
    <cellStyle name="Opomba 16" xfId="2430" xr:uid="{00000000-0005-0000-0000-00007F090000}"/>
    <cellStyle name="Opomba 17" xfId="2431" xr:uid="{00000000-0005-0000-0000-000080090000}"/>
    <cellStyle name="Opomba 18" xfId="2432" xr:uid="{00000000-0005-0000-0000-000081090000}"/>
    <cellStyle name="Opomba 19" xfId="2433" xr:uid="{00000000-0005-0000-0000-000082090000}"/>
    <cellStyle name="Opomba 2" xfId="2434" xr:uid="{00000000-0005-0000-0000-000083090000}"/>
    <cellStyle name="Opomba 2 2" xfId="2435" xr:uid="{00000000-0005-0000-0000-000084090000}"/>
    <cellStyle name="Opomba 2 2 2" xfId="2436" xr:uid="{00000000-0005-0000-0000-000085090000}"/>
    <cellStyle name="Opomba 2 2 2 2" xfId="2437" xr:uid="{00000000-0005-0000-0000-000086090000}"/>
    <cellStyle name="Opomba 2 2 2 2 2" xfId="2438" xr:uid="{00000000-0005-0000-0000-000087090000}"/>
    <cellStyle name="Opomba 2 2 2 2 2 2" xfId="2439" xr:uid="{00000000-0005-0000-0000-000088090000}"/>
    <cellStyle name="Opomba 2 2 2 2 3" xfId="2440" xr:uid="{00000000-0005-0000-0000-000089090000}"/>
    <cellStyle name="Opomba 2 2 2 3" xfId="2441" xr:uid="{00000000-0005-0000-0000-00008A090000}"/>
    <cellStyle name="Opomba 2 2 2 3 2" xfId="2442" xr:uid="{00000000-0005-0000-0000-00008B090000}"/>
    <cellStyle name="Opomba 2 2 2 4" xfId="2443" xr:uid="{00000000-0005-0000-0000-00008C090000}"/>
    <cellStyle name="Opomba 2 2 3" xfId="2444" xr:uid="{00000000-0005-0000-0000-00008D090000}"/>
    <cellStyle name="Opomba 2 2 3 2" xfId="2445" xr:uid="{00000000-0005-0000-0000-00008E090000}"/>
    <cellStyle name="Opomba 2 2 3 2 2" xfId="2446" xr:uid="{00000000-0005-0000-0000-00008F090000}"/>
    <cellStyle name="Opomba 2 2 3 3" xfId="2447" xr:uid="{00000000-0005-0000-0000-000090090000}"/>
    <cellStyle name="Opomba 2 2 4" xfId="2448" xr:uid="{00000000-0005-0000-0000-000091090000}"/>
    <cellStyle name="Opomba 2 2 4 2" xfId="2449" xr:uid="{00000000-0005-0000-0000-000092090000}"/>
    <cellStyle name="Opomba 2 2 5" xfId="2450" xr:uid="{00000000-0005-0000-0000-000093090000}"/>
    <cellStyle name="Opomba 2 2 6" xfId="2451" xr:uid="{00000000-0005-0000-0000-000094090000}"/>
    <cellStyle name="Opomba 2 3" xfId="2452" xr:uid="{00000000-0005-0000-0000-000095090000}"/>
    <cellStyle name="Opomba 2 3 2" xfId="2453" xr:uid="{00000000-0005-0000-0000-000096090000}"/>
    <cellStyle name="Opomba 2 3 2 2" xfId="2454" xr:uid="{00000000-0005-0000-0000-000097090000}"/>
    <cellStyle name="Opomba 2 3 2 2 2" xfId="2455" xr:uid="{00000000-0005-0000-0000-000098090000}"/>
    <cellStyle name="Opomba 2 3 2 3" xfId="2456" xr:uid="{00000000-0005-0000-0000-000099090000}"/>
    <cellStyle name="Opomba 2 3 3" xfId="2457" xr:uid="{00000000-0005-0000-0000-00009A090000}"/>
    <cellStyle name="Opomba 2 3 3 2" xfId="2458" xr:uid="{00000000-0005-0000-0000-00009B090000}"/>
    <cellStyle name="Opomba 2 3 4" xfId="2459" xr:uid="{00000000-0005-0000-0000-00009C090000}"/>
    <cellStyle name="Opomba 2 3 5" xfId="2460" xr:uid="{00000000-0005-0000-0000-00009D090000}"/>
    <cellStyle name="Opomba 2 4" xfId="2461" xr:uid="{00000000-0005-0000-0000-00009E090000}"/>
    <cellStyle name="Opomba 2 4 2" xfId="2462" xr:uid="{00000000-0005-0000-0000-00009F090000}"/>
    <cellStyle name="Opomba 2 4 2 2" xfId="2463" xr:uid="{00000000-0005-0000-0000-0000A0090000}"/>
    <cellStyle name="Opomba 2 4 2 2 2" xfId="2464" xr:uid="{00000000-0005-0000-0000-0000A1090000}"/>
    <cellStyle name="Opomba 2 4 2 3" xfId="2465" xr:uid="{00000000-0005-0000-0000-0000A2090000}"/>
    <cellStyle name="Opomba 2 4 3" xfId="2466" xr:uid="{00000000-0005-0000-0000-0000A3090000}"/>
    <cellStyle name="Opomba 2 4 3 2" xfId="2467" xr:uid="{00000000-0005-0000-0000-0000A4090000}"/>
    <cellStyle name="Opomba 2 4 4" xfId="2468" xr:uid="{00000000-0005-0000-0000-0000A5090000}"/>
    <cellStyle name="Opomba 2 5" xfId="2469" xr:uid="{00000000-0005-0000-0000-0000A6090000}"/>
    <cellStyle name="Opomba 2 5 2" xfId="2470" xr:uid="{00000000-0005-0000-0000-0000A7090000}"/>
    <cellStyle name="Opomba 2 5 2 2" xfId="2471" xr:uid="{00000000-0005-0000-0000-0000A8090000}"/>
    <cellStyle name="Opomba 2 5 3" xfId="2472" xr:uid="{00000000-0005-0000-0000-0000A9090000}"/>
    <cellStyle name="Opomba 2 6" xfId="2473" xr:uid="{00000000-0005-0000-0000-0000AA090000}"/>
    <cellStyle name="Opomba 2 6 2" xfId="2474" xr:uid="{00000000-0005-0000-0000-0000AB090000}"/>
    <cellStyle name="Opomba 2 7" xfId="2475" xr:uid="{00000000-0005-0000-0000-0000AC090000}"/>
    <cellStyle name="Opomba 2 8" xfId="2476" xr:uid="{00000000-0005-0000-0000-0000AD090000}"/>
    <cellStyle name="Opomba 20" xfId="2477" xr:uid="{00000000-0005-0000-0000-0000AE090000}"/>
    <cellStyle name="Opomba 3" xfId="2478" xr:uid="{00000000-0005-0000-0000-0000AF090000}"/>
    <cellStyle name="Opomba 3 2" xfId="2479" xr:uid="{00000000-0005-0000-0000-0000B0090000}"/>
    <cellStyle name="Opomba 3 2 2" xfId="2480" xr:uid="{00000000-0005-0000-0000-0000B1090000}"/>
    <cellStyle name="Opomba 3 2 2 2" xfId="2481" xr:uid="{00000000-0005-0000-0000-0000B2090000}"/>
    <cellStyle name="Opomba 3 2 2 2 2" xfId="2482" xr:uid="{00000000-0005-0000-0000-0000B3090000}"/>
    <cellStyle name="Opomba 3 2 2 3" xfId="2483" xr:uid="{00000000-0005-0000-0000-0000B4090000}"/>
    <cellStyle name="Opomba 3 2 3" xfId="2484" xr:uid="{00000000-0005-0000-0000-0000B5090000}"/>
    <cellStyle name="Opomba 3 2 3 2" xfId="2485" xr:uid="{00000000-0005-0000-0000-0000B6090000}"/>
    <cellStyle name="Opomba 3 2 4" xfId="2486" xr:uid="{00000000-0005-0000-0000-0000B7090000}"/>
    <cellStyle name="Opomba 3 3" xfId="2487" xr:uid="{00000000-0005-0000-0000-0000B8090000}"/>
    <cellStyle name="Opomba 3 3 2" xfId="2488" xr:uid="{00000000-0005-0000-0000-0000B9090000}"/>
    <cellStyle name="Opomba 3 3 2 2" xfId="2489" xr:uid="{00000000-0005-0000-0000-0000BA090000}"/>
    <cellStyle name="Opomba 3 3 2 2 2" xfId="2490" xr:uid="{00000000-0005-0000-0000-0000BB090000}"/>
    <cellStyle name="Opomba 3 3 2 3" xfId="2491" xr:uid="{00000000-0005-0000-0000-0000BC090000}"/>
    <cellStyle name="Opomba 3 3 3" xfId="2492" xr:uid="{00000000-0005-0000-0000-0000BD090000}"/>
    <cellStyle name="Opomba 3 3 3 2" xfId="2493" xr:uid="{00000000-0005-0000-0000-0000BE090000}"/>
    <cellStyle name="Opomba 3 3 4" xfId="2494" xr:uid="{00000000-0005-0000-0000-0000BF090000}"/>
    <cellStyle name="Opomba 3 4" xfId="2495" xr:uid="{00000000-0005-0000-0000-0000C0090000}"/>
    <cellStyle name="Opomba 3 4 2" xfId="2496" xr:uid="{00000000-0005-0000-0000-0000C1090000}"/>
    <cellStyle name="Opomba 3 4 2 2" xfId="2497" xr:uid="{00000000-0005-0000-0000-0000C2090000}"/>
    <cellStyle name="Opomba 3 4 3" xfId="2498" xr:uid="{00000000-0005-0000-0000-0000C3090000}"/>
    <cellStyle name="Opomba 3 5" xfId="2499" xr:uid="{00000000-0005-0000-0000-0000C4090000}"/>
    <cellStyle name="Opomba 3 5 2" xfId="2500" xr:uid="{00000000-0005-0000-0000-0000C5090000}"/>
    <cellStyle name="Opomba 3 6" xfId="2501" xr:uid="{00000000-0005-0000-0000-0000C6090000}"/>
    <cellStyle name="Opomba 3 7" xfId="2502" xr:uid="{00000000-0005-0000-0000-0000C7090000}"/>
    <cellStyle name="Opomba 4" xfId="2503" xr:uid="{00000000-0005-0000-0000-0000C8090000}"/>
    <cellStyle name="Opomba 4 2" xfId="2504" xr:uid="{00000000-0005-0000-0000-0000C9090000}"/>
    <cellStyle name="Opomba 4 2 2" xfId="2505" xr:uid="{00000000-0005-0000-0000-0000CA090000}"/>
    <cellStyle name="Opomba 4 2 2 2" xfId="2506" xr:uid="{00000000-0005-0000-0000-0000CB090000}"/>
    <cellStyle name="Opomba 4 2 2 2 2" xfId="2507" xr:uid="{00000000-0005-0000-0000-0000CC090000}"/>
    <cellStyle name="Opomba 4 2 2 3" xfId="2508" xr:uid="{00000000-0005-0000-0000-0000CD090000}"/>
    <cellStyle name="Opomba 4 2 3" xfId="2509" xr:uid="{00000000-0005-0000-0000-0000CE090000}"/>
    <cellStyle name="Opomba 4 2 3 2" xfId="2510" xr:uid="{00000000-0005-0000-0000-0000CF090000}"/>
    <cellStyle name="Opomba 4 2 4" xfId="2511" xr:uid="{00000000-0005-0000-0000-0000D0090000}"/>
    <cellStyle name="Opomba 4 3" xfId="2512" xr:uid="{00000000-0005-0000-0000-0000D1090000}"/>
    <cellStyle name="Opomba 4 3 2" xfId="2513" xr:uid="{00000000-0005-0000-0000-0000D2090000}"/>
    <cellStyle name="Opomba 4 3 2 2" xfId="2514" xr:uid="{00000000-0005-0000-0000-0000D3090000}"/>
    <cellStyle name="Opomba 4 3 2 2 2" xfId="2515" xr:uid="{00000000-0005-0000-0000-0000D4090000}"/>
    <cellStyle name="Opomba 4 3 2 3" xfId="2516" xr:uid="{00000000-0005-0000-0000-0000D5090000}"/>
    <cellStyle name="Opomba 4 3 3" xfId="2517" xr:uid="{00000000-0005-0000-0000-0000D6090000}"/>
    <cellStyle name="Opomba 4 3 3 2" xfId="2518" xr:uid="{00000000-0005-0000-0000-0000D7090000}"/>
    <cellStyle name="Opomba 4 3 4" xfId="2519" xr:uid="{00000000-0005-0000-0000-0000D8090000}"/>
    <cellStyle name="Opomba 4 4" xfId="2520" xr:uid="{00000000-0005-0000-0000-0000D9090000}"/>
    <cellStyle name="Opomba 4 4 2" xfId="2521" xr:uid="{00000000-0005-0000-0000-0000DA090000}"/>
    <cellStyle name="Opomba 4 4 2 2" xfId="2522" xr:uid="{00000000-0005-0000-0000-0000DB090000}"/>
    <cellStyle name="Opomba 4 4 3" xfId="2523" xr:uid="{00000000-0005-0000-0000-0000DC090000}"/>
    <cellStyle name="Opomba 4 5" xfId="2524" xr:uid="{00000000-0005-0000-0000-0000DD090000}"/>
    <cellStyle name="Opomba 4 5 2" xfId="2525" xr:uid="{00000000-0005-0000-0000-0000DE090000}"/>
    <cellStyle name="Opomba 4 6" xfId="2526" xr:uid="{00000000-0005-0000-0000-0000DF090000}"/>
    <cellStyle name="Opomba 4 7" xfId="2527" xr:uid="{00000000-0005-0000-0000-0000E0090000}"/>
    <cellStyle name="Opomba 5" xfId="2528" xr:uid="{00000000-0005-0000-0000-0000E1090000}"/>
    <cellStyle name="Opomba 5 2" xfId="2529" xr:uid="{00000000-0005-0000-0000-0000E2090000}"/>
    <cellStyle name="Opomba 5 2 2" xfId="2530" xr:uid="{00000000-0005-0000-0000-0000E3090000}"/>
    <cellStyle name="Opomba 5 2 2 2" xfId="2531" xr:uid="{00000000-0005-0000-0000-0000E4090000}"/>
    <cellStyle name="Opomba 5 2 2 2 2" xfId="2532" xr:uid="{00000000-0005-0000-0000-0000E5090000}"/>
    <cellStyle name="Opomba 5 2 2 3" xfId="2533" xr:uid="{00000000-0005-0000-0000-0000E6090000}"/>
    <cellStyle name="Opomba 5 2 3" xfId="2534" xr:uid="{00000000-0005-0000-0000-0000E7090000}"/>
    <cellStyle name="Opomba 5 2 3 2" xfId="2535" xr:uid="{00000000-0005-0000-0000-0000E8090000}"/>
    <cellStyle name="Opomba 5 2 4" xfId="2536" xr:uid="{00000000-0005-0000-0000-0000E9090000}"/>
    <cellStyle name="Opomba 5 3" xfId="2537" xr:uid="{00000000-0005-0000-0000-0000EA090000}"/>
    <cellStyle name="Opomba 5 3 2" xfId="2538" xr:uid="{00000000-0005-0000-0000-0000EB090000}"/>
    <cellStyle name="Opomba 5 3 2 2" xfId="2539" xr:uid="{00000000-0005-0000-0000-0000EC090000}"/>
    <cellStyle name="Opomba 5 3 3" xfId="2540" xr:uid="{00000000-0005-0000-0000-0000ED090000}"/>
    <cellStyle name="Opomba 5 4" xfId="2541" xr:uid="{00000000-0005-0000-0000-0000EE090000}"/>
    <cellStyle name="Opomba 5 4 2" xfId="2542" xr:uid="{00000000-0005-0000-0000-0000EF090000}"/>
    <cellStyle name="Opomba 5 5" xfId="2543" xr:uid="{00000000-0005-0000-0000-0000F0090000}"/>
    <cellStyle name="Opomba 5 6" xfId="2544" xr:uid="{00000000-0005-0000-0000-0000F1090000}"/>
    <cellStyle name="Opomba 6" xfId="2545" xr:uid="{00000000-0005-0000-0000-0000F2090000}"/>
    <cellStyle name="Opomba 6 2" xfId="2546" xr:uid="{00000000-0005-0000-0000-0000F3090000}"/>
    <cellStyle name="Opomba 6 2 2" xfId="2547" xr:uid="{00000000-0005-0000-0000-0000F4090000}"/>
    <cellStyle name="Opomba 6 2 2 2" xfId="2548" xr:uid="{00000000-0005-0000-0000-0000F5090000}"/>
    <cellStyle name="Opomba 6 2 2 2 2" xfId="2549" xr:uid="{00000000-0005-0000-0000-0000F6090000}"/>
    <cellStyle name="Opomba 6 2 2 3" xfId="2550" xr:uid="{00000000-0005-0000-0000-0000F7090000}"/>
    <cellStyle name="Opomba 6 2 3" xfId="2551" xr:uid="{00000000-0005-0000-0000-0000F8090000}"/>
    <cellStyle name="Opomba 6 2 3 2" xfId="2552" xr:uid="{00000000-0005-0000-0000-0000F9090000}"/>
    <cellStyle name="Opomba 6 2 4" xfId="2553" xr:uid="{00000000-0005-0000-0000-0000FA090000}"/>
    <cellStyle name="Opomba 6 3" xfId="2554" xr:uid="{00000000-0005-0000-0000-0000FB090000}"/>
    <cellStyle name="Opomba 6 3 2" xfId="2555" xr:uid="{00000000-0005-0000-0000-0000FC090000}"/>
    <cellStyle name="Opomba 6 3 2 2" xfId="2556" xr:uid="{00000000-0005-0000-0000-0000FD090000}"/>
    <cellStyle name="Opomba 6 3 3" xfId="2557" xr:uid="{00000000-0005-0000-0000-0000FE090000}"/>
    <cellStyle name="Opomba 6 4" xfId="2558" xr:uid="{00000000-0005-0000-0000-0000FF090000}"/>
    <cellStyle name="Opomba 6 4 2" xfId="2559" xr:uid="{00000000-0005-0000-0000-0000000A0000}"/>
    <cellStyle name="Opomba 6 5" xfId="2560" xr:uid="{00000000-0005-0000-0000-0000010A0000}"/>
    <cellStyle name="Opomba 6 6" xfId="2561" xr:uid="{00000000-0005-0000-0000-0000020A0000}"/>
    <cellStyle name="Opomba 7" xfId="2562" xr:uid="{00000000-0005-0000-0000-0000030A0000}"/>
    <cellStyle name="Opomba 7 2" xfId="2563" xr:uid="{00000000-0005-0000-0000-0000040A0000}"/>
    <cellStyle name="Opomba 7 2 2" xfId="2564" xr:uid="{00000000-0005-0000-0000-0000050A0000}"/>
    <cellStyle name="Opomba 7 2 2 2" xfId="2565" xr:uid="{00000000-0005-0000-0000-0000060A0000}"/>
    <cellStyle name="Opomba 7 2 3" xfId="2566" xr:uid="{00000000-0005-0000-0000-0000070A0000}"/>
    <cellStyle name="Opomba 7 3" xfId="2567" xr:uid="{00000000-0005-0000-0000-0000080A0000}"/>
    <cellStyle name="Opomba 7 3 2" xfId="2568" xr:uid="{00000000-0005-0000-0000-0000090A0000}"/>
    <cellStyle name="Opomba 7 4" xfId="2569" xr:uid="{00000000-0005-0000-0000-00000A0A0000}"/>
    <cellStyle name="Opomba 7 5" xfId="2570" xr:uid="{00000000-0005-0000-0000-00000B0A0000}"/>
    <cellStyle name="Opomba 8" xfId="2571" xr:uid="{00000000-0005-0000-0000-00000C0A0000}"/>
    <cellStyle name="Opomba 8 2" xfId="2572" xr:uid="{00000000-0005-0000-0000-00000D0A0000}"/>
    <cellStyle name="Opomba 8 2 2" xfId="2573" xr:uid="{00000000-0005-0000-0000-00000E0A0000}"/>
    <cellStyle name="Opomba 8 2 2 2" xfId="2574" xr:uid="{00000000-0005-0000-0000-00000F0A0000}"/>
    <cellStyle name="Opomba 8 2 3" xfId="2575" xr:uid="{00000000-0005-0000-0000-0000100A0000}"/>
    <cellStyle name="Opomba 8 3" xfId="2576" xr:uid="{00000000-0005-0000-0000-0000110A0000}"/>
    <cellStyle name="Opomba 8 3 2" xfId="2577" xr:uid="{00000000-0005-0000-0000-0000120A0000}"/>
    <cellStyle name="Opomba 8 4" xfId="2578" xr:uid="{00000000-0005-0000-0000-0000130A0000}"/>
    <cellStyle name="Opomba 9" xfId="2579" xr:uid="{00000000-0005-0000-0000-0000140A0000}"/>
    <cellStyle name="Opomba 9 2" xfId="2580" xr:uid="{00000000-0005-0000-0000-0000150A0000}"/>
    <cellStyle name="Opomba 9 2 2" xfId="2581" xr:uid="{00000000-0005-0000-0000-0000160A0000}"/>
    <cellStyle name="Opomba 9 2 2 2" xfId="2582" xr:uid="{00000000-0005-0000-0000-0000170A0000}"/>
    <cellStyle name="Opomba 9 2 3" xfId="2583" xr:uid="{00000000-0005-0000-0000-0000180A0000}"/>
    <cellStyle name="Opomba 9 3" xfId="2584" xr:uid="{00000000-0005-0000-0000-0000190A0000}"/>
    <cellStyle name="Opomba 9 3 2" xfId="2585" xr:uid="{00000000-0005-0000-0000-00001A0A0000}"/>
    <cellStyle name="Opomba 9 4" xfId="2586" xr:uid="{00000000-0005-0000-0000-00001B0A0000}"/>
    <cellStyle name="Opozorilo 2" xfId="2587" xr:uid="{00000000-0005-0000-0000-00001C0A0000}"/>
    <cellStyle name="Opozorilo 2 2" xfId="2588" xr:uid="{00000000-0005-0000-0000-00001D0A0000}"/>
    <cellStyle name="Opozorilo 3" xfId="2589" xr:uid="{00000000-0005-0000-0000-00001E0A0000}"/>
    <cellStyle name="Opozorilo 4" xfId="2590" xr:uid="{00000000-0005-0000-0000-00001F0A0000}"/>
    <cellStyle name="Opozorilo 5" xfId="2591" xr:uid="{00000000-0005-0000-0000-0000200A0000}"/>
    <cellStyle name="Output 2" xfId="2592" xr:uid="{00000000-0005-0000-0000-0000210A0000}"/>
    <cellStyle name="Pojasnjevalno besedilo 2" xfId="2593" xr:uid="{00000000-0005-0000-0000-0000220A0000}"/>
    <cellStyle name="Pojasnjevalno besedilo 2 2" xfId="2594" xr:uid="{00000000-0005-0000-0000-0000230A0000}"/>
    <cellStyle name="Pojasnjevalno besedilo 3" xfId="2595" xr:uid="{00000000-0005-0000-0000-0000240A0000}"/>
    <cellStyle name="Pojasnjevalno besedilo 4" xfId="2596" xr:uid="{00000000-0005-0000-0000-0000250A0000}"/>
    <cellStyle name="Pojasnjevalno besedilo 5" xfId="2597" xr:uid="{00000000-0005-0000-0000-0000260A0000}"/>
    <cellStyle name="Poudarek1 2" xfId="2598" xr:uid="{00000000-0005-0000-0000-0000270A0000}"/>
    <cellStyle name="Poudarek1 2 2" xfId="2599" xr:uid="{00000000-0005-0000-0000-0000280A0000}"/>
    <cellStyle name="Poudarek1 3" xfId="2600" xr:uid="{00000000-0005-0000-0000-0000290A0000}"/>
    <cellStyle name="Poudarek1 4" xfId="2601" xr:uid="{00000000-0005-0000-0000-00002A0A0000}"/>
    <cellStyle name="Poudarek1 5" xfId="2602" xr:uid="{00000000-0005-0000-0000-00002B0A0000}"/>
    <cellStyle name="Poudarek2 2" xfId="2603" xr:uid="{00000000-0005-0000-0000-00002C0A0000}"/>
    <cellStyle name="Poudarek2 2 2" xfId="2604" xr:uid="{00000000-0005-0000-0000-00002D0A0000}"/>
    <cellStyle name="Poudarek2 3" xfId="2605" xr:uid="{00000000-0005-0000-0000-00002E0A0000}"/>
    <cellStyle name="Poudarek2 4" xfId="2606" xr:uid="{00000000-0005-0000-0000-00002F0A0000}"/>
    <cellStyle name="Poudarek2 5" xfId="2607" xr:uid="{00000000-0005-0000-0000-0000300A0000}"/>
    <cellStyle name="Poudarek3 2" xfId="2608" xr:uid="{00000000-0005-0000-0000-0000310A0000}"/>
    <cellStyle name="Poudarek3 2 2" xfId="2609" xr:uid="{00000000-0005-0000-0000-0000320A0000}"/>
    <cellStyle name="Poudarek3 3" xfId="2610" xr:uid="{00000000-0005-0000-0000-0000330A0000}"/>
    <cellStyle name="Poudarek3 4" xfId="2611" xr:uid="{00000000-0005-0000-0000-0000340A0000}"/>
    <cellStyle name="Poudarek3 5" xfId="2612" xr:uid="{00000000-0005-0000-0000-0000350A0000}"/>
    <cellStyle name="Poudarek4 2" xfId="2613" xr:uid="{00000000-0005-0000-0000-0000360A0000}"/>
    <cellStyle name="Poudarek4 2 2" xfId="2614" xr:uid="{00000000-0005-0000-0000-0000370A0000}"/>
    <cellStyle name="Poudarek4 3" xfId="2615" xr:uid="{00000000-0005-0000-0000-0000380A0000}"/>
    <cellStyle name="Poudarek4 4" xfId="2616" xr:uid="{00000000-0005-0000-0000-0000390A0000}"/>
    <cellStyle name="Poudarek4 5" xfId="2617" xr:uid="{00000000-0005-0000-0000-00003A0A0000}"/>
    <cellStyle name="Poudarek5 2" xfId="2618" xr:uid="{00000000-0005-0000-0000-00003B0A0000}"/>
    <cellStyle name="Poudarek5 2 2" xfId="2619" xr:uid="{00000000-0005-0000-0000-00003C0A0000}"/>
    <cellStyle name="Poudarek5 3" xfId="2620" xr:uid="{00000000-0005-0000-0000-00003D0A0000}"/>
    <cellStyle name="Poudarek5 4" xfId="2621" xr:uid="{00000000-0005-0000-0000-00003E0A0000}"/>
    <cellStyle name="Poudarek5 5" xfId="2622" xr:uid="{00000000-0005-0000-0000-00003F0A0000}"/>
    <cellStyle name="Poudarek6 2" xfId="2623" xr:uid="{00000000-0005-0000-0000-0000400A0000}"/>
    <cellStyle name="Poudarek6 2 2" xfId="2624" xr:uid="{00000000-0005-0000-0000-0000410A0000}"/>
    <cellStyle name="Poudarek6 3" xfId="2625" xr:uid="{00000000-0005-0000-0000-0000420A0000}"/>
    <cellStyle name="Poudarek6 4" xfId="2626" xr:uid="{00000000-0005-0000-0000-0000430A0000}"/>
    <cellStyle name="Poudarek6 5" xfId="2627" xr:uid="{00000000-0005-0000-0000-0000440A0000}"/>
    <cellStyle name="Povezana celica 2" xfId="2628" xr:uid="{00000000-0005-0000-0000-0000450A0000}"/>
    <cellStyle name="Povezana celica 2 2" xfId="2629" xr:uid="{00000000-0005-0000-0000-0000460A0000}"/>
    <cellStyle name="Povezana celica 3" xfId="2630" xr:uid="{00000000-0005-0000-0000-0000470A0000}"/>
    <cellStyle name="Povezana celica 4" xfId="2631" xr:uid="{00000000-0005-0000-0000-0000480A0000}"/>
    <cellStyle name="Povezana celica 5" xfId="2632" xr:uid="{00000000-0005-0000-0000-0000490A0000}"/>
    <cellStyle name="Preveri celico 2" xfId="2633" xr:uid="{00000000-0005-0000-0000-00004A0A0000}"/>
    <cellStyle name="Preveri celico 2 2" xfId="2634" xr:uid="{00000000-0005-0000-0000-00004B0A0000}"/>
    <cellStyle name="Preveri celico 3" xfId="2635" xr:uid="{00000000-0005-0000-0000-00004C0A0000}"/>
    <cellStyle name="Preveri celico 4" xfId="2636" xr:uid="{00000000-0005-0000-0000-00004D0A0000}"/>
    <cellStyle name="Preveri celico 5" xfId="2637" xr:uid="{00000000-0005-0000-0000-00004E0A0000}"/>
    <cellStyle name="Računanje 2" xfId="2638" xr:uid="{00000000-0005-0000-0000-00004F0A0000}"/>
    <cellStyle name="Računanje 2 2" xfId="2639" xr:uid="{00000000-0005-0000-0000-0000500A0000}"/>
    <cellStyle name="Računanje 3" xfId="2640" xr:uid="{00000000-0005-0000-0000-0000510A0000}"/>
    <cellStyle name="Računanje 4" xfId="2641" xr:uid="{00000000-0005-0000-0000-0000520A0000}"/>
    <cellStyle name="Računanje 5" xfId="2642" xr:uid="{00000000-0005-0000-0000-0000530A0000}"/>
    <cellStyle name="SAPBEXstdItem" xfId="2643" xr:uid="{00000000-0005-0000-0000-0000540A0000}"/>
    <cellStyle name="Slabo 2" xfId="2644" xr:uid="{00000000-0005-0000-0000-0000550A0000}"/>
    <cellStyle name="Slabo 2 2" xfId="2645" xr:uid="{00000000-0005-0000-0000-0000560A0000}"/>
    <cellStyle name="Slabo 3" xfId="2646" xr:uid="{00000000-0005-0000-0000-0000570A0000}"/>
    <cellStyle name="Slabo 4" xfId="2647" xr:uid="{00000000-0005-0000-0000-0000580A0000}"/>
    <cellStyle name="Slabo 5" xfId="2648" xr:uid="{00000000-0005-0000-0000-0000590A0000}"/>
    <cellStyle name="Slog 1" xfId="2649" xr:uid="{00000000-0005-0000-0000-00005A0A0000}"/>
    <cellStyle name="Standard_Tabelle2" xfId="2650" xr:uid="{00000000-0005-0000-0000-00005B0A0000}"/>
    <cellStyle name="Style 1" xfId="2651" xr:uid="{00000000-0005-0000-0000-00005C0A0000}"/>
    <cellStyle name="Style 1 2" xfId="2652" xr:uid="{00000000-0005-0000-0000-00005D0A0000}"/>
    <cellStyle name="Title 2" xfId="2653" xr:uid="{00000000-0005-0000-0000-00005E0A0000}"/>
    <cellStyle name="Total" xfId="2654" xr:uid="{00000000-0005-0000-0000-00005F0A0000}"/>
    <cellStyle name="Total 2" xfId="2655" xr:uid="{00000000-0005-0000-0000-0000600A0000}"/>
    <cellStyle name="Valuta 2" xfId="2656" xr:uid="{00000000-0005-0000-0000-0000610A0000}"/>
    <cellStyle name="Valuta 2 2" xfId="2657" xr:uid="{00000000-0005-0000-0000-0000620A0000}"/>
    <cellStyle name="Valuta 2 3" xfId="2658" xr:uid="{00000000-0005-0000-0000-0000630A0000}"/>
    <cellStyle name="Valuta 3" xfId="2659" xr:uid="{00000000-0005-0000-0000-0000640A0000}"/>
    <cellStyle name="Valuta 3 2" xfId="2660" xr:uid="{00000000-0005-0000-0000-0000650A0000}"/>
    <cellStyle name="Valuta 3 2 2" xfId="2661" xr:uid="{00000000-0005-0000-0000-0000660A0000}"/>
    <cellStyle name="Valuta 3 3" xfId="2662" xr:uid="{00000000-0005-0000-0000-0000670A0000}"/>
    <cellStyle name="Valuta 4" xfId="2663" xr:uid="{00000000-0005-0000-0000-0000680A0000}"/>
    <cellStyle name="Valuta 5" xfId="2664" xr:uid="{00000000-0005-0000-0000-0000690A0000}"/>
    <cellStyle name="Vejica 2" xfId="2665" xr:uid="{00000000-0005-0000-0000-00006A0A0000}"/>
    <cellStyle name="Vejica 2 2" xfId="2666" xr:uid="{00000000-0005-0000-0000-00006B0A0000}"/>
    <cellStyle name="Vejica 2 2 2" xfId="2667" xr:uid="{00000000-0005-0000-0000-00006C0A0000}"/>
    <cellStyle name="Vejica 2 2 3" xfId="2668" xr:uid="{00000000-0005-0000-0000-00006D0A0000}"/>
    <cellStyle name="Vejica 2 3" xfId="2669" xr:uid="{00000000-0005-0000-0000-00006E0A0000}"/>
    <cellStyle name="Vejica 2 3 2" xfId="2670" xr:uid="{00000000-0005-0000-0000-00006F0A0000}"/>
    <cellStyle name="Vejica 2 3 2 2" xfId="2671" xr:uid="{00000000-0005-0000-0000-0000700A0000}"/>
    <cellStyle name="Vejica 2 3 3" xfId="2672" xr:uid="{00000000-0005-0000-0000-0000710A0000}"/>
    <cellStyle name="Vejica 3" xfId="2673" xr:uid="{00000000-0005-0000-0000-0000720A0000}"/>
    <cellStyle name="Vejica 3 2" xfId="2674" xr:uid="{00000000-0005-0000-0000-0000730A0000}"/>
    <cellStyle name="Vejica 4" xfId="2675" xr:uid="{00000000-0005-0000-0000-0000740A0000}"/>
    <cellStyle name="Vejica 4 2" xfId="2676" xr:uid="{00000000-0005-0000-0000-0000750A0000}"/>
    <cellStyle name="Vejica 4 2 2" xfId="2677" xr:uid="{00000000-0005-0000-0000-0000760A0000}"/>
    <cellStyle name="Vejica 4 3" xfId="2678" xr:uid="{00000000-0005-0000-0000-0000770A0000}"/>
    <cellStyle name="Vejica 5" xfId="2679" xr:uid="{00000000-0005-0000-0000-0000780A0000}"/>
    <cellStyle name="Vejica 5 2" xfId="2680" xr:uid="{00000000-0005-0000-0000-0000790A0000}"/>
    <cellStyle name="Vejica 5 2 2" xfId="2681" xr:uid="{00000000-0005-0000-0000-00007A0A0000}"/>
    <cellStyle name="Vejica 5 3" xfId="2682" xr:uid="{00000000-0005-0000-0000-00007B0A0000}"/>
    <cellStyle name="Vnos 2" xfId="2683" xr:uid="{00000000-0005-0000-0000-00007C0A0000}"/>
    <cellStyle name="Vnos 2 2" xfId="2684" xr:uid="{00000000-0005-0000-0000-00007D0A0000}"/>
    <cellStyle name="Vnos 3" xfId="2685" xr:uid="{00000000-0005-0000-0000-00007E0A0000}"/>
    <cellStyle name="Vnos 4" xfId="2686" xr:uid="{00000000-0005-0000-0000-00007F0A0000}"/>
    <cellStyle name="Vnos 5" xfId="2687" xr:uid="{00000000-0005-0000-0000-0000800A0000}"/>
    <cellStyle name="Vsota 2" xfId="2688" xr:uid="{00000000-0005-0000-0000-0000810A0000}"/>
    <cellStyle name="Vsota 2 2" xfId="2689" xr:uid="{00000000-0005-0000-0000-0000820A0000}"/>
    <cellStyle name="Vsota 3" xfId="2690" xr:uid="{00000000-0005-0000-0000-0000830A0000}"/>
    <cellStyle name="Vsota 4" xfId="2691" xr:uid="{00000000-0005-0000-0000-0000840A0000}"/>
    <cellStyle name="Vsota 5" xfId="2692" xr:uid="{00000000-0005-0000-0000-0000850A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B1:M64"/>
  <sheetViews>
    <sheetView zoomScaleNormal="100" zoomScaleSheetLayoutView="106" workbookViewId="0">
      <selection activeCell="D4" sqref="D4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13.7109375" style="8" customWidth="1"/>
    <col min="4" max="4" width="52.85546875" style="8" customWidth="1"/>
    <col min="5" max="5" width="4.7109375" style="8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2" width="20.7109375" style="8" customWidth="1"/>
    <col min="13" max="16384" width="9.140625" style="8"/>
  </cols>
  <sheetData>
    <row r="1" spans="2:12" s="2" customFormat="1" ht="12.75" customHeight="1">
      <c r="B1" s="118" t="s">
        <v>33</v>
      </c>
      <c r="C1" s="118"/>
      <c r="D1" s="118"/>
      <c r="E1" s="20"/>
      <c r="F1" s="25"/>
      <c r="G1" s="25"/>
      <c r="H1" s="25"/>
      <c r="I1" s="25"/>
      <c r="J1" s="25"/>
      <c r="K1" s="25"/>
    </row>
    <row r="2" spans="2:12" s="2" customFormat="1" ht="12.75" customHeight="1">
      <c r="B2" s="119" t="s">
        <v>48</v>
      </c>
      <c r="C2" s="126"/>
      <c r="D2" s="119"/>
      <c r="E2" s="20"/>
      <c r="F2" s="25"/>
      <c r="G2" s="25"/>
      <c r="H2" s="25"/>
      <c r="I2" s="25"/>
      <c r="J2" s="25"/>
      <c r="K2" s="25"/>
    </row>
    <row r="3" spans="2:12" s="2" customFormat="1" ht="12.75" customHeight="1">
      <c r="B3" s="21"/>
      <c r="C3" s="21"/>
      <c r="D3" s="20"/>
      <c r="E3" s="20"/>
      <c r="F3" s="25"/>
      <c r="G3" s="25"/>
      <c r="H3" s="25"/>
      <c r="I3" s="25"/>
      <c r="J3" s="25"/>
      <c r="K3" s="25"/>
    </row>
    <row r="4" spans="2:12" s="2" customFormat="1" ht="12.75" customHeight="1">
      <c r="B4" s="19" t="s">
        <v>7</v>
      </c>
      <c r="C4" s="19"/>
      <c r="D4" s="20"/>
      <c r="E4" s="20"/>
      <c r="F4" s="25"/>
      <c r="G4" s="25"/>
      <c r="H4" s="25"/>
      <c r="I4" s="25"/>
      <c r="J4" s="25"/>
      <c r="K4" s="25"/>
    </row>
    <row r="5" spans="2:12" s="2" customFormat="1" ht="12.75" customHeight="1">
      <c r="B5" s="21"/>
      <c r="C5" s="21"/>
      <c r="D5" s="20"/>
      <c r="E5" s="20"/>
      <c r="F5" s="25"/>
      <c r="G5" s="25"/>
      <c r="H5" s="25"/>
      <c r="I5" s="25"/>
      <c r="J5" s="25"/>
      <c r="K5" s="25"/>
    </row>
    <row r="6" spans="2:12" s="2" customFormat="1" ht="12.75" customHeight="1">
      <c r="B6" s="21"/>
      <c r="C6" s="21"/>
      <c r="D6" s="20"/>
      <c r="E6" s="20"/>
      <c r="F6" s="25"/>
      <c r="G6" s="25"/>
      <c r="H6" s="25"/>
      <c r="I6" s="25"/>
      <c r="J6" s="25"/>
      <c r="K6" s="25"/>
    </row>
    <row r="7" spans="2:12" s="5" customFormat="1" ht="12.75" customHeight="1">
      <c r="B7" s="22"/>
      <c r="C7" s="22"/>
      <c r="D7" s="22"/>
      <c r="E7" s="22"/>
      <c r="F7" s="23" t="s">
        <v>20</v>
      </c>
      <c r="G7" s="23"/>
      <c r="H7" s="23"/>
      <c r="I7" s="24"/>
      <c r="J7" s="24"/>
      <c r="K7" s="24"/>
    </row>
    <row r="8" spans="2:12" s="5" customFormat="1" ht="12.75" customHeight="1">
      <c r="B8" s="22"/>
      <c r="C8" s="22"/>
      <c r="D8" s="22"/>
      <c r="E8" s="22"/>
      <c r="F8" s="23" t="s">
        <v>35</v>
      </c>
      <c r="G8" s="43"/>
      <c r="H8" s="23"/>
      <c r="I8" s="24"/>
      <c r="J8" s="24"/>
      <c r="K8" s="24"/>
    </row>
    <row r="9" spans="2:12" s="2" customFormat="1" ht="12.75" customHeight="1">
      <c r="B9" s="21"/>
      <c r="C9" s="21"/>
      <c r="D9" s="20"/>
      <c r="E9" s="20"/>
      <c r="F9" s="25"/>
      <c r="G9" s="25"/>
      <c r="H9" s="25"/>
      <c r="I9" s="25"/>
      <c r="J9" s="25"/>
      <c r="K9" s="25"/>
    </row>
    <row r="10" spans="2:12" s="1" customFormat="1" ht="12.75" customHeight="1">
      <c r="B10" s="202" t="s">
        <v>8</v>
      </c>
      <c r="C10" s="204" t="s">
        <v>101</v>
      </c>
      <c r="D10" s="206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  <c r="L10" s="225" t="s">
        <v>102</v>
      </c>
    </row>
    <row r="11" spans="2:12" s="1" customFormat="1" ht="12.75" customHeight="1">
      <c r="B11" s="203"/>
      <c r="C11" s="205" t="s">
        <v>100</v>
      </c>
      <c r="D11" s="210"/>
      <c r="E11" s="211"/>
      <c r="F11" s="212"/>
      <c r="G11" s="213"/>
      <c r="H11" s="213"/>
      <c r="I11" s="213"/>
      <c r="J11" s="213"/>
      <c r="K11" s="213"/>
      <c r="L11" s="226" t="s">
        <v>103</v>
      </c>
    </row>
    <row r="12" spans="2:12" ht="12.75" customHeight="1">
      <c r="B12" s="45">
        <v>1</v>
      </c>
      <c r="C12" s="200" t="s">
        <v>111</v>
      </c>
      <c r="D12" s="131" t="s">
        <v>1000</v>
      </c>
      <c r="E12" s="132" t="s">
        <v>153</v>
      </c>
      <c r="F12" s="46"/>
      <c r="G12" s="133">
        <v>1000</v>
      </c>
      <c r="H12" s="48">
        <v>0</v>
      </c>
      <c r="I12" s="49">
        <v>9.5</v>
      </c>
      <c r="J12" s="48">
        <f t="shared" ref="J12" si="0">H12*1.095</f>
        <v>0</v>
      </c>
      <c r="K12" s="50">
        <f t="shared" ref="K12" si="1">G12*J12</f>
        <v>0</v>
      </c>
      <c r="L12" s="400"/>
    </row>
    <row r="13" spans="2:12" ht="12.75" customHeight="1">
      <c r="B13" s="45">
        <f>B12+1</f>
        <v>2</v>
      </c>
      <c r="C13" s="200" t="s">
        <v>112</v>
      </c>
      <c r="D13" s="172" t="s">
        <v>1001</v>
      </c>
      <c r="E13" s="132" t="s">
        <v>153</v>
      </c>
      <c r="F13" s="46"/>
      <c r="G13" s="133">
        <v>1000</v>
      </c>
      <c r="H13" s="48">
        <v>0</v>
      </c>
      <c r="I13" s="49">
        <v>9.5</v>
      </c>
      <c r="J13" s="48">
        <f t="shared" ref="J13:J52" si="2">H13*1.095</f>
        <v>0</v>
      </c>
      <c r="K13" s="50">
        <f t="shared" ref="K13:K52" si="3">G13*J13</f>
        <v>0</v>
      </c>
      <c r="L13" s="400"/>
    </row>
    <row r="14" spans="2:12" ht="12.75" customHeight="1">
      <c r="B14" s="45">
        <f t="shared" ref="B14:B52" si="4">B13+1</f>
        <v>3</v>
      </c>
      <c r="C14" s="200" t="s">
        <v>118</v>
      </c>
      <c r="D14" s="172" t="s">
        <v>1361</v>
      </c>
      <c r="E14" s="132" t="s">
        <v>153</v>
      </c>
      <c r="F14" s="46"/>
      <c r="G14" s="133">
        <v>500</v>
      </c>
      <c r="H14" s="48">
        <v>0</v>
      </c>
      <c r="I14" s="49">
        <v>9.5</v>
      </c>
      <c r="J14" s="48">
        <f t="shared" si="2"/>
        <v>0</v>
      </c>
      <c r="K14" s="50">
        <f t="shared" si="3"/>
        <v>0</v>
      </c>
      <c r="L14" s="400"/>
    </row>
    <row r="15" spans="2:12" ht="12.75" customHeight="1">
      <c r="B15" s="45">
        <f t="shared" si="4"/>
        <v>4</v>
      </c>
      <c r="C15" s="200" t="s">
        <v>119</v>
      </c>
      <c r="D15" s="172" t="s">
        <v>1362</v>
      </c>
      <c r="E15" s="132" t="s">
        <v>153</v>
      </c>
      <c r="F15" s="46"/>
      <c r="G15" s="133">
        <v>900</v>
      </c>
      <c r="H15" s="48">
        <v>0</v>
      </c>
      <c r="I15" s="49">
        <v>9.5</v>
      </c>
      <c r="J15" s="48">
        <f t="shared" si="2"/>
        <v>0</v>
      </c>
      <c r="K15" s="50">
        <f t="shared" si="3"/>
        <v>0</v>
      </c>
      <c r="L15" s="400"/>
    </row>
    <row r="16" spans="2:12" ht="12.75" customHeight="1">
      <c r="B16" s="45">
        <f t="shared" si="4"/>
        <v>5</v>
      </c>
      <c r="C16" s="359" t="s">
        <v>1376</v>
      </c>
      <c r="D16" s="172" t="s">
        <v>1370</v>
      </c>
      <c r="E16" s="132" t="s">
        <v>153</v>
      </c>
      <c r="F16" s="46"/>
      <c r="G16" s="133">
        <v>1000</v>
      </c>
      <c r="H16" s="48">
        <v>0</v>
      </c>
      <c r="I16" s="49">
        <v>9.5</v>
      </c>
      <c r="J16" s="48">
        <f t="shared" si="2"/>
        <v>0</v>
      </c>
      <c r="K16" s="50">
        <f t="shared" si="3"/>
        <v>0</v>
      </c>
      <c r="L16" s="400"/>
    </row>
    <row r="17" spans="2:12" ht="12.75" customHeight="1">
      <c r="B17" s="45">
        <f t="shared" si="4"/>
        <v>6</v>
      </c>
      <c r="C17" s="200" t="s">
        <v>122</v>
      </c>
      <c r="D17" s="172" t="s">
        <v>1363</v>
      </c>
      <c r="E17" s="132" t="s">
        <v>153</v>
      </c>
      <c r="F17" s="46"/>
      <c r="G17" s="133">
        <v>500</v>
      </c>
      <c r="H17" s="48">
        <v>0</v>
      </c>
      <c r="I17" s="49">
        <v>9.5</v>
      </c>
      <c r="J17" s="48">
        <f t="shared" si="2"/>
        <v>0</v>
      </c>
      <c r="K17" s="50">
        <f t="shared" si="3"/>
        <v>0</v>
      </c>
      <c r="L17" s="400"/>
    </row>
    <row r="18" spans="2:12" ht="12.75" customHeight="1">
      <c r="B18" s="45">
        <f t="shared" si="4"/>
        <v>7</v>
      </c>
      <c r="C18" s="200" t="s">
        <v>124</v>
      </c>
      <c r="D18" s="172" t="s">
        <v>1257</v>
      </c>
      <c r="E18" s="132" t="s">
        <v>153</v>
      </c>
      <c r="F18" s="46"/>
      <c r="G18" s="133">
        <v>240</v>
      </c>
      <c r="H18" s="48">
        <v>0</v>
      </c>
      <c r="I18" s="49">
        <v>9.5</v>
      </c>
      <c r="J18" s="48">
        <f t="shared" si="2"/>
        <v>0</v>
      </c>
      <c r="K18" s="50">
        <f t="shared" si="3"/>
        <v>0</v>
      </c>
      <c r="L18" s="400"/>
    </row>
    <row r="19" spans="2:12" ht="12.75" customHeight="1">
      <c r="B19" s="45">
        <f t="shared" si="4"/>
        <v>8</v>
      </c>
      <c r="C19" s="200" t="s">
        <v>126</v>
      </c>
      <c r="D19" s="268" t="s">
        <v>1006</v>
      </c>
      <c r="E19" s="132" t="s">
        <v>153</v>
      </c>
      <c r="F19" s="46"/>
      <c r="G19" s="133">
        <v>800</v>
      </c>
      <c r="H19" s="48">
        <v>0</v>
      </c>
      <c r="I19" s="49">
        <v>9.5</v>
      </c>
      <c r="J19" s="48">
        <f t="shared" si="2"/>
        <v>0</v>
      </c>
      <c r="K19" s="50">
        <f t="shared" si="3"/>
        <v>0</v>
      </c>
      <c r="L19" s="400"/>
    </row>
    <row r="20" spans="2:12" ht="12.75" customHeight="1">
      <c r="B20" s="45">
        <f t="shared" si="4"/>
        <v>9</v>
      </c>
      <c r="C20" s="200" t="s">
        <v>125</v>
      </c>
      <c r="D20" s="172" t="s">
        <v>1005</v>
      </c>
      <c r="E20" s="132" t="s">
        <v>153</v>
      </c>
      <c r="F20" s="46"/>
      <c r="G20" s="133">
        <v>100</v>
      </c>
      <c r="H20" s="48">
        <v>0</v>
      </c>
      <c r="I20" s="49">
        <v>9.5</v>
      </c>
      <c r="J20" s="48">
        <f t="shared" si="2"/>
        <v>0</v>
      </c>
      <c r="K20" s="50">
        <f t="shared" si="3"/>
        <v>0</v>
      </c>
      <c r="L20" s="400"/>
    </row>
    <row r="21" spans="2:12" ht="12.75" customHeight="1">
      <c r="B21" s="45">
        <f t="shared" si="4"/>
        <v>10</v>
      </c>
      <c r="C21" s="200" t="s">
        <v>123</v>
      </c>
      <c r="D21" s="172" t="s">
        <v>1004</v>
      </c>
      <c r="E21" s="132" t="s">
        <v>153</v>
      </c>
      <c r="F21" s="46"/>
      <c r="G21" s="133">
        <v>800</v>
      </c>
      <c r="H21" s="48">
        <v>0</v>
      </c>
      <c r="I21" s="49">
        <v>9.5</v>
      </c>
      <c r="J21" s="48">
        <f t="shared" si="2"/>
        <v>0</v>
      </c>
      <c r="K21" s="50">
        <f t="shared" si="3"/>
        <v>0</v>
      </c>
      <c r="L21" s="400"/>
    </row>
    <row r="22" spans="2:12" ht="12.75" customHeight="1">
      <c r="B22" s="45">
        <f t="shared" si="4"/>
        <v>11</v>
      </c>
      <c r="C22" s="200" t="s">
        <v>116</v>
      </c>
      <c r="D22" s="172" t="s">
        <v>1357</v>
      </c>
      <c r="E22" s="132" t="s">
        <v>154</v>
      </c>
      <c r="F22" s="46"/>
      <c r="G22" s="133">
        <v>30</v>
      </c>
      <c r="H22" s="48">
        <v>0</v>
      </c>
      <c r="I22" s="49">
        <v>9.5</v>
      </c>
      <c r="J22" s="48">
        <f t="shared" si="2"/>
        <v>0</v>
      </c>
      <c r="K22" s="50">
        <f t="shared" si="3"/>
        <v>0</v>
      </c>
      <c r="L22" s="400"/>
    </row>
    <row r="23" spans="2:12" ht="12.75" customHeight="1">
      <c r="B23" s="45">
        <f t="shared" si="4"/>
        <v>12</v>
      </c>
      <c r="C23" s="200" t="s">
        <v>115</v>
      </c>
      <c r="D23" s="172" t="s">
        <v>151</v>
      </c>
      <c r="E23" s="132" t="s">
        <v>154</v>
      </c>
      <c r="F23" s="46"/>
      <c r="G23" s="133">
        <v>200</v>
      </c>
      <c r="H23" s="48">
        <v>0</v>
      </c>
      <c r="I23" s="49">
        <v>9.5</v>
      </c>
      <c r="J23" s="48">
        <f t="shared" si="2"/>
        <v>0</v>
      </c>
      <c r="K23" s="50">
        <f t="shared" si="3"/>
        <v>0</v>
      </c>
      <c r="L23" s="400"/>
    </row>
    <row r="24" spans="2:12" ht="12.75" customHeight="1">
      <c r="B24" s="45">
        <f t="shared" si="4"/>
        <v>13</v>
      </c>
      <c r="C24" s="200" t="s">
        <v>117</v>
      </c>
      <c r="D24" s="172" t="s">
        <v>1360</v>
      </c>
      <c r="E24" s="132" t="s">
        <v>154</v>
      </c>
      <c r="F24" s="46"/>
      <c r="G24" s="133">
        <v>2000</v>
      </c>
      <c r="H24" s="48">
        <v>0</v>
      </c>
      <c r="I24" s="49">
        <v>9.5</v>
      </c>
      <c r="J24" s="48">
        <f t="shared" si="2"/>
        <v>0</v>
      </c>
      <c r="K24" s="50">
        <f t="shared" si="3"/>
        <v>0</v>
      </c>
      <c r="L24" s="400"/>
    </row>
    <row r="25" spans="2:12" ht="12.75" customHeight="1">
      <c r="B25" s="45">
        <f t="shared" si="4"/>
        <v>14</v>
      </c>
      <c r="C25" s="200" t="s">
        <v>120</v>
      </c>
      <c r="D25" s="172" t="s">
        <v>1002</v>
      </c>
      <c r="E25" s="132" t="s">
        <v>153</v>
      </c>
      <c r="F25" s="46"/>
      <c r="G25" s="133">
        <v>50</v>
      </c>
      <c r="H25" s="48">
        <v>0</v>
      </c>
      <c r="I25" s="49">
        <v>9.5</v>
      </c>
      <c r="J25" s="48">
        <f t="shared" si="2"/>
        <v>0</v>
      </c>
      <c r="K25" s="50">
        <f t="shared" si="3"/>
        <v>0</v>
      </c>
      <c r="L25" s="400"/>
    </row>
    <row r="26" spans="2:12" ht="12.95" customHeight="1">
      <c r="B26" s="45">
        <f t="shared" si="4"/>
        <v>15</v>
      </c>
      <c r="C26" s="200" t="s">
        <v>113</v>
      </c>
      <c r="D26" s="172" t="s">
        <v>1358</v>
      </c>
      <c r="E26" s="132" t="s">
        <v>13</v>
      </c>
      <c r="F26" s="46"/>
      <c r="G26" s="133">
        <v>250</v>
      </c>
      <c r="H26" s="48">
        <v>0</v>
      </c>
      <c r="I26" s="49">
        <v>9.5</v>
      </c>
      <c r="J26" s="48">
        <f t="shared" si="2"/>
        <v>0</v>
      </c>
      <c r="K26" s="50">
        <f t="shared" si="3"/>
        <v>0</v>
      </c>
      <c r="L26" s="400"/>
    </row>
    <row r="27" spans="2:12" ht="12.95" customHeight="1">
      <c r="B27" s="45">
        <f t="shared" si="4"/>
        <v>16</v>
      </c>
      <c r="C27" s="200" t="s">
        <v>114</v>
      </c>
      <c r="D27" s="172" t="s">
        <v>1359</v>
      </c>
      <c r="E27" s="132" t="s">
        <v>13</v>
      </c>
      <c r="F27" s="46"/>
      <c r="G27" s="133">
        <v>10</v>
      </c>
      <c r="H27" s="48">
        <v>0</v>
      </c>
      <c r="I27" s="49">
        <v>9.5</v>
      </c>
      <c r="J27" s="48">
        <f t="shared" si="2"/>
        <v>0</v>
      </c>
      <c r="K27" s="50">
        <f t="shared" si="3"/>
        <v>0</v>
      </c>
      <c r="L27" s="400"/>
    </row>
    <row r="28" spans="2:12" ht="12.95" customHeight="1">
      <c r="B28" s="45">
        <f t="shared" si="4"/>
        <v>17</v>
      </c>
      <c r="C28" s="358" t="s">
        <v>121</v>
      </c>
      <c r="D28" s="172" t="s">
        <v>1003</v>
      </c>
      <c r="E28" s="132" t="s">
        <v>153</v>
      </c>
      <c r="F28" s="46"/>
      <c r="G28" s="133">
        <v>10</v>
      </c>
      <c r="H28" s="48">
        <v>0</v>
      </c>
      <c r="I28" s="49">
        <v>9.5</v>
      </c>
      <c r="J28" s="48">
        <f t="shared" si="2"/>
        <v>0</v>
      </c>
      <c r="K28" s="50">
        <f t="shared" si="3"/>
        <v>0</v>
      </c>
      <c r="L28" s="400"/>
    </row>
    <row r="29" spans="2:12" s="57" customFormat="1" ht="12.95" customHeight="1">
      <c r="B29" s="45">
        <f t="shared" si="4"/>
        <v>18</v>
      </c>
      <c r="C29" s="45" t="s">
        <v>127</v>
      </c>
      <c r="D29" s="268" t="s">
        <v>1364</v>
      </c>
      <c r="E29" s="132" t="s">
        <v>153</v>
      </c>
      <c r="F29" s="46"/>
      <c r="G29" s="133">
        <v>200</v>
      </c>
      <c r="H29" s="48">
        <v>0</v>
      </c>
      <c r="I29" s="49">
        <v>9.5</v>
      </c>
      <c r="J29" s="48">
        <f t="shared" si="2"/>
        <v>0</v>
      </c>
      <c r="K29" s="50">
        <f t="shared" si="3"/>
        <v>0</v>
      </c>
      <c r="L29" s="400"/>
    </row>
    <row r="30" spans="2:12" s="57" customFormat="1" ht="12.95" customHeight="1">
      <c r="B30" s="45">
        <f t="shared" si="4"/>
        <v>19</v>
      </c>
      <c r="C30" s="45" t="s">
        <v>128</v>
      </c>
      <c r="D30" s="172" t="s">
        <v>1365</v>
      </c>
      <c r="E30" s="132" t="s">
        <v>153</v>
      </c>
      <c r="F30" s="46"/>
      <c r="G30" s="133">
        <v>500</v>
      </c>
      <c r="H30" s="48">
        <v>0</v>
      </c>
      <c r="I30" s="49">
        <v>9.5</v>
      </c>
      <c r="J30" s="48">
        <f t="shared" si="2"/>
        <v>0</v>
      </c>
      <c r="K30" s="50">
        <f t="shared" si="3"/>
        <v>0</v>
      </c>
      <c r="L30" s="400"/>
    </row>
    <row r="31" spans="2:12" s="57" customFormat="1" ht="12.95" customHeight="1">
      <c r="B31" s="45">
        <f t="shared" si="4"/>
        <v>20</v>
      </c>
      <c r="C31" s="201" t="s">
        <v>129</v>
      </c>
      <c r="D31" s="303" t="s">
        <v>1007</v>
      </c>
      <c r="E31" s="132" t="s">
        <v>153</v>
      </c>
      <c r="F31" s="46"/>
      <c r="G31" s="133">
        <v>200</v>
      </c>
      <c r="H31" s="48">
        <v>0</v>
      </c>
      <c r="I31" s="49">
        <v>9.5</v>
      </c>
      <c r="J31" s="48">
        <f t="shared" si="2"/>
        <v>0</v>
      </c>
      <c r="K31" s="50">
        <f t="shared" si="3"/>
        <v>0</v>
      </c>
      <c r="L31" s="400"/>
    </row>
    <row r="32" spans="2:12" s="57" customFormat="1" ht="12.95" customHeight="1">
      <c r="B32" s="45">
        <f t="shared" si="4"/>
        <v>21</v>
      </c>
      <c r="C32" s="201" t="s">
        <v>130</v>
      </c>
      <c r="D32" s="303" t="s">
        <v>1008</v>
      </c>
      <c r="E32" s="132" t="s">
        <v>153</v>
      </c>
      <c r="F32" s="46"/>
      <c r="G32" s="133">
        <v>200</v>
      </c>
      <c r="H32" s="48">
        <v>0</v>
      </c>
      <c r="I32" s="49">
        <v>9.5</v>
      </c>
      <c r="J32" s="48">
        <f t="shared" si="2"/>
        <v>0</v>
      </c>
      <c r="K32" s="50">
        <f t="shared" si="3"/>
        <v>0</v>
      </c>
      <c r="L32" s="400"/>
    </row>
    <row r="33" spans="2:13" s="57" customFormat="1" ht="12.95" customHeight="1">
      <c r="B33" s="45">
        <f t="shared" si="4"/>
        <v>22</v>
      </c>
      <c r="C33" s="201" t="s">
        <v>132</v>
      </c>
      <c r="D33" s="303" t="s">
        <v>1010</v>
      </c>
      <c r="E33" s="132" t="s">
        <v>153</v>
      </c>
      <c r="F33" s="46"/>
      <c r="G33" s="133">
        <v>200</v>
      </c>
      <c r="H33" s="48">
        <v>0</v>
      </c>
      <c r="I33" s="49">
        <v>9.5</v>
      </c>
      <c r="J33" s="48">
        <f t="shared" si="2"/>
        <v>0</v>
      </c>
      <c r="K33" s="50">
        <f t="shared" si="3"/>
        <v>0</v>
      </c>
      <c r="L33" s="400"/>
    </row>
    <row r="34" spans="2:13" ht="12.95" customHeight="1">
      <c r="B34" s="45">
        <f t="shared" si="4"/>
        <v>23</v>
      </c>
      <c r="C34" s="45" t="s">
        <v>131</v>
      </c>
      <c r="D34" s="303" t="s">
        <v>1009</v>
      </c>
      <c r="E34" s="132" t="s">
        <v>153</v>
      </c>
      <c r="F34" s="46"/>
      <c r="G34" s="133">
        <v>200</v>
      </c>
      <c r="H34" s="48">
        <v>0</v>
      </c>
      <c r="I34" s="49">
        <v>9.5</v>
      </c>
      <c r="J34" s="48">
        <f t="shared" si="2"/>
        <v>0</v>
      </c>
      <c r="K34" s="50">
        <f t="shared" si="3"/>
        <v>0</v>
      </c>
      <c r="L34" s="400"/>
    </row>
    <row r="35" spans="2:13" ht="12.95" customHeight="1">
      <c r="B35" s="45">
        <f t="shared" si="4"/>
        <v>24</v>
      </c>
      <c r="C35" s="45" t="s">
        <v>133</v>
      </c>
      <c r="D35" s="303" t="s">
        <v>1011</v>
      </c>
      <c r="E35" s="132" t="s">
        <v>153</v>
      </c>
      <c r="F35" s="46"/>
      <c r="G35" s="133">
        <v>500</v>
      </c>
      <c r="H35" s="48">
        <v>0</v>
      </c>
      <c r="I35" s="49">
        <v>9.5</v>
      </c>
      <c r="J35" s="48">
        <f t="shared" si="2"/>
        <v>0</v>
      </c>
      <c r="K35" s="50">
        <f t="shared" si="3"/>
        <v>0</v>
      </c>
      <c r="L35" s="400"/>
      <c r="M35" s="69"/>
    </row>
    <row r="36" spans="2:13" ht="12.95" customHeight="1">
      <c r="B36" s="45">
        <f t="shared" si="4"/>
        <v>25</v>
      </c>
      <c r="C36" s="45" t="s">
        <v>134</v>
      </c>
      <c r="D36" s="304" t="s">
        <v>1012</v>
      </c>
      <c r="E36" s="132" t="s">
        <v>153</v>
      </c>
      <c r="F36" s="46"/>
      <c r="G36" s="133">
        <v>500</v>
      </c>
      <c r="H36" s="48">
        <v>0</v>
      </c>
      <c r="I36" s="49">
        <v>9.5</v>
      </c>
      <c r="J36" s="48">
        <f t="shared" si="2"/>
        <v>0</v>
      </c>
      <c r="K36" s="50">
        <f t="shared" si="3"/>
        <v>0</v>
      </c>
      <c r="L36" s="400"/>
      <c r="M36" s="69"/>
    </row>
    <row r="37" spans="2:13" s="9" customFormat="1" ht="12.95" customHeight="1">
      <c r="B37" s="45">
        <f t="shared" si="4"/>
        <v>26</v>
      </c>
      <c r="C37" s="45" t="s">
        <v>136</v>
      </c>
      <c r="D37" s="304" t="s">
        <v>152</v>
      </c>
      <c r="E37" s="132" t="s">
        <v>153</v>
      </c>
      <c r="F37" s="46"/>
      <c r="G37" s="133">
        <v>50</v>
      </c>
      <c r="H37" s="48">
        <v>0</v>
      </c>
      <c r="I37" s="49">
        <v>9.5</v>
      </c>
      <c r="J37" s="48">
        <f t="shared" si="2"/>
        <v>0</v>
      </c>
      <c r="K37" s="50">
        <f t="shared" si="3"/>
        <v>0</v>
      </c>
      <c r="L37" s="400"/>
      <c r="M37" s="69"/>
    </row>
    <row r="38" spans="2:13" ht="12.95" customHeight="1">
      <c r="B38" s="45">
        <f t="shared" si="4"/>
        <v>27</v>
      </c>
      <c r="C38" s="200" t="s">
        <v>137</v>
      </c>
      <c r="D38" s="304" t="s">
        <v>1258</v>
      </c>
      <c r="E38" s="132" t="s">
        <v>153</v>
      </c>
      <c r="F38" s="46"/>
      <c r="G38" s="133">
        <v>10</v>
      </c>
      <c r="H38" s="48">
        <v>0</v>
      </c>
      <c r="I38" s="49">
        <v>9.5</v>
      </c>
      <c r="J38" s="48">
        <f t="shared" si="2"/>
        <v>0</v>
      </c>
      <c r="K38" s="50">
        <f t="shared" si="3"/>
        <v>0</v>
      </c>
      <c r="L38" s="400"/>
      <c r="M38" s="69"/>
    </row>
    <row r="39" spans="2:13" ht="12.95" customHeight="1">
      <c r="B39" s="45">
        <f t="shared" si="4"/>
        <v>28</v>
      </c>
      <c r="C39" s="200" t="s">
        <v>135</v>
      </c>
      <c r="D39" s="304" t="s">
        <v>1013</v>
      </c>
      <c r="E39" s="132" t="s">
        <v>153</v>
      </c>
      <c r="F39" s="46"/>
      <c r="G39" s="133">
        <v>50</v>
      </c>
      <c r="H39" s="48">
        <v>0</v>
      </c>
      <c r="I39" s="49">
        <v>9.5</v>
      </c>
      <c r="J39" s="48">
        <f t="shared" si="2"/>
        <v>0</v>
      </c>
      <c r="K39" s="50">
        <f t="shared" si="3"/>
        <v>0</v>
      </c>
      <c r="L39" s="400"/>
      <c r="M39" s="69"/>
    </row>
    <row r="40" spans="2:13" ht="12.95" customHeight="1">
      <c r="B40" s="45">
        <f t="shared" si="4"/>
        <v>29</v>
      </c>
      <c r="C40" s="200" t="s">
        <v>139</v>
      </c>
      <c r="D40" s="304" t="s">
        <v>1015</v>
      </c>
      <c r="E40" s="132" t="s">
        <v>153</v>
      </c>
      <c r="F40" s="46"/>
      <c r="G40" s="133">
        <v>20</v>
      </c>
      <c r="H40" s="48">
        <v>0</v>
      </c>
      <c r="I40" s="49">
        <v>9.5</v>
      </c>
      <c r="J40" s="48">
        <f t="shared" si="2"/>
        <v>0</v>
      </c>
      <c r="K40" s="50">
        <f t="shared" si="3"/>
        <v>0</v>
      </c>
      <c r="L40" s="400"/>
      <c r="M40" s="69"/>
    </row>
    <row r="41" spans="2:13" s="9" customFormat="1" ht="12.75" customHeight="1">
      <c r="B41" s="45">
        <f t="shared" si="4"/>
        <v>30</v>
      </c>
      <c r="C41" s="200" t="s">
        <v>138</v>
      </c>
      <c r="D41" s="304" t="s">
        <v>1014</v>
      </c>
      <c r="E41" s="132" t="s">
        <v>153</v>
      </c>
      <c r="F41" s="46"/>
      <c r="G41" s="133">
        <v>20</v>
      </c>
      <c r="H41" s="48">
        <v>0</v>
      </c>
      <c r="I41" s="49">
        <v>9.5</v>
      </c>
      <c r="J41" s="48">
        <f t="shared" si="2"/>
        <v>0</v>
      </c>
      <c r="K41" s="50">
        <f t="shared" si="3"/>
        <v>0</v>
      </c>
      <c r="L41" s="400"/>
      <c r="M41" s="69"/>
    </row>
    <row r="42" spans="2:13" s="9" customFormat="1" ht="12.75" customHeight="1">
      <c r="B42" s="45">
        <f t="shared" si="4"/>
        <v>31</v>
      </c>
      <c r="C42" s="200" t="s">
        <v>140</v>
      </c>
      <c r="D42" s="304" t="s">
        <v>1016</v>
      </c>
      <c r="E42" s="132" t="s">
        <v>153</v>
      </c>
      <c r="F42" s="46"/>
      <c r="G42" s="133">
        <v>3000</v>
      </c>
      <c r="H42" s="48">
        <v>0</v>
      </c>
      <c r="I42" s="49">
        <v>9.5</v>
      </c>
      <c r="J42" s="48">
        <f t="shared" si="2"/>
        <v>0</v>
      </c>
      <c r="K42" s="50">
        <f t="shared" si="3"/>
        <v>0</v>
      </c>
      <c r="L42" s="400"/>
      <c r="M42" s="69"/>
    </row>
    <row r="43" spans="2:13" s="9" customFormat="1" ht="12.75" customHeight="1">
      <c r="B43" s="45">
        <f t="shared" si="4"/>
        <v>32</v>
      </c>
      <c r="C43" s="200" t="s">
        <v>142</v>
      </c>
      <c r="D43" s="304" t="s">
        <v>1017</v>
      </c>
      <c r="E43" s="132" t="s">
        <v>153</v>
      </c>
      <c r="F43" s="46"/>
      <c r="G43" s="133">
        <v>3000</v>
      </c>
      <c r="H43" s="48">
        <v>0</v>
      </c>
      <c r="I43" s="49">
        <v>9.5</v>
      </c>
      <c r="J43" s="48">
        <f t="shared" si="2"/>
        <v>0</v>
      </c>
      <c r="K43" s="50">
        <f t="shared" si="3"/>
        <v>0</v>
      </c>
      <c r="L43" s="400"/>
      <c r="M43" s="69"/>
    </row>
    <row r="44" spans="2:13" s="9" customFormat="1" ht="12.75" customHeight="1">
      <c r="B44" s="45">
        <f t="shared" si="4"/>
        <v>33</v>
      </c>
      <c r="C44" s="200" t="s">
        <v>141</v>
      </c>
      <c r="D44" s="304" t="s">
        <v>1356</v>
      </c>
      <c r="E44" s="132" t="s">
        <v>153</v>
      </c>
      <c r="F44" s="46"/>
      <c r="G44" s="133">
        <v>200</v>
      </c>
      <c r="H44" s="48">
        <v>0</v>
      </c>
      <c r="I44" s="49">
        <v>9.5</v>
      </c>
      <c r="J44" s="48">
        <f t="shared" si="2"/>
        <v>0</v>
      </c>
      <c r="K44" s="50">
        <f t="shared" si="3"/>
        <v>0</v>
      </c>
      <c r="L44" s="400"/>
      <c r="M44" s="69"/>
    </row>
    <row r="45" spans="2:13" s="9" customFormat="1" ht="12.75" customHeight="1">
      <c r="B45" s="45">
        <f t="shared" si="4"/>
        <v>34</v>
      </c>
      <c r="C45" s="200" t="s">
        <v>143</v>
      </c>
      <c r="D45" s="304" t="s">
        <v>1018</v>
      </c>
      <c r="E45" s="132" t="s">
        <v>153</v>
      </c>
      <c r="F45" s="46"/>
      <c r="G45" s="133">
        <v>300</v>
      </c>
      <c r="H45" s="48">
        <v>0</v>
      </c>
      <c r="I45" s="49">
        <v>9.5</v>
      </c>
      <c r="J45" s="48">
        <f t="shared" si="2"/>
        <v>0</v>
      </c>
      <c r="K45" s="50">
        <f t="shared" si="3"/>
        <v>0</v>
      </c>
      <c r="L45" s="400"/>
      <c r="M45" s="69"/>
    </row>
    <row r="46" spans="2:13" s="9" customFormat="1" ht="12.75" customHeight="1">
      <c r="B46" s="45">
        <f t="shared" si="4"/>
        <v>35</v>
      </c>
      <c r="C46" s="200" t="s">
        <v>144</v>
      </c>
      <c r="D46" s="304" t="s">
        <v>1019</v>
      </c>
      <c r="E46" s="132" t="s">
        <v>153</v>
      </c>
      <c r="F46" s="46"/>
      <c r="G46" s="133">
        <v>50</v>
      </c>
      <c r="H46" s="48">
        <v>0</v>
      </c>
      <c r="I46" s="49">
        <v>9.5</v>
      </c>
      <c r="J46" s="48">
        <f t="shared" si="2"/>
        <v>0</v>
      </c>
      <c r="K46" s="50">
        <f t="shared" si="3"/>
        <v>0</v>
      </c>
      <c r="L46" s="400"/>
      <c r="M46" s="69"/>
    </row>
    <row r="47" spans="2:13" s="9" customFormat="1" ht="12.75" customHeight="1">
      <c r="B47" s="45">
        <f t="shared" si="4"/>
        <v>36</v>
      </c>
      <c r="C47" s="200" t="s">
        <v>146</v>
      </c>
      <c r="D47" s="304" t="s">
        <v>1368</v>
      </c>
      <c r="E47" s="132" t="s">
        <v>153</v>
      </c>
      <c r="F47" s="46"/>
      <c r="G47" s="133">
        <v>40</v>
      </c>
      <c r="H47" s="48">
        <v>0</v>
      </c>
      <c r="I47" s="49">
        <v>9.5</v>
      </c>
      <c r="J47" s="48">
        <f t="shared" si="2"/>
        <v>0</v>
      </c>
      <c r="K47" s="50">
        <f t="shared" si="3"/>
        <v>0</v>
      </c>
      <c r="L47" s="400"/>
      <c r="M47" s="69"/>
    </row>
    <row r="48" spans="2:13" s="9" customFormat="1" ht="12.75" customHeight="1">
      <c r="B48" s="45">
        <f t="shared" si="4"/>
        <v>37</v>
      </c>
      <c r="C48" s="200" t="s">
        <v>145</v>
      </c>
      <c r="D48" s="304" t="s">
        <v>1020</v>
      </c>
      <c r="E48" s="132" t="s">
        <v>153</v>
      </c>
      <c r="F48" s="46"/>
      <c r="G48" s="133">
        <v>40</v>
      </c>
      <c r="H48" s="48">
        <v>0</v>
      </c>
      <c r="I48" s="49">
        <v>9.5</v>
      </c>
      <c r="J48" s="48">
        <f t="shared" si="2"/>
        <v>0</v>
      </c>
      <c r="K48" s="50">
        <f t="shared" si="3"/>
        <v>0</v>
      </c>
      <c r="L48" s="400"/>
      <c r="M48" s="69"/>
    </row>
    <row r="49" spans="2:13" s="9" customFormat="1" ht="12.75" customHeight="1">
      <c r="B49" s="45">
        <f t="shared" si="4"/>
        <v>38</v>
      </c>
      <c r="C49" s="200" t="s">
        <v>150</v>
      </c>
      <c r="D49" s="305" t="s">
        <v>1021</v>
      </c>
      <c r="E49" s="132" t="s">
        <v>153</v>
      </c>
      <c r="F49" s="46"/>
      <c r="G49" s="133">
        <v>100</v>
      </c>
      <c r="H49" s="48">
        <v>0</v>
      </c>
      <c r="I49" s="49">
        <v>9.5</v>
      </c>
      <c r="J49" s="48">
        <f t="shared" si="2"/>
        <v>0</v>
      </c>
      <c r="K49" s="50">
        <f t="shared" si="3"/>
        <v>0</v>
      </c>
      <c r="L49" s="400"/>
      <c r="M49" s="69"/>
    </row>
    <row r="50" spans="2:13" s="9" customFormat="1" ht="12.75" customHeight="1">
      <c r="B50" s="45">
        <f t="shared" si="4"/>
        <v>39</v>
      </c>
      <c r="C50" s="200" t="s">
        <v>147</v>
      </c>
      <c r="D50" s="304" t="s">
        <v>1367</v>
      </c>
      <c r="E50" s="132" t="s">
        <v>153</v>
      </c>
      <c r="F50" s="46"/>
      <c r="G50" s="133">
        <v>100</v>
      </c>
      <c r="H50" s="48">
        <v>0</v>
      </c>
      <c r="I50" s="49">
        <v>9.5</v>
      </c>
      <c r="J50" s="48">
        <f t="shared" si="2"/>
        <v>0</v>
      </c>
      <c r="K50" s="50">
        <f t="shared" si="3"/>
        <v>0</v>
      </c>
      <c r="L50" s="400"/>
      <c r="M50" s="69"/>
    </row>
    <row r="51" spans="2:13" s="9" customFormat="1" ht="12.75" customHeight="1">
      <c r="B51" s="45">
        <f t="shared" si="4"/>
        <v>40</v>
      </c>
      <c r="C51" s="200" t="s">
        <v>148</v>
      </c>
      <c r="D51" s="304" t="s">
        <v>1366</v>
      </c>
      <c r="E51" s="132" t="s">
        <v>153</v>
      </c>
      <c r="F51" s="46"/>
      <c r="G51" s="133">
        <v>1200</v>
      </c>
      <c r="H51" s="48">
        <v>0</v>
      </c>
      <c r="I51" s="49">
        <v>9.5</v>
      </c>
      <c r="J51" s="48">
        <f t="shared" si="2"/>
        <v>0</v>
      </c>
      <c r="K51" s="50">
        <f t="shared" si="3"/>
        <v>0</v>
      </c>
      <c r="L51" s="400"/>
      <c r="M51" s="69"/>
    </row>
    <row r="52" spans="2:13" s="9" customFormat="1" ht="12.75" customHeight="1">
      <c r="B52" s="45">
        <f t="shared" si="4"/>
        <v>41</v>
      </c>
      <c r="C52" s="200" t="s">
        <v>149</v>
      </c>
      <c r="D52" s="304" t="s">
        <v>1369</v>
      </c>
      <c r="E52" s="132" t="s">
        <v>153</v>
      </c>
      <c r="F52" s="46"/>
      <c r="G52" s="133">
        <v>100</v>
      </c>
      <c r="H52" s="48">
        <v>0</v>
      </c>
      <c r="I52" s="49">
        <v>9.5</v>
      </c>
      <c r="J52" s="48">
        <f t="shared" si="2"/>
        <v>0</v>
      </c>
      <c r="K52" s="50">
        <f t="shared" si="3"/>
        <v>0</v>
      </c>
      <c r="L52" s="400"/>
      <c r="M52" s="69"/>
    </row>
    <row r="53" spans="2:13" ht="12.75" customHeight="1">
      <c r="B53" s="181"/>
      <c r="C53" s="181"/>
      <c r="D53" s="184" t="s">
        <v>36</v>
      </c>
      <c r="E53" s="182"/>
      <c r="F53" s="185"/>
      <c r="G53" s="185"/>
      <c r="H53" s="185"/>
      <c r="I53" s="185"/>
      <c r="J53" s="185"/>
      <c r="K53" s="183">
        <f>SUM(K12:K52)</f>
        <v>0</v>
      </c>
    </row>
    <row r="54" spans="2:13" ht="12.75" customHeight="1"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2:13" ht="12.75" customHeight="1">
      <c r="B55" s="16" t="s">
        <v>9</v>
      </c>
      <c r="C55" s="16"/>
      <c r="D55" s="16"/>
      <c r="E55" s="16"/>
      <c r="F55" s="16"/>
      <c r="G55" s="16"/>
      <c r="H55" s="16"/>
      <c r="I55" s="16"/>
      <c r="J55" s="16"/>
      <c r="K55" s="16"/>
    </row>
    <row r="56" spans="2:13" ht="12.75" customHeight="1">
      <c r="B56" s="16" t="s">
        <v>11</v>
      </c>
      <c r="C56" s="16"/>
      <c r="D56" s="16"/>
      <c r="E56" s="16"/>
      <c r="F56" s="16"/>
      <c r="G56" s="16"/>
      <c r="H56" s="16"/>
      <c r="I56" s="16"/>
      <c r="J56" s="16"/>
      <c r="K56" s="16"/>
    </row>
    <row r="57" spans="2:13" ht="12.75" customHeight="1">
      <c r="B57" s="16" t="s">
        <v>10</v>
      </c>
      <c r="C57" s="16"/>
      <c r="D57" s="16"/>
      <c r="E57" s="16"/>
      <c r="F57" s="16"/>
      <c r="G57" s="16"/>
      <c r="H57" s="16"/>
      <c r="I57" s="16"/>
      <c r="J57" s="16"/>
      <c r="K57" s="16"/>
    </row>
    <row r="58" spans="2:13" ht="12.75" customHeight="1">
      <c r="B58" s="122" t="s">
        <v>44</v>
      </c>
      <c r="C58" s="122"/>
      <c r="D58" s="31"/>
      <c r="E58" s="16"/>
      <c r="F58" s="16"/>
      <c r="G58" s="16"/>
      <c r="H58" s="16"/>
      <c r="I58" s="16"/>
      <c r="J58" s="16"/>
      <c r="K58" s="16"/>
    </row>
    <row r="59" spans="2:13" ht="12.75" customHeight="1">
      <c r="B59" s="9"/>
      <c r="C59" s="9"/>
      <c r="D59" s="121" t="s">
        <v>41</v>
      </c>
      <c r="E59" s="16"/>
      <c r="F59" s="16"/>
      <c r="G59" s="16"/>
      <c r="H59" s="16"/>
      <c r="I59" s="16"/>
      <c r="J59" s="16"/>
      <c r="K59" s="16"/>
    </row>
    <row r="60" spans="2:13" ht="12.75" customHeight="1">
      <c r="B60" s="9"/>
      <c r="C60" s="9"/>
      <c r="D60" s="121" t="s">
        <v>42</v>
      </c>
      <c r="E60" s="16"/>
      <c r="F60" s="16"/>
      <c r="G60" s="16"/>
      <c r="H60" s="16"/>
      <c r="I60" s="16"/>
      <c r="J60" s="16"/>
      <c r="K60" s="16"/>
    </row>
    <row r="61" spans="2:13" ht="12.75" customHeight="1">
      <c r="B61" s="9"/>
      <c r="C61" s="9"/>
      <c r="D61" s="121" t="s">
        <v>43</v>
      </c>
      <c r="E61" s="16"/>
      <c r="F61" s="16"/>
      <c r="G61" s="16"/>
      <c r="H61" s="16"/>
      <c r="I61" s="16"/>
      <c r="J61" s="16"/>
      <c r="K61" s="16"/>
    </row>
    <row r="62" spans="2:13" ht="12.75" customHeight="1">
      <c r="B62" s="9"/>
      <c r="C62" s="9"/>
      <c r="D62" s="31"/>
      <c r="E62" s="16"/>
      <c r="F62" s="16"/>
      <c r="G62" s="16"/>
      <c r="H62" s="16"/>
      <c r="I62" s="16"/>
      <c r="J62" s="16"/>
      <c r="K62" s="16"/>
    </row>
    <row r="63" spans="2:13" ht="12.75" customHeight="1">
      <c r="B63" s="16" t="s">
        <v>14</v>
      </c>
      <c r="C63" s="16"/>
      <c r="D63" s="16"/>
      <c r="E63" s="16"/>
      <c r="F63" s="17" t="s">
        <v>15</v>
      </c>
      <c r="G63" s="16"/>
      <c r="H63" s="16"/>
      <c r="I63" s="16" t="s">
        <v>16</v>
      </c>
      <c r="J63" s="16"/>
      <c r="K63" s="16"/>
    </row>
    <row r="64" spans="2:13" ht="12.75" customHeight="1">
      <c r="B64" s="31"/>
      <c r="C64" s="31"/>
      <c r="D64" s="31"/>
      <c r="E64" s="31"/>
      <c r="F64" s="31"/>
      <c r="G64" s="31"/>
      <c r="H64" s="31"/>
      <c r="I64" s="31"/>
      <c r="J64" s="31"/>
      <c r="K64" s="31"/>
    </row>
  </sheetData>
  <sheetProtection algorithmName="SHA-512" hashValue="fVM5VgkPYhomTYvtYLhEZoqqUYlSBXjqjTrOdnH+eCJ9Cqr29Nqa1GzLc5UXi4KpioYUZub1uExPOs7bH/Y57g==" saltValue="fnWHMNjpmnmS1gPjPc6ohg==" spinCount="100000" sheet="1" objects="1" scenarios="1"/>
  <protectedRanges>
    <protectedRange sqref="D63" name="Range6"/>
    <protectedRange sqref="F12:F33 F38:F40" name="Range2"/>
    <protectedRange sqref="H12:H52" name="Range1"/>
    <protectedRange sqref="F34:F37" name="Range2_1"/>
    <protectedRange sqref="F41:F52" name="Range2_2"/>
    <protectedRange sqref="D4:D5" name="Range5"/>
    <protectedRange sqref="L11:L52" name="Range6_1"/>
  </protectedRanges>
  <sortState xmlns:xlrd2="http://schemas.microsoft.com/office/spreadsheetml/2017/richdata2" ref="C12:G52">
    <sortCondition ref="D12:D52"/>
  </sortState>
  <pageMargins left="0.27187499999999998" right="0.32851562499999998" top="0.31718750000000001" bottom="0.29453125000000002" header="0" footer="0"/>
  <pageSetup paperSize="9" scale="71" orientation="landscape" verticalDpi="300" r:id="rId1"/>
  <headerFooter alignWithMargins="0">
    <oddFooter>&amp;C&amp;"Bookman Old Style,Navadno"&amp;8Stran &amp;P od &amp;N</oddFooter>
  </headerFooter>
  <ignoredErrors>
    <ignoredError sqref="C12:C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B1:L25"/>
  <sheetViews>
    <sheetView zoomScaleNormal="100" workbookViewId="0">
      <selection activeCell="D4" sqref="D4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13.7109375" style="8" customWidth="1"/>
    <col min="4" max="4" width="52.85546875" style="8" customWidth="1"/>
    <col min="5" max="5" width="4.7109375" style="8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2" width="20.7109375" style="8" customWidth="1"/>
    <col min="13" max="16384" width="9.140625" style="8"/>
  </cols>
  <sheetData>
    <row r="1" spans="2:12" s="2" customFormat="1" ht="12.75" customHeight="1">
      <c r="B1" s="118" t="s">
        <v>33</v>
      </c>
      <c r="C1" s="118"/>
      <c r="D1" s="118"/>
      <c r="E1" s="20"/>
      <c r="F1" s="25"/>
      <c r="G1" s="25"/>
      <c r="H1" s="25"/>
      <c r="I1" s="25"/>
      <c r="J1" s="25"/>
      <c r="K1" s="25"/>
    </row>
    <row r="2" spans="2:12" s="2" customFormat="1" ht="12.75" customHeight="1">
      <c r="B2" s="119" t="s">
        <v>48</v>
      </c>
      <c r="C2" s="126"/>
      <c r="D2" s="119"/>
      <c r="E2" s="20"/>
      <c r="F2" s="25"/>
      <c r="G2" s="25"/>
      <c r="H2" s="25"/>
      <c r="I2" s="25"/>
      <c r="J2" s="25"/>
      <c r="K2" s="25"/>
    </row>
    <row r="3" spans="2:12" s="2" customFormat="1" ht="12.75" customHeight="1">
      <c r="B3" s="21"/>
      <c r="C3" s="21"/>
      <c r="D3" s="20"/>
      <c r="E3" s="20"/>
      <c r="F3" s="25"/>
      <c r="G3" s="25"/>
      <c r="H3" s="25"/>
      <c r="I3" s="25"/>
      <c r="J3" s="25"/>
      <c r="K3" s="25"/>
    </row>
    <row r="4" spans="2:12" s="2" customFormat="1" ht="12.75" customHeight="1">
      <c r="B4" s="19" t="s">
        <v>7</v>
      </c>
      <c r="C4" s="19"/>
      <c r="D4" s="20"/>
      <c r="E4" s="20"/>
      <c r="F4" s="25"/>
      <c r="G4" s="25"/>
      <c r="H4" s="25"/>
      <c r="I4" s="25"/>
      <c r="J4" s="25"/>
      <c r="K4" s="25"/>
    </row>
    <row r="5" spans="2:12" s="2" customFormat="1" ht="12.75" customHeight="1">
      <c r="B5" s="21"/>
      <c r="C5" s="21"/>
      <c r="D5" s="20"/>
      <c r="E5" s="20"/>
      <c r="F5" s="25"/>
      <c r="G5" s="25"/>
      <c r="H5" s="25"/>
      <c r="I5" s="25"/>
      <c r="J5" s="25"/>
      <c r="K5" s="25"/>
    </row>
    <row r="6" spans="2:12" s="2" customFormat="1" ht="12.75" customHeight="1">
      <c r="B6" s="21"/>
      <c r="C6" s="21"/>
      <c r="D6" s="20"/>
      <c r="E6" s="20"/>
      <c r="F6" s="25"/>
      <c r="G6" s="25"/>
      <c r="H6" s="25"/>
      <c r="I6" s="25"/>
      <c r="J6" s="25"/>
      <c r="K6" s="25"/>
    </row>
    <row r="7" spans="2:12" s="5" customFormat="1" ht="12.75" customHeight="1">
      <c r="B7" s="22"/>
      <c r="C7" s="22"/>
      <c r="D7" s="22"/>
      <c r="E7" s="22"/>
      <c r="F7" s="23" t="s">
        <v>20</v>
      </c>
      <c r="G7" s="23"/>
      <c r="H7" s="23"/>
      <c r="I7" s="24"/>
      <c r="J7" s="24"/>
      <c r="K7" s="24"/>
    </row>
    <row r="8" spans="2:12" s="5" customFormat="1" ht="12.75" customHeight="1">
      <c r="B8" s="22"/>
      <c r="C8" s="22"/>
      <c r="D8" s="22"/>
      <c r="E8" s="22"/>
      <c r="F8" s="23" t="s">
        <v>38</v>
      </c>
      <c r="G8" s="23"/>
      <c r="H8" s="23"/>
      <c r="I8" s="24"/>
      <c r="J8" s="24"/>
      <c r="K8" s="24"/>
    </row>
    <row r="9" spans="2:12" s="2" customFormat="1" ht="12.75" customHeight="1">
      <c r="B9" s="21"/>
      <c r="C9" s="21"/>
      <c r="D9" s="20"/>
      <c r="E9" s="20"/>
      <c r="F9" s="25"/>
      <c r="G9" s="25"/>
      <c r="H9" s="25"/>
      <c r="I9" s="25"/>
      <c r="J9" s="25"/>
      <c r="K9" s="25"/>
    </row>
    <row r="10" spans="2:12" s="1" customFormat="1" ht="12.75" customHeight="1">
      <c r="B10" s="202" t="s">
        <v>8</v>
      </c>
      <c r="C10" s="204" t="s">
        <v>101</v>
      </c>
      <c r="D10" s="207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  <c r="L10" s="225" t="s">
        <v>102</v>
      </c>
    </row>
    <row r="11" spans="2:12" s="1" customFormat="1" ht="12.75" customHeight="1">
      <c r="B11" s="203"/>
      <c r="C11" s="205" t="s">
        <v>100</v>
      </c>
      <c r="D11" s="211"/>
      <c r="E11" s="211"/>
      <c r="F11" s="212"/>
      <c r="G11" s="213"/>
      <c r="H11" s="213"/>
      <c r="I11" s="213"/>
      <c r="J11" s="213"/>
      <c r="K11" s="213"/>
      <c r="L11" s="226" t="s">
        <v>103</v>
      </c>
    </row>
    <row r="12" spans="2:12" ht="12.75" customHeight="1">
      <c r="B12" s="45">
        <v>1</v>
      </c>
      <c r="C12" s="233" t="s">
        <v>155</v>
      </c>
      <c r="D12" s="306" t="s">
        <v>1022</v>
      </c>
      <c r="E12" s="132" t="s">
        <v>154</v>
      </c>
      <c r="F12" s="301"/>
      <c r="G12" s="133">
        <v>5000</v>
      </c>
      <c r="H12" s="48">
        <v>0</v>
      </c>
      <c r="I12" s="49">
        <v>9.5</v>
      </c>
      <c r="J12" s="48">
        <f t="shared" ref="J12:J14" si="0">H12*1.095</f>
        <v>0</v>
      </c>
      <c r="K12" s="50">
        <f t="shared" ref="K12:K14" si="1">G12*J12</f>
        <v>0</v>
      </c>
      <c r="L12" s="400"/>
    </row>
    <row r="13" spans="2:12" ht="12.75" customHeight="1">
      <c r="B13" s="45">
        <f>B12+1</f>
        <v>2</v>
      </c>
      <c r="C13" s="233" t="s">
        <v>156</v>
      </c>
      <c r="D13" s="306" t="s">
        <v>1023</v>
      </c>
      <c r="E13" s="132" t="s">
        <v>13</v>
      </c>
      <c r="F13" s="301"/>
      <c r="G13" s="133">
        <v>20</v>
      </c>
      <c r="H13" s="48">
        <v>0</v>
      </c>
      <c r="I13" s="49">
        <v>9.5</v>
      </c>
      <c r="J13" s="48">
        <f t="shared" si="0"/>
        <v>0</v>
      </c>
      <c r="K13" s="50">
        <f t="shared" si="1"/>
        <v>0</v>
      </c>
      <c r="L13" s="400"/>
    </row>
    <row r="14" spans="2:12" ht="12.95" customHeight="1">
      <c r="B14" s="45">
        <f t="shared" ref="B14" si="2">B13+1</f>
        <v>3</v>
      </c>
      <c r="C14" s="233" t="s">
        <v>157</v>
      </c>
      <c r="D14" s="306" t="s">
        <v>1024</v>
      </c>
      <c r="E14" s="132" t="s">
        <v>13</v>
      </c>
      <c r="F14" s="301"/>
      <c r="G14" s="133">
        <v>300</v>
      </c>
      <c r="H14" s="48">
        <v>0</v>
      </c>
      <c r="I14" s="49">
        <v>9.5</v>
      </c>
      <c r="J14" s="48">
        <f t="shared" si="0"/>
        <v>0</v>
      </c>
      <c r="K14" s="50">
        <f t="shared" si="1"/>
        <v>0</v>
      </c>
      <c r="L14" s="400"/>
    </row>
    <row r="15" spans="2:12" ht="12.75" customHeight="1">
      <c r="B15" s="181"/>
      <c r="C15" s="181"/>
      <c r="D15" s="184" t="s">
        <v>37</v>
      </c>
      <c r="E15" s="182"/>
      <c r="F15" s="185"/>
      <c r="G15" s="185"/>
      <c r="H15" s="185"/>
      <c r="I15" s="185"/>
      <c r="J15" s="185"/>
      <c r="K15" s="183">
        <f>SUM(K12:K14)</f>
        <v>0</v>
      </c>
    </row>
    <row r="16" spans="2:12" ht="12.75" customHeight="1"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2:11" ht="12.75" customHeight="1">
      <c r="B17" s="16" t="s">
        <v>9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2:11" ht="12.75" customHeight="1">
      <c r="B18" s="16" t="s">
        <v>11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2:11" ht="12.75" customHeight="1">
      <c r="B19" s="16" t="s">
        <v>10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2:11" ht="12.75" customHeight="1">
      <c r="B20" s="122" t="s">
        <v>44</v>
      </c>
      <c r="C20" s="122"/>
      <c r="D20" s="31"/>
      <c r="E20" s="16"/>
      <c r="F20" s="16"/>
      <c r="G20" s="16"/>
      <c r="H20" s="16"/>
      <c r="I20" s="16"/>
      <c r="J20" s="16"/>
      <c r="K20" s="16"/>
    </row>
    <row r="21" spans="2:11" ht="12.75" customHeight="1">
      <c r="B21" s="9"/>
      <c r="C21" s="9"/>
      <c r="D21" s="121" t="s">
        <v>41</v>
      </c>
      <c r="E21" s="16"/>
      <c r="F21" s="16"/>
      <c r="G21" s="16"/>
      <c r="H21" s="16"/>
      <c r="I21" s="16"/>
      <c r="J21" s="16"/>
      <c r="K21" s="16"/>
    </row>
    <row r="22" spans="2:11" ht="12.75" customHeight="1">
      <c r="B22" s="9"/>
      <c r="C22" s="9"/>
      <c r="D22" s="121" t="s">
        <v>42</v>
      </c>
      <c r="E22" s="16"/>
      <c r="F22" s="16"/>
      <c r="G22" s="16"/>
      <c r="H22" s="16"/>
      <c r="I22" s="16"/>
      <c r="J22" s="16"/>
      <c r="K22" s="16"/>
    </row>
    <row r="23" spans="2:11" ht="12.75" customHeight="1">
      <c r="B23" s="9"/>
      <c r="C23" s="9"/>
      <c r="D23" s="121" t="s">
        <v>43</v>
      </c>
      <c r="E23" s="16"/>
      <c r="F23" s="16"/>
      <c r="G23" s="16"/>
      <c r="H23" s="16"/>
      <c r="I23" s="16"/>
      <c r="J23" s="16"/>
      <c r="K23" s="16"/>
    </row>
    <row r="24" spans="2:11" ht="12.75" customHeight="1">
      <c r="B24" s="9"/>
      <c r="C24" s="9"/>
      <c r="D24" s="31"/>
      <c r="E24" s="16"/>
      <c r="F24" s="16"/>
      <c r="G24" s="16"/>
      <c r="H24" s="16"/>
      <c r="I24" s="16"/>
      <c r="J24" s="16"/>
      <c r="K24" s="31"/>
    </row>
    <row r="25" spans="2:11" ht="12.75" customHeight="1">
      <c r="B25" s="16" t="s">
        <v>14</v>
      </c>
      <c r="C25" s="16"/>
      <c r="D25" s="16"/>
      <c r="E25" s="16"/>
      <c r="F25" s="17" t="s">
        <v>15</v>
      </c>
      <c r="G25" s="16"/>
      <c r="H25" s="16"/>
      <c r="I25" s="16" t="s">
        <v>16</v>
      </c>
      <c r="J25" s="16"/>
    </row>
  </sheetData>
  <sheetProtection algorithmName="SHA-512" hashValue="wL9K+bHxSuRtwrQlihQKbXYgPe89WtjE4SncurIi1MqBQek+Cc0rjot/HpAarPllEtS/rKPlfDBSP8csU5jz9Q==" saltValue="e2J0Ij0JicsQ0Q4Rn+GJPQ==" spinCount="100000" sheet="1" objects="1" scenarios="1"/>
  <protectedRanges>
    <protectedRange sqref="D25" name="Range4"/>
    <protectedRange sqref="D4:D5" name="Range3"/>
    <protectedRange sqref="H12:H14" name="Range1"/>
    <protectedRange sqref="F12:F14" name="Range2"/>
    <protectedRange sqref="L11" name="Range6_1"/>
    <protectedRange sqref="L12:L14" name="Range6_1_1"/>
  </protectedRanges>
  <pageMargins left="0.27187499999999998" right="0.32851562499999998" top="0.31718750000000001" bottom="0.29453125000000002" header="0" footer="0"/>
  <pageSetup paperSize="9" scale="68" orientation="landscape" verticalDpi="300" r:id="rId1"/>
  <headerFooter alignWithMargins="0">
    <oddFooter>&amp;C&amp;"Bookman Old Style,Navadno"&amp;8Stran &amp;P od &amp;N</oddFooter>
  </headerFooter>
  <ignoredErrors>
    <ignoredError sqref="C12:C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B1:L32"/>
  <sheetViews>
    <sheetView zoomScaleNormal="100" workbookViewId="0">
      <selection activeCell="D4" sqref="D4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13.7109375" style="8" customWidth="1"/>
    <col min="4" max="4" width="52.85546875" style="8" customWidth="1"/>
    <col min="5" max="5" width="4.7109375" style="8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2" width="20.7109375" style="8" customWidth="1"/>
    <col min="13" max="16384" width="9.140625" style="8"/>
  </cols>
  <sheetData>
    <row r="1" spans="2:12" s="2" customFormat="1" ht="12.75" customHeight="1">
      <c r="B1" s="118" t="s">
        <v>33</v>
      </c>
      <c r="C1" s="118"/>
      <c r="D1" s="118"/>
      <c r="E1" s="20"/>
      <c r="F1" s="25"/>
      <c r="G1" s="25"/>
      <c r="H1" s="25"/>
      <c r="I1" s="25"/>
      <c r="J1" s="25"/>
      <c r="K1" s="25"/>
    </row>
    <row r="2" spans="2:12" s="2" customFormat="1" ht="12.75" customHeight="1">
      <c r="B2" s="119" t="s">
        <v>49</v>
      </c>
      <c r="C2" s="126"/>
      <c r="D2" s="119"/>
      <c r="E2" s="20"/>
      <c r="F2" s="25"/>
      <c r="G2" s="25"/>
      <c r="H2" s="25"/>
      <c r="I2" s="25"/>
      <c r="J2" s="25"/>
      <c r="K2" s="25"/>
    </row>
    <row r="3" spans="2:12" s="2" customFormat="1" ht="12.75" customHeight="1">
      <c r="B3" s="21"/>
      <c r="C3" s="21"/>
      <c r="D3" s="20"/>
      <c r="E3" s="20"/>
      <c r="F3" s="25"/>
      <c r="G3" s="25"/>
      <c r="H3" s="25"/>
      <c r="I3" s="25"/>
      <c r="J3" s="25"/>
      <c r="K3" s="25"/>
    </row>
    <row r="4" spans="2:12" s="2" customFormat="1" ht="12.75" customHeight="1">
      <c r="B4" s="19" t="s">
        <v>7</v>
      </c>
      <c r="C4" s="19"/>
      <c r="D4" s="20"/>
      <c r="E4" s="20"/>
      <c r="F4" s="25"/>
      <c r="G4" s="25"/>
      <c r="H4" s="25"/>
      <c r="I4" s="25"/>
      <c r="J4" s="25"/>
      <c r="K4" s="25"/>
    </row>
    <row r="5" spans="2:12" s="2" customFormat="1" ht="12.75" customHeight="1">
      <c r="B5" s="21"/>
      <c r="C5" s="21"/>
      <c r="D5" s="20"/>
      <c r="E5" s="20"/>
      <c r="F5" s="25"/>
      <c r="G5" s="25"/>
      <c r="H5" s="25"/>
      <c r="I5" s="25"/>
      <c r="J5" s="25"/>
      <c r="K5" s="25"/>
    </row>
    <row r="6" spans="2:12" s="2" customFormat="1" ht="12.75" customHeight="1">
      <c r="B6" s="21"/>
      <c r="C6" s="21"/>
      <c r="D6" s="20"/>
      <c r="E6" s="20"/>
      <c r="F6" s="25"/>
      <c r="G6" s="25"/>
      <c r="H6" s="25"/>
      <c r="I6" s="25"/>
      <c r="J6" s="25"/>
      <c r="K6" s="25"/>
    </row>
    <row r="7" spans="2:12" s="5" customFormat="1" ht="12.75" customHeight="1">
      <c r="B7" s="22"/>
      <c r="C7" s="22"/>
      <c r="D7" s="22"/>
      <c r="E7" s="22"/>
      <c r="F7" s="23" t="s">
        <v>20</v>
      </c>
      <c r="G7" s="23"/>
      <c r="H7" s="23"/>
      <c r="I7" s="24"/>
      <c r="J7" s="24"/>
      <c r="K7" s="24"/>
    </row>
    <row r="8" spans="2:12" s="5" customFormat="1" ht="12.75" customHeight="1">
      <c r="B8" s="22"/>
      <c r="C8" s="22"/>
      <c r="D8" s="22"/>
      <c r="E8" s="22"/>
      <c r="F8" s="23" t="s">
        <v>40</v>
      </c>
      <c r="G8" s="23"/>
      <c r="H8" s="23"/>
      <c r="I8" s="24"/>
      <c r="J8" s="24"/>
      <c r="K8" s="24"/>
    </row>
    <row r="9" spans="2:12" s="2" customFormat="1" ht="12.75" customHeight="1">
      <c r="B9" s="21"/>
      <c r="C9" s="21"/>
      <c r="D9" s="20"/>
      <c r="E9" s="20"/>
      <c r="F9" s="25"/>
      <c r="G9" s="25"/>
      <c r="H9" s="25"/>
      <c r="I9" s="25"/>
      <c r="J9" s="25"/>
      <c r="K9" s="25"/>
    </row>
    <row r="10" spans="2:12" s="1" customFormat="1" ht="12.75" customHeight="1">
      <c r="B10" s="202" t="s">
        <v>8</v>
      </c>
      <c r="C10" s="204" t="s">
        <v>101</v>
      </c>
      <c r="D10" s="206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  <c r="L10" s="225" t="s">
        <v>102</v>
      </c>
    </row>
    <row r="11" spans="2:12" s="1" customFormat="1" ht="12.75" customHeight="1">
      <c r="B11" s="203"/>
      <c r="C11" s="205" t="s">
        <v>100</v>
      </c>
      <c r="D11" s="210"/>
      <c r="E11" s="211"/>
      <c r="F11" s="212"/>
      <c r="G11" s="213"/>
      <c r="H11" s="213"/>
      <c r="I11" s="213"/>
      <c r="J11" s="213"/>
      <c r="K11" s="213"/>
      <c r="L11" s="226" t="s">
        <v>103</v>
      </c>
    </row>
    <row r="12" spans="2:12" ht="12.75" customHeight="1">
      <c r="B12" s="45">
        <v>1</v>
      </c>
      <c r="C12" s="359" t="s">
        <v>1378</v>
      </c>
      <c r="D12" s="306" t="s">
        <v>1030</v>
      </c>
      <c r="E12" s="132" t="s">
        <v>154</v>
      </c>
      <c r="F12" s="46"/>
      <c r="G12" s="133">
        <v>200</v>
      </c>
      <c r="H12" s="48">
        <v>0</v>
      </c>
      <c r="I12" s="49">
        <v>9.5</v>
      </c>
      <c r="J12" s="48">
        <f t="shared" ref="J12" si="0">H12*1.095</f>
        <v>0</v>
      </c>
      <c r="K12" s="50">
        <f t="shared" ref="K12" si="1">G12*J12</f>
        <v>0</v>
      </c>
      <c r="L12" s="400"/>
    </row>
    <row r="13" spans="2:12" ht="12.75" customHeight="1">
      <c r="B13" s="45">
        <f>B12+1</f>
        <v>2</v>
      </c>
      <c r="C13" s="359" t="s">
        <v>1377</v>
      </c>
      <c r="D13" s="306" t="s">
        <v>1029</v>
      </c>
      <c r="E13" s="132" t="s">
        <v>154</v>
      </c>
      <c r="F13" s="46"/>
      <c r="G13" s="133">
        <v>20</v>
      </c>
      <c r="H13" s="48">
        <v>0</v>
      </c>
      <c r="I13" s="49">
        <v>9.5</v>
      </c>
      <c r="J13" s="48">
        <f t="shared" ref="J13:J21" si="2">H13*1.095</f>
        <v>0</v>
      </c>
      <c r="K13" s="50">
        <f t="shared" ref="K13:K21" si="3">G13*J13</f>
        <v>0</v>
      </c>
      <c r="L13" s="401"/>
    </row>
    <row r="14" spans="2:12" ht="12.75" customHeight="1">
      <c r="B14" s="45">
        <f t="shared" ref="B14:B21" si="4">B13+1</f>
        <v>3</v>
      </c>
      <c r="C14" s="200" t="s">
        <v>158</v>
      </c>
      <c r="D14" s="131" t="s">
        <v>166</v>
      </c>
      <c r="E14" s="132" t="s">
        <v>154</v>
      </c>
      <c r="F14" s="46"/>
      <c r="G14" s="133">
        <v>200</v>
      </c>
      <c r="H14" s="48">
        <v>0</v>
      </c>
      <c r="I14" s="49">
        <v>9.5</v>
      </c>
      <c r="J14" s="48">
        <f t="shared" si="2"/>
        <v>0</v>
      </c>
      <c r="K14" s="50">
        <f t="shared" si="3"/>
        <v>0</v>
      </c>
      <c r="L14" s="401"/>
    </row>
    <row r="15" spans="2:12" ht="12.75" customHeight="1">
      <c r="B15" s="45">
        <f t="shared" si="4"/>
        <v>4</v>
      </c>
      <c r="C15" s="200" t="s">
        <v>159</v>
      </c>
      <c r="D15" s="131" t="s">
        <v>167</v>
      </c>
      <c r="E15" s="132" t="s">
        <v>154</v>
      </c>
      <c r="F15" s="46"/>
      <c r="G15" s="133">
        <v>3000</v>
      </c>
      <c r="H15" s="48">
        <v>0</v>
      </c>
      <c r="I15" s="49">
        <v>9.5</v>
      </c>
      <c r="J15" s="48">
        <f t="shared" si="2"/>
        <v>0</v>
      </c>
      <c r="K15" s="50">
        <f t="shared" si="3"/>
        <v>0</v>
      </c>
      <c r="L15" s="401"/>
    </row>
    <row r="16" spans="2:12" ht="12.75" customHeight="1">
      <c r="B16" s="45">
        <f t="shared" si="4"/>
        <v>5</v>
      </c>
      <c r="C16" s="388" t="s">
        <v>165</v>
      </c>
      <c r="D16" s="306" t="s">
        <v>1031</v>
      </c>
      <c r="E16" s="132" t="s">
        <v>154</v>
      </c>
      <c r="F16" s="46"/>
      <c r="G16" s="133">
        <v>800</v>
      </c>
      <c r="H16" s="48">
        <v>0</v>
      </c>
      <c r="I16" s="49">
        <v>9.5</v>
      </c>
      <c r="J16" s="48">
        <f t="shared" si="2"/>
        <v>0</v>
      </c>
      <c r="K16" s="50">
        <f t="shared" si="3"/>
        <v>0</v>
      </c>
      <c r="L16" s="401"/>
    </row>
    <row r="17" spans="2:12" ht="12.75" customHeight="1">
      <c r="B17" s="45">
        <f t="shared" si="4"/>
        <v>6</v>
      </c>
      <c r="C17" s="358" t="s">
        <v>164</v>
      </c>
      <c r="D17" s="306" t="s">
        <v>1028</v>
      </c>
      <c r="E17" s="132" t="s">
        <v>154</v>
      </c>
      <c r="F17" s="46"/>
      <c r="G17" s="133">
        <v>200</v>
      </c>
      <c r="H17" s="48">
        <v>0</v>
      </c>
      <c r="I17" s="49">
        <v>9.5</v>
      </c>
      <c r="J17" s="48">
        <f t="shared" si="2"/>
        <v>0</v>
      </c>
      <c r="K17" s="50">
        <f t="shared" si="3"/>
        <v>0</v>
      </c>
      <c r="L17" s="401"/>
    </row>
    <row r="18" spans="2:12" ht="12.75" customHeight="1">
      <c r="B18" s="45">
        <f t="shared" si="4"/>
        <v>7</v>
      </c>
      <c r="C18" s="200" t="s">
        <v>160</v>
      </c>
      <c r="D18" s="306" t="s">
        <v>1255</v>
      </c>
      <c r="E18" s="132" t="s">
        <v>13</v>
      </c>
      <c r="F18" s="46"/>
      <c r="G18" s="133">
        <v>30</v>
      </c>
      <c r="H18" s="48">
        <v>0</v>
      </c>
      <c r="I18" s="49">
        <v>9.5</v>
      </c>
      <c r="J18" s="48">
        <f t="shared" si="2"/>
        <v>0</v>
      </c>
      <c r="K18" s="50">
        <f t="shared" si="3"/>
        <v>0</v>
      </c>
      <c r="L18" s="401"/>
    </row>
    <row r="19" spans="2:12" ht="12.75" customHeight="1">
      <c r="B19" s="45">
        <f t="shared" si="4"/>
        <v>8</v>
      </c>
      <c r="C19" s="200" t="s">
        <v>161</v>
      </c>
      <c r="D19" s="307" t="s">
        <v>1025</v>
      </c>
      <c r="E19" s="132" t="s">
        <v>13</v>
      </c>
      <c r="F19" s="46"/>
      <c r="G19" s="133">
        <v>300</v>
      </c>
      <c r="H19" s="48">
        <v>0</v>
      </c>
      <c r="I19" s="49">
        <v>9.5</v>
      </c>
      <c r="J19" s="48">
        <f t="shared" si="2"/>
        <v>0</v>
      </c>
      <c r="K19" s="50">
        <f t="shared" si="3"/>
        <v>0</v>
      </c>
      <c r="L19" s="401"/>
    </row>
    <row r="20" spans="2:12" ht="12.75" customHeight="1">
      <c r="B20" s="45">
        <f t="shared" si="4"/>
        <v>9</v>
      </c>
      <c r="C20" s="200" t="s">
        <v>162</v>
      </c>
      <c r="D20" s="307" t="s">
        <v>1026</v>
      </c>
      <c r="E20" s="132" t="s">
        <v>13</v>
      </c>
      <c r="F20" s="46"/>
      <c r="G20" s="133">
        <v>60</v>
      </c>
      <c r="H20" s="48">
        <v>0</v>
      </c>
      <c r="I20" s="49">
        <v>9.5</v>
      </c>
      <c r="J20" s="48">
        <f t="shared" si="2"/>
        <v>0</v>
      </c>
      <c r="K20" s="50">
        <f t="shared" si="3"/>
        <v>0</v>
      </c>
      <c r="L20" s="401"/>
    </row>
    <row r="21" spans="2:12" ht="12.75" customHeight="1">
      <c r="B21" s="45">
        <f t="shared" si="4"/>
        <v>10</v>
      </c>
      <c r="C21" s="200" t="s">
        <v>163</v>
      </c>
      <c r="D21" s="307" t="s">
        <v>1027</v>
      </c>
      <c r="E21" s="132" t="s">
        <v>13</v>
      </c>
      <c r="F21" s="46"/>
      <c r="G21" s="133">
        <v>60</v>
      </c>
      <c r="H21" s="48">
        <v>0</v>
      </c>
      <c r="I21" s="49">
        <v>9.5</v>
      </c>
      <c r="J21" s="48">
        <f t="shared" si="2"/>
        <v>0</v>
      </c>
      <c r="K21" s="50">
        <f t="shared" si="3"/>
        <v>0</v>
      </c>
      <c r="L21" s="401"/>
    </row>
    <row r="22" spans="2:12" ht="12.75" customHeight="1">
      <c r="B22" s="181"/>
      <c r="C22" s="181"/>
      <c r="D22" s="184" t="s">
        <v>39</v>
      </c>
      <c r="E22" s="182"/>
      <c r="F22" s="185"/>
      <c r="G22" s="185"/>
      <c r="H22" s="185"/>
      <c r="I22" s="185"/>
      <c r="J22" s="185"/>
      <c r="K22" s="183">
        <f>SUM(K12:K21)</f>
        <v>0</v>
      </c>
    </row>
    <row r="23" spans="2:12" ht="12.75" customHeight="1"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2:12" ht="12.75" customHeight="1">
      <c r="B24" s="16" t="s">
        <v>9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2:12" ht="12.75" customHeight="1">
      <c r="B25" s="16" t="s">
        <v>11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2:12" ht="12.75" customHeight="1">
      <c r="B26" s="16" t="s">
        <v>10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2:12" ht="12.75" customHeight="1">
      <c r="B27" s="122" t="s">
        <v>44</v>
      </c>
      <c r="C27" s="122"/>
      <c r="D27" s="31"/>
      <c r="E27" s="16"/>
      <c r="F27" s="16"/>
      <c r="G27" s="16"/>
      <c r="H27" s="16"/>
      <c r="I27" s="16"/>
      <c r="J27" s="16"/>
      <c r="K27" s="16"/>
    </row>
    <row r="28" spans="2:12" ht="12.75" customHeight="1">
      <c r="B28" s="9"/>
      <c r="C28" s="9"/>
      <c r="D28" s="121" t="s">
        <v>41</v>
      </c>
      <c r="E28" s="16"/>
      <c r="F28" s="16"/>
      <c r="G28" s="16"/>
      <c r="H28" s="16"/>
      <c r="I28" s="16"/>
      <c r="J28" s="16"/>
      <c r="K28" s="16"/>
    </row>
    <row r="29" spans="2:12" ht="12.75" customHeight="1">
      <c r="B29" s="9"/>
      <c r="C29" s="9"/>
      <c r="D29" s="121" t="s">
        <v>42</v>
      </c>
      <c r="E29" s="16"/>
      <c r="F29" s="16"/>
      <c r="G29" s="16"/>
      <c r="H29" s="16"/>
      <c r="I29" s="16"/>
      <c r="J29" s="16"/>
      <c r="K29" s="16"/>
    </row>
    <row r="30" spans="2:12" ht="12.75" customHeight="1">
      <c r="B30" s="9"/>
      <c r="C30" s="9"/>
      <c r="D30" s="121" t="s">
        <v>43</v>
      </c>
      <c r="E30" s="16"/>
      <c r="F30" s="16"/>
      <c r="G30" s="16"/>
      <c r="H30" s="16"/>
      <c r="I30" s="16"/>
      <c r="J30" s="16"/>
      <c r="K30" s="16"/>
    </row>
    <row r="31" spans="2:12" ht="12.75" customHeight="1">
      <c r="B31" s="9"/>
      <c r="C31" s="9"/>
      <c r="D31" s="31"/>
      <c r="E31" s="16"/>
      <c r="F31" s="16"/>
      <c r="G31" s="16"/>
      <c r="H31" s="16"/>
      <c r="I31" s="16"/>
      <c r="J31" s="16"/>
      <c r="K31" s="31"/>
    </row>
    <row r="32" spans="2:12" ht="12.75" customHeight="1">
      <c r="B32" s="16" t="s">
        <v>14</v>
      </c>
      <c r="C32" s="16"/>
      <c r="D32" s="16"/>
      <c r="E32" s="16"/>
      <c r="F32" s="17" t="s">
        <v>15</v>
      </c>
      <c r="G32" s="16"/>
      <c r="H32" s="16"/>
      <c r="I32" s="16" t="s">
        <v>16</v>
      </c>
      <c r="J32" s="16"/>
    </row>
  </sheetData>
  <sheetProtection algorithmName="SHA-512" hashValue="1vfqFKbBi4KTrcmgZ179tD3rOm79bIo3uNLNqQNaeiSaWfXXAbv/TvRG3k1XUoMUiWzSEyq4ropVQXUXw/F8Gg==" saltValue="zvz21Z97ttj7KK8+lcX8nw==" spinCount="100000" sheet="1" objects="1" scenarios="1"/>
  <protectedRanges>
    <protectedRange sqref="D32" name="Range4"/>
    <protectedRange sqref="D4:D5" name="Range3"/>
    <protectedRange sqref="H12:H21" name="Range1"/>
    <protectedRange sqref="F12:F21" name="Range2"/>
    <protectedRange sqref="L11" name="Range6_1"/>
    <protectedRange sqref="L12:L21" name="Range6_1_1"/>
  </protectedRanges>
  <sortState xmlns:xlrd2="http://schemas.microsoft.com/office/spreadsheetml/2017/richdata2" ref="C12:G21">
    <sortCondition ref="D12:D21"/>
  </sortState>
  <pageMargins left="0.27187499999999998" right="0.32851562499999998" top="0.31718750000000001" bottom="0.29453125000000002" header="0" footer="0"/>
  <pageSetup paperSize="9" scale="68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9B2F-9B04-464A-9209-9692E12404D4}">
  <sheetPr>
    <tabColor theme="4" tint="0.79998168889431442"/>
  </sheetPr>
  <dimension ref="B1:L26"/>
  <sheetViews>
    <sheetView zoomScaleNormal="100" workbookViewId="0">
      <selection activeCell="D4" sqref="D4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13.7109375" style="8" customWidth="1"/>
    <col min="4" max="4" width="52.85546875" style="8" customWidth="1"/>
    <col min="5" max="5" width="4.7109375" style="8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2" width="20.7109375" style="8" customWidth="1"/>
    <col min="13" max="16384" width="9.140625" style="8"/>
  </cols>
  <sheetData>
    <row r="1" spans="2:12" s="2" customFormat="1" ht="12.75" customHeight="1">
      <c r="B1" s="118" t="s">
        <v>33</v>
      </c>
      <c r="C1" s="118"/>
      <c r="D1" s="118"/>
      <c r="E1" s="20"/>
      <c r="F1" s="25"/>
      <c r="G1" s="25"/>
      <c r="H1" s="25"/>
      <c r="I1" s="25"/>
      <c r="J1" s="25"/>
      <c r="K1" s="25"/>
    </row>
    <row r="2" spans="2:12" s="2" customFormat="1" ht="12.75" customHeight="1">
      <c r="B2" s="389" t="s">
        <v>49</v>
      </c>
      <c r="C2" s="389"/>
      <c r="D2" s="389"/>
      <c r="E2" s="20"/>
      <c r="F2" s="25"/>
      <c r="G2" s="25"/>
      <c r="H2" s="25"/>
      <c r="I2" s="25"/>
      <c r="J2" s="25"/>
      <c r="K2" s="25"/>
    </row>
    <row r="3" spans="2:12" s="2" customFormat="1" ht="12.75" customHeight="1">
      <c r="B3" s="21"/>
      <c r="C3" s="21"/>
      <c r="D3" s="20"/>
      <c r="E3" s="20"/>
      <c r="F3" s="25"/>
      <c r="G3" s="25"/>
      <c r="H3" s="25"/>
      <c r="I3" s="25"/>
      <c r="J3" s="25"/>
      <c r="K3" s="25"/>
    </row>
    <row r="4" spans="2:12" s="2" customFormat="1" ht="12.75" customHeight="1">
      <c r="B4" s="19" t="s">
        <v>7</v>
      </c>
      <c r="C4" s="19"/>
      <c r="D4" s="20"/>
      <c r="E4" s="20"/>
      <c r="F4" s="25"/>
      <c r="G4" s="25"/>
      <c r="H4" s="25"/>
      <c r="I4" s="25"/>
      <c r="J4" s="25"/>
      <c r="K4" s="25"/>
    </row>
    <row r="5" spans="2:12" s="2" customFormat="1" ht="12.75" customHeight="1">
      <c r="B5" s="21"/>
      <c r="C5" s="21"/>
      <c r="D5" s="20"/>
      <c r="E5" s="20"/>
      <c r="F5" s="25"/>
      <c r="G5" s="25"/>
      <c r="H5" s="25"/>
      <c r="I5" s="25"/>
      <c r="J5" s="25"/>
      <c r="K5" s="25"/>
    </row>
    <row r="6" spans="2:12" s="2" customFormat="1" ht="12.75" customHeight="1">
      <c r="B6" s="21"/>
      <c r="C6" s="21"/>
      <c r="D6" s="20"/>
      <c r="E6" s="20"/>
      <c r="F6" s="25"/>
      <c r="G6" s="25"/>
      <c r="H6" s="25"/>
      <c r="I6" s="25"/>
      <c r="J6" s="25"/>
      <c r="K6" s="25"/>
    </row>
    <row r="7" spans="2:12" s="5" customFormat="1" ht="12.75" customHeight="1">
      <c r="B7" s="22"/>
      <c r="C7" s="22"/>
      <c r="D7" s="22"/>
      <c r="E7" s="22"/>
      <c r="F7" s="23" t="s">
        <v>20</v>
      </c>
      <c r="G7" s="23"/>
      <c r="H7" s="23"/>
      <c r="I7" s="24"/>
      <c r="J7" s="24"/>
      <c r="K7" s="24"/>
    </row>
    <row r="8" spans="2:12" s="5" customFormat="1" ht="12.75" customHeight="1">
      <c r="B8" s="22"/>
      <c r="C8" s="22"/>
      <c r="D8" s="22"/>
      <c r="E8" s="22"/>
      <c r="F8" s="23" t="s">
        <v>1585</v>
      </c>
      <c r="G8" s="23"/>
      <c r="H8" s="23"/>
      <c r="I8" s="24"/>
      <c r="J8" s="24"/>
      <c r="K8" s="24"/>
    </row>
    <row r="9" spans="2:12" s="2" customFormat="1" ht="12.75" customHeight="1">
      <c r="B9" s="21"/>
      <c r="C9" s="21"/>
      <c r="D9" s="20"/>
      <c r="E9" s="20"/>
      <c r="F9" s="25"/>
      <c r="G9" s="25"/>
      <c r="H9" s="25"/>
      <c r="I9" s="25"/>
      <c r="J9" s="25"/>
      <c r="K9" s="25"/>
    </row>
    <row r="10" spans="2:12" s="1" customFormat="1" ht="12.75" customHeight="1">
      <c r="B10" s="202" t="s">
        <v>8</v>
      </c>
      <c r="C10" s="204" t="s">
        <v>101</v>
      </c>
      <c r="D10" s="390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  <c r="L10" s="225" t="s">
        <v>102</v>
      </c>
    </row>
    <row r="11" spans="2:12" s="1" customFormat="1" ht="12.75" customHeight="1">
      <c r="B11" s="203"/>
      <c r="C11" s="205" t="s">
        <v>100</v>
      </c>
      <c r="D11" s="210"/>
      <c r="E11" s="211"/>
      <c r="F11" s="212"/>
      <c r="G11" s="213"/>
      <c r="H11" s="213"/>
      <c r="I11" s="213"/>
      <c r="J11" s="213"/>
      <c r="K11" s="213"/>
      <c r="L11" s="226" t="s">
        <v>103</v>
      </c>
    </row>
    <row r="12" spans="2:12" ht="27">
      <c r="B12" s="45">
        <v>1</v>
      </c>
      <c r="C12" s="233" t="s">
        <v>171</v>
      </c>
      <c r="D12" s="306" t="s">
        <v>1033</v>
      </c>
      <c r="E12" s="132" t="s">
        <v>153</v>
      </c>
      <c r="F12" s="301"/>
      <c r="G12" s="133">
        <v>50</v>
      </c>
      <c r="H12" s="48">
        <v>0</v>
      </c>
      <c r="I12" s="49">
        <v>9.5</v>
      </c>
      <c r="J12" s="48">
        <f t="shared" ref="J12:J14" si="0">H12*1.095</f>
        <v>0</v>
      </c>
      <c r="K12" s="50">
        <f t="shared" ref="K12:K14" si="1">G12*J12</f>
        <v>0</v>
      </c>
      <c r="L12" s="400"/>
    </row>
    <row r="13" spans="2:12" ht="27">
      <c r="B13" s="45">
        <f>B12+1</f>
        <v>2</v>
      </c>
      <c r="C13" s="233" t="s">
        <v>173</v>
      </c>
      <c r="D13" s="306" t="s">
        <v>1375</v>
      </c>
      <c r="E13" s="132" t="s">
        <v>154</v>
      </c>
      <c r="F13" s="301"/>
      <c r="G13" s="133">
        <v>300</v>
      </c>
      <c r="H13" s="48">
        <v>0</v>
      </c>
      <c r="I13" s="49">
        <v>9.5</v>
      </c>
      <c r="J13" s="48">
        <f t="shared" si="0"/>
        <v>0</v>
      </c>
      <c r="K13" s="50">
        <f t="shared" si="1"/>
        <v>0</v>
      </c>
      <c r="L13" s="400"/>
    </row>
    <row r="14" spans="2:12" ht="27">
      <c r="B14" s="45">
        <f t="shared" ref="B14" si="2">B13+1</f>
        <v>3</v>
      </c>
      <c r="C14" s="233" t="s">
        <v>172</v>
      </c>
      <c r="D14" s="306" t="s">
        <v>1373</v>
      </c>
      <c r="E14" s="132" t="s">
        <v>154</v>
      </c>
      <c r="F14" s="301"/>
      <c r="G14" s="133">
        <v>300</v>
      </c>
      <c r="H14" s="48">
        <v>0</v>
      </c>
      <c r="I14" s="49">
        <v>9.5</v>
      </c>
      <c r="J14" s="48">
        <f t="shared" si="0"/>
        <v>0</v>
      </c>
      <c r="K14" s="50">
        <f t="shared" si="1"/>
        <v>0</v>
      </c>
      <c r="L14" s="400"/>
    </row>
    <row r="15" spans="2:12" ht="12.75" customHeight="1">
      <c r="B15" s="181"/>
      <c r="C15" s="181"/>
      <c r="D15" s="391" t="s">
        <v>1586</v>
      </c>
      <c r="E15" s="182"/>
      <c r="F15" s="185"/>
      <c r="G15" s="185"/>
      <c r="H15" s="185"/>
      <c r="I15" s="185"/>
      <c r="J15" s="185"/>
      <c r="K15" s="183">
        <f>SUM(K12:K14)</f>
        <v>0</v>
      </c>
      <c r="L15" s="392"/>
    </row>
    <row r="16" spans="2:12" ht="12.75" customHeight="1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275"/>
    </row>
    <row r="17" spans="2:12" ht="12.75" customHeight="1">
      <c r="B17" s="16" t="s">
        <v>9</v>
      </c>
      <c r="C17" s="16"/>
      <c r="D17" s="16"/>
      <c r="E17" s="16"/>
      <c r="F17" s="16"/>
      <c r="G17" s="16"/>
      <c r="H17" s="16"/>
      <c r="I17" s="16"/>
      <c r="J17" s="16"/>
      <c r="K17" s="16"/>
      <c r="L17" s="275"/>
    </row>
    <row r="18" spans="2:12" ht="12.75" customHeight="1">
      <c r="B18" s="16" t="s">
        <v>11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2:12" ht="12.75" customHeight="1">
      <c r="B19" s="16" t="s">
        <v>10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2:12" ht="12.75" customHeight="1">
      <c r="B20" s="122" t="s">
        <v>44</v>
      </c>
      <c r="C20" s="122"/>
      <c r="D20" s="31"/>
      <c r="E20" s="16"/>
      <c r="F20" s="16"/>
      <c r="G20" s="16"/>
      <c r="H20" s="16"/>
      <c r="I20" s="16"/>
      <c r="J20" s="16"/>
      <c r="K20" s="16"/>
    </row>
    <row r="21" spans="2:12" ht="12.75" customHeight="1">
      <c r="B21" s="9"/>
      <c r="C21" s="9"/>
      <c r="D21" s="121" t="s">
        <v>41</v>
      </c>
      <c r="E21" s="16"/>
      <c r="F21" s="16"/>
      <c r="G21" s="16"/>
      <c r="H21" s="16"/>
      <c r="I21" s="16"/>
      <c r="J21" s="16"/>
      <c r="K21" s="16"/>
    </row>
    <row r="22" spans="2:12" ht="12.75" customHeight="1">
      <c r="B22" s="9"/>
      <c r="C22" s="9"/>
      <c r="D22" s="121" t="s">
        <v>42</v>
      </c>
      <c r="E22" s="16"/>
      <c r="F22" s="16"/>
      <c r="G22" s="16"/>
      <c r="H22" s="16"/>
      <c r="I22" s="16"/>
      <c r="J22" s="16"/>
      <c r="K22" s="16"/>
    </row>
    <row r="23" spans="2:12" ht="12.75" customHeight="1">
      <c r="B23" s="9"/>
      <c r="C23" s="9"/>
      <c r="D23" s="121" t="s">
        <v>43</v>
      </c>
      <c r="E23" s="16"/>
      <c r="F23" s="16"/>
      <c r="G23" s="16"/>
      <c r="H23" s="16"/>
      <c r="I23" s="16"/>
      <c r="J23" s="16"/>
      <c r="K23" s="16"/>
    </row>
    <row r="24" spans="2:12" ht="12.75" customHeight="1">
      <c r="B24" s="15" t="s">
        <v>53</v>
      </c>
      <c r="C24" s="15"/>
      <c r="D24" s="16"/>
      <c r="E24" s="16"/>
      <c r="F24" s="16"/>
      <c r="G24" s="16"/>
      <c r="H24" s="16"/>
      <c r="I24" s="16"/>
      <c r="J24" s="16"/>
      <c r="K24" s="31"/>
    </row>
    <row r="25" spans="2:12" ht="12.75" customHeight="1">
      <c r="B25" s="15"/>
      <c r="C25" s="15"/>
      <c r="D25" s="16"/>
      <c r="E25" s="16"/>
      <c r="F25" s="16"/>
      <c r="G25" s="16"/>
      <c r="H25" s="16"/>
      <c r="I25" s="16"/>
      <c r="J25" s="16"/>
      <c r="K25" s="31"/>
    </row>
    <row r="26" spans="2:12" ht="12.75" customHeight="1">
      <c r="B26" s="16" t="s">
        <v>14</v>
      </c>
      <c r="C26" s="16"/>
      <c r="D26" s="16"/>
      <c r="E26" s="16"/>
      <c r="F26" s="17" t="s">
        <v>15</v>
      </c>
      <c r="G26" s="16"/>
      <c r="H26" s="16"/>
      <c r="I26" s="16" t="s">
        <v>16</v>
      </c>
      <c r="J26" s="16"/>
    </row>
  </sheetData>
  <sheetProtection algorithmName="SHA-512" hashValue="PkwLhvhwIxp6qhlvPrZDX3eweynOwdXLPy9fc+Uzu0xnoKr+EEoTMvVH48AxbxGzX0i8ORLoj65a4+dFbOfskw==" saltValue="bCcfuWQEbW2UWk3qZW+BXg==" spinCount="100000" sheet="1" objects="1" scenarios="1"/>
  <protectedRanges>
    <protectedRange sqref="D26" name="Range4"/>
    <protectedRange sqref="D4:D5" name="Range3"/>
    <protectedRange sqref="H12:H14" name="Range1"/>
    <protectedRange sqref="F12:F14" name="Range2"/>
    <protectedRange sqref="L11" name="Range6_1"/>
    <protectedRange sqref="L12:L17" name="Range6_1_1"/>
  </protectedRanges>
  <pageMargins left="0.27187499999999998" right="0.32851562499999998" top="0.31718750000000001" bottom="0.29453125000000002" header="0" footer="0"/>
  <pageSetup paperSize="9" scale="68" orientation="landscape" verticalDpi="300" r:id="rId1"/>
  <headerFooter alignWithMargins="0">
    <oddFooter>&amp;C&amp;"Bookman Old Style,Navadno"&amp;8Stran &amp;P od &amp;N</oddFooter>
  </headerFooter>
  <ignoredErrors>
    <ignoredError sqref="C12:C1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B1:K26"/>
  <sheetViews>
    <sheetView topLeftCell="A4" zoomScaleNormal="100" workbookViewId="0">
      <selection activeCell="H19" sqref="H19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13.7109375" style="8" customWidth="1"/>
    <col min="4" max="4" width="52.85546875" style="8" customWidth="1"/>
    <col min="5" max="5" width="4.7109375" style="8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6384" width="9.140625" style="8"/>
  </cols>
  <sheetData>
    <row r="1" spans="2:11" s="2" customFormat="1" ht="12.75" customHeight="1">
      <c r="B1" s="118" t="s">
        <v>33</v>
      </c>
      <c r="C1" s="118"/>
      <c r="D1" s="118"/>
      <c r="E1" s="20"/>
      <c r="F1" s="25"/>
      <c r="G1" s="25"/>
      <c r="H1" s="25"/>
      <c r="I1" s="25"/>
      <c r="J1" s="25"/>
      <c r="K1" s="25"/>
    </row>
    <row r="2" spans="2:11" s="2" customFormat="1" ht="12.75" customHeight="1">
      <c r="B2" s="119" t="s">
        <v>49</v>
      </c>
      <c r="C2" s="126"/>
      <c r="D2" s="119"/>
      <c r="E2" s="20"/>
      <c r="F2" s="25"/>
      <c r="G2" s="25"/>
      <c r="H2" s="25"/>
      <c r="I2" s="25"/>
      <c r="J2" s="25"/>
      <c r="K2" s="25"/>
    </row>
    <row r="3" spans="2:11" s="2" customFormat="1" ht="12.75" customHeight="1">
      <c r="B3" s="21"/>
      <c r="C3" s="21"/>
      <c r="D3" s="20"/>
      <c r="E3" s="20"/>
      <c r="F3" s="25"/>
      <c r="G3" s="25"/>
      <c r="H3" s="25"/>
      <c r="I3" s="25"/>
      <c r="J3" s="25"/>
      <c r="K3" s="25"/>
    </row>
    <row r="4" spans="2:11" s="2" customFormat="1" ht="12.75" customHeight="1">
      <c r="B4" s="19" t="s">
        <v>7</v>
      </c>
      <c r="C4" s="19"/>
      <c r="D4" s="20"/>
      <c r="E4" s="20"/>
      <c r="F4" s="25"/>
      <c r="G4" s="25"/>
      <c r="H4" s="25"/>
      <c r="I4" s="25"/>
      <c r="J4" s="25"/>
      <c r="K4" s="25"/>
    </row>
    <row r="5" spans="2:11" s="2" customFormat="1" ht="12.75" customHeight="1">
      <c r="B5" s="21"/>
      <c r="C5" s="21"/>
      <c r="D5" s="20"/>
      <c r="E5" s="20"/>
      <c r="F5" s="25"/>
      <c r="G5" s="25"/>
      <c r="H5" s="25"/>
      <c r="I5" s="25"/>
      <c r="J5" s="25"/>
      <c r="K5" s="25"/>
    </row>
    <row r="6" spans="2:11" s="2" customFormat="1" ht="12.75" customHeight="1">
      <c r="B6" s="21"/>
      <c r="C6" s="21"/>
      <c r="D6" s="20"/>
      <c r="E6" s="20"/>
      <c r="F6" s="25"/>
      <c r="G6" s="25"/>
      <c r="H6" s="25"/>
      <c r="I6" s="25"/>
      <c r="J6" s="25"/>
      <c r="K6" s="25"/>
    </row>
    <row r="7" spans="2:11" s="5" customFormat="1" ht="12.75" customHeight="1">
      <c r="B7" s="22"/>
      <c r="C7" s="22"/>
      <c r="D7" s="22"/>
      <c r="E7" s="22"/>
      <c r="F7" s="23" t="s">
        <v>20</v>
      </c>
      <c r="G7" s="23"/>
      <c r="H7" s="23"/>
      <c r="I7" s="24"/>
      <c r="J7" s="24"/>
      <c r="K7" s="24"/>
    </row>
    <row r="8" spans="2:11" s="5" customFormat="1" ht="12.75" customHeight="1">
      <c r="B8" s="22"/>
      <c r="C8" s="22"/>
      <c r="D8" s="22"/>
      <c r="E8" s="22"/>
      <c r="F8" s="23" t="s">
        <v>46</v>
      </c>
      <c r="G8" s="23"/>
      <c r="H8" s="23"/>
      <c r="I8" s="24"/>
      <c r="J8" s="24"/>
      <c r="K8" s="24"/>
    </row>
    <row r="9" spans="2:11" s="2" customFormat="1" ht="12.75" customHeight="1">
      <c r="B9" s="21"/>
      <c r="C9" s="21"/>
      <c r="D9" s="20"/>
      <c r="E9" s="20"/>
      <c r="F9" s="25"/>
      <c r="G9" s="25"/>
      <c r="H9" s="25"/>
      <c r="I9" s="25"/>
      <c r="J9" s="25"/>
      <c r="K9" s="25"/>
    </row>
    <row r="10" spans="2:11" s="1" customFormat="1" ht="12.75" customHeight="1">
      <c r="B10" s="202" t="s">
        <v>8</v>
      </c>
      <c r="C10" s="204" t="s">
        <v>101</v>
      </c>
      <c r="D10" s="206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</row>
    <row r="11" spans="2:11" s="1" customFormat="1" ht="12.75" customHeight="1">
      <c r="B11" s="203"/>
      <c r="C11" s="205" t="s">
        <v>100</v>
      </c>
      <c r="D11" s="210"/>
      <c r="E11" s="211"/>
      <c r="F11" s="212"/>
      <c r="G11" s="213"/>
      <c r="H11" s="213"/>
      <c r="I11" s="213"/>
      <c r="J11" s="213"/>
      <c r="K11" s="213"/>
    </row>
    <row r="12" spans="2:11" ht="15">
      <c r="B12" s="45">
        <v>1</v>
      </c>
      <c r="C12" s="233" t="s">
        <v>170</v>
      </c>
      <c r="D12" s="307" t="s">
        <v>1374</v>
      </c>
      <c r="E12" s="385" t="s">
        <v>154</v>
      </c>
      <c r="F12" s="301"/>
      <c r="G12" s="406">
        <v>600</v>
      </c>
      <c r="H12" s="48">
        <v>0</v>
      </c>
      <c r="I12" s="49">
        <v>9.5</v>
      </c>
      <c r="J12" s="48">
        <f t="shared" ref="J12:J14" si="0">H12*1.095</f>
        <v>0</v>
      </c>
      <c r="K12" s="50">
        <f t="shared" ref="K12:K14" si="1">G12*J12</f>
        <v>0</v>
      </c>
    </row>
    <row r="13" spans="2:11" ht="15">
      <c r="B13" s="45">
        <f t="shared" ref="B13:B14" si="2">B12+1</f>
        <v>2</v>
      </c>
      <c r="C13" s="233" t="s">
        <v>169</v>
      </c>
      <c r="D13" s="306" t="s">
        <v>1032</v>
      </c>
      <c r="E13" s="132" t="s">
        <v>153</v>
      </c>
      <c r="F13" s="301"/>
      <c r="G13" s="133">
        <v>200</v>
      </c>
      <c r="H13" s="48">
        <v>0</v>
      </c>
      <c r="I13" s="49">
        <v>9.5</v>
      </c>
      <c r="J13" s="48">
        <f t="shared" si="0"/>
        <v>0</v>
      </c>
      <c r="K13" s="50">
        <f t="shared" si="1"/>
        <v>0</v>
      </c>
    </row>
    <row r="14" spans="2:11" ht="15">
      <c r="B14" s="45">
        <f t="shared" si="2"/>
        <v>3</v>
      </c>
      <c r="C14" s="233" t="s">
        <v>168</v>
      </c>
      <c r="D14" s="306" t="s">
        <v>1372</v>
      </c>
      <c r="E14" s="132" t="s">
        <v>154</v>
      </c>
      <c r="F14" s="46"/>
      <c r="G14" s="133">
        <v>60</v>
      </c>
      <c r="H14" s="48">
        <v>0</v>
      </c>
      <c r="I14" s="49">
        <v>9.5</v>
      </c>
      <c r="J14" s="48">
        <f t="shared" si="0"/>
        <v>0</v>
      </c>
      <c r="K14" s="50">
        <f t="shared" si="1"/>
        <v>0</v>
      </c>
    </row>
    <row r="15" spans="2:11" ht="12.75" customHeight="1">
      <c r="B15" s="181"/>
      <c r="C15" s="181"/>
      <c r="D15" s="184" t="s">
        <v>45</v>
      </c>
      <c r="E15" s="182"/>
      <c r="F15" s="185"/>
      <c r="G15" s="185"/>
      <c r="H15" s="185"/>
      <c r="I15" s="185"/>
      <c r="J15" s="185"/>
      <c r="K15" s="183">
        <f>SUM(K12:K14)</f>
        <v>0</v>
      </c>
    </row>
    <row r="16" spans="2:11" ht="12.75" customHeight="1"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2:11" ht="12.75" customHeight="1">
      <c r="B17" s="16" t="s">
        <v>9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2:11" ht="12.75" customHeight="1">
      <c r="B18" s="16" t="s">
        <v>11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2:11" ht="12.75" customHeight="1">
      <c r="B19" s="16" t="s">
        <v>10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2:11" ht="12.75" customHeight="1">
      <c r="B20" s="122" t="s">
        <v>44</v>
      </c>
      <c r="C20" s="122"/>
      <c r="D20" s="31"/>
      <c r="E20" s="16"/>
      <c r="F20" s="16"/>
      <c r="G20" s="16"/>
      <c r="H20" s="16"/>
      <c r="I20" s="16"/>
      <c r="J20" s="16"/>
      <c r="K20" s="16"/>
    </row>
    <row r="21" spans="2:11" ht="12.75" customHeight="1">
      <c r="B21" s="9"/>
      <c r="C21" s="9"/>
      <c r="D21" s="121" t="s">
        <v>41</v>
      </c>
      <c r="E21" s="16"/>
      <c r="F21" s="16"/>
      <c r="G21" s="16"/>
      <c r="H21" s="16"/>
      <c r="I21" s="16"/>
      <c r="J21" s="16"/>
      <c r="K21" s="16"/>
    </row>
    <row r="22" spans="2:11" ht="12.75" customHeight="1">
      <c r="B22" s="9"/>
      <c r="C22" s="9"/>
      <c r="D22" s="121" t="s">
        <v>42</v>
      </c>
      <c r="E22" s="16"/>
      <c r="F22" s="16"/>
      <c r="G22" s="16"/>
      <c r="H22" s="16"/>
      <c r="I22" s="16"/>
      <c r="J22" s="16"/>
      <c r="K22" s="16"/>
    </row>
    <row r="23" spans="2:11" ht="12.75" customHeight="1">
      <c r="B23" s="9"/>
      <c r="C23" s="9"/>
      <c r="D23" s="121" t="s">
        <v>43</v>
      </c>
      <c r="E23" s="16"/>
      <c r="F23" s="16"/>
      <c r="G23" s="16"/>
      <c r="H23" s="16"/>
      <c r="I23" s="16"/>
      <c r="J23" s="16"/>
      <c r="K23" s="16"/>
    </row>
    <row r="24" spans="2:11" ht="12.75" customHeight="1">
      <c r="B24" s="15" t="s">
        <v>53</v>
      </c>
      <c r="C24" s="15"/>
      <c r="D24" s="16"/>
      <c r="E24" s="16"/>
      <c r="F24" s="16"/>
      <c r="G24" s="16"/>
      <c r="H24" s="16"/>
      <c r="I24" s="16"/>
      <c r="J24" s="16"/>
      <c r="K24" s="31"/>
    </row>
    <row r="25" spans="2:11" ht="12.75" customHeight="1">
      <c r="B25" s="15"/>
      <c r="C25" s="15"/>
      <c r="D25" s="16"/>
      <c r="E25" s="16"/>
      <c r="F25" s="16"/>
      <c r="G25" s="16"/>
      <c r="H25" s="16"/>
      <c r="I25" s="16"/>
      <c r="J25" s="16"/>
      <c r="K25" s="31"/>
    </row>
    <row r="26" spans="2:11" ht="12.75" customHeight="1">
      <c r="B26" s="16" t="s">
        <v>14</v>
      </c>
      <c r="C26" s="16"/>
      <c r="D26" s="16"/>
      <c r="E26" s="16"/>
      <c r="F26" s="17" t="s">
        <v>15</v>
      </c>
      <c r="G26" s="16"/>
      <c r="H26" s="16"/>
      <c r="I26" s="16" t="s">
        <v>16</v>
      </c>
      <c r="J26" s="16"/>
    </row>
  </sheetData>
  <sheetProtection algorithmName="SHA-512" hashValue="yxeQlV8Ja+j/NqKv/U83GAQBud/Ts/qnzNmhfeHP2q10MbW7Sv/MMdH+oNbqXiyRoXV72VqsqBfTatDlcIztJg==" saltValue="BHJQjvmB+AbuTfpJ9nuEMQ==" spinCount="100000" sheet="1" objects="1" scenarios="1"/>
  <protectedRanges>
    <protectedRange sqref="D26" name="Range4"/>
    <protectedRange sqref="D4:D5" name="Range3"/>
    <protectedRange sqref="H12:H14" name="Range1"/>
    <protectedRange sqref="F12:F14" name="Range2"/>
  </protectedRanges>
  <sortState xmlns:xlrd2="http://schemas.microsoft.com/office/spreadsheetml/2017/richdata2" ref="C12:G14">
    <sortCondition ref="D12:D14"/>
  </sortState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  <ignoredErrors>
    <ignoredError sqref="B13:B14" evalError="1"/>
    <ignoredError sqref="C12:C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B1:K643"/>
  <sheetViews>
    <sheetView zoomScaleNormal="100" zoomScaleSheetLayoutView="112" zoomScalePageLayoutView="110" workbookViewId="0">
      <selection activeCell="D4" sqref="D4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13.7109375" style="8" customWidth="1"/>
    <col min="4" max="4" width="61.85546875" style="60" customWidth="1"/>
    <col min="5" max="5" width="4.5703125" style="8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6384" width="9.140625" style="8"/>
  </cols>
  <sheetData>
    <row r="1" spans="2:11" s="2" customFormat="1" ht="12.75" customHeight="1">
      <c r="B1" s="61" t="s">
        <v>33</v>
      </c>
      <c r="C1" s="118"/>
      <c r="D1" s="61"/>
      <c r="E1" s="61"/>
      <c r="F1" s="20"/>
      <c r="G1" s="20"/>
      <c r="H1" s="20"/>
      <c r="I1" s="3"/>
      <c r="J1" s="3"/>
      <c r="K1" s="3"/>
    </row>
    <row r="2" spans="2:11" s="2" customFormat="1" ht="12.75" customHeight="1">
      <c r="B2" s="62" t="s">
        <v>32</v>
      </c>
      <c r="C2" s="126"/>
      <c r="D2" s="62"/>
      <c r="E2" s="62"/>
      <c r="F2" s="20"/>
      <c r="G2" s="20"/>
      <c r="H2" s="20"/>
      <c r="I2" s="3"/>
      <c r="J2" s="3"/>
      <c r="K2" s="3"/>
    </row>
    <row r="3" spans="2:11" s="2" customFormat="1" ht="12.75" customHeight="1">
      <c r="B3" s="21"/>
      <c r="C3" s="21"/>
      <c r="D3" s="20"/>
      <c r="E3" s="20"/>
      <c r="F3" s="20"/>
      <c r="G3" s="20"/>
      <c r="H3" s="20"/>
      <c r="I3" s="3"/>
      <c r="J3" s="3"/>
      <c r="K3" s="3"/>
    </row>
    <row r="4" spans="2:11" s="2" customFormat="1" ht="12.75" customHeight="1">
      <c r="B4" s="19" t="s">
        <v>7</v>
      </c>
      <c r="C4" s="19"/>
      <c r="D4" s="20"/>
      <c r="E4" s="20"/>
      <c r="F4" s="20"/>
      <c r="G4" s="20"/>
      <c r="H4" s="20"/>
      <c r="I4" s="3"/>
      <c r="J4" s="3"/>
      <c r="K4" s="3"/>
    </row>
    <row r="5" spans="2:11" s="2" customFormat="1" ht="12.75" customHeight="1">
      <c r="B5" s="21"/>
      <c r="C5" s="21"/>
      <c r="D5" s="20"/>
      <c r="E5" s="20"/>
      <c r="F5" s="20"/>
      <c r="G5" s="20"/>
      <c r="H5" s="20"/>
      <c r="I5" s="3"/>
      <c r="J5" s="3"/>
      <c r="K5" s="3"/>
    </row>
    <row r="6" spans="2:11" s="2" customFormat="1" ht="12.75" customHeight="1">
      <c r="B6" s="21"/>
      <c r="C6" s="21"/>
      <c r="D6" s="20"/>
      <c r="E6" s="20"/>
      <c r="F6" s="20"/>
      <c r="G6" s="20"/>
      <c r="H6" s="20"/>
      <c r="I6" s="3"/>
      <c r="J6" s="3"/>
      <c r="K6" s="3"/>
    </row>
    <row r="7" spans="2:11" s="5" customFormat="1" ht="12.75" customHeight="1">
      <c r="B7" s="21"/>
      <c r="C7" s="21"/>
      <c r="D7" s="20"/>
      <c r="E7" s="20"/>
      <c r="F7" s="23" t="s">
        <v>20</v>
      </c>
      <c r="G7" s="22"/>
      <c r="H7" s="22"/>
      <c r="I7" s="7"/>
      <c r="J7" s="7"/>
      <c r="K7" s="7"/>
    </row>
    <row r="8" spans="2:11" s="5" customFormat="1" ht="12.75" customHeight="1">
      <c r="B8" s="21"/>
      <c r="C8" s="21"/>
      <c r="D8" s="20"/>
      <c r="E8" s="20"/>
      <c r="F8" s="394" t="s">
        <v>1395</v>
      </c>
      <c r="G8" s="6"/>
      <c r="H8" s="6"/>
      <c r="I8" s="7"/>
      <c r="J8" s="7"/>
      <c r="K8" s="7"/>
    </row>
    <row r="9" spans="2:11" s="5" customFormat="1" ht="12.75" customHeight="1">
      <c r="B9" s="21"/>
      <c r="C9" s="21"/>
      <c r="D9" s="20"/>
      <c r="E9" s="20"/>
      <c r="F9" s="6"/>
      <c r="G9" s="6"/>
      <c r="H9" s="6"/>
      <c r="I9" s="7"/>
      <c r="J9" s="7"/>
      <c r="K9" s="7"/>
    </row>
    <row r="10" spans="2:11" s="1" customFormat="1" ht="12.75" customHeight="1">
      <c r="B10" s="215" t="s">
        <v>8</v>
      </c>
      <c r="C10" s="204" t="s">
        <v>101</v>
      </c>
      <c r="D10" s="216" t="s">
        <v>0</v>
      </c>
      <c r="E10" s="217" t="s">
        <v>2</v>
      </c>
      <c r="F10" s="218" t="s">
        <v>17</v>
      </c>
      <c r="G10" s="219" t="s">
        <v>1</v>
      </c>
      <c r="H10" s="219" t="s">
        <v>3</v>
      </c>
      <c r="I10" s="219" t="s">
        <v>4</v>
      </c>
      <c r="J10" s="219" t="s">
        <v>5</v>
      </c>
      <c r="K10" s="219" t="s">
        <v>6</v>
      </c>
    </row>
    <row r="11" spans="2:11" s="1" customFormat="1" ht="12.75" customHeight="1">
      <c r="B11" s="220"/>
      <c r="C11" s="205" t="s">
        <v>100</v>
      </c>
      <c r="D11" s="221"/>
      <c r="E11" s="222"/>
      <c r="F11" s="223"/>
      <c r="G11" s="224"/>
      <c r="H11" s="224"/>
      <c r="I11" s="224"/>
      <c r="J11" s="224"/>
      <c r="K11" s="224"/>
    </row>
    <row r="12" spans="2:11" ht="12.75" customHeight="1">
      <c r="B12" s="30">
        <v>1</v>
      </c>
      <c r="C12" s="269" t="s">
        <v>174</v>
      </c>
      <c r="D12" s="270" t="s">
        <v>190</v>
      </c>
      <c r="E12" s="271" t="s">
        <v>13</v>
      </c>
      <c r="F12" s="18"/>
      <c r="G12" s="272">
        <v>100</v>
      </c>
      <c r="H12" s="27">
        <v>0</v>
      </c>
      <c r="I12" s="44">
        <v>9.5</v>
      </c>
      <c r="J12" s="27">
        <f>H12*1.095</f>
        <v>0</v>
      </c>
      <c r="K12" s="28">
        <f t="shared" ref="K12" si="0">G12*J12</f>
        <v>0</v>
      </c>
    </row>
    <row r="13" spans="2:11" ht="12" customHeight="1">
      <c r="B13" s="30">
        <f>B12+1</f>
        <v>2</v>
      </c>
      <c r="C13" s="269" t="s">
        <v>175</v>
      </c>
      <c r="D13" s="270" t="s">
        <v>203</v>
      </c>
      <c r="E13" s="271" t="s">
        <v>13</v>
      </c>
      <c r="F13" s="18"/>
      <c r="G13" s="272">
        <v>100</v>
      </c>
      <c r="H13" s="27">
        <v>0</v>
      </c>
      <c r="I13" s="44">
        <v>9.5</v>
      </c>
      <c r="J13" s="27">
        <f t="shared" ref="J13:J27" si="1">H13*1.095</f>
        <v>0</v>
      </c>
      <c r="K13" s="28">
        <f t="shared" ref="K13:K27" si="2">G13*J13</f>
        <v>0</v>
      </c>
    </row>
    <row r="14" spans="2:11" ht="14.25" customHeight="1">
      <c r="B14" s="30">
        <f t="shared" ref="B14:B27" si="3">B13+1</f>
        <v>3</v>
      </c>
      <c r="C14" s="269" t="s">
        <v>176</v>
      </c>
      <c r="D14" s="270" t="s">
        <v>191</v>
      </c>
      <c r="E14" s="271" t="s">
        <v>13</v>
      </c>
      <c r="F14" s="18"/>
      <c r="G14" s="272">
        <v>50</v>
      </c>
      <c r="H14" s="27">
        <v>0</v>
      </c>
      <c r="I14" s="44">
        <v>9.5</v>
      </c>
      <c r="J14" s="27">
        <f t="shared" si="1"/>
        <v>0</v>
      </c>
      <c r="K14" s="28">
        <f t="shared" si="2"/>
        <v>0</v>
      </c>
    </row>
    <row r="15" spans="2:11" ht="12" customHeight="1">
      <c r="B15" s="30">
        <f t="shared" si="3"/>
        <v>4</v>
      </c>
      <c r="C15" s="269" t="s">
        <v>177</v>
      </c>
      <c r="D15" s="393" t="s">
        <v>192</v>
      </c>
      <c r="E15" s="271" t="s">
        <v>13</v>
      </c>
      <c r="F15" s="18"/>
      <c r="G15" s="272">
        <v>200</v>
      </c>
      <c r="H15" s="27">
        <v>0</v>
      </c>
      <c r="I15" s="44">
        <v>9.5</v>
      </c>
      <c r="J15" s="27">
        <f t="shared" si="1"/>
        <v>0</v>
      </c>
      <c r="K15" s="28">
        <f t="shared" si="2"/>
        <v>0</v>
      </c>
    </row>
    <row r="16" spans="2:11" ht="12" customHeight="1">
      <c r="B16" s="30">
        <f t="shared" si="3"/>
        <v>5</v>
      </c>
      <c r="C16" s="269" t="s">
        <v>178</v>
      </c>
      <c r="D16" s="270" t="s">
        <v>204</v>
      </c>
      <c r="E16" s="271" t="s">
        <v>13</v>
      </c>
      <c r="F16" s="18"/>
      <c r="G16" s="272">
        <v>200</v>
      </c>
      <c r="H16" s="27">
        <v>0</v>
      </c>
      <c r="I16" s="44">
        <v>9.5</v>
      </c>
      <c r="J16" s="27">
        <f t="shared" si="1"/>
        <v>0</v>
      </c>
      <c r="K16" s="28">
        <f t="shared" si="2"/>
        <v>0</v>
      </c>
    </row>
    <row r="17" spans="2:11" ht="13.5" customHeight="1">
      <c r="B17" s="30">
        <f t="shared" si="3"/>
        <v>6</v>
      </c>
      <c r="C17" s="269" t="s">
        <v>179</v>
      </c>
      <c r="D17" s="270" t="s">
        <v>193</v>
      </c>
      <c r="E17" s="271" t="s">
        <v>13</v>
      </c>
      <c r="F17" s="18"/>
      <c r="G17" s="272">
        <v>200</v>
      </c>
      <c r="H17" s="27">
        <v>0</v>
      </c>
      <c r="I17" s="44">
        <v>9.5</v>
      </c>
      <c r="J17" s="27">
        <f t="shared" si="1"/>
        <v>0</v>
      </c>
      <c r="K17" s="28">
        <f t="shared" si="2"/>
        <v>0</v>
      </c>
    </row>
    <row r="18" spans="2:11" ht="13.5" customHeight="1">
      <c r="B18" s="30">
        <f t="shared" si="3"/>
        <v>7</v>
      </c>
      <c r="C18" s="269" t="s">
        <v>180</v>
      </c>
      <c r="D18" s="270" t="s">
        <v>194</v>
      </c>
      <c r="E18" s="271" t="s">
        <v>13</v>
      </c>
      <c r="F18" s="18"/>
      <c r="G18" s="272">
        <v>100</v>
      </c>
      <c r="H18" s="27">
        <v>0</v>
      </c>
      <c r="I18" s="44">
        <v>9.5</v>
      </c>
      <c r="J18" s="27">
        <f t="shared" si="1"/>
        <v>0</v>
      </c>
      <c r="K18" s="28">
        <f t="shared" si="2"/>
        <v>0</v>
      </c>
    </row>
    <row r="19" spans="2:11" ht="12" customHeight="1">
      <c r="B19" s="30">
        <f t="shared" si="3"/>
        <v>8</v>
      </c>
      <c r="C19" s="269" t="s">
        <v>181</v>
      </c>
      <c r="D19" s="270" t="s">
        <v>195</v>
      </c>
      <c r="E19" s="271" t="s">
        <v>13</v>
      </c>
      <c r="F19" s="18"/>
      <c r="G19" s="272">
        <v>100</v>
      </c>
      <c r="H19" s="27">
        <v>0</v>
      </c>
      <c r="I19" s="44">
        <v>9.5</v>
      </c>
      <c r="J19" s="27">
        <f t="shared" si="1"/>
        <v>0</v>
      </c>
      <c r="K19" s="28">
        <f t="shared" si="2"/>
        <v>0</v>
      </c>
    </row>
    <row r="20" spans="2:11" ht="12.75" customHeight="1">
      <c r="B20" s="30">
        <f t="shared" si="3"/>
        <v>9</v>
      </c>
      <c r="C20" s="269" t="s">
        <v>182</v>
      </c>
      <c r="D20" s="270" t="s">
        <v>196</v>
      </c>
      <c r="E20" s="271" t="s">
        <v>13</v>
      </c>
      <c r="F20" s="18"/>
      <c r="G20" s="272">
        <v>30</v>
      </c>
      <c r="H20" s="27">
        <v>0</v>
      </c>
      <c r="I20" s="44">
        <v>9.5</v>
      </c>
      <c r="J20" s="27">
        <f t="shared" si="1"/>
        <v>0</v>
      </c>
      <c r="K20" s="28">
        <f t="shared" si="2"/>
        <v>0</v>
      </c>
    </row>
    <row r="21" spans="2:11" ht="12.75" customHeight="1">
      <c r="B21" s="30">
        <f t="shared" si="3"/>
        <v>10</v>
      </c>
      <c r="C21" s="269" t="s">
        <v>183</v>
      </c>
      <c r="D21" s="270" t="s">
        <v>197</v>
      </c>
      <c r="E21" s="271" t="s">
        <v>13</v>
      </c>
      <c r="F21" s="18"/>
      <c r="G21" s="272">
        <v>200</v>
      </c>
      <c r="H21" s="27">
        <v>0</v>
      </c>
      <c r="I21" s="44">
        <v>9.5</v>
      </c>
      <c r="J21" s="27">
        <f t="shared" si="1"/>
        <v>0</v>
      </c>
      <c r="K21" s="28">
        <f t="shared" si="2"/>
        <v>0</v>
      </c>
    </row>
    <row r="22" spans="2:11" ht="12.75" customHeight="1">
      <c r="B22" s="30">
        <f t="shared" si="3"/>
        <v>11</v>
      </c>
      <c r="C22" s="269" t="s">
        <v>184</v>
      </c>
      <c r="D22" s="270" t="s">
        <v>198</v>
      </c>
      <c r="E22" s="271" t="s">
        <v>13</v>
      </c>
      <c r="F22" s="18"/>
      <c r="G22" s="272">
        <v>150</v>
      </c>
      <c r="H22" s="27">
        <v>0</v>
      </c>
      <c r="I22" s="44">
        <v>9.5</v>
      </c>
      <c r="J22" s="27">
        <f t="shared" si="1"/>
        <v>0</v>
      </c>
      <c r="K22" s="28">
        <f t="shared" si="2"/>
        <v>0</v>
      </c>
    </row>
    <row r="23" spans="2:11" ht="12.75" customHeight="1">
      <c r="B23" s="30">
        <f t="shared" si="3"/>
        <v>12</v>
      </c>
      <c r="C23" s="269" t="s">
        <v>185</v>
      </c>
      <c r="D23" s="270" t="s">
        <v>199</v>
      </c>
      <c r="E23" s="271" t="s">
        <v>13</v>
      </c>
      <c r="F23" s="18"/>
      <c r="G23" s="272">
        <v>200</v>
      </c>
      <c r="H23" s="27">
        <v>0</v>
      </c>
      <c r="I23" s="44">
        <v>9.5</v>
      </c>
      <c r="J23" s="27">
        <f t="shared" si="1"/>
        <v>0</v>
      </c>
      <c r="K23" s="28">
        <f t="shared" si="2"/>
        <v>0</v>
      </c>
    </row>
    <row r="24" spans="2:11" ht="12.75" customHeight="1">
      <c r="B24" s="30">
        <f t="shared" si="3"/>
        <v>13</v>
      </c>
      <c r="C24" s="269" t="s">
        <v>186</v>
      </c>
      <c r="D24" s="270" t="s">
        <v>200</v>
      </c>
      <c r="E24" s="271" t="s">
        <v>13</v>
      </c>
      <c r="F24" s="18"/>
      <c r="G24" s="272">
        <v>200</v>
      </c>
      <c r="H24" s="27">
        <v>0</v>
      </c>
      <c r="I24" s="44">
        <v>9.5</v>
      </c>
      <c r="J24" s="27">
        <f t="shared" si="1"/>
        <v>0</v>
      </c>
      <c r="K24" s="28">
        <f t="shared" si="2"/>
        <v>0</v>
      </c>
    </row>
    <row r="25" spans="2:11" ht="12.75" customHeight="1">
      <c r="B25" s="30">
        <f t="shared" si="3"/>
        <v>14</v>
      </c>
      <c r="C25" s="269" t="s">
        <v>187</v>
      </c>
      <c r="D25" s="270" t="s">
        <v>205</v>
      </c>
      <c r="E25" s="271" t="s">
        <v>13</v>
      </c>
      <c r="F25" s="18"/>
      <c r="G25" s="272">
        <v>200</v>
      </c>
      <c r="H25" s="27">
        <v>0</v>
      </c>
      <c r="I25" s="44">
        <v>9.5</v>
      </c>
      <c r="J25" s="27">
        <f t="shared" si="1"/>
        <v>0</v>
      </c>
      <c r="K25" s="28">
        <f t="shared" si="2"/>
        <v>0</v>
      </c>
    </row>
    <row r="26" spans="2:11" ht="12.75" customHeight="1">
      <c r="B26" s="30">
        <f t="shared" si="3"/>
        <v>15</v>
      </c>
      <c r="C26" s="269" t="s">
        <v>188</v>
      </c>
      <c r="D26" s="270" t="s">
        <v>201</v>
      </c>
      <c r="E26" s="271" t="s">
        <v>13</v>
      </c>
      <c r="F26" s="18"/>
      <c r="G26" s="272">
        <v>200</v>
      </c>
      <c r="H26" s="27">
        <v>0</v>
      </c>
      <c r="I26" s="44">
        <v>9.5</v>
      </c>
      <c r="J26" s="27">
        <f t="shared" si="1"/>
        <v>0</v>
      </c>
      <c r="K26" s="28">
        <f t="shared" si="2"/>
        <v>0</v>
      </c>
    </row>
    <row r="27" spans="2:11" ht="12.75" customHeight="1">
      <c r="B27" s="30">
        <f t="shared" si="3"/>
        <v>16</v>
      </c>
      <c r="C27" s="269" t="s">
        <v>189</v>
      </c>
      <c r="D27" s="270" t="s">
        <v>202</v>
      </c>
      <c r="E27" s="271" t="s">
        <v>13</v>
      </c>
      <c r="F27" s="18"/>
      <c r="G27" s="272">
        <v>300</v>
      </c>
      <c r="H27" s="27">
        <v>0</v>
      </c>
      <c r="I27" s="44">
        <v>9.5</v>
      </c>
      <c r="J27" s="27">
        <f t="shared" si="1"/>
        <v>0</v>
      </c>
      <c r="K27" s="28">
        <f t="shared" si="2"/>
        <v>0</v>
      </c>
    </row>
    <row r="28" spans="2:11" s="9" customFormat="1" ht="12.75" customHeight="1">
      <c r="B28" s="198"/>
      <c r="C28" s="214"/>
      <c r="D28" s="199" t="s">
        <v>50</v>
      </c>
      <c r="E28" s="179"/>
      <c r="F28" s="179"/>
      <c r="G28" s="179"/>
      <c r="H28" s="179"/>
      <c r="I28" s="179"/>
      <c r="J28" s="179"/>
      <c r="K28" s="180">
        <f>SUM(K12:K27)</f>
        <v>0</v>
      </c>
    </row>
    <row r="29" spans="2:11" s="9" customFormat="1" ht="12.75" customHeight="1">
      <c r="D29" s="60"/>
    </row>
    <row r="30" spans="2:11" ht="12.75" customHeight="1">
      <c r="B30" s="16" t="s">
        <v>9</v>
      </c>
      <c r="C30" s="16"/>
      <c r="D30" s="16"/>
      <c r="E30" s="16"/>
      <c r="F30" s="16"/>
      <c r="G30" s="16"/>
      <c r="H30" s="16"/>
      <c r="I30" s="16"/>
      <c r="J30" s="16"/>
    </row>
    <row r="31" spans="2:11" ht="12.75" customHeight="1">
      <c r="B31" s="16" t="s">
        <v>11</v>
      </c>
      <c r="C31" s="16"/>
      <c r="D31" s="16"/>
      <c r="E31" s="16"/>
      <c r="F31" s="16"/>
      <c r="G31" s="16"/>
      <c r="H31" s="16"/>
      <c r="I31" s="16"/>
      <c r="J31" s="16"/>
    </row>
    <row r="32" spans="2:11" ht="12.75" customHeight="1">
      <c r="B32" s="16" t="s">
        <v>10</v>
      </c>
      <c r="C32" s="16"/>
      <c r="D32" s="16"/>
      <c r="E32" s="16"/>
      <c r="F32" s="16"/>
      <c r="G32" s="16"/>
      <c r="H32" s="16"/>
      <c r="I32" s="16"/>
      <c r="J32" s="16"/>
    </row>
    <row r="33" spans="2:10" ht="12.75" customHeight="1">
      <c r="B33" s="122" t="s">
        <v>44</v>
      </c>
      <c r="C33" s="122"/>
      <c r="D33" s="31"/>
      <c r="E33" s="16"/>
      <c r="F33" s="16"/>
      <c r="G33" s="16"/>
      <c r="H33" s="16"/>
      <c r="I33" s="16"/>
      <c r="J33" s="16"/>
    </row>
    <row r="34" spans="2:10" ht="12.75" customHeight="1">
      <c r="B34" s="9"/>
      <c r="C34" s="9"/>
      <c r="D34" s="121" t="s">
        <v>41</v>
      </c>
      <c r="E34" s="16"/>
      <c r="F34" s="16"/>
      <c r="G34" s="16"/>
      <c r="H34" s="16"/>
      <c r="I34" s="16"/>
      <c r="J34" s="16"/>
    </row>
    <row r="35" spans="2:10" ht="12.75" customHeight="1">
      <c r="B35" s="9"/>
      <c r="C35" s="9"/>
      <c r="D35" s="121" t="s">
        <v>42</v>
      </c>
      <c r="E35" s="16"/>
      <c r="F35" s="16"/>
      <c r="G35" s="16"/>
      <c r="H35" s="16"/>
      <c r="I35" s="16"/>
      <c r="J35" s="16"/>
    </row>
    <row r="36" spans="2:10" ht="12.75" customHeight="1">
      <c r="B36" s="9"/>
      <c r="C36" s="9"/>
      <c r="D36" s="121" t="s">
        <v>43</v>
      </c>
      <c r="E36" s="16"/>
      <c r="F36" s="16"/>
      <c r="G36" s="16"/>
      <c r="H36" s="16"/>
      <c r="I36" s="16"/>
      <c r="J36" s="16"/>
    </row>
    <row r="37" spans="2:10" ht="12.75" customHeight="1">
      <c r="B37" s="9"/>
      <c r="C37" s="9"/>
      <c r="D37" s="31"/>
      <c r="E37" s="16"/>
      <c r="F37" s="16"/>
      <c r="G37" s="16"/>
      <c r="H37" s="16"/>
      <c r="I37" s="16"/>
      <c r="J37" s="16"/>
    </row>
    <row r="38" spans="2:10" ht="12.75" customHeight="1">
      <c r="B38" s="16" t="s">
        <v>14</v>
      </c>
      <c r="C38" s="36"/>
      <c r="D38" s="36"/>
      <c r="E38" s="36"/>
      <c r="F38" s="367" t="s">
        <v>15</v>
      </c>
      <c r="G38" s="16"/>
      <c r="H38" s="16"/>
      <c r="I38" s="16" t="s">
        <v>16</v>
      </c>
      <c r="J38" s="16"/>
    </row>
    <row r="39" spans="2:10" ht="12.75" customHeight="1">
      <c r="C39" s="369"/>
      <c r="D39" s="12"/>
      <c r="E39" s="369"/>
      <c r="F39" s="369"/>
    </row>
    <row r="40" spans="2:10" ht="12.75" customHeight="1">
      <c r="C40" s="369"/>
      <c r="D40" s="12"/>
      <c r="E40" s="369"/>
      <c r="F40" s="369"/>
    </row>
    <row r="41" spans="2:10" ht="12.75" customHeight="1">
      <c r="C41" s="369"/>
      <c r="D41" s="12"/>
      <c r="E41" s="369"/>
      <c r="F41" s="369"/>
    </row>
    <row r="42" spans="2:10" ht="12.75" customHeight="1">
      <c r="C42" s="369"/>
      <c r="D42" s="12"/>
      <c r="E42" s="369"/>
      <c r="F42" s="369"/>
    </row>
    <row r="43" spans="2:10" ht="12.75" customHeight="1">
      <c r="C43" s="369"/>
      <c r="D43" s="12"/>
      <c r="E43" s="369"/>
      <c r="F43" s="369"/>
    </row>
    <row r="44" spans="2:10" ht="12.75" customHeight="1">
      <c r="C44" s="369"/>
      <c r="D44" s="12"/>
      <c r="E44" s="369"/>
      <c r="F44" s="369"/>
    </row>
    <row r="45" spans="2:10" ht="12.75" customHeight="1">
      <c r="C45" s="369"/>
      <c r="D45" s="12"/>
      <c r="E45" s="369"/>
      <c r="F45" s="369"/>
    </row>
    <row r="46" spans="2:10" ht="12.75" customHeight="1">
      <c r="C46" s="369"/>
      <c r="D46" s="12"/>
      <c r="E46" s="369"/>
      <c r="F46" s="369"/>
    </row>
    <row r="47" spans="2:10" ht="12.75" customHeight="1">
      <c r="C47" s="369"/>
      <c r="D47" s="12"/>
      <c r="E47" s="369"/>
      <c r="F47" s="369"/>
    </row>
    <row r="48" spans="2:10" ht="12.75" customHeight="1">
      <c r="C48" s="369"/>
      <c r="D48" s="12"/>
      <c r="E48" s="369"/>
      <c r="F48" s="369"/>
    </row>
    <row r="49" spans="3:6" ht="12.75" customHeight="1">
      <c r="C49" s="369"/>
      <c r="D49" s="12"/>
      <c r="E49" s="369"/>
      <c r="F49" s="369"/>
    </row>
    <row r="50" spans="3:6" ht="12.75" customHeight="1">
      <c r="C50" s="369"/>
      <c r="D50" s="12"/>
      <c r="E50" s="369"/>
      <c r="F50" s="369"/>
    </row>
    <row r="51" spans="3:6" ht="12.75" customHeight="1">
      <c r="C51" s="369"/>
      <c r="D51" s="12"/>
      <c r="E51" s="369"/>
      <c r="F51" s="369"/>
    </row>
    <row r="52" spans="3:6" ht="12.75" customHeight="1">
      <c r="C52" s="369"/>
      <c r="D52" s="12"/>
      <c r="E52" s="369"/>
      <c r="F52" s="369"/>
    </row>
    <row r="53" spans="3:6" ht="12.75" customHeight="1">
      <c r="C53" s="369"/>
      <c r="D53" s="12"/>
      <c r="E53" s="369"/>
      <c r="F53" s="369"/>
    </row>
    <row r="54" spans="3:6" ht="12.75" customHeight="1">
      <c r="C54" s="369"/>
      <c r="D54" s="12"/>
      <c r="E54" s="369"/>
      <c r="F54" s="369"/>
    </row>
    <row r="55" spans="3:6" ht="12.75" customHeight="1">
      <c r="C55" s="369"/>
      <c r="D55" s="12"/>
      <c r="E55" s="369"/>
      <c r="F55" s="369"/>
    </row>
    <row r="56" spans="3:6" ht="12.75" customHeight="1">
      <c r="C56" s="369"/>
      <c r="D56" s="12"/>
      <c r="E56" s="369"/>
      <c r="F56" s="369"/>
    </row>
    <row r="57" spans="3:6" ht="12.75" customHeight="1">
      <c r="C57" s="369"/>
      <c r="D57" s="12"/>
      <c r="E57" s="369"/>
      <c r="F57" s="369"/>
    </row>
    <row r="58" spans="3:6" ht="12.75" customHeight="1">
      <c r="C58" s="369"/>
      <c r="D58" s="12"/>
      <c r="E58" s="369"/>
      <c r="F58" s="369"/>
    </row>
    <row r="59" spans="3:6" ht="12.75" customHeight="1">
      <c r="C59" s="369"/>
      <c r="D59" s="12"/>
      <c r="E59" s="369"/>
      <c r="F59" s="369"/>
    </row>
    <row r="60" spans="3:6" ht="12.75" customHeight="1">
      <c r="C60" s="369"/>
      <c r="D60" s="12"/>
      <c r="E60" s="369"/>
      <c r="F60" s="369"/>
    </row>
    <row r="61" spans="3:6" ht="12.75" customHeight="1">
      <c r="C61" s="369"/>
      <c r="D61" s="12"/>
      <c r="E61" s="369"/>
      <c r="F61" s="369"/>
    </row>
    <row r="62" spans="3:6" ht="12.75" customHeight="1">
      <c r="C62" s="369"/>
      <c r="D62" s="12"/>
      <c r="E62" s="369"/>
      <c r="F62" s="369"/>
    </row>
    <row r="63" spans="3:6" ht="12.75" customHeight="1">
      <c r="C63" s="369"/>
      <c r="D63" s="12"/>
      <c r="E63" s="369"/>
      <c r="F63" s="369"/>
    </row>
    <row r="64" spans="3:6" ht="12.75" customHeight="1">
      <c r="C64" s="369"/>
      <c r="D64" s="12"/>
      <c r="E64" s="369"/>
      <c r="F64" s="369"/>
    </row>
    <row r="65" spans="3:6" ht="12.75" customHeight="1">
      <c r="C65" s="369"/>
      <c r="D65" s="12"/>
      <c r="E65" s="369"/>
      <c r="F65" s="369"/>
    </row>
    <row r="66" spans="3:6" ht="12.75" customHeight="1">
      <c r="C66" s="369"/>
      <c r="D66" s="12"/>
      <c r="E66" s="369"/>
      <c r="F66" s="369"/>
    </row>
    <row r="67" spans="3:6" ht="12.75" customHeight="1">
      <c r="C67" s="369"/>
      <c r="D67" s="12"/>
      <c r="E67" s="369"/>
      <c r="F67" s="369"/>
    </row>
    <row r="68" spans="3:6" ht="12.75" customHeight="1">
      <c r="C68" s="369"/>
      <c r="D68" s="12"/>
      <c r="E68" s="369"/>
      <c r="F68" s="369"/>
    </row>
    <row r="69" spans="3:6" ht="12.75" customHeight="1">
      <c r="C69" s="369"/>
      <c r="D69" s="12"/>
      <c r="E69" s="369"/>
      <c r="F69" s="369"/>
    </row>
    <row r="70" spans="3:6" ht="12.75" customHeight="1">
      <c r="C70" s="369"/>
      <c r="D70" s="12"/>
      <c r="E70" s="369"/>
      <c r="F70" s="369"/>
    </row>
    <row r="71" spans="3:6" ht="12.75" customHeight="1">
      <c r="C71" s="369"/>
      <c r="D71" s="12"/>
      <c r="E71" s="369"/>
      <c r="F71" s="369"/>
    </row>
    <row r="72" spans="3:6" ht="12.75" customHeight="1">
      <c r="C72" s="369"/>
      <c r="D72" s="12"/>
      <c r="E72" s="369"/>
      <c r="F72" s="369"/>
    </row>
    <row r="73" spans="3:6" ht="12.75" customHeight="1">
      <c r="C73" s="369"/>
      <c r="D73" s="12"/>
      <c r="E73" s="369"/>
      <c r="F73" s="369"/>
    </row>
    <row r="74" spans="3:6" ht="12.75" customHeight="1">
      <c r="C74" s="369"/>
      <c r="D74" s="12"/>
      <c r="E74" s="369"/>
      <c r="F74" s="369"/>
    </row>
    <row r="75" spans="3:6" ht="12.75" customHeight="1">
      <c r="C75" s="369"/>
      <c r="D75" s="12"/>
      <c r="E75" s="369"/>
      <c r="F75" s="369"/>
    </row>
    <row r="76" spans="3:6" ht="12.75" customHeight="1">
      <c r="C76" s="369"/>
      <c r="D76" s="12"/>
      <c r="E76" s="369"/>
      <c r="F76" s="369"/>
    </row>
    <row r="77" spans="3:6" ht="12.75" customHeight="1">
      <c r="C77" s="369"/>
      <c r="D77" s="12"/>
      <c r="E77" s="369"/>
      <c r="F77" s="369"/>
    </row>
    <row r="78" spans="3:6" ht="12.75" customHeight="1">
      <c r="C78" s="369"/>
      <c r="D78" s="12"/>
      <c r="E78" s="369"/>
      <c r="F78" s="369"/>
    </row>
    <row r="79" spans="3:6" ht="12.75" customHeight="1">
      <c r="C79" s="369"/>
      <c r="D79" s="12"/>
      <c r="E79" s="369"/>
      <c r="F79" s="369"/>
    </row>
    <row r="80" spans="3:6" ht="12.75" customHeight="1">
      <c r="C80" s="369"/>
      <c r="D80" s="12"/>
      <c r="E80" s="369"/>
      <c r="F80" s="369"/>
    </row>
    <row r="81" spans="3:6" ht="12.75" customHeight="1">
      <c r="C81" s="369"/>
      <c r="D81" s="12"/>
      <c r="E81" s="369"/>
      <c r="F81" s="369"/>
    </row>
    <row r="82" spans="3:6" ht="12.75" customHeight="1">
      <c r="C82" s="369"/>
      <c r="D82" s="12"/>
      <c r="E82" s="369"/>
      <c r="F82" s="369"/>
    </row>
    <row r="83" spans="3:6" ht="12.75" customHeight="1">
      <c r="C83" s="369"/>
      <c r="D83" s="12"/>
      <c r="E83" s="369"/>
      <c r="F83" s="369"/>
    </row>
    <row r="84" spans="3:6" ht="12.75" customHeight="1">
      <c r="C84" s="369"/>
      <c r="D84" s="12"/>
      <c r="E84" s="369"/>
      <c r="F84" s="369"/>
    </row>
    <row r="85" spans="3:6" ht="12.75" customHeight="1">
      <c r="C85" s="369"/>
      <c r="D85" s="12"/>
      <c r="E85" s="369"/>
      <c r="F85" s="369"/>
    </row>
    <row r="86" spans="3:6" ht="12.75" customHeight="1">
      <c r="C86" s="369"/>
      <c r="D86" s="12"/>
      <c r="E86" s="369"/>
      <c r="F86" s="369"/>
    </row>
    <row r="87" spans="3:6" ht="12.75" customHeight="1">
      <c r="C87" s="369"/>
      <c r="D87" s="12"/>
      <c r="E87" s="369"/>
      <c r="F87" s="369"/>
    </row>
    <row r="88" spans="3:6" ht="12.75" customHeight="1">
      <c r="C88" s="369"/>
      <c r="D88" s="12"/>
      <c r="E88" s="369"/>
      <c r="F88" s="369"/>
    </row>
    <row r="89" spans="3:6" ht="12.75" customHeight="1">
      <c r="C89" s="369"/>
      <c r="D89" s="12"/>
      <c r="E89" s="369"/>
      <c r="F89" s="369"/>
    </row>
    <row r="90" spans="3:6" ht="12.75" customHeight="1">
      <c r="C90" s="369"/>
      <c r="D90" s="12"/>
      <c r="E90" s="369"/>
      <c r="F90" s="369"/>
    </row>
    <row r="91" spans="3:6" ht="12.75" customHeight="1">
      <c r="C91" s="369"/>
      <c r="D91" s="12"/>
      <c r="E91" s="369"/>
      <c r="F91" s="369"/>
    </row>
    <row r="92" spans="3:6" ht="12.75" customHeight="1">
      <c r="C92" s="369"/>
      <c r="D92" s="12"/>
      <c r="E92" s="369"/>
      <c r="F92" s="369"/>
    </row>
    <row r="93" spans="3:6" ht="12.75" customHeight="1">
      <c r="C93" s="369"/>
      <c r="D93" s="12"/>
      <c r="E93" s="369"/>
      <c r="F93" s="369"/>
    </row>
    <row r="94" spans="3:6" ht="12.75" customHeight="1">
      <c r="C94" s="369"/>
      <c r="D94" s="12"/>
      <c r="E94" s="369"/>
      <c r="F94" s="369"/>
    </row>
    <row r="95" spans="3:6" ht="12.75" customHeight="1">
      <c r="C95" s="369"/>
      <c r="D95" s="12"/>
      <c r="E95" s="369"/>
      <c r="F95" s="369"/>
    </row>
    <row r="96" spans="3:6" ht="12.75" customHeight="1">
      <c r="C96" s="369"/>
      <c r="D96" s="12"/>
      <c r="E96" s="369"/>
      <c r="F96" s="369"/>
    </row>
    <row r="97" spans="3:6" ht="12.75" customHeight="1">
      <c r="C97" s="369"/>
      <c r="D97" s="12"/>
      <c r="E97" s="369"/>
      <c r="F97" s="369"/>
    </row>
    <row r="98" spans="3:6" ht="12.75" customHeight="1">
      <c r="C98" s="369"/>
      <c r="D98" s="12"/>
      <c r="E98" s="369"/>
      <c r="F98" s="369"/>
    </row>
    <row r="99" spans="3:6" ht="12.75" customHeight="1">
      <c r="C99" s="369"/>
      <c r="D99" s="12"/>
      <c r="E99" s="369"/>
      <c r="F99" s="369"/>
    </row>
    <row r="100" spans="3:6" ht="12.75" customHeight="1">
      <c r="C100" s="369"/>
      <c r="D100" s="12"/>
      <c r="E100" s="369"/>
      <c r="F100" s="369"/>
    </row>
    <row r="101" spans="3:6" ht="12.75" customHeight="1">
      <c r="C101" s="369"/>
      <c r="D101" s="12"/>
      <c r="E101" s="369"/>
      <c r="F101" s="369"/>
    </row>
    <row r="102" spans="3:6" ht="12.75" customHeight="1">
      <c r="C102" s="369"/>
      <c r="D102" s="12"/>
      <c r="E102" s="369"/>
      <c r="F102" s="369"/>
    </row>
    <row r="103" spans="3:6" ht="12.75" customHeight="1">
      <c r="C103" s="369"/>
      <c r="D103" s="12"/>
      <c r="E103" s="369"/>
      <c r="F103" s="369"/>
    </row>
    <row r="104" spans="3:6" ht="12.75" customHeight="1">
      <c r="C104" s="369"/>
      <c r="D104" s="12"/>
      <c r="E104" s="369"/>
      <c r="F104" s="369"/>
    </row>
    <row r="105" spans="3:6" ht="12.75" customHeight="1">
      <c r="C105" s="369"/>
      <c r="D105" s="12"/>
      <c r="E105" s="369"/>
      <c r="F105" s="369"/>
    </row>
    <row r="106" spans="3:6" ht="12.75" customHeight="1">
      <c r="C106" s="369"/>
      <c r="D106" s="12"/>
      <c r="E106" s="369"/>
      <c r="F106" s="369"/>
    </row>
    <row r="107" spans="3:6" ht="12.75" customHeight="1">
      <c r="C107" s="369"/>
      <c r="D107" s="12"/>
      <c r="E107" s="369"/>
      <c r="F107" s="369"/>
    </row>
    <row r="108" spans="3:6" ht="12.75" customHeight="1">
      <c r="C108" s="369"/>
      <c r="D108" s="12"/>
      <c r="E108" s="369"/>
      <c r="F108" s="369"/>
    </row>
    <row r="109" spans="3:6" ht="12.75" customHeight="1">
      <c r="C109" s="369"/>
      <c r="D109" s="12"/>
      <c r="E109" s="369"/>
      <c r="F109" s="369"/>
    </row>
    <row r="110" spans="3:6" ht="12.75" customHeight="1">
      <c r="C110" s="369"/>
      <c r="D110" s="12"/>
      <c r="E110" s="369"/>
      <c r="F110" s="369"/>
    </row>
    <row r="111" spans="3:6" ht="12.75" customHeight="1">
      <c r="C111" s="369"/>
      <c r="D111" s="12"/>
      <c r="E111" s="369"/>
      <c r="F111" s="369"/>
    </row>
    <row r="112" spans="3:6" ht="12.75" customHeight="1">
      <c r="C112" s="369"/>
      <c r="D112" s="12"/>
      <c r="E112" s="369"/>
      <c r="F112" s="369"/>
    </row>
    <row r="113" spans="3:6" ht="12.75" customHeight="1">
      <c r="C113" s="369"/>
      <c r="D113" s="12"/>
      <c r="E113" s="369"/>
      <c r="F113" s="369"/>
    </row>
    <row r="114" spans="3:6" ht="12.75" customHeight="1">
      <c r="C114" s="369"/>
      <c r="D114" s="12"/>
      <c r="E114" s="369"/>
      <c r="F114" s="369"/>
    </row>
    <row r="115" spans="3:6" ht="12.75" customHeight="1">
      <c r="C115" s="369"/>
      <c r="D115" s="12"/>
      <c r="E115" s="369"/>
      <c r="F115" s="369"/>
    </row>
    <row r="116" spans="3:6" ht="12.75" customHeight="1">
      <c r="C116" s="369"/>
      <c r="D116" s="12"/>
      <c r="E116" s="369"/>
      <c r="F116" s="369"/>
    </row>
    <row r="117" spans="3:6" ht="12.75" customHeight="1">
      <c r="C117" s="369"/>
      <c r="D117" s="12"/>
      <c r="E117" s="369"/>
      <c r="F117" s="369"/>
    </row>
    <row r="118" spans="3:6" ht="12.75" customHeight="1">
      <c r="C118" s="369"/>
      <c r="D118" s="12"/>
      <c r="E118" s="369"/>
      <c r="F118" s="369"/>
    </row>
    <row r="119" spans="3:6" ht="12.75" customHeight="1">
      <c r="C119" s="369"/>
      <c r="D119" s="12"/>
      <c r="E119" s="369"/>
      <c r="F119" s="369"/>
    </row>
    <row r="120" spans="3:6" ht="12.75" customHeight="1">
      <c r="C120" s="369"/>
      <c r="D120" s="12"/>
      <c r="E120" s="369"/>
      <c r="F120" s="369"/>
    </row>
    <row r="121" spans="3:6" ht="12.75" customHeight="1">
      <c r="C121" s="369"/>
      <c r="D121" s="12"/>
      <c r="E121" s="369"/>
      <c r="F121" s="369"/>
    </row>
    <row r="122" spans="3:6" ht="12.75" customHeight="1">
      <c r="C122" s="369"/>
      <c r="D122" s="12"/>
      <c r="E122" s="369"/>
      <c r="F122" s="369"/>
    </row>
    <row r="123" spans="3:6" ht="12.75" customHeight="1">
      <c r="C123" s="369"/>
      <c r="D123" s="12"/>
      <c r="E123" s="369"/>
      <c r="F123" s="369"/>
    </row>
    <row r="124" spans="3:6" ht="12.75" customHeight="1">
      <c r="C124" s="369"/>
      <c r="D124" s="12"/>
      <c r="E124" s="369"/>
      <c r="F124" s="369"/>
    </row>
    <row r="125" spans="3:6" ht="12.75" customHeight="1">
      <c r="C125" s="369"/>
      <c r="D125" s="12"/>
      <c r="E125" s="369"/>
      <c r="F125" s="369"/>
    </row>
    <row r="126" spans="3:6" ht="12.75" customHeight="1">
      <c r="C126" s="369"/>
      <c r="D126" s="12"/>
      <c r="E126" s="369"/>
      <c r="F126" s="369"/>
    </row>
    <row r="127" spans="3:6" ht="12.75" customHeight="1">
      <c r="C127" s="369"/>
      <c r="D127" s="12"/>
      <c r="E127" s="369"/>
      <c r="F127" s="369"/>
    </row>
    <row r="128" spans="3:6" ht="12.75" customHeight="1">
      <c r="C128" s="369"/>
      <c r="D128" s="12"/>
      <c r="E128" s="369"/>
      <c r="F128" s="369"/>
    </row>
    <row r="129" spans="3:6" ht="12.75" customHeight="1">
      <c r="C129" s="369"/>
      <c r="D129" s="12"/>
      <c r="E129" s="369"/>
      <c r="F129" s="369"/>
    </row>
    <row r="130" spans="3:6" ht="12.75" customHeight="1">
      <c r="C130" s="369"/>
      <c r="D130" s="12"/>
      <c r="E130" s="369"/>
      <c r="F130" s="369"/>
    </row>
    <row r="131" spans="3:6" ht="12.75" customHeight="1">
      <c r="C131" s="369"/>
      <c r="D131" s="12"/>
      <c r="E131" s="369"/>
      <c r="F131" s="369"/>
    </row>
    <row r="132" spans="3:6" ht="12.75" customHeight="1">
      <c r="C132" s="369"/>
      <c r="D132" s="12"/>
      <c r="E132" s="369"/>
      <c r="F132" s="369"/>
    </row>
    <row r="133" spans="3:6" ht="12.75" customHeight="1">
      <c r="C133" s="369"/>
      <c r="D133" s="12"/>
      <c r="E133" s="369"/>
      <c r="F133" s="369"/>
    </row>
    <row r="134" spans="3:6" ht="12.75" customHeight="1">
      <c r="C134" s="369"/>
      <c r="D134" s="12"/>
      <c r="E134" s="369"/>
      <c r="F134" s="369"/>
    </row>
    <row r="135" spans="3:6" ht="12.75" customHeight="1">
      <c r="C135" s="369"/>
      <c r="D135" s="12"/>
      <c r="E135" s="369"/>
      <c r="F135" s="369"/>
    </row>
    <row r="136" spans="3:6" ht="12.75" customHeight="1">
      <c r="C136" s="369"/>
      <c r="D136" s="12"/>
      <c r="E136" s="369"/>
      <c r="F136" s="369"/>
    </row>
    <row r="137" spans="3:6" ht="12.75" customHeight="1">
      <c r="C137" s="369"/>
      <c r="D137" s="12"/>
      <c r="E137" s="369"/>
      <c r="F137" s="369"/>
    </row>
    <row r="138" spans="3:6" ht="12.75" customHeight="1">
      <c r="C138" s="369"/>
      <c r="D138" s="12"/>
      <c r="E138" s="369"/>
      <c r="F138" s="369"/>
    </row>
    <row r="139" spans="3:6" ht="12.75" customHeight="1">
      <c r="C139" s="369"/>
      <c r="D139" s="12"/>
      <c r="E139" s="369"/>
      <c r="F139" s="369"/>
    </row>
    <row r="140" spans="3:6" ht="12.75" customHeight="1">
      <c r="C140" s="369"/>
      <c r="D140" s="12"/>
      <c r="E140" s="369"/>
      <c r="F140" s="369"/>
    </row>
    <row r="141" spans="3:6" ht="12.75" customHeight="1">
      <c r="C141" s="369"/>
      <c r="D141" s="12"/>
      <c r="E141" s="369"/>
      <c r="F141" s="369"/>
    </row>
    <row r="142" spans="3:6" ht="12.75" customHeight="1">
      <c r="C142" s="369"/>
      <c r="D142" s="12"/>
      <c r="E142" s="369"/>
      <c r="F142" s="369"/>
    </row>
    <row r="143" spans="3:6" ht="12.75" customHeight="1">
      <c r="C143" s="369"/>
      <c r="D143" s="12"/>
      <c r="E143" s="369"/>
      <c r="F143" s="369"/>
    </row>
    <row r="144" spans="3:6" ht="12.75" customHeight="1">
      <c r="C144" s="369"/>
      <c r="D144" s="12"/>
      <c r="E144" s="369"/>
      <c r="F144" s="369"/>
    </row>
    <row r="145" spans="3:6" ht="12.75" customHeight="1">
      <c r="C145" s="369"/>
      <c r="D145" s="12"/>
      <c r="E145" s="369"/>
      <c r="F145" s="369"/>
    </row>
    <row r="146" spans="3:6" ht="12.75" customHeight="1">
      <c r="C146" s="369"/>
      <c r="D146" s="12"/>
      <c r="E146" s="369"/>
      <c r="F146" s="369"/>
    </row>
    <row r="147" spans="3:6" ht="12.75" customHeight="1">
      <c r="C147" s="369"/>
      <c r="D147" s="12"/>
      <c r="E147" s="369"/>
      <c r="F147" s="369"/>
    </row>
    <row r="148" spans="3:6" ht="12.75" customHeight="1">
      <c r="C148" s="369"/>
      <c r="D148" s="12"/>
      <c r="E148" s="369"/>
      <c r="F148" s="369"/>
    </row>
    <row r="149" spans="3:6" ht="12.75" customHeight="1">
      <c r="C149" s="369"/>
      <c r="D149" s="12"/>
      <c r="E149" s="369"/>
      <c r="F149" s="369"/>
    </row>
    <row r="150" spans="3:6" ht="12.75" customHeight="1">
      <c r="C150" s="369"/>
      <c r="D150" s="12"/>
      <c r="E150" s="369"/>
      <c r="F150" s="369"/>
    </row>
    <row r="151" spans="3:6" ht="12.75" customHeight="1">
      <c r="C151" s="369"/>
      <c r="D151" s="12"/>
      <c r="E151" s="369"/>
      <c r="F151" s="369"/>
    </row>
    <row r="152" spans="3:6" ht="12.75" customHeight="1">
      <c r="C152" s="369"/>
      <c r="D152" s="12"/>
      <c r="E152" s="369"/>
      <c r="F152" s="369"/>
    </row>
    <row r="153" spans="3:6" ht="12.75" customHeight="1">
      <c r="C153" s="369"/>
      <c r="D153" s="12"/>
      <c r="E153" s="369"/>
      <c r="F153" s="369"/>
    </row>
    <row r="154" spans="3:6" ht="12.75" customHeight="1">
      <c r="C154" s="369"/>
      <c r="D154" s="12"/>
      <c r="E154" s="369"/>
      <c r="F154" s="369"/>
    </row>
    <row r="155" spans="3:6" ht="12.75" customHeight="1">
      <c r="C155" s="369"/>
      <c r="D155" s="12"/>
      <c r="E155" s="369"/>
      <c r="F155" s="369"/>
    </row>
    <row r="156" spans="3:6" ht="12.75" customHeight="1">
      <c r="C156" s="369"/>
      <c r="D156" s="12"/>
      <c r="E156" s="369"/>
      <c r="F156" s="369"/>
    </row>
    <row r="157" spans="3:6" ht="12.75" customHeight="1">
      <c r="C157" s="369"/>
      <c r="D157" s="12"/>
      <c r="E157" s="369"/>
      <c r="F157" s="369"/>
    </row>
    <row r="158" spans="3:6" ht="12.75" customHeight="1">
      <c r="C158" s="369"/>
      <c r="D158" s="12"/>
      <c r="E158" s="369"/>
      <c r="F158" s="369"/>
    </row>
    <row r="159" spans="3:6" ht="12.75" customHeight="1">
      <c r="C159" s="369"/>
      <c r="D159" s="12"/>
      <c r="E159" s="369"/>
      <c r="F159" s="369"/>
    </row>
    <row r="160" spans="3:6" ht="12.75" customHeight="1">
      <c r="C160" s="369"/>
      <c r="D160" s="12"/>
      <c r="E160" s="369"/>
      <c r="F160" s="369"/>
    </row>
    <row r="161" spans="3:6" ht="12.75" customHeight="1">
      <c r="C161" s="369"/>
      <c r="D161" s="12"/>
      <c r="E161" s="369"/>
      <c r="F161" s="369"/>
    </row>
    <row r="162" spans="3:6" ht="12.75" customHeight="1">
      <c r="C162" s="369"/>
      <c r="D162" s="12"/>
      <c r="E162" s="369"/>
      <c r="F162" s="369"/>
    </row>
    <row r="163" spans="3:6" ht="12.75" customHeight="1">
      <c r="C163" s="369"/>
      <c r="D163" s="12"/>
      <c r="E163" s="369"/>
      <c r="F163" s="369"/>
    </row>
    <row r="164" spans="3:6" ht="12.75" customHeight="1">
      <c r="C164" s="369"/>
      <c r="D164" s="12"/>
      <c r="E164" s="369"/>
      <c r="F164" s="369"/>
    </row>
    <row r="165" spans="3:6" ht="12.75" customHeight="1">
      <c r="C165" s="369"/>
      <c r="D165" s="12"/>
      <c r="E165" s="369"/>
      <c r="F165" s="369"/>
    </row>
    <row r="166" spans="3:6" ht="12.75" customHeight="1">
      <c r="C166" s="369"/>
      <c r="D166" s="12"/>
      <c r="E166" s="369"/>
      <c r="F166" s="369"/>
    </row>
    <row r="167" spans="3:6" ht="12.75" customHeight="1">
      <c r="C167" s="369"/>
      <c r="D167" s="12"/>
      <c r="E167" s="369"/>
      <c r="F167" s="369"/>
    </row>
    <row r="168" spans="3:6" ht="12.75" customHeight="1">
      <c r="C168" s="369"/>
      <c r="D168" s="12"/>
      <c r="E168" s="369"/>
      <c r="F168" s="369"/>
    </row>
    <row r="169" spans="3:6" ht="12.75" customHeight="1">
      <c r="C169" s="369"/>
      <c r="D169" s="12"/>
      <c r="E169" s="369"/>
      <c r="F169" s="369"/>
    </row>
    <row r="170" spans="3:6" ht="12.75" customHeight="1">
      <c r="C170" s="369"/>
      <c r="D170" s="12"/>
      <c r="E170" s="369"/>
      <c r="F170" s="369"/>
    </row>
    <row r="171" spans="3:6" ht="12.75" customHeight="1">
      <c r="C171" s="369"/>
      <c r="D171" s="12"/>
      <c r="E171" s="369"/>
      <c r="F171" s="369"/>
    </row>
    <row r="172" spans="3:6" ht="12.75" customHeight="1">
      <c r="C172" s="369"/>
      <c r="D172" s="12"/>
      <c r="E172" s="369"/>
      <c r="F172" s="369"/>
    </row>
    <row r="173" spans="3:6" ht="12.75" customHeight="1">
      <c r="C173" s="369"/>
      <c r="D173" s="12"/>
      <c r="E173" s="369"/>
      <c r="F173" s="369"/>
    </row>
    <row r="174" spans="3:6" ht="12.75" customHeight="1">
      <c r="C174" s="369"/>
      <c r="D174" s="12"/>
      <c r="E174" s="369"/>
      <c r="F174" s="369"/>
    </row>
    <row r="175" spans="3:6" ht="12.75" customHeight="1">
      <c r="C175" s="369"/>
      <c r="D175" s="12"/>
      <c r="E175" s="369"/>
      <c r="F175" s="369"/>
    </row>
    <row r="176" spans="3:6" ht="12.75" customHeight="1">
      <c r="C176" s="369"/>
      <c r="D176" s="12"/>
      <c r="E176" s="369"/>
      <c r="F176" s="369"/>
    </row>
    <row r="177" spans="3:6" ht="12.75" customHeight="1">
      <c r="C177" s="369"/>
      <c r="D177" s="12"/>
      <c r="E177" s="369"/>
      <c r="F177" s="369"/>
    </row>
    <row r="178" spans="3:6" ht="12.75" customHeight="1">
      <c r="C178" s="369"/>
      <c r="D178" s="12"/>
      <c r="E178" s="369"/>
      <c r="F178" s="369"/>
    </row>
    <row r="179" spans="3:6" ht="12.75" customHeight="1">
      <c r="C179" s="369"/>
      <c r="D179" s="12"/>
      <c r="E179" s="369"/>
      <c r="F179" s="369"/>
    </row>
    <row r="180" spans="3:6" ht="12.75" customHeight="1">
      <c r="C180" s="369"/>
      <c r="D180" s="12"/>
      <c r="E180" s="369"/>
      <c r="F180" s="369"/>
    </row>
    <row r="181" spans="3:6" ht="12.75" customHeight="1">
      <c r="C181" s="369"/>
      <c r="D181" s="12"/>
      <c r="E181" s="369"/>
      <c r="F181" s="369"/>
    </row>
    <row r="182" spans="3:6" ht="12.75" customHeight="1">
      <c r="C182" s="369"/>
      <c r="D182" s="12"/>
      <c r="E182" s="369"/>
      <c r="F182" s="369"/>
    </row>
    <row r="183" spans="3:6" ht="12.75" customHeight="1">
      <c r="C183" s="369"/>
      <c r="D183" s="12"/>
      <c r="E183" s="369"/>
      <c r="F183" s="369"/>
    </row>
    <row r="184" spans="3:6" ht="12.75" customHeight="1">
      <c r="C184" s="369"/>
      <c r="D184" s="12"/>
      <c r="E184" s="369"/>
      <c r="F184" s="369"/>
    </row>
    <row r="185" spans="3:6" ht="12.75" customHeight="1">
      <c r="C185" s="369"/>
      <c r="D185" s="12"/>
      <c r="E185" s="369"/>
      <c r="F185" s="369"/>
    </row>
    <row r="186" spans="3:6" ht="12.75" customHeight="1">
      <c r="C186" s="369"/>
      <c r="D186" s="12"/>
      <c r="E186" s="369"/>
      <c r="F186" s="369"/>
    </row>
    <row r="187" spans="3:6" ht="12.75" customHeight="1">
      <c r="C187" s="369"/>
      <c r="D187" s="12"/>
      <c r="E187" s="369"/>
      <c r="F187" s="369"/>
    </row>
    <row r="188" spans="3:6" ht="12.75" customHeight="1">
      <c r="C188" s="369"/>
      <c r="D188" s="12"/>
      <c r="E188" s="369"/>
      <c r="F188" s="369"/>
    </row>
    <row r="189" spans="3:6" ht="12.75" customHeight="1">
      <c r="C189" s="369"/>
      <c r="D189" s="12"/>
      <c r="E189" s="369"/>
      <c r="F189" s="369"/>
    </row>
    <row r="190" spans="3:6" ht="12.75" customHeight="1">
      <c r="C190" s="369"/>
      <c r="D190" s="12"/>
      <c r="E190" s="369"/>
      <c r="F190" s="369"/>
    </row>
    <row r="191" spans="3:6" ht="12.75" customHeight="1">
      <c r="C191" s="369"/>
      <c r="D191" s="12"/>
      <c r="E191" s="369"/>
      <c r="F191" s="369"/>
    </row>
    <row r="192" spans="3:6" ht="12.75" customHeight="1">
      <c r="C192" s="369"/>
      <c r="D192" s="12"/>
      <c r="E192" s="369"/>
      <c r="F192" s="369"/>
    </row>
    <row r="193" spans="3:6" ht="12.75" customHeight="1">
      <c r="C193" s="369"/>
      <c r="D193" s="12"/>
      <c r="E193" s="369"/>
      <c r="F193" s="369"/>
    </row>
    <row r="194" spans="3:6" ht="12.75" customHeight="1">
      <c r="C194" s="369"/>
      <c r="D194" s="12"/>
      <c r="E194" s="369"/>
      <c r="F194" s="369"/>
    </row>
    <row r="195" spans="3:6" ht="12.75" customHeight="1">
      <c r="C195" s="369"/>
      <c r="D195" s="12"/>
      <c r="E195" s="369"/>
      <c r="F195" s="369"/>
    </row>
    <row r="196" spans="3:6" ht="12.75" customHeight="1">
      <c r="C196" s="369"/>
      <c r="D196" s="12"/>
      <c r="E196" s="369"/>
      <c r="F196" s="369"/>
    </row>
    <row r="197" spans="3:6" ht="12.75" customHeight="1">
      <c r="C197" s="369"/>
      <c r="D197" s="12"/>
      <c r="E197" s="369"/>
      <c r="F197" s="369"/>
    </row>
    <row r="198" spans="3:6" ht="12.75" customHeight="1">
      <c r="C198" s="369"/>
      <c r="D198" s="12"/>
      <c r="E198" s="369"/>
      <c r="F198" s="369"/>
    </row>
    <row r="199" spans="3:6" ht="12.75" customHeight="1">
      <c r="C199" s="369"/>
      <c r="D199" s="12"/>
      <c r="E199" s="369"/>
      <c r="F199" s="369"/>
    </row>
    <row r="200" spans="3:6" ht="12.75" customHeight="1">
      <c r="C200" s="369"/>
      <c r="D200" s="12"/>
      <c r="E200" s="369"/>
      <c r="F200" s="369"/>
    </row>
    <row r="201" spans="3:6" ht="12.75" customHeight="1">
      <c r="C201" s="369"/>
      <c r="D201" s="12"/>
      <c r="E201" s="369"/>
      <c r="F201" s="369"/>
    </row>
    <row r="202" spans="3:6" ht="12.75" customHeight="1">
      <c r="C202" s="369"/>
      <c r="D202" s="12"/>
      <c r="E202" s="369"/>
      <c r="F202" s="369"/>
    </row>
    <row r="203" spans="3:6" ht="12.75" customHeight="1">
      <c r="C203" s="369"/>
      <c r="D203" s="12"/>
      <c r="E203" s="369"/>
      <c r="F203" s="369"/>
    </row>
    <row r="204" spans="3:6" ht="12.75" customHeight="1">
      <c r="C204" s="369"/>
      <c r="D204" s="12"/>
      <c r="E204" s="369"/>
      <c r="F204" s="369"/>
    </row>
    <row r="205" spans="3:6" ht="12.75" customHeight="1">
      <c r="C205" s="369"/>
      <c r="D205" s="12"/>
      <c r="E205" s="369"/>
      <c r="F205" s="369"/>
    </row>
    <row r="206" spans="3:6" ht="12.75" customHeight="1">
      <c r="C206" s="369"/>
      <c r="D206" s="12"/>
      <c r="E206" s="369"/>
      <c r="F206" s="369"/>
    </row>
    <row r="207" spans="3:6" ht="12.75" customHeight="1">
      <c r="C207" s="369"/>
      <c r="D207" s="12"/>
      <c r="E207" s="369"/>
      <c r="F207" s="369"/>
    </row>
    <row r="208" spans="3:6" ht="12.75" customHeight="1">
      <c r="C208" s="369"/>
      <c r="D208" s="12"/>
      <c r="E208" s="369"/>
      <c r="F208" s="369"/>
    </row>
    <row r="209" spans="3:6" ht="12.75" customHeight="1">
      <c r="C209" s="369"/>
      <c r="D209" s="12"/>
      <c r="E209" s="369"/>
      <c r="F209" s="369"/>
    </row>
    <row r="210" spans="3:6" ht="12.75" customHeight="1">
      <c r="C210" s="369"/>
      <c r="D210" s="12"/>
      <c r="E210" s="369"/>
      <c r="F210" s="369"/>
    </row>
    <row r="211" spans="3:6" ht="12.75" customHeight="1">
      <c r="C211" s="369"/>
      <c r="D211" s="12"/>
      <c r="E211" s="369"/>
      <c r="F211" s="369"/>
    </row>
    <row r="212" spans="3:6" ht="12.75" customHeight="1">
      <c r="C212" s="369"/>
      <c r="D212" s="12"/>
      <c r="E212" s="369"/>
      <c r="F212" s="369"/>
    </row>
    <row r="213" spans="3:6" ht="12.75" customHeight="1">
      <c r="C213" s="369"/>
      <c r="D213" s="12"/>
      <c r="E213" s="369"/>
      <c r="F213" s="369"/>
    </row>
    <row r="214" spans="3:6" ht="12.75" customHeight="1">
      <c r="C214" s="369"/>
      <c r="D214" s="12"/>
      <c r="E214" s="369"/>
      <c r="F214" s="369"/>
    </row>
    <row r="215" spans="3:6" ht="12.75" customHeight="1">
      <c r="C215" s="369"/>
      <c r="D215" s="12"/>
      <c r="E215" s="369"/>
      <c r="F215" s="369"/>
    </row>
    <row r="216" spans="3:6" ht="12.75" customHeight="1">
      <c r="C216" s="369"/>
      <c r="D216" s="12"/>
      <c r="E216" s="369"/>
      <c r="F216" s="369"/>
    </row>
    <row r="217" spans="3:6" ht="12.75" customHeight="1">
      <c r="C217" s="369"/>
      <c r="D217" s="12"/>
      <c r="E217" s="369"/>
      <c r="F217" s="369"/>
    </row>
    <row r="218" spans="3:6" ht="12.75" customHeight="1">
      <c r="C218" s="369"/>
      <c r="D218" s="12"/>
      <c r="E218" s="369"/>
      <c r="F218" s="369"/>
    </row>
    <row r="219" spans="3:6" ht="12.75" customHeight="1">
      <c r="C219" s="369"/>
      <c r="D219" s="12"/>
      <c r="E219" s="369"/>
      <c r="F219" s="369"/>
    </row>
    <row r="220" spans="3:6" ht="12.75" customHeight="1">
      <c r="C220" s="369"/>
      <c r="D220" s="12"/>
      <c r="E220" s="369"/>
      <c r="F220" s="369"/>
    </row>
    <row r="221" spans="3:6" ht="12.75" customHeight="1">
      <c r="C221" s="369"/>
      <c r="D221" s="12"/>
      <c r="E221" s="369"/>
      <c r="F221" s="369"/>
    </row>
    <row r="222" spans="3:6" ht="12.75" customHeight="1">
      <c r="C222" s="369"/>
      <c r="D222" s="12"/>
      <c r="E222" s="369"/>
      <c r="F222" s="369"/>
    </row>
    <row r="223" spans="3:6" ht="12.75" customHeight="1">
      <c r="C223" s="369"/>
      <c r="D223" s="12"/>
      <c r="E223" s="369"/>
      <c r="F223" s="369"/>
    </row>
    <row r="224" spans="3:6" ht="12.75" customHeight="1">
      <c r="C224" s="369"/>
      <c r="D224" s="12"/>
      <c r="E224" s="369"/>
      <c r="F224" s="369"/>
    </row>
    <row r="225" spans="3:6" ht="12.75" customHeight="1">
      <c r="C225" s="369"/>
      <c r="D225" s="12"/>
      <c r="E225" s="369"/>
      <c r="F225" s="369"/>
    </row>
    <row r="226" spans="3:6" ht="12.75" customHeight="1">
      <c r="C226" s="369"/>
      <c r="D226" s="12"/>
      <c r="E226" s="369"/>
      <c r="F226" s="369"/>
    </row>
    <row r="227" spans="3:6" ht="12.75" customHeight="1">
      <c r="C227" s="369"/>
      <c r="D227" s="12"/>
      <c r="E227" s="369"/>
      <c r="F227" s="369"/>
    </row>
    <row r="228" spans="3:6" ht="12.75" customHeight="1">
      <c r="C228" s="369"/>
      <c r="D228" s="12"/>
      <c r="E228" s="369"/>
      <c r="F228" s="369"/>
    </row>
    <row r="229" spans="3:6" ht="12.75" customHeight="1">
      <c r="C229" s="369"/>
      <c r="D229" s="12"/>
      <c r="E229" s="369"/>
      <c r="F229" s="369"/>
    </row>
    <row r="230" spans="3:6" ht="12.75" customHeight="1">
      <c r="C230" s="369"/>
      <c r="D230" s="12"/>
      <c r="E230" s="369"/>
      <c r="F230" s="369"/>
    </row>
    <row r="231" spans="3:6" ht="12.75" customHeight="1">
      <c r="C231" s="369"/>
      <c r="D231" s="12"/>
      <c r="E231" s="369"/>
      <c r="F231" s="369"/>
    </row>
    <row r="232" spans="3:6" ht="12.75" customHeight="1">
      <c r="C232" s="369"/>
      <c r="D232" s="12"/>
      <c r="E232" s="369"/>
      <c r="F232" s="369"/>
    </row>
    <row r="233" spans="3:6" ht="12.75" customHeight="1">
      <c r="C233" s="369"/>
      <c r="D233" s="12"/>
      <c r="E233" s="369"/>
      <c r="F233" s="369"/>
    </row>
    <row r="234" spans="3:6" ht="12.75" customHeight="1">
      <c r="C234" s="369"/>
      <c r="D234" s="12"/>
      <c r="E234" s="369"/>
      <c r="F234" s="369"/>
    </row>
    <row r="235" spans="3:6" ht="12.75" customHeight="1">
      <c r="C235" s="369"/>
      <c r="D235" s="12"/>
      <c r="E235" s="369"/>
      <c r="F235" s="369"/>
    </row>
    <row r="236" spans="3:6" ht="12.75" customHeight="1">
      <c r="C236" s="369"/>
      <c r="D236" s="12"/>
      <c r="E236" s="369"/>
      <c r="F236" s="369"/>
    </row>
    <row r="237" spans="3:6" ht="12.75" customHeight="1">
      <c r="C237" s="369"/>
      <c r="D237" s="12"/>
      <c r="E237" s="369"/>
      <c r="F237" s="369"/>
    </row>
    <row r="238" spans="3:6" ht="12.75" customHeight="1">
      <c r="C238" s="369"/>
      <c r="D238" s="12"/>
      <c r="E238" s="369"/>
      <c r="F238" s="369"/>
    </row>
    <row r="239" spans="3:6" ht="12.75" customHeight="1">
      <c r="C239" s="369"/>
      <c r="D239" s="12"/>
      <c r="E239" s="369"/>
      <c r="F239" s="369"/>
    </row>
    <row r="240" spans="3:6" ht="12.75" customHeight="1">
      <c r="C240" s="369"/>
      <c r="D240" s="12"/>
      <c r="E240" s="369"/>
      <c r="F240" s="369"/>
    </row>
    <row r="241" spans="3:6" ht="12.75" customHeight="1">
      <c r="C241" s="369"/>
      <c r="D241" s="12"/>
      <c r="E241" s="369"/>
      <c r="F241" s="369"/>
    </row>
    <row r="242" spans="3:6" ht="12.75" customHeight="1">
      <c r="C242" s="369"/>
      <c r="D242" s="12"/>
      <c r="E242" s="369"/>
      <c r="F242" s="369"/>
    </row>
    <row r="243" spans="3:6" ht="12.75" customHeight="1">
      <c r="C243" s="369"/>
      <c r="D243" s="12"/>
      <c r="E243" s="369"/>
      <c r="F243" s="369"/>
    </row>
    <row r="244" spans="3:6" ht="12.75" customHeight="1">
      <c r="C244" s="369"/>
      <c r="D244" s="12"/>
      <c r="E244" s="369"/>
      <c r="F244" s="369"/>
    </row>
    <row r="245" spans="3:6" ht="12.75" customHeight="1">
      <c r="C245" s="369"/>
      <c r="D245" s="12"/>
      <c r="E245" s="369"/>
      <c r="F245" s="369"/>
    </row>
    <row r="246" spans="3:6" ht="12.75" customHeight="1">
      <c r="C246" s="369"/>
      <c r="D246" s="12"/>
      <c r="E246" s="369"/>
      <c r="F246" s="369"/>
    </row>
    <row r="247" spans="3:6" ht="12.75" customHeight="1">
      <c r="C247" s="369"/>
      <c r="D247" s="12"/>
      <c r="E247" s="369"/>
      <c r="F247" s="369"/>
    </row>
    <row r="248" spans="3:6" ht="12.75" customHeight="1">
      <c r="C248" s="369"/>
      <c r="D248" s="12"/>
      <c r="E248" s="369"/>
      <c r="F248" s="369"/>
    </row>
    <row r="249" spans="3:6" ht="12.75" customHeight="1">
      <c r="C249" s="369"/>
      <c r="D249" s="12"/>
      <c r="E249" s="369"/>
      <c r="F249" s="369"/>
    </row>
    <row r="250" spans="3:6" ht="12.75" customHeight="1">
      <c r="C250" s="369"/>
      <c r="D250" s="12"/>
      <c r="E250" s="369"/>
      <c r="F250" s="369"/>
    </row>
    <row r="251" spans="3:6" ht="12.75" customHeight="1">
      <c r="C251" s="369"/>
      <c r="D251" s="12"/>
      <c r="E251" s="369"/>
      <c r="F251" s="369"/>
    </row>
    <row r="252" spans="3:6" ht="12.75" customHeight="1">
      <c r="C252" s="369"/>
      <c r="D252" s="12"/>
      <c r="E252" s="369"/>
      <c r="F252" s="369"/>
    </row>
    <row r="253" spans="3:6" ht="12.75" customHeight="1">
      <c r="C253" s="369"/>
      <c r="D253" s="12"/>
      <c r="E253" s="369"/>
      <c r="F253" s="369"/>
    </row>
    <row r="254" spans="3:6" ht="12.75" customHeight="1">
      <c r="C254" s="369"/>
      <c r="D254" s="12"/>
      <c r="E254" s="369"/>
      <c r="F254" s="369"/>
    </row>
    <row r="255" spans="3:6" ht="12.75" customHeight="1">
      <c r="C255" s="369"/>
      <c r="D255" s="12"/>
      <c r="E255" s="369"/>
      <c r="F255" s="369"/>
    </row>
    <row r="256" spans="3:6" ht="12.75" customHeight="1">
      <c r="C256" s="369"/>
      <c r="D256" s="12"/>
      <c r="E256" s="369"/>
      <c r="F256" s="369"/>
    </row>
    <row r="257" spans="3:6" ht="12.75" customHeight="1">
      <c r="C257" s="369"/>
      <c r="D257" s="12"/>
      <c r="E257" s="369"/>
      <c r="F257" s="369"/>
    </row>
    <row r="258" spans="3:6" ht="12.75" customHeight="1">
      <c r="C258" s="369"/>
      <c r="D258" s="12"/>
      <c r="E258" s="369"/>
      <c r="F258" s="369"/>
    </row>
    <row r="259" spans="3:6" ht="12.75" customHeight="1">
      <c r="C259" s="369"/>
      <c r="D259" s="12"/>
      <c r="E259" s="369"/>
      <c r="F259" s="369"/>
    </row>
    <row r="260" spans="3:6" ht="12.75" customHeight="1">
      <c r="C260" s="369"/>
      <c r="D260" s="12"/>
      <c r="E260" s="369"/>
      <c r="F260" s="369"/>
    </row>
    <row r="261" spans="3:6" ht="12.75" customHeight="1">
      <c r="C261" s="369"/>
      <c r="D261" s="12"/>
      <c r="E261" s="369"/>
      <c r="F261" s="369"/>
    </row>
    <row r="262" spans="3:6" ht="12.75" customHeight="1">
      <c r="C262" s="369"/>
      <c r="D262" s="12"/>
      <c r="E262" s="369"/>
      <c r="F262" s="369"/>
    </row>
    <row r="263" spans="3:6" ht="12.75" customHeight="1">
      <c r="C263" s="369"/>
      <c r="D263" s="12"/>
      <c r="E263" s="369"/>
      <c r="F263" s="369"/>
    </row>
    <row r="264" spans="3:6" ht="12.75" customHeight="1">
      <c r="C264" s="369"/>
      <c r="D264" s="12"/>
      <c r="E264" s="369"/>
      <c r="F264" s="369"/>
    </row>
    <row r="265" spans="3:6" ht="12.75" customHeight="1">
      <c r="C265" s="369"/>
      <c r="D265" s="12"/>
      <c r="E265" s="369"/>
      <c r="F265" s="369"/>
    </row>
    <row r="266" spans="3:6" ht="12.75" customHeight="1">
      <c r="C266" s="369"/>
      <c r="D266" s="12"/>
      <c r="E266" s="369"/>
      <c r="F266" s="369"/>
    </row>
    <row r="267" spans="3:6" ht="12.75" customHeight="1">
      <c r="C267" s="369"/>
      <c r="D267" s="12"/>
      <c r="E267" s="369"/>
      <c r="F267" s="369"/>
    </row>
    <row r="268" spans="3:6" ht="12.75" customHeight="1">
      <c r="C268" s="369"/>
      <c r="D268" s="12"/>
      <c r="E268" s="369"/>
      <c r="F268" s="369"/>
    </row>
    <row r="269" spans="3:6" ht="12.75" customHeight="1">
      <c r="C269" s="369"/>
      <c r="D269" s="12"/>
      <c r="E269" s="369"/>
      <c r="F269" s="369"/>
    </row>
    <row r="270" spans="3:6" ht="12.75" customHeight="1">
      <c r="C270" s="369"/>
      <c r="D270" s="12"/>
      <c r="E270" s="369"/>
      <c r="F270" s="369"/>
    </row>
    <row r="271" spans="3:6" ht="12.75" customHeight="1">
      <c r="C271" s="369"/>
      <c r="D271" s="12"/>
      <c r="E271" s="369"/>
      <c r="F271" s="369"/>
    </row>
    <row r="272" spans="3:6" ht="12.75" customHeight="1">
      <c r="C272" s="369"/>
      <c r="D272" s="12"/>
      <c r="E272" s="369"/>
      <c r="F272" s="369"/>
    </row>
    <row r="273" spans="3:6" ht="12.75" customHeight="1">
      <c r="C273" s="369"/>
      <c r="D273" s="12"/>
      <c r="E273" s="369"/>
      <c r="F273" s="369"/>
    </row>
    <row r="274" spans="3:6" ht="12.75" customHeight="1">
      <c r="C274" s="369"/>
      <c r="D274" s="12"/>
      <c r="E274" s="369"/>
      <c r="F274" s="369"/>
    </row>
    <row r="275" spans="3:6" ht="12.75" customHeight="1">
      <c r="C275" s="369"/>
      <c r="D275" s="12"/>
      <c r="E275" s="369"/>
      <c r="F275" s="369"/>
    </row>
    <row r="276" spans="3:6" ht="12.75" customHeight="1">
      <c r="C276" s="369"/>
      <c r="D276" s="12"/>
      <c r="E276" s="369"/>
      <c r="F276" s="369"/>
    </row>
    <row r="277" spans="3:6" ht="12.75" customHeight="1">
      <c r="C277" s="369"/>
      <c r="D277" s="12"/>
      <c r="E277" s="369"/>
      <c r="F277" s="369"/>
    </row>
    <row r="278" spans="3:6" ht="12.75" customHeight="1">
      <c r="C278" s="369"/>
      <c r="D278" s="12"/>
      <c r="E278" s="369"/>
      <c r="F278" s="369"/>
    </row>
    <row r="279" spans="3:6" ht="12.75" customHeight="1">
      <c r="C279" s="369"/>
      <c r="D279" s="12"/>
      <c r="E279" s="369"/>
      <c r="F279" s="369"/>
    </row>
    <row r="280" spans="3:6" ht="12.75" customHeight="1">
      <c r="C280" s="369"/>
      <c r="D280" s="12"/>
      <c r="E280" s="369"/>
      <c r="F280" s="369"/>
    </row>
    <row r="281" spans="3:6" ht="12.75" customHeight="1">
      <c r="C281" s="369"/>
      <c r="D281" s="12"/>
      <c r="E281" s="369"/>
      <c r="F281" s="369"/>
    </row>
    <row r="282" spans="3:6" ht="12.75" customHeight="1">
      <c r="C282" s="369"/>
      <c r="D282" s="12"/>
      <c r="E282" s="369"/>
      <c r="F282" s="369"/>
    </row>
    <row r="283" spans="3:6" ht="12.75" customHeight="1">
      <c r="C283" s="369"/>
      <c r="D283" s="12"/>
      <c r="E283" s="369"/>
      <c r="F283" s="369"/>
    </row>
    <row r="284" spans="3:6" ht="12.75" customHeight="1">
      <c r="C284" s="369"/>
      <c r="D284" s="12"/>
      <c r="E284" s="369"/>
      <c r="F284" s="369"/>
    </row>
    <row r="285" spans="3:6" ht="12.75" customHeight="1">
      <c r="C285" s="369"/>
      <c r="D285" s="12"/>
      <c r="E285" s="369"/>
      <c r="F285" s="369"/>
    </row>
    <row r="286" spans="3:6" ht="12.75" customHeight="1">
      <c r="C286" s="369"/>
      <c r="D286" s="12"/>
      <c r="E286" s="369"/>
      <c r="F286" s="369"/>
    </row>
    <row r="287" spans="3:6" ht="12.75" customHeight="1">
      <c r="C287" s="369"/>
      <c r="D287" s="12"/>
      <c r="E287" s="369"/>
      <c r="F287" s="369"/>
    </row>
    <row r="288" spans="3:6" ht="12.75" customHeight="1">
      <c r="C288" s="369"/>
      <c r="D288" s="12"/>
      <c r="E288" s="369"/>
      <c r="F288" s="369"/>
    </row>
    <row r="289" spans="3:6" ht="12.75" customHeight="1">
      <c r="C289" s="369"/>
      <c r="D289" s="12"/>
      <c r="E289" s="369"/>
      <c r="F289" s="369"/>
    </row>
    <row r="290" spans="3:6" ht="12.75" customHeight="1">
      <c r="C290" s="369"/>
      <c r="D290" s="12"/>
      <c r="E290" s="369"/>
      <c r="F290" s="369"/>
    </row>
    <row r="291" spans="3:6" ht="12.75" customHeight="1">
      <c r="C291" s="369"/>
      <c r="D291" s="12"/>
      <c r="E291" s="369"/>
      <c r="F291" s="369"/>
    </row>
    <row r="292" spans="3:6" ht="12.75" customHeight="1">
      <c r="C292" s="369"/>
      <c r="D292" s="12"/>
      <c r="E292" s="369"/>
      <c r="F292" s="369"/>
    </row>
    <row r="293" spans="3:6" ht="12.75" customHeight="1">
      <c r="C293" s="369"/>
      <c r="D293" s="12"/>
      <c r="E293" s="369"/>
      <c r="F293" s="369"/>
    </row>
    <row r="294" spans="3:6" ht="12.75" customHeight="1">
      <c r="C294" s="369"/>
      <c r="D294" s="12"/>
      <c r="E294" s="369"/>
      <c r="F294" s="369"/>
    </row>
    <row r="295" spans="3:6" ht="12.75" customHeight="1">
      <c r="C295" s="369"/>
      <c r="D295" s="12"/>
      <c r="E295" s="369"/>
      <c r="F295" s="369"/>
    </row>
    <row r="296" spans="3:6" ht="12.75" customHeight="1">
      <c r="C296" s="369"/>
      <c r="D296" s="12"/>
      <c r="E296" s="369"/>
      <c r="F296" s="369"/>
    </row>
    <row r="297" spans="3:6" ht="12.75" customHeight="1">
      <c r="C297" s="369"/>
      <c r="D297" s="12"/>
      <c r="E297" s="369"/>
      <c r="F297" s="369"/>
    </row>
    <row r="298" spans="3:6" ht="12.75" customHeight="1">
      <c r="C298" s="369"/>
      <c r="D298" s="12"/>
      <c r="E298" s="369"/>
      <c r="F298" s="369"/>
    </row>
    <row r="299" spans="3:6" ht="12.75" customHeight="1">
      <c r="C299" s="369"/>
      <c r="D299" s="12"/>
      <c r="E299" s="369"/>
      <c r="F299" s="369"/>
    </row>
    <row r="300" spans="3:6" ht="12.75" customHeight="1">
      <c r="C300" s="369"/>
      <c r="D300" s="12"/>
      <c r="E300" s="369"/>
      <c r="F300" s="369"/>
    </row>
    <row r="301" spans="3:6" ht="12.75" customHeight="1">
      <c r="C301" s="369"/>
      <c r="D301" s="12"/>
      <c r="E301" s="369"/>
      <c r="F301" s="369"/>
    </row>
    <row r="302" spans="3:6" ht="12.75" customHeight="1">
      <c r="C302" s="369"/>
      <c r="D302" s="12"/>
      <c r="E302" s="369"/>
      <c r="F302" s="369"/>
    </row>
    <row r="303" spans="3:6" ht="12.75" customHeight="1">
      <c r="C303" s="369"/>
      <c r="D303" s="12"/>
      <c r="E303" s="369"/>
      <c r="F303" s="369"/>
    </row>
    <row r="304" spans="3:6" ht="12.75" customHeight="1">
      <c r="C304" s="369"/>
      <c r="D304" s="12"/>
      <c r="E304" s="369"/>
      <c r="F304" s="369"/>
    </row>
    <row r="305" spans="3:6" ht="12.75" customHeight="1">
      <c r="C305" s="369"/>
      <c r="D305" s="12"/>
      <c r="E305" s="369"/>
      <c r="F305" s="369"/>
    </row>
    <row r="306" spans="3:6" ht="12.75" customHeight="1">
      <c r="C306" s="369"/>
      <c r="D306" s="12"/>
      <c r="E306" s="369"/>
      <c r="F306" s="369"/>
    </row>
    <row r="307" spans="3:6" ht="12.75" customHeight="1">
      <c r="C307" s="369"/>
      <c r="D307" s="12"/>
      <c r="E307" s="369"/>
      <c r="F307" s="369"/>
    </row>
    <row r="308" spans="3:6" ht="12.75" customHeight="1">
      <c r="C308" s="369"/>
      <c r="D308" s="12"/>
      <c r="E308" s="369"/>
      <c r="F308" s="369"/>
    </row>
    <row r="309" spans="3:6" ht="12.75" customHeight="1">
      <c r="C309" s="369"/>
      <c r="D309" s="12"/>
      <c r="E309" s="369"/>
      <c r="F309" s="369"/>
    </row>
    <row r="310" spans="3:6" ht="12.75" customHeight="1">
      <c r="C310" s="369"/>
      <c r="D310" s="12"/>
      <c r="E310" s="369"/>
      <c r="F310" s="369"/>
    </row>
    <row r="311" spans="3:6" ht="12.75" customHeight="1">
      <c r="C311" s="369"/>
      <c r="D311" s="12"/>
      <c r="E311" s="369"/>
      <c r="F311" s="369"/>
    </row>
    <row r="312" spans="3:6" ht="12.75" customHeight="1">
      <c r="C312" s="369"/>
      <c r="D312" s="12"/>
      <c r="E312" s="369"/>
      <c r="F312" s="369"/>
    </row>
    <row r="313" spans="3:6" ht="12.75" customHeight="1">
      <c r="C313" s="369"/>
      <c r="D313" s="12"/>
      <c r="E313" s="369"/>
      <c r="F313" s="369"/>
    </row>
    <row r="314" spans="3:6" ht="12.75" customHeight="1">
      <c r="C314" s="369"/>
      <c r="D314" s="12"/>
      <c r="E314" s="369"/>
      <c r="F314" s="369"/>
    </row>
    <row r="315" spans="3:6" ht="12.75" customHeight="1">
      <c r="C315" s="369"/>
      <c r="D315" s="12"/>
      <c r="E315" s="369"/>
      <c r="F315" s="369"/>
    </row>
    <row r="316" spans="3:6" ht="12.75" customHeight="1">
      <c r="C316" s="369"/>
      <c r="D316" s="12"/>
      <c r="E316" s="369"/>
      <c r="F316" s="369"/>
    </row>
    <row r="317" spans="3:6" ht="12.75" customHeight="1">
      <c r="C317" s="369"/>
      <c r="D317" s="12"/>
      <c r="E317" s="369"/>
      <c r="F317" s="369"/>
    </row>
    <row r="318" spans="3:6" ht="12.75" customHeight="1">
      <c r="C318" s="369"/>
      <c r="D318" s="12"/>
      <c r="E318" s="369"/>
      <c r="F318" s="369"/>
    </row>
    <row r="319" spans="3:6" ht="12.75" customHeight="1">
      <c r="C319" s="369"/>
      <c r="D319" s="12"/>
      <c r="E319" s="369"/>
      <c r="F319" s="369"/>
    </row>
    <row r="320" spans="3:6" ht="12.75" customHeight="1">
      <c r="C320" s="369"/>
      <c r="D320" s="12"/>
      <c r="E320" s="369"/>
      <c r="F320" s="369"/>
    </row>
    <row r="321" spans="3:6" ht="12.75" customHeight="1">
      <c r="C321" s="369"/>
      <c r="D321" s="12"/>
      <c r="E321" s="369"/>
      <c r="F321" s="369"/>
    </row>
    <row r="322" spans="3:6" ht="12.75" customHeight="1">
      <c r="C322" s="369"/>
      <c r="D322" s="12"/>
      <c r="E322" s="369"/>
      <c r="F322" s="369"/>
    </row>
    <row r="323" spans="3:6" ht="12.75" customHeight="1">
      <c r="C323" s="369"/>
      <c r="D323" s="12"/>
      <c r="E323" s="369"/>
      <c r="F323" s="369"/>
    </row>
    <row r="324" spans="3:6" ht="12.75" customHeight="1">
      <c r="C324" s="369"/>
      <c r="D324" s="12"/>
      <c r="E324" s="369"/>
      <c r="F324" s="369"/>
    </row>
    <row r="325" spans="3:6" ht="12.75" customHeight="1">
      <c r="C325" s="369"/>
      <c r="D325" s="12"/>
      <c r="E325" s="369"/>
      <c r="F325" s="369"/>
    </row>
    <row r="326" spans="3:6" ht="12.75" customHeight="1">
      <c r="C326" s="369"/>
      <c r="D326" s="12"/>
      <c r="E326" s="369"/>
      <c r="F326" s="369"/>
    </row>
    <row r="327" spans="3:6" ht="12.75" customHeight="1">
      <c r="C327" s="369"/>
      <c r="D327" s="12"/>
      <c r="E327" s="369"/>
      <c r="F327" s="369"/>
    </row>
    <row r="328" spans="3:6" ht="12.75" customHeight="1">
      <c r="C328" s="369"/>
      <c r="D328" s="12"/>
      <c r="E328" s="369"/>
      <c r="F328" s="369"/>
    </row>
    <row r="329" spans="3:6" ht="12.75" customHeight="1">
      <c r="C329" s="369"/>
      <c r="D329" s="12"/>
      <c r="E329" s="369"/>
      <c r="F329" s="369"/>
    </row>
    <row r="330" spans="3:6" ht="12.75" customHeight="1">
      <c r="C330" s="369"/>
      <c r="D330" s="12"/>
      <c r="E330" s="369"/>
      <c r="F330" s="369"/>
    </row>
    <row r="331" spans="3:6" ht="12.75" customHeight="1">
      <c r="C331" s="369"/>
      <c r="D331" s="12"/>
      <c r="E331" s="369"/>
      <c r="F331" s="369"/>
    </row>
    <row r="332" spans="3:6" ht="12.75" customHeight="1">
      <c r="C332" s="369"/>
      <c r="D332" s="12"/>
      <c r="E332" s="369"/>
      <c r="F332" s="369"/>
    </row>
    <row r="333" spans="3:6" ht="12.75" customHeight="1">
      <c r="C333" s="369"/>
      <c r="D333" s="12"/>
      <c r="E333" s="369"/>
      <c r="F333" s="369"/>
    </row>
    <row r="334" spans="3:6" ht="12.75" customHeight="1">
      <c r="C334" s="369"/>
      <c r="D334" s="12"/>
      <c r="E334" s="369"/>
      <c r="F334" s="369"/>
    </row>
    <row r="335" spans="3:6" ht="12.75" customHeight="1">
      <c r="C335" s="369"/>
      <c r="D335" s="12"/>
      <c r="E335" s="369"/>
      <c r="F335" s="369"/>
    </row>
    <row r="336" spans="3:6" ht="12.75" customHeight="1">
      <c r="C336" s="369"/>
      <c r="D336" s="12"/>
      <c r="E336" s="369"/>
      <c r="F336" s="369"/>
    </row>
    <row r="337" spans="3:6" ht="12.75" customHeight="1">
      <c r="C337" s="369"/>
      <c r="D337" s="12"/>
      <c r="E337" s="369"/>
      <c r="F337" s="369"/>
    </row>
    <row r="338" spans="3:6" ht="12.75" customHeight="1">
      <c r="C338" s="369"/>
      <c r="D338" s="12"/>
      <c r="E338" s="369"/>
      <c r="F338" s="369"/>
    </row>
    <row r="339" spans="3:6" ht="12.75" customHeight="1">
      <c r="C339" s="369"/>
      <c r="D339" s="12"/>
      <c r="E339" s="369"/>
      <c r="F339" s="369"/>
    </row>
    <row r="340" spans="3:6" ht="12.75" customHeight="1">
      <c r="C340" s="369"/>
      <c r="D340" s="12"/>
      <c r="E340" s="369"/>
      <c r="F340" s="369"/>
    </row>
    <row r="341" spans="3:6" ht="12.75" customHeight="1">
      <c r="C341" s="369"/>
      <c r="D341" s="12"/>
      <c r="E341" s="369"/>
      <c r="F341" s="369"/>
    </row>
    <row r="342" spans="3:6" ht="12.75" customHeight="1">
      <c r="C342" s="369"/>
      <c r="D342" s="12"/>
      <c r="E342" s="369"/>
      <c r="F342" s="369"/>
    </row>
    <row r="343" spans="3:6" ht="12.75" customHeight="1">
      <c r="C343" s="369"/>
      <c r="D343" s="12"/>
      <c r="E343" s="369"/>
      <c r="F343" s="369"/>
    </row>
    <row r="344" spans="3:6" ht="12.75" customHeight="1">
      <c r="C344" s="369"/>
      <c r="D344" s="12"/>
      <c r="E344" s="369"/>
      <c r="F344" s="369"/>
    </row>
    <row r="345" spans="3:6" ht="12.75" customHeight="1">
      <c r="C345" s="369"/>
      <c r="D345" s="12"/>
      <c r="E345" s="369"/>
      <c r="F345" s="369"/>
    </row>
    <row r="346" spans="3:6" ht="12.75" customHeight="1">
      <c r="C346" s="369"/>
      <c r="D346" s="12"/>
      <c r="E346" s="369"/>
      <c r="F346" s="369"/>
    </row>
    <row r="347" spans="3:6" ht="12.75" customHeight="1">
      <c r="C347" s="369"/>
      <c r="D347" s="12"/>
      <c r="E347" s="369"/>
      <c r="F347" s="369"/>
    </row>
    <row r="348" spans="3:6" ht="12.75" customHeight="1">
      <c r="C348" s="369"/>
      <c r="D348" s="12"/>
      <c r="E348" s="369"/>
      <c r="F348" s="369"/>
    </row>
    <row r="349" spans="3:6" ht="12.75" customHeight="1">
      <c r="C349" s="369"/>
      <c r="D349" s="12"/>
      <c r="E349" s="369"/>
      <c r="F349" s="369"/>
    </row>
    <row r="350" spans="3:6" ht="12.75" customHeight="1">
      <c r="C350" s="369"/>
      <c r="D350" s="12"/>
      <c r="E350" s="369"/>
      <c r="F350" s="369"/>
    </row>
    <row r="351" spans="3:6" ht="12.75" customHeight="1">
      <c r="C351" s="369"/>
      <c r="D351" s="12"/>
      <c r="E351" s="369"/>
      <c r="F351" s="369"/>
    </row>
    <row r="352" spans="3:6" ht="12.75" customHeight="1">
      <c r="C352" s="369"/>
      <c r="D352" s="12"/>
      <c r="E352" s="369"/>
      <c r="F352" s="369"/>
    </row>
    <row r="353" spans="3:6" ht="12.75" customHeight="1">
      <c r="C353" s="369"/>
      <c r="D353" s="12"/>
      <c r="E353" s="369"/>
      <c r="F353" s="369"/>
    </row>
    <row r="354" spans="3:6" ht="12.75" customHeight="1">
      <c r="C354" s="369"/>
      <c r="D354" s="12"/>
      <c r="E354" s="369"/>
      <c r="F354" s="369"/>
    </row>
    <row r="355" spans="3:6" ht="12.75" customHeight="1">
      <c r="C355" s="369"/>
      <c r="D355" s="12"/>
      <c r="E355" s="369"/>
      <c r="F355" s="369"/>
    </row>
    <row r="356" spans="3:6" ht="12.75" customHeight="1">
      <c r="C356" s="369"/>
      <c r="D356" s="12"/>
      <c r="E356" s="369"/>
      <c r="F356" s="369"/>
    </row>
    <row r="357" spans="3:6" ht="12.75" customHeight="1">
      <c r="C357" s="369"/>
      <c r="D357" s="12"/>
      <c r="E357" s="369"/>
      <c r="F357" s="369"/>
    </row>
    <row r="358" spans="3:6" ht="12.75" customHeight="1">
      <c r="C358" s="369"/>
      <c r="D358" s="12"/>
      <c r="E358" s="369"/>
      <c r="F358" s="369"/>
    </row>
    <row r="359" spans="3:6" ht="12.75" customHeight="1">
      <c r="C359" s="369"/>
      <c r="D359" s="12"/>
      <c r="E359" s="369"/>
      <c r="F359" s="369"/>
    </row>
    <row r="360" spans="3:6" ht="12.75" customHeight="1">
      <c r="C360" s="369"/>
      <c r="D360" s="12"/>
      <c r="E360" s="369"/>
      <c r="F360" s="369"/>
    </row>
    <row r="361" spans="3:6" ht="12.75" customHeight="1">
      <c r="C361" s="369"/>
      <c r="D361" s="12"/>
      <c r="E361" s="369"/>
      <c r="F361" s="369"/>
    </row>
    <row r="362" spans="3:6" ht="12.75" customHeight="1">
      <c r="C362" s="369"/>
      <c r="D362" s="12"/>
      <c r="E362" s="369"/>
      <c r="F362" s="369"/>
    </row>
    <row r="363" spans="3:6" ht="12.75" customHeight="1">
      <c r="C363" s="369"/>
      <c r="D363" s="12"/>
      <c r="E363" s="369"/>
      <c r="F363" s="369"/>
    </row>
    <row r="364" spans="3:6" ht="12.75" customHeight="1">
      <c r="C364" s="369"/>
      <c r="D364" s="12"/>
      <c r="E364" s="369"/>
      <c r="F364" s="369"/>
    </row>
    <row r="365" spans="3:6" ht="12.75" customHeight="1">
      <c r="C365" s="369"/>
      <c r="D365" s="12"/>
      <c r="E365" s="369"/>
      <c r="F365" s="369"/>
    </row>
    <row r="366" spans="3:6" ht="12.75" customHeight="1">
      <c r="C366" s="369"/>
      <c r="D366" s="12"/>
      <c r="E366" s="369"/>
      <c r="F366" s="369"/>
    </row>
    <row r="367" spans="3:6" ht="12.75" customHeight="1">
      <c r="C367" s="369"/>
      <c r="D367" s="12"/>
      <c r="E367" s="369"/>
      <c r="F367" s="369"/>
    </row>
    <row r="368" spans="3:6" ht="12.75" customHeight="1">
      <c r="C368" s="369"/>
      <c r="D368" s="12"/>
      <c r="E368" s="369"/>
      <c r="F368" s="369"/>
    </row>
    <row r="369" spans="3:6" ht="12.75" customHeight="1">
      <c r="C369" s="369"/>
      <c r="D369" s="12"/>
      <c r="E369" s="369"/>
      <c r="F369" s="369"/>
    </row>
    <row r="370" spans="3:6" ht="12.75" customHeight="1">
      <c r="C370" s="369"/>
      <c r="D370" s="12"/>
      <c r="E370" s="369"/>
      <c r="F370" s="369"/>
    </row>
    <row r="371" spans="3:6" ht="12.75" customHeight="1">
      <c r="C371" s="369"/>
      <c r="D371" s="12"/>
      <c r="E371" s="369"/>
      <c r="F371" s="369"/>
    </row>
    <row r="372" spans="3:6" ht="12.75" customHeight="1">
      <c r="C372" s="369"/>
      <c r="D372" s="12"/>
      <c r="E372" s="369"/>
      <c r="F372" s="369"/>
    </row>
    <row r="373" spans="3:6" ht="12.75" customHeight="1">
      <c r="C373" s="369"/>
      <c r="D373" s="12"/>
      <c r="E373" s="369"/>
      <c r="F373" s="369"/>
    </row>
    <row r="374" spans="3:6" ht="12.75" customHeight="1">
      <c r="C374" s="369"/>
      <c r="D374" s="12"/>
      <c r="E374" s="369"/>
      <c r="F374" s="369"/>
    </row>
    <row r="375" spans="3:6" ht="12.75" customHeight="1">
      <c r="C375" s="369"/>
      <c r="D375" s="12"/>
      <c r="E375" s="369"/>
      <c r="F375" s="369"/>
    </row>
    <row r="376" spans="3:6" ht="12.75" customHeight="1">
      <c r="C376" s="369"/>
      <c r="D376" s="12"/>
      <c r="E376" s="369"/>
      <c r="F376" s="369"/>
    </row>
    <row r="377" spans="3:6" ht="12.75" customHeight="1">
      <c r="C377" s="369"/>
      <c r="D377" s="12"/>
      <c r="E377" s="369"/>
      <c r="F377" s="369"/>
    </row>
    <row r="378" spans="3:6" ht="12.75" customHeight="1">
      <c r="C378" s="369"/>
      <c r="D378" s="12"/>
      <c r="E378" s="369"/>
      <c r="F378" s="369"/>
    </row>
    <row r="379" spans="3:6" ht="12.75" customHeight="1">
      <c r="C379" s="369"/>
      <c r="D379" s="12"/>
      <c r="E379" s="369"/>
      <c r="F379" s="369"/>
    </row>
    <row r="380" spans="3:6" ht="12.75" customHeight="1">
      <c r="C380" s="369"/>
      <c r="D380" s="12"/>
      <c r="E380" s="369"/>
      <c r="F380" s="369"/>
    </row>
    <row r="381" spans="3:6" ht="12.75" customHeight="1">
      <c r="C381" s="369"/>
      <c r="D381" s="12"/>
      <c r="E381" s="369"/>
      <c r="F381" s="369"/>
    </row>
    <row r="382" spans="3:6" ht="12.75" customHeight="1">
      <c r="C382" s="369"/>
      <c r="D382" s="12"/>
      <c r="E382" s="369"/>
      <c r="F382" s="369"/>
    </row>
    <row r="383" spans="3:6" ht="12.75" customHeight="1">
      <c r="C383" s="369"/>
      <c r="D383" s="12"/>
      <c r="E383" s="369"/>
      <c r="F383" s="369"/>
    </row>
    <row r="384" spans="3:6" ht="12.75" customHeight="1">
      <c r="C384" s="369"/>
      <c r="D384" s="12"/>
      <c r="E384" s="369"/>
      <c r="F384" s="369"/>
    </row>
    <row r="385" spans="3:6" ht="12.75" customHeight="1">
      <c r="C385" s="369"/>
      <c r="D385" s="12"/>
      <c r="E385" s="369"/>
      <c r="F385" s="369"/>
    </row>
    <row r="386" spans="3:6" ht="12.75" customHeight="1">
      <c r="C386" s="369"/>
      <c r="D386" s="12"/>
      <c r="E386" s="369"/>
      <c r="F386" s="369"/>
    </row>
    <row r="387" spans="3:6" ht="12.75" customHeight="1">
      <c r="C387" s="369"/>
      <c r="D387" s="12"/>
      <c r="E387" s="369"/>
      <c r="F387" s="369"/>
    </row>
    <row r="388" spans="3:6" ht="12.75" customHeight="1">
      <c r="C388" s="369"/>
      <c r="D388" s="12"/>
      <c r="E388" s="369"/>
      <c r="F388" s="369"/>
    </row>
    <row r="389" spans="3:6" ht="12.75" customHeight="1">
      <c r="C389" s="369"/>
      <c r="D389" s="12"/>
      <c r="E389" s="369"/>
      <c r="F389" s="369"/>
    </row>
    <row r="390" spans="3:6" ht="12.75" customHeight="1">
      <c r="C390" s="369"/>
      <c r="D390" s="12"/>
      <c r="E390" s="369"/>
      <c r="F390" s="369"/>
    </row>
    <row r="391" spans="3:6" ht="12.75" customHeight="1">
      <c r="C391" s="369"/>
      <c r="D391" s="12"/>
      <c r="E391" s="369"/>
      <c r="F391" s="369"/>
    </row>
    <row r="392" spans="3:6" ht="12.75" customHeight="1">
      <c r="C392" s="369"/>
      <c r="D392" s="12"/>
      <c r="E392" s="369"/>
      <c r="F392" s="369"/>
    </row>
    <row r="393" spans="3:6" ht="12.75" customHeight="1">
      <c r="C393" s="369"/>
      <c r="D393" s="12"/>
      <c r="E393" s="369"/>
      <c r="F393" s="369"/>
    </row>
    <row r="394" spans="3:6" ht="12.75" customHeight="1">
      <c r="C394" s="369"/>
      <c r="D394" s="12"/>
      <c r="E394" s="369"/>
      <c r="F394" s="369"/>
    </row>
    <row r="395" spans="3:6" ht="12.75" customHeight="1">
      <c r="C395" s="369"/>
      <c r="D395" s="12"/>
      <c r="E395" s="369"/>
      <c r="F395" s="369"/>
    </row>
    <row r="396" spans="3:6" ht="12.75" customHeight="1">
      <c r="C396" s="369"/>
      <c r="D396" s="12"/>
      <c r="E396" s="369"/>
      <c r="F396" s="369"/>
    </row>
    <row r="397" spans="3:6" ht="12.75" customHeight="1">
      <c r="C397" s="369"/>
      <c r="D397" s="12"/>
      <c r="E397" s="369"/>
      <c r="F397" s="369"/>
    </row>
    <row r="398" spans="3:6" ht="12.75" customHeight="1">
      <c r="C398" s="369"/>
      <c r="D398" s="12"/>
      <c r="E398" s="369"/>
      <c r="F398" s="369"/>
    </row>
    <row r="399" spans="3:6" ht="12.75" customHeight="1">
      <c r="C399" s="369"/>
      <c r="D399" s="12"/>
      <c r="E399" s="369"/>
      <c r="F399" s="369"/>
    </row>
    <row r="400" spans="3:6" ht="12.75" customHeight="1">
      <c r="C400" s="369"/>
      <c r="D400" s="12"/>
      <c r="E400" s="369"/>
      <c r="F400" s="369"/>
    </row>
    <row r="401" spans="3:6" ht="12.75" customHeight="1">
      <c r="C401" s="369"/>
      <c r="D401" s="12"/>
      <c r="E401" s="369"/>
      <c r="F401" s="369"/>
    </row>
    <row r="402" spans="3:6" ht="12.75" customHeight="1">
      <c r="C402" s="369"/>
      <c r="D402" s="12"/>
      <c r="E402" s="369"/>
      <c r="F402" s="369"/>
    </row>
    <row r="403" spans="3:6" ht="12.75" customHeight="1">
      <c r="C403" s="369"/>
      <c r="D403" s="12"/>
      <c r="E403" s="369"/>
      <c r="F403" s="369"/>
    </row>
    <row r="404" spans="3:6" ht="12.75" customHeight="1">
      <c r="C404" s="369"/>
      <c r="D404" s="12"/>
      <c r="E404" s="369"/>
      <c r="F404" s="369"/>
    </row>
    <row r="405" spans="3:6" ht="12.75" customHeight="1">
      <c r="C405" s="369"/>
      <c r="D405" s="12"/>
      <c r="E405" s="369"/>
      <c r="F405" s="369"/>
    </row>
    <row r="406" spans="3:6" ht="12.75" customHeight="1">
      <c r="C406" s="369"/>
      <c r="D406" s="12"/>
      <c r="E406" s="369"/>
      <c r="F406" s="369"/>
    </row>
    <row r="407" spans="3:6" ht="12.75" customHeight="1">
      <c r="C407" s="369"/>
      <c r="D407" s="12"/>
      <c r="E407" s="369"/>
      <c r="F407" s="369"/>
    </row>
    <row r="408" spans="3:6" ht="12.75" customHeight="1">
      <c r="C408" s="369"/>
      <c r="D408" s="12"/>
      <c r="E408" s="369"/>
      <c r="F408" s="369"/>
    </row>
    <row r="409" spans="3:6" ht="12.75" customHeight="1">
      <c r="C409" s="369"/>
      <c r="D409" s="12"/>
      <c r="E409" s="369"/>
      <c r="F409" s="369"/>
    </row>
    <row r="410" spans="3:6" ht="12.75" customHeight="1">
      <c r="C410" s="369"/>
      <c r="D410" s="12"/>
      <c r="E410" s="369"/>
      <c r="F410" s="369"/>
    </row>
    <row r="411" spans="3:6" ht="12.75" customHeight="1">
      <c r="C411" s="369"/>
      <c r="D411" s="12"/>
      <c r="E411" s="369"/>
      <c r="F411" s="369"/>
    </row>
    <row r="412" spans="3:6" ht="12.75" customHeight="1">
      <c r="C412" s="369"/>
      <c r="D412" s="12"/>
      <c r="E412" s="369"/>
      <c r="F412" s="369"/>
    </row>
    <row r="413" spans="3:6" ht="12.75" customHeight="1">
      <c r="C413" s="369"/>
      <c r="D413" s="12"/>
      <c r="E413" s="369"/>
      <c r="F413" s="369"/>
    </row>
    <row r="414" spans="3:6" ht="12.75" customHeight="1">
      <c r="C414" s="369"/>
      <c r="D414" s="12"/>
      <c r="E414" s="369"/>
      <c r="F414" s="369"/>
    </row>
    <row r="415" spans="3:6" ht="12.75" customHeight="1">
      <c r="C415" s="369"/>
      <c r="D415" s="12"/>
      <c r="E415" s="369"/>
      <c r="F415" s="369"/>
    </row>
    <row r="416" spans="3:6" ht="12.75" customHeight="1">
      <c r="C416" s="369"/>
      <c r="D416" s="12"/>
      <c r="E416" s="369"/>
      <c r="F416" s="369"/>
    </row>
    <row r="417" spans="3:6" ht="12.75" customHeight="1">
      <c r="C417" s="369"/>
      <c r="D417" s="12"/>
      <c r="E417" s="369"/>
      <c r="F417" s="369"/>
    </row>
    <row r="418" spans="3:6" ht="12.75" customHeight="1">
      <c r="C418" s="369"/>
      <c r="D418" s="12"/>
      <c r="E418" s="369"/>
      <c r="F418" s="369"/>
    </row>
    <row r="419" spans="3:6" ht="12.75" customHeight="1">
      <c r="C419" s="369"/>
      <c r="D419" s="12"/>
      <c r="E419" s="369"/>
      <c r="F419" s="369"/>
    </row>
    <row r="420" spans="3:6" ht="12.75" customHeight="1">
      <c r="C420" s="369"/>
      <c r="D420" s="12"/>
      <c r="E420" s="369"/>
      <c r="F420" s="369"/>
    </row>
    <row r="421" spans="3:6" ht="12.75" customHeight="1">
      <c r="C421" s="369"/>
      <c r="D421" s="12"/>
      <c r="E421" s="369"/>
      <c r="F421" s="369"/>
    </row>
    <row r="422" spans="3:6" ht="12.75" customHeight="1">
      <c r="C422" s="369"/>
      <c r="D422" s="12"/>
      <c r="E422" s="369"/>
      <c r="F422" s="369"/>
    </row>
    <row r="423" spans="3:6" ht="12.75" customHeight="1">
      <c r="C423" s="369"/>
      <c r="D423" s="12"/>
      <c r="E423" s="369"/>
      <c r="F423" s="369"/>
    </row>
    <row r="424" spans="3:6" ht="12.75" customHeight="1">
      <c r="C424" s="369"/>
      <c r="D424" s="12"/>
      <c r="E424" s="369"/>
      <c r="F424" s="369"/>
    </row>
    <row r="425" spans="3:6" ht="12.75" customHeight="1">
      <c r="C425" s="369"/>
      <c r="D425" s="12"/>
      <c r="E425" s="369"/>
      <c r="F425" s="369"/>
    </row>
    <row r="426" spans="3:6" ht="12.75" customHeight="1">
      <c r="C426" s="369"/>
      <c r="D426" s="12"/>
      <c r="E426" s="369"/>
      <c r="F426" s="369"/>
    </row>
    <row r="427" spans="3:6" ht="12.75" customHeight="1">
      <c r="C427" s="369"/>
      <c r="D427" s="12"/>
      <c r="E427" s="369"/>
      <c r="F427" s="369"/>
    </row>
    <row r="428" spans="3:6" ht="12.75" customHeight="1">
      <c r="C428" s="369"/>
      <c r="D428" s="12"/>
      <c r="E428" s="369"/>
      <c r="F428" s="369"/>
    </row>
    <row r="429" spans="3:6" ht="12.75" customHeight="1">
      <c r="C429" s="369"/>
      <c r="D429" s="12"/>
      <c r="E429" s="369"/>
      <c r="F429" s="369"/>
    </row>
    <row r="430" spans="3:6" ht="12.75" customHeight="1">
      <c r="C430" s="369"/>
      <c r="D430" s="12"/>
      <c r="E430" s="369"/>
      <c r="F430" s="369"/>
    </row>
    <row r="431" spans="3:6" ht="12.75" customHeight="1">
      <c r="C431" s="369"/>
      <c r="D431" s="12"/>
      <c r="E431" s="369"/>
      <c r="F431" s="369"/>
    </row>
    <row r="432" spans="3:6" ht="12.75" customHeight="1">
      <c r="C432" s="369"/>
      <c r="D432" s="12"/>
      <c r="E432" s="369"/>
      <c r="F432" s="369"/>
    </row>
    <row r="433" spans="3:6" ht="12.75" customHeight="1">
      <c r="C433" s="369"/>
      <c r="D433" s="12"/>
      <c r="E433" s="369"/>
      <c r="F433" s="369"/>
    </row>
    <row r="434" spans="3:6" ht="12.75" customHeight="1">
      <c r="C434" s="369"/>
      <c r="D434" s="12"/>
      <c r="E434" s="369"/>
      <c r="F434" s="369"/>
    </row>
    <row r="435" spans="3:6" ht="12.75" customHeight="1">
      <c r="C435" s="369"/>
      <c r="D435" s="12"/>
      <c r="E435" s="369"/>
      <c r="F435" s="369"/>
    </row>
    <row r="436" spans="3:6" ht="12.75" customHeight="1">
      <c r="C436" s="369"/>
      <c r="D436" s="12"/>
      <c r="E436" s="369"/>
      <c r="F436" s="369"/>
    </row>
    <row r="437" spans="3:6" ht="12.75" customHeight="1">
      <c r="C437" s="369"/>
      <c r="D437" s="12"/>
      <c r="E437" s="369"/>
      <c r="F437" s="369"/>
    </row>
    <row r="438" spans="3:6" ht="12.75" customHeight="1">
      <c r="C438" s="369"/>
      <c r="D438" s="12"/>
      <c r="E438" s="369"/>
      <c r="F438" s="369"/>
    </row>
    <row r="439" spans="3:6" ht="12.75" customHeight="1">
      <c r="C439" s="369"/>
      <c r="D439" s="12"/>
      <c r="E439" s="369"/>
      <c r="F439" s="369"/>
    </row>
    <row r="440" spans="3:6" ht="12.75" customHeight="1">
      <c r="C440" s="369"/>
      <c r="D440" s="12"/>
      <c r="E440" s="369"/>
      <c r="F440" s="369"/>
    </row>
    <row r="441" spans="3:6" ht="12.75" customHeight="1">
      <c r="C441" s="369"/>
      <c r="D441" s="12"/>
      <c r="E441" s="369"/>
      <c r="F441" s="369"/>
    </row>
    <row r="442" spans="3:6" ht="12.75" customHeight="1">
      <c r="C442" s="369"/>
      <c r="D442" s="12"/>
      <c r="E442" s="369"/>
      <c r="F442" s="369"/>
    </row>
    <row r="443" spans="3:6" ht="12.75" customHeight="1">
      <c r="C443" s="369"/>
      <c r="D443" s="12"/>
      <c r="E443" s="369"/>
      <c r="F443" s="369"/>
    </row>
    <row r="444" spans="3:6" ht="12.75" customHeight="1">
      <c r="C444" s="369"/>
      <c r="D444" s="12"/>
      <c r="E444" s="369"/>
      <c r="F444" s="369"/>
    </row>
    <row r="445" spans="3:6" ht="12.75" customHeight="1">
      <c r="C445" s="369"/>
      <c r="D445" s="12"/>
      <c r="E445" s="369"/>
      <c r="F445" s="369"/>
    </row>
    <row r="446" spans="3:6" ht="12.75" customHeight="1">
      <c r="C446" s="369"/>
      <c r="D446" s="12"/>
      <c r="E446" s="369"/>
      <c r="F446" s="369"/>
    </row>
    <row r="447" spans="3:6" ht="12.75" customHeight="1">
      <c r="C447" s="369"/>
      <c r="D447" s="12"/>
      <c r="E447" s="369"/>
      <c r="F447" s="369"/>
    </row>
    <row r="448" spans="3:6" ht="12.75" customHeight="1">
      <c r="C448" s="369"/>
      <c r="D448" s="12"/>
      <c r="E448" s="369"/>
      <c r="F448" s="369"/>
    </row>
    <row r="449" spans="3:6" ht="12.75" customHeight="1">
      <c r="C449" s="369"/>
      <c r="D449" s="12"/>
      <c r="E449" s="369"/>
      <c r="F449" s="369"/>
    </row>
    <row r="450" spans="3:6" ht="12.75" customHeight="1">
      <c r="C450" s="369"/>
      <c r="D450" s="12"/>
      <c r="E450" s="369"/>
      <c r="F450" s="369"/>
    </row>
    <row r="451" spans="3:6" ht="12.75" customHeight="1">
      <c r="C451" s="369"/>
      <c r="D451" s="12"/>
      <c r="E451" s="369"/>
      <c r="F451" s="369"/>
    </row>
    <row r="452" spans="3:6" ht="12.75" customHeight="1">
      <c r="C452" s="369"/>
      <c r="D452" s="12"/>
      <c r="E452" s="369"/>
      <c r="F452" s="369"/>
    </row>
    <row r="453" spans="3:6" ht="12.75" customHeight="1">
      <c r="C453" s="369"/>
      <c r="D453" s="12"/>
      <c r="E453" s="369"/>
      <c r="F453" s="369"/>
    </row>
    <row r="454" spans="3:6" ht="12.75" customHeight="1">
      <c r="C454" s="369"/>
      <c r="D454" s="12"/>
      <c r="E454" s="369"/>
      <c r="F454" s="369"/>
    </row>
    <row r="455" spans="3:6" ht="12.75" customHeight="1">
      <c r="C455" s="369"/>
      <c r="D455" s="12"/>
      <c r="E455" s="369"/>
      <c r="F455" s="369"/>
    </row>
    <row r="456" spans="3:6" ht="12.75" customHeight="1">
      <c r="C456" s="369"/>
      <c r="D456" s="12"/>
      <c r="E456" s="369"/>
      <c r="F456" s="369"/>
    </row>
    <row r="457" spans="3:6" ht="12.75" customHeight="1">
      <c r="C457" s="369"/>
      <c r="D457" s="12"/>
      <c r="E457" s="369"/>
      <c r="F457" s="369"/>
    </row>
    <row r="458" spans="3:6" ht="12.75" customHeight="1">
      <c r="C458" s="369"/>
      <c r="D458" s="12"/>
      <c r="E458" s="369"/>
      <c r="F458" s="369"/>
    </row>
    <row r="459" spans="3:6" ht="12.75" customHeight="1">
      <c r="C459" s="369"/>
      <c r="D459" s="12"/>
      <c r="E459" s="369"/>
      <c r="F459" s="369"/>
    </row>
    <row r="460" spans="3:6" ht="12.75" customHeight="1">
      <c r="C460" s="369"/>
      <c r="D460" s="12"/>
      <c r="E460" s="369"/>
      <c r="F460" s="369"/>
    </row>
    <row r="461" spans="3:6" ht="12.75" customHeight="1">
      <c r="C461" s="369"/>
      <c r="D461" s="12"/>
      <c r="E461" s="369"/>
      <c r="F461" s="369"/>
    </row>
    <row r="462" spans="3:6" ht="12.75" customHeight="1">
      <c r="C462" s="369"/>
      <c r="D462" s="12"/>
      <c r="E462" s="369"/>
      <c r="F462" s="369"/>
    </row>
    <row r="463" spans="3:6" ht="12.75" customHeight="1">
      <c r="C463" s="369"/>
      <c r="D463" s="12"/>
      <c r="E463" s="369"/>
      <c r="F463" s="369"/>
    </row>
    <row r="464" spans="3:6" ht="12.75" customHeight="1">
      <c r="C464" s="369"/>
      <c r="D464" s="12"/>
      <c r="E464" s="369"/>
      <c r="F464" s="369"/>
    </row>
    <row r="465" spans="3:6" ht="12.75" customHeight="1">
      <c r="C465" s="369"/>
      <c r="D465" s="12"/>
      <c r="E465" s="369"/>
      <c r="F465" s="369"/>
    </row>
    <row r="466" spans="3:6" ht="12.75" customHeight="1">
      <c r="C466" s="369"/>
      <c r="D466" s="12"/>
      <c r="E466" s="369"/>
      <c r="F466" s="369"/>
    </row>
    <row r="467" spans="3:6" ht="12.75" customHeight="1">
      <c r="C467" s="369"/>
      <c r="D467" s="12"/>
      <c r="E467" s="369"/>
      <c r="F467" s="369"/>
    </row>
    <row r="468" spans="3:6" ht="12.75" customHeight="1">
      <c r="C468" s="369"/>
      <c r="D468" s="12"/>
      <c r="E468" s="369"/>
      <c r="F468" s="369"/>
    </row>
    <row r="469" spans="3:6" ht="12.75" customHeight="1">
      <c r="C469" s="369"/>
      <c r="D469" s="12"/>
      <c r="E469" s="369"/>
      <c r="F469" s="369"/>
    </row>
    <row r="470" spans="3:6" ht="12.75" customHeight="1">
      <c r="C470" s="369"/>
      <c r="D470" s="12"/>
      <c r="E470" s="369"/>
      <c r="F470" s="369"/>
    </row>
    <row r="471" spans="3:6" ht="12.75" customHeight="1">
      <c r="C471" s="369"/>
      <c r="D471" s="12"/>
      <c r="E471" s="369"/>
      <c r="F471" s="369"/>
    </row>
    <row r="472" spans="3:6" ht="12.75" customHeight="1">
      <c r="C472" s="369"/>
      <c r="D472" s="12"/>
      <c r="E472" s="369"/>
      <c r="F472" s="369"/>
    </row>
    <row r="473" spans="3:6" ht="12.75" customHeight="1">
      <c r="C473" s="369"/>
      <c r="D473" s="12"/>
      <c r="E473" s="369"/>
      <c r="F473" s="369"/>
    </row>
    <row r="474" spans="3:6" ht="12.75" customHeight="1">
      <c r="C474" s="369"/>
      <c r="D474" s="12"/>
      <c r="E474" s="369"/>
      <c r="F474" s="369"/>
    </row>
    <row r="475" spans="3:6" ht="12.75" customHeight="1">
      <c r="C475" s="369"/>
      <c r="D475" s="12"/>
      <c r="E475" s="369"/>
      <c r="F475" s="369"/>
    </row>
    <row r="476" spans="3:6" ht="12.75" customHeight="1">
      <c r="C476" s="369"/>
      <c r="D476" s="12"/>
      <c r="E476" s="369"/>
      <c r="F476" s="369"/>
    </row>
    <row r="477" spans="3:6" ht="12.75" customHeight="1">
      <c r="C477" s="369"/>
      <c r="D477" s="12"/>
      <c r="E477" s="369"/>
      <c r="F477" s="369"/>
    </row>
    <row r="478" spans="3:6" ht="12.75" customHeight="1">
      <c r="C478" s="369"/>
      <c r="D478" s="12"/>
      <c r="E478" s="369"/>
      <c r="F478" s="369"/>
    </row>
    <row r="479" spans="3:6" ht="12.75" customHeight="1">
      <c r="C479" s="369"/>
      <c r="D479" s="12"/>
      <c r="E479" s="369"/>
      <c r="F479" s="369"/>
    </row>
    <row r="480" spans="3:6" ht="12.75" customHeight="1">
      <c r="C480" s="369"/>
      <c r="D480" s="12"/>
      <c r="E480" s="369"/>
      <c r="F480" s="369"/>
    </row>
    <row r="481" spans="3:6" ht="12.75" customHeight="1">
      <c r="C481" s="369"/>
      <c r="D481" s="12"/>
      <c r="E481" s="369"/>
      <c r="F481" s="369"/>
    </row>
    <row r="482" spans="3:6" ht="12.75" customHeight="1">
      <c r="C482" s="369"/>
      <c r="D482" s="12"/>
      <c r="E482" s="369"/>
      <c r="F482" s="369"/>
    </row>
    <row r="483" spans="3:6" ht="12.75" customHeight="1">
      <c r="C483" s="369"/>
      <c r="D483" s="12"/>
      <c r="E483" s="369"/>
      <c r="F483" s="369"/>
    </row>
    <row r="484" spans="3:6" ht="12.75" customHeight="1">
      <c r="C484" s="369"/>
      <c r="D484" s="12"/>
      <c r="E484" s="369"/>
      <c r="F484" s="369"/>
    </row>
    <row r="485" spans="3:6" ht="12.75" customHeight="1">
      <c r="C485" s="369"/>
      <c r="D485" s="12"/>
      <c r="E485" s="369"/>
      <c r="F485" s="369"/>
    </row>
    <row r="486" spans="3:6" ht="12.75" customHeight="1">
      <c r="C486" s="369"/>
      <c r="D486" s="12"/>
      <c r="E486" s="369"/>
      <c r="F486" s="369"/>
    </row>
    <row r="487" spans="3:6" ht="12.75" customHeight="1">
      <c r="C487" s="369"/>
      <c r="D487" s="12"/>
      <c r="E487" s="369"/>
      <c r="F487" s="369"/>
    </row>
    <row r="488" spans="3:6" ht="12.75" customHeight="1">
      <c r="C488" s="369"/>
      <c r="D488" s="12"/>
      <c r="E488" s="369"/>
      <c r="F488" s="369"/>
    </row>
    <row r="489" spans="3:6" ht="12.75" customHeight="1">
      <c r="C489" s="369"/>
      <c r="D489" s="12"/>
      <c r="E489" s="369"/>
      <c r="F489" s="369"/>
    </row>
    <row r="490" spans="3:6" ht="12.75" customHeight="1">
      <c r="C490" s="369"/>
      <c r="D490" s="12"/>
      <c r="E490" s="369"/>
      <c r="F490" s="369"/>
    </row>
    <row r="491" spans="3:6" ht="12.75" customHeight="1">
      <c r="C491" s="369"/>
      <c r="D491" s="12"/>
      <c r="E491" s="369"/>
      <c r="F491" s="369"/>
    </row>
    <row r="492" spans="3:6" ht="12.75" customHeight="1">
      <c r="C492" s="369"/>
      <c r="D492" s="12"/>
      <c r="E492" s="369"/>
      <c r="F492" s="369"/>
    </row>
    <row r="493" spans="3:6" ht="12.75" customHeight="1">
      <c r="C493" s="369"/>
      <c r="D493" s="12"/>
      <c r="E493" s="369"/>
      <c r="F493" s="369"/>
    </row>
    <row r="494" spans="3:6" ht="12.75" customHeight="1">
      <c r="C494" s="369"/>
      <c r="D494" s="12"/>
      <c r="E494" s="369"/>
      <c r="F494" s="369"/>
    </row>
    <row r="495" spans="3:6" ht="12.75" customHeight="1">
      <c r="C495" s="369"/>
      <c r="D495" s="12"/>
      <c r="E495" s="369"/>
      <c r="F495" s="369"/>
    </row>
    <row r="496" spans="3:6" ht="12.75" customHeight="1">
      <c r="C496" s="369"/>
      <c r="D496" s="12"/>
      <c r="E496" s="369"/>
      <c r="F496" s="369"/>
    </row>
    <row r="497" spans="3:6" ht="12.75" customHeight="1">
      <c r="C497" s="369"/>
      <c r="D497" s="12"/>
      <c r="E497" s="369"/>
      <c r="F497" s="369"/>
    </row>
    <row r="498" spans="3:6" ht="12.75" customHeight="1">
      <c r="C498" s="369"/>
      <c r="D498" s="12"/>
      <c r="E498" s="369"/>
      <c r="F498" s="369"/>
    </row>
    <row r="499" spans="3:6" ht="12.75" customHeight="1">
      <c r="C499" s="369"/>
      <c r="D499" s="12"/>
      <c r="E499" s="369"/>
      <c r="F499" s="369"/>
    </row>
    <row r="500" spans="3:6" ht="12.75" customHeight="1">
      <c r="C500" s="369"/>
      <c r="D500" s="12"/>
      <c r="E500" s="369"/>
      <c r="F500" s="369"/>
    </row>
    <row r="501" spans="3:6" ht="12.75" customHeight="1">
      <c r="C501" s="369"/>
      <c r="D501" s="12"/>
      <c r="E501" s="369"/>
      <c r="F501" s="369"/>
    </row>
    <row r="502" spans="3:6" ht="12.75" customHeight="1">
      <c r="C502" s="369"/>
      <c r="D502" s="12"/>
      <c r="E502" s="369"/>
      <c r="F502" s="369"/>
    </row>
    <row r="503" spans="3:6" ht="12.75" customHeight="1">
      <c r="C503" s="369"/>
      <c r="D503" s="12"/>
      <c r="E503" s="369"/>
      <c r="F503" s="369"/>
    </row>
    <row r="504" spans="3:6" ht="12.75" customHeight="1">
      <c r="C504" s="369"/>
      <c r="D504" s="12"/>
      <c r="E504" s="369"/>
      <c r="F504" s="369"/>
    </row>
    <row r="505" spans="3:6" ht="12.75" customHeight="1">
      <c r="C505" s="369"/>
      <c r="D505" s="12"/>
      <c r="E505" s="369"/>
      <c r="F505" s="369"/>
    </row>
    <row r="506" spans="3:6" ht="12.75" customHeight="1">
      <c r="C506" s="369"/>
      <c r="D506" s="12"/>
      <c r="E506" s="369"/>
      <c r="F506" s="369"/>
    </row>
    <row r="507" spans="3:6" ht="12.75" customHeight="1">
      <c r="C507" s="369"/>
      <c r="D507" s="12"/>
      <c r="E507" s="369"/>
      <c r="F507" s="369"/>
    </row>
    <row r="508" spans="3:6" ht="12.75" customHeight="1">
      <c r="C508" s="369"/>
      <c r="D508" s="12"/>
      <c r="E508" s="369"/>
      <c r="F508" s="369"/>
    </row>
    <row r="509" spans="3:6" ht="12.75" customHeight="1">
      <c r="C509" s="369"/>
      <c r="D509" s="12"/>
      <c r="E509" s="369"/>
      <c r="F509" s="369"/>
    </row>
    <row r="510" spans="3:6" ht="12.75" customHeight="1">
      <c r="C510" s="369"/>
      <c r="D510" s="12"/>
      <c r="E510" s="369"/>
      <c r="F510" s="369"/>
    </row>
    <row r="511" spans="3:6" ht="12.75" customHeight="1">
      <c r="C511" s="369"/>
      <c r="D511" s="12"/>
      <c r="E511" s="369"/>
      <c r="F511" s="369"/>
    </row>
    <row r="512" spans="3:6" ht="12.75" customHeight="1">
      <c r="C512" s="369"/>
      <c r="D512" s="12"/>
      <c r="E512" s="369"/>
      <c r="F512" s="369"/>
    </row>
    <row r="513" spans="3:6" ht="12.75" customHeight="1">
      <c r="C513" s="369"/>
      <c r="D513" s="12"/>
      <c r="E513" s="369"/>
      <c r="F513" s="369"/>
    </row>
    <row r="514" spans="3:6" ht="12.75" customHeight="1">
      <c r="C514" s="369"/>
      <c r="D514" s="12"/>
      <c r="E514" s="369"/>
      <c r="F514" s="369"/>
    </row>
    <row r="515" spans="3:6" ht="12.75" customHeight="1">
      <c r="C515" s="369"/>
      <c r="D515" s="12"/>
      <c r="E515" s="369"/>
      <c r="F515" s="369"/>
    </row>
    <row r="516" spans="3:6" ht="12.75" customHeight="1">
      <c r="C516" s="369"/>
      <c r="D516" s="12"/>
      <c r="E516" s="369"/>
      <c r="F516" s="369"/>
    </row>
    <row r="517" spans="3:6" ht="12.75" customHeight="1">
      <c r="C517" s="369"/>
      <c r="D517" s="12"/>
      <c r="E517" s="369"/>
      <c r="F517" s="369"/>
    </row>
    <row r="518" spans="3:6" ht="12.75" customHeight="1">
      <c r="C518" s="369"/>
      <c r="D518" s="12"/>
      <c r="E518" s="369"/>
      <c r="F518" s="369"/>
    </row>
    <row r="519" spans="3:6" ht="12.75" customHeight="1">
      <c r="C519" s="369"/>
      <c r="D519" s="12"/>
      <c r="E519" s="369"/>
      <c r="F519" s="369"/>
    </row>
    <row r="520" spans="3:6" ht="12.75" customHeight="1">
      <c r="C520" s="369"/>
      <c r="D520" s="12"/>
      <c r="E520" s="369"/>
      <c r="F520" s="369"/>
    </row>
    <row r="521" spans="3:6" ht="12.75" customHeight="1">
      <c r="C521" s="369"/>
      <c r="D521" s="12"/>
      <c r="E521" s="369"/>
      <c r="F521" s="369"/>
    </row>
    <row r="522" spans="3:6" ht="12.75" customHeight="1">
      <c r="C522" s="369"/>
      <c r="D522" s="12"/>
      <c r="E522" s="369"/>
      <c r="F522" s="369"/>
    </row>
    <row r="523" spans="3:6" ht="12.75" customHeight="1">
      <c r="C523" s="369"/>
      <c r="D523" s="12"/>
      <c r="E523" s="369"/>
      <c r="F523" s="369"/>
    </row>
    <row r="524" spans="3:6" ht="12.75" customHeight="1">
      <c r="C524" s="369"/>
      <c r="D524" s="12"/>
      <c r="E524" s="369"/>
      <c r="F524" s="369"/>
    </row>
    <row r="525" spans="3:6" ht="12.75" customHeight="1">
      <c r="C525" s="369"/>
      <c r="D525" s="12"/>
      <c r="E525" s="369"/>
      <c r="F525" s="369"/>
    </row>
    <row r="526" spans="3:6" ht="12.75" customHeight="1">
      <c r="C526" s="369"/>
      <c r="D526" s="12"/>
      <c r="E526" s="369"/>
      <c r="F526" s="369"/>
    </row>
    <row r="527" spans="3:6" ht="12.75" customHeight="1">
      <c r="C527" s="369"/>
      <c r="D527" s="12"/>
      <c r="E527" s="369"/>
      <c r="F527" s="369"/>
    </row>
    <row r="528" spans="3:6" ht="12.75" customHeight="1">
      <c r="C528" s="369"/>
      <c r="D528" s="12"/>
      <c r="E528" s="369"/>
      <c r="F528" s="369"/>
    </row>
    <row r="529" spans="3:6" ht="12.75" customHeight="1">
      <c r="C529" s="369"/>
      <c r="D529" s="12"/>
      <c r="E529" s="369"/>
      <c r="F529" s="369"/>
    </row>
    <row r="530" spans="3:6" ht="12.75" customHeight="1">
      <c r="C530" s="369"/>
      <c r="D530" s="12"/>
      <c r="E530" s="369"/>
      <c r="F530" s="369"/>
    </row>
    <row r="531" spans="3:6" ht="12.75" customHeight="1">
      <c r="C531" s="369"/>
      <c r="D531" s="12"/>
      <c r="E531" s="369"/>
      <c r="F531" s="369"/>
    </row>
    <row r="532" spans="3:6" ht="12.75" customHeight="1">
      <c r="C532" s="369"/>
      <c r="D532" s="12"/>
      <c r="E532" s="369"/>
      <c r="F532" s="369"/>
    </row>
    <row r="533" spans="3:6" ht="12.75" customHeight="1">
      <c r="C533" s="369"/>
      <c r="D533" s="12"/>
      <c r="E533" s="369"/>
      <c r="F533" s="369"/>
    </row>
    <row r="534" spans="3:6" ht="12.75" customHeight="1">
      <c r="C534" s="369"/>
      <c r="D534" s="12"/>
      <c r="E534" s="369"/>
      <c r="F534" s="369"/>
    </row>
    <row r="535" spans="3:6" ht="12.75" customHeight="1">
      <c r="C535" s="369"/>
      <c r="D535" s="12"/>
      <c r="E535" s="369"/>
      <c r="F535" s="369"/>
    </row>
    <row r="536" spans="3:6" ht="12.75" customHeight="1">
      <c r="C536" s="369"/>
      <c r="D536" s="12"/>
      <c r="E536" s="369"/>
      <c r="F536" s="369"/>
    </row>
    <row r="537" spans="3:6" ht="12.75" customHeight="1">
      <c r="C537" s="369"/>
      <c r="D537" s="12"/>
      <c r="E537" s="369"/>
      <c r="F537" s="369"/>
    </row>
    <row r="538" spans="3:6" ht="12.75" customHeight="1">
      <c r="C538" s="369"/>
      <c r="D538" s="12"/>
      <c r="E538" s="369"/>
      <c r="F538" s="369"/>
    </row>
    <row r="539" spans="3:6" ht="12.75" customHeight="1">
      <c r="C539" s="369"/>
      <c r="D539" s="12"/>
      <c r="E539" s="369"/>
      <c r="F539" s="369"/>
    </row>
    <row r="540" spans="3:6" ht="12.75" customHeight="1">
      <c r="C540" s="369"/>
      <c r="D540" s="12"/>
      <c r="E540" s="369"/>
      <c r="F540" s="369"/>
    </row>
    <row r="541" spans="3:6" ht="12.75" customHeight="1">
      <c r="C541" s="369"/>
      <c r="D541" s="12"/>
      <c r="E541" s="369"/>
      <c r="F541" s="369"/>
    </row>
    <row r="542" spans="3:6" ht="12.75" customHeight="1">
      <c r="C542" s="369"/>
      <c r="D542" s="12"/>
      <c r="E542" s="369"/>
      <c r="F542" s="369"/>
    </row>
    <row r="543" spans="3:6" ht="12.75" customHeight="1">
      <c r="C543" s="369"/>
      <c r="D543" s="12"/>
      <c r="E543" s="369"/>
      <c r="F543" s="369"/>
    </row>
    <row r="544" spans="3:6" ht="12.75" customHeight="1">
      <c r="C544" s="369"/>
      <c r="D544" s="12"/>
      <c r="E544" s="369"/>
      <c r="F544" s="369"/>
    </row>
    <row r="545" spans="3:6" ht="12.75" customHeight="1">
      <c r="C545" s="369"/>
      <c r="D545" s="12"/>
      <c r="E545" s="369"/>
      <c r="F545" s="369"/>
    </row>
    <row r="546" spans="3:6" ht="12.75" customHeight="1">
      <c r="C546" s="369"/>
      <c r="D546" s="12"/>
      <c r="E546" s="369"/>
      <c r="F546" s="369"/>
    </row>
    <row r="547" spans="3:6" ht="12.75" customHeight="1">
      <c r="C547" s="369"/>
      <c r="D547" s="12"/>
      <c r="E547" s="369"/>
      <c r="F547" s="369"/>
    </row>
    <row r="548" spans="3:6" ht="12.75" customHeight="1">
      <c r="C548" s="369"/>
      <c r="D548" s="12"/>
      <c r="E548" s="369"/>
      <c r="F548" s="369"/>
    </row>
    <row r="549" spans="3:6" ht="12.75" customHeight="1">
      <c r="C549" s="369"/>
      <c r="D549" s="12"/>
      <c r="E549" s="369"/>
      <c r="F549" s="369"/>
    </row>
    <row r="550" spans="3:6" ht="12.75" customHeight="1">
      <c r="C550" s="369"/>
      <c r="D550" s="12"/>
      <c r="E550" s="369"/>
      <c r="F550" s="369"/>
    </row>
    <row r="551" spans="3:6" ht="12.75" customHeight="1">
      <c r="C551" s="369"/>
      <c r="D551" s="12"/>
      <c r="E551" s="369"/>
      <c r="F551" s="369"/>
    </row>
    <row r="552" spans="3:6" ht="12.75" customHeight="1">
      <c r="C552" s="369"/>
      <c r="D552" s="12"/>
      <c r="E552" s="369"/>
      <c r="F552" s="369"/>
    </row>
    <row r="553" spans="3:6" ht="12.75" customHeight="1">
      <c r="C553" s="369"/>
      <c r="D553" s="12"/>
      <c r="E553" s="369"/>
      <c r="F553" s="369"/>
    </row>
    <row r="554" spans="3:6" ht="12.75" customHeight="1">
      <c r="C554" s="369"/>
      <c r="D554" s="12"/>
      <c r="E554" s="369"/>
      <c r="F554" s="369"/>
    </row>
    <row r="555" spans="3:6" ht="12.75" customHeight="1">
      <c r="C555" s="369"/>
      <c r="D555" s="12"/>
      <c r="E555" s="369"/>
      <c r="F555" s="369"/>
    </row>
    <row r="556" spans="3:6" ht="12.75" customHeight="1">
      <c r="C556" s="369"/>
      <c r="D556" s="12"/>
      <c r="E556" s="369"/>
      <c r="F556" s="369"/>
    </row>
    <row r="557" spans="3:6" ht="12.75" customHeight="1">
      <c r="C557" s="369"/>
      <c r="D557" s="12"/>
      <c r="E557" s="369"/>
      <c r="F557" s="369"/>
    </row>
    <row r="558" spans="3:6" ht="12.75" customHeight="1">
      <c r="C558" s="369"/>
      <c r="D558" s="12"/>
      <c r="E558" s="369"/>
      <c r="F558" s="369"/>
    </row>
    <row r="559" spans="3:6" ht="12.75" customHeight="1">
      <c r="C559" s="369"/>
      <c r="D559" s="12"/>
      <c r="E559" s="369"/>
      <c r="F559" s="369"/>
    </row>
    <row r="560" spans="3:6" ht="12.75" customHeight="1">
      <c r="C560" s="369"/>
      <c r="D560" s="12"/>
      <c r="E560" s="369"/>
      <c r="F560" s="369"/>
    </row>
    <row r="561" spans="3:6" ht="12.75" customHeight="1">
      <c r="C561" s="369"/>
      <c r="D561" s="12"/>
      <c r="E561" s="369"/>
      <c r="F561" s="369"/>
    </row>
    <row r="562" spans="3:6" ht="12.75" customHeight="1">
      <c r="C562" s="369"/>
      <c r="D562" s="12"/>
      <c r="E562" s="369"/>
      <c r="F562" s="369"/>
    </row>
    <row r="563" spans="3:6" ht="12.75" customHeight="1">
      <c r="C563" s="369"/>
      <c r="D563" s="12"/>
      <c r="E563" s="369"/>
      <c r="F563" s="369"/>
    </row>
    <row r="564" spans="3:6" ht="12.75" customHeight="1">
      <c r="C564" s="369"/>
      <c r="D564" s="12"/>
      <c r="E564" s="369"/>
      <c r="F564" s="369"/>
    </row>
    <row r="565" spans="3:6" ht="12.75" customHeight="1">
      <c r="C565" s="369"/>
      <c r="D565" s="12"/>
      <c r="E565" s="369"/>
      <c r="F565" s="369"/>
    </row>
    <row r="566" spans="3:6" ht="12.75" customHeight="1">
      <c r="C566" s="369"/>
      <c r="D566" s="12"/>
      <c r="E566" s="369"/>
      <c r="F566" s="369"/>
    </row>
    <row r="567" spans="3:6" ht="12.75" customHeight="1">
      <c r="C567" s="369"/>
      <c r="D567" s="12"/>
      <c r="E567" s="369"/>
      <c r="F567" s="369"/>
    </row>
    <row r="568" spans="3:6" ht="12.75" customHeight="1">
      <c r="C568" s="369"/>
      <c r="D568" s="12"/>
      <c r="E568" s="369"/>
      <c r="F568" s="369"/>
    </row>
    <row r="569" spans="3:6" ht="12.75" customHeight="1">
      <c r="C569" s="369"/>
      <c r="D569" s="12"/>
      <c r="E569" s="369"/>
      <c r="F569" s="369"/>
    </row>
    <row r="570" spans="3:6" ht="12.75" customHeight="1">
      <c r="C570" s="369"/>
      <c r="D570" s="12"/>
      <c r="E570" s="369"/>
      <c r="F570" s="369"/>
    </row>
    <row r="571" spans="3:6" ht="12.75" customHeight="1">
      <c r="C571" s="369"/>
      <c r="D571" s="12"/>
      <c r="E571" s="369"/>
      <c r="F571" s="369"/>
    </row>
    <row r="572" spans="3:6" ht="12.75" customHeight="1">
      <c r="C572" s="369"/>
      <c r="D572" s="12"/>
      <c r="E572" s="369"/>
      <c r="F572" s="369"/>
    </row>
    <row r="573" spans="3:6" ht="12.75" customHeight="1">
      <c r="C573" s="369"/>
      <c r="D573" s="12"/>
      <c r="E573" s="369"/>
      <c r="F573" s="369"/>
    </row>
    <row r="574" spans="3:6" ht="12.75" customHeight="1">
      <c r="C574" s="369"/>
      <c r="D574" s="12"/>
      <c r="E574" s="369"/>
      <c r="F574" s="369"/>
    </row>
    <row r="575" spans="3:6" ht="12.75" customHeight="1">
      <c r="C575" s="369"/>
      <c r="D575" s="12"/>
      <c r="E575" s="369"/>
      <c r="F575" s="369"/>
    </row>
    <row r="576" spans="3:6" ht="12.75" customHeight="1">
      <c r="C576" s="369"/>
      <c r="D576" s="12"/>
      <c r="E576" s="369"/>
      <c r="F576" s="369"/>
    </row>
    <row r="577" spans="3:6" ht="12.75" customHeight="1">
      <c r="C577" s="369"/>
      <c r="D577" s="12"/>
      <c r="E577" s="369"/>
      <c r="F577" s="369"/>
    </row>
    <row r="578" spans="3:6" ht="12.75" customHeight="1">
      <c r="C578" s="369"/>
      <c r="D578" s="12"/>
      <c r="E578" s="369"/>
      <c r="F578" s="369"/>
    </row>
    <row r="579" spans="3:6" ht="12.75" customHeight="1">
      <c r="C579" s="369"/>
      <c r="D579" s="12"/>
      <c r="E579" s="369"/>
      <c r="F579" s="369"/>
    </row>
    <row r="580" spans="3:6" ht="12.75" customHeight="1">
      <c r="C580" s="369"/>
      <c r="D580" s="12"/>
      <c r="E580" s="369"/>
      <c r="F580" s="369"/>
    </row>
    <row r="581" spans="3:6" ht="12.75" customHeight="1">
      <c r="C581" s="369"/>
      <c r="D581" s="12"/>
      <c r="E581" s="369"/>
      <c r="F581" s="369"/>
    </row>
    <row r="582" spans="3:6" ht="12.75" customHeight="1">
      <c r="C582" s="369"/>
      <c r="D582" s="12"/>
      <c r="E582" s="369"/>
      <c r="F582" s="369"/>
    </row>
    <row r="583" spans="3:6" ht="12.75" customHeight="1">
      <c r="C583" s="369"/>
      <c r="D583" s="12"/>
      <c r="E583" s="369"/>
      <c r="F583" s="369"/>
    </row>
    <row r="584" spans="3:6" ht="12.75" customHeight="1">
      <c r="C584" s="369"/>
      <c r="D584" s="12"/>
      <c r="E584" s="369"/>
      <c r="F584" s="369"/>
    </row>
    <row r="585" spans="3:6" ht="12.75" customHeight="1">
      <c r="C585" s="369"/>
      <c r="D585" s="12"/>
      <c r="E585" s="369"/>
      <c r="F585" s="369"/>
    </row>
    <row r="586" spans="3:6" ht="12.75" customHeight="1">
      <c r="C586" s="369"/>
      <c r="D586" s="12"/>
      <c r="E586" s="369"/>
      <c r="F586" s="369"/>
    </row>
    <row r="587" spans="3:6" ht="12.75" customHeight="1">
      <c r="C587" s="369"/>
      <c r="D587" s="12"/>
      <c r="E587" s="369"/>
      <c r="F587" s="369"/>
    </row>
    <row r="588" spans="3:6" ht="12.75" customHeight="1">
      <c r="C588" s="369"/>
      <c r="D588" s="12"/>
      <c r="E588" s="369"/>
      <c r="F588" s="369"/>
    </row>
    <row r="589" spans="3:6" ht="12.75" customHeight="1">
      <c r="C589" s="369"/>
      <c r="D589" s="12"/>
      <c r="E589" s="369"/>
      <c r="F589" s="369"/>
    </row>
    <row r="590" spans="3:6" ht="12.75" customHeight="1">
      <c r="C590" s="369"/>
      <c r="D590" s="12"/>
      <c r="E590" s="369"/>
      <c r="F590" s="369"/>
    </row>
    <row r="591" spans="3:6" ht="12.75" customHeight="1">
      <c r="C591" s="369"/>
      <c r="D591" s="12"/>
      <c r="E591" s="369"/>
      <c r="F591" s="369"/>
    </row>
    <row r="592" spans="3:6" ht="12.75" customHeight="1">
      <c r="C592" s="369"/>
      <c r="D592" s="12"/>
      <c r="E592" s="369"/>
      <c r="F592" s="369"/>
    </row>
    <row r="593" spans="3:6" ht="12.75" customHeight="1">
      <c r="C593" s="369"/>
      <c r="D593" s="12"/>
      <c r="E593" s="369"/>
      <c r="F593" s="369"/>
    </row>
    <row r="594" spans="3:6" ht="12.75" customHeight="1">
      <c r="C594" s="369"/>
      <c r="D594" s="12"/>
      <c r="E594" s="369"/>
      <c r="F594" s="369"/>
    </row>
    <row r="595" spans="3:6" ht="12.75" customHeight="1">
      <c r="C595" s="369"/>
      <c r="D595" s="12"/>
      <c r="E595" s="369"/>
      <c r="F595" s="369"/>
    </row>
    <row r="596" spans="3:6" ht="12.75" customHeight="1">
      <c r="C596" s="369"/>
      <c r="D596" s="12"/>
      <c r="E596" s="369"/>
      <c r="F596" s="369"/>
    </row>
    <row r="597" spans="3:6" ht="12.75" customHeight="1">
      <c r="C597" s="369"/>
      <c r="D597" s="12"/>
      <c r="E597" s="369"/>
      <c r="F597" s="369"/>
    </row>
    <row r="598" spans="3:6" ht="12.75" customHeight="1">
      <c r="C598" s="369"/>
      <c r="D598" s="12"/>
      <c r="E598" s="369"/>
      <c r="F598" s="369"/>
    </row>
    <row r="599" spans="3:6" ht="12.75" customHeight="1">
      <c r="C599" s="369"/>
      <c r="D599" s="12"/>
      <c r="E599" s="369"/>
      <c r="F599" s="369"/>
    </row>
    <row r="600" spans="3:6" ht="12.75" customHeight="1">
      <c r="C600" s="369"/>
      <c r="D600" s="12"/>
      <c r="E600" s="369"/>
      <c r="F600" s="369"/>
    </row>
    <row r="601" spans="3:6" ht="12.75" customHeight="1">
      <c r="C601" s="369"/>
      <c r="D601" s="12"/>
      <c r="E601" s="369"/>
      <c r="F601" s="369"/>
    </row>
    <row r="602" spans="3:6" ht="12.75" customHeight="1">
      <c r="C602" s="369"/>
      <c r="D602" s="12"/>
      <c r="E602" s="369"/>
      <c r="F602" s="369"/>
    </row>
    <row r="603" spans="3:6" ht="12.75" customHeight="1">
      <c r="C603" s="369"/>
      <c r="D603" s="12"/>
      <c r="E603" s="369"/>
      <c r="F603" s="369"/>
    </row>
    <row r="604" spans="3:6" ht="12.75" customHeight="1">
      <c r="C604" s="369"/>
      <c r="D604" s="12"/>
      <c r="E604" s="369"/>
      <c r="F604" s="369"/>
    </row>
    <row r="605" spans="3:6" ht="12.75" customHeight="1">
      <c r="C605" s="369"/>
      <c r="D605" s="12"/>
      <c r="E605" s="369"/>
      <c r="F605" s="369"/>
    </row>
    <row r="606" spans="3:6" ht="12.75" customHeight="1">
      <c r="C606" s="369"/>
      <c r="D606" s="12"/>
      <c r="E606" s="369"/>
      <c r="F606" s="369"/>
    </row>
    <row r="607" spans="3:6" ht="12.75" customHeight="1">
      <c r="C607" s="369"/>
      <c r="D607" s="12"/>
      <c r="E607" s="369"/>
      <c r="F607" s="369"/>
    </row>
    <row r="608" spans="3:6" ht="12.75" customHeight="1">
      <c r="C608" s="369"/>
      <c r="D608" s="12"/>
      <c r="E608" s="369"/>
      <c r="F608" s="369"/>
    </row>
    <row r="609" spans="3:6" ht="12.75" customHeight="1">
      <c r="C609" s="369"/>
      <c r="D609" s="12"/>
      <c r="E609" s="369"/>
      <c r="F609" s="369"/>
    </row>
    <row r="610" spans="3:6" ht="12.75" customHeight="1">
      <c r="C610" s="369"/>
      <c r="D610" s="12"/>
      <c r="E610" s="369"/>
      <c r="F610" s="369"/>
    </row>
    <row r="611" spans="3:6" ht="12.75" customHeight="1">
      <c r="C611" s="369"/>
      <c r="D611" s="12"/>
      <c r="E611" s="369"/>
      <c r="F611" s="369"/>
    </row>
    <row r="612" spans="3:6" ht="12.75" customHeight="1">
      <c r="C612" s="369"/>
      <c r="D612" s="12"/>
      <c r="E612" s="369"/>
      <c r="F612" s="369"/>
    </row>
    <row r="613" spans="3:6" ht="12.75" customHeight="1">
      <c r="C613" s="369"/>
      <c r="D613" s="12"/>
      <c r="E613" s="369"/>
      <c r="F613" s="369"/>
    </row>
    <row r="614" spans="3:6" ht="12.75" customHeight="1">
      <c r="C614" s="369"/>
      <c r="D614" s="12"/>
      <c r="E614" s="369"/>
      <c r="F614" s="369"/>
    </row>
    <row r="615" spans="3:6" ht="12.75" customHeight="1">
      <c r="C615" s="369"/>
      <c r="D615" s="12"/>
      <c r="E615" s="369"/>
      <c r="F615" s="369"/>
    </row>
    <row r="616" spans="3:6" ht="12.75" customHeight="1">
      <c r="C616" s="369"/>
      <c r="D616" s="12"/>
      <c r="E616" s="369"/>
      <c r="F616" s="369"/>
    </row>
    <row r="617" spans="3:6" ht="12.75" customHeight="1">
      <c r="C617" s="369"/>
      <c r="D617" s="12"/>
      <c r="E617" s="369"/>
      <c r="F617" s="369"/>
    </row>
    <row r="618" spans="3:6" ht="12.75" customHeight="1">
      <c r="C618" s="369"/>
      <c r="D618" s="12"/>
      <c r="E618" s="369"/>
      <c r="F618" s="369"/>
    </row>
    <row r="619" spans="3:6" ht="12.75" customHeight="1">
      <c r="C619" s="369"/>
      <c r="D619" s="12"/>
      <c r="E619" s="369"/>
      <c r="F619" s="369"/>
    </row>
    <row r="620" spans="3:6" ht="12.75" customHeight="1">
      <c r="C620" s="369"/>
      <c r="D620" s="12"/>
      <c r="E620" s="369"/>
      <c r="F620" s="369"/>
    </row>
    <row r="621" spans="3:6" ht="12.75" customHeight="1">
      <c r="C621" s="369"/>
      <c r="D621" s="12"/>
      <c r="E621" s="369"/>
      <c r="F621" s="369"/>
    </row>
    <row r="622" spans="3:6" ht="12.75" customHeight="1">
      <c r="C622" s="369"/>
      <c r="D622" s="12"/>
      <c r="E622" s="369"/>
      <c r="F622" s="369"/>
    </row>
    <row r="623" spans="3:6" ht="12.75" customHeight="1">
      <c r="C623" s="369"/>
      <c r="D623" s="12"/>
      <c r="E623" s="369"/>
      <c r="F623" s="369"/>
    </row>
    <row r="624" spans="3:6" ht="12.75" customHeight="1">
      <c r="C624" s="369"/>
      <c r="D624" s="12"/>
      <c r="E624" s="369"/>
      <c r="F624" s="369"/>
    </row>
    <row r="625" spans="3:6" ht="12.75" customHeight="1">
      <c r="C625" s="369"/>
      <c r="D625" s="12"/>
      <c r="E625" s="369"/>
      <c r="F625" s="369"/>
    </row>
    <row r="626" spans="3:6" ht="12.75" customHeight="1">
      <c r="C626" s="369"/>
      <c r="D626" s="12"/>
      <c r="E626" s="369"/>
      <c r="F626" s="369"/>
    </row>
    <row r="627" spans="3:6" ht="12.75" customHeight="1">
      <c r="C627" s="369"/>
      <c r="D627" s="12"/>
      <c r="E627" s="369"/>
      <c r="F627" s="369"/>
    </row>
    <row r="628" spans="3:6" ht="12.75" customHeight="1">
      <c r="C628" s="369"/>
      <c r="D628" s="12"/>
      <c r="E628" s="369"/>
      <c r="F628" s="369"/>
    </row>
    <row r="629" spans="3:6" ht="12.75" customHeight="1">
      <c r="C629" s="369"/>
      <c r="D629" s="12"/>
      <c r="E629" s="369"/>
      <c r="F629" s="369"/>
    </row>
    <row r="630" spans="3:6" ht="12.75" customHeight="1">
      <c r="C630" s="369"/>
      <c r="D630" s="12"/>
      <c r="E630" s="369"/>
      <c r="F630" s="369"/>
    </row>
    <row r="631" spans="3:6" ht="12.75" customHeight="1">
      <c r="C631" s="369"/>
      <c r="D631" s="12"/>
      <c r="E631" s="369"/>
      <c r="F631" s="369"/>
    </row>
    <row r="632" spans="3:6" ht="12.75" customHeight="1">
      <c r="C632" s="369"/>
      <c r="D632" s="12"/>
      <c r="E632" s="369"/>
      <c r="F632" s="369"/>
    </row>
    <row r="633" spans="3:6" ht="12.75" customHeight="1">
      <c r="C633" s="369"/>
      <c r="D633" s="12"/>
      <c r="E633" s="369"/>
      <c r="F633" s="369"/>
    </row>
    <row r="634" spans="3:6" ht="12.75" customHeight="1">
      <c r="C634" s="369"/>
      <c r="D634" s="12"/>
      <c r="E634" s="369"/>
      <c r="F634" s="369"/>
    </row>
    <row r="635" spans="3:6" ht="12.75" customHeight="1">
      <c r="C635" s="369"/>
      <c r="D635" s="12"/>
      <c r="E635" s="369"/>
      <c r="F635" s="369"/>
    </row>
    <row r="636" spans="3:6" ht="12.75" customHeight="1">
      <c r="C636" s="369"/>
      <c r="D636" s="12"/>
      <c r="E636" s="369"/>
      <c r="F636" s="369"/>
    </row>
    <row r="637" spans="3:6" ht="12.75" customHeight="1">
      <c r="C637" s="369"/>
      <c r="D637" s="12"/>
      <c r="E637" s="369"/>
      <c r="F637" s="369"/>
    </row>
    <row r="638" spans="3:6" ht="12.75" customHeight="1">
      <c r="C638" s="369"/>
      <c r="D638" s="12"/>
      <c r="E638" s="369"/>
      <c r="F638" s="369"/>
    </row>
    <row r="639" spans="3:6" ht="12.75" customHeight="1">
      <c r="C639" s="369"/>
      <c r="D639" s="12"/>
      <c r="E639" s="369"/>
      <c r="F639" s="369"/>
    </row>
    <row r="640" spans="3:6" ht="12.75" customHeight="1">
      <c r="C640" s="369"/>
      <c r="D640" s="12"/>
      <c r="E640" s="369"/>
      <c r="F640" s="369"/>
    </row>
    <row r="641" spans="3:6" ht="12.75" customHeight="1">
      <c r="C641" s="369"/>
      <c r="D641" s="12"/>
      <c r="E641" s="369"/>
      <c r="F641" s="369"/>
    </row>
    <row r="642" spans="3:6" ht="12.75" customHeight="1">
      <c r="C642" s="369"/>
      <c r="D642" s="12"/>
      <c r="E642" s="369"/>
      <c r="F642" s="369"/>
    </row>
    <row r="643" spans="3:6" ht="12.75" customHeight="1">
      <c r="C643" s="369"/>
      <c r="D643" s="12"/>
      <c r="E643" s="369"/>
      <c r="F643" s="369"/>
    </row>
  </sheetData>
  <sheetProtection algorithmName="SHA-512" hashValue="aaBbIXmnMGHBnMwQnw8f9F9dMSa2HqyNnAhASyrIQAA+bTf+XFz/3V3gychhR977c+ToWx31qlW9WvYa0LxIyQ==" saltValue="Z3/1agpccfHKuCN9E/h5HA==" spinCount="100000" sheet="1" objects="1" scenarios="1"/>
  <protectedRanges>
    <protectedRange sqref="D38" name="Range6"/>
    <protectedRange sqref="D4:D5" name="Range5"/>
    <protectedRange sqref="F12:F27" name="Range2"/>
    <protectedRange sqref="H12:H27" name="Range1"/>
    <protectedRange sqref="E4:F5 E7" name="Range3"/>
  </protectedRanges>
  <sortState xmlns:xlrd2="http://schemas.microsoft.com/office/spreadsheetml/2017/richdata2" ref="C12:G27">
    <sortCondition ref="D12:D27"/>
  </sortState>
  <phoneticPr fontId="0" type="noConversion"/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ignoredErrors>
    <ignoredError sqref="C12:C2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79998168889431442"/>
  </sheetPr>
  <dimension ref="B1:K1329"/>
  <sheetViews>
    <sheetView tabSelected="1" topLeftCell="A2" zoomScaleNormal="100" zoomScaleSheetLayoutView="106" zoomScalePageLayoutView="110" workbookViewId="0">
      <selection activeCell="H13" sqref="H13:H15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13.7109375" style="8" customWidth="1"/>
    <col min="4" max="4" width="61.85546875" style="60" customWidth="1"/>
    <col min="5" max="5" width="4.5703125" style="8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6384" width="9.140625" style="8"/>
  </cols>
  <sheetData>
    <row r="1" spans="2:11" s="2" customFormat="1" ht="12.75" customHeight="1">
      <c r="B1" s="109" t="s">
        <v>33</v>
      </c>
      <c r="C1" s="118"/>
      <c r="D1" s="109"/>
      <c r="E1" s="109"/>
      <c r="F1" s="20"/>
      <c r="G1" s="20"/>
      <c r="H1" s="20"/>
      <c r="I1" s="3"/>
      <c r="J1" s="3"/>
      <c r="K1" s="3"/>
    </row>
    <row r="2" spans="2:11" s="2" customFormat="1" ht="12.75" customHeight="1">
      <c r="B2" s="110" t="s">
        <v>32</v>
      </c>
      <c r="C2" s="126"/>
      <c r="D2" s="110"/>
      <c r="E2" s="110"/>
      <c r="F2" s="20"/>
      <c r="G2" s="20"/>
      <c r="H2" s="20"/>
      <c r="I2" s="3"/>
      <c r="J2" s="3"/>
      <c r="K2" s="3"/>
    </row>
    <row r="3" spans="2:11" s="2" customFormat="1" ht="12.75" customHeight="1">
      <c r="B3" s="21"/>
      <c r="C3" s="21"/>
      <c r="D3" s="20"/>
      <c r="E3" s="20"/>
      <c r="F3" s="20"/>
      <c r="G3" s="20"/>
      <c r="H3" s="20"/>
      <c r="I3" s="3"/>
      <c r="J3" s="3"/>
      <c r="K3" s="3"/>
    </row>
    <row r="4" spans="2:11" s="2" customFormat="1" ht="12.75" customHeight="1">
      <c r="B4" s="19" t="s">
        <v>7</v>
      </c>
      <c r="C4" s="19"/>
      <c r="D4" s="20"/>
      <c r="E4" s="20"/>
      <c r="F4" s="20"/>
      <c r="G4" s="20"/>
      <c r="H4" s="20"/>
      <c r="I4" s="3"/>
      <c r="J4" s="3"/>
      <c r="K4" s="3"/>
    </row>
    <row r="5" spans="2:11" s="2" customFormat="1" ht="12.75" customHeight="1">
      <c r="B5" s="21"/>
      <c r="C5" s="21"/>
      <c r="D5" s="20"/>
      <c r="E5" s="20"/>
      <c r="F5" s="20"/>
      <c r="G5" s="20"/>
      <c r="H5" s="20"/>
      <c r="I5" s="3"/>
      <c r="J5" s="3"/>
      <c r="K5" s="3"/>
    </row>
    <row r="6" spans="2:11" s="2" customFormat="1" ht="12.75" customHeight="1">
      <c r="B6" s="21"/>
      <c r="C6" s="21"/>
      <c r="D6" s="20"/>
      <c r="E6" s="20"/>
      <c r="F6" s="20"/>
      <c r="G6" s="20"/>
      <c r="H6" s="20"/>
      <c r="I6" s="3"/>
      <c r="J6" s="3"/>
      <c r="K6" s="3"/>
    </row>
    <row r="7" spans="2:11" s="5" customFormat="1" ht="12.75" customHeight="1">
      <c r="B7" s="21"/>
      <c r="C7" s="21"/>
      <c r="D7" s="20"/>
      <c r="E7" s="20"/>
      <c r="F7" s="23" t="s">
        <v>20</v>
      </c>
      <c r="G7" s="22"/>
      <c r="H7" s="22"/>
      <c r="I7" s="7"/>
      <c r="J7" s="7"/>
      <c r="K7" s="7"/>
    </row>
    <row r="8" spans="2:11" s="5" customFormat="1" ht="12.75" customHeight="1">
      <c r="B8" s="21"/>
      <c r="C8" s="21"/>
      <c r="D8" s="20"/>
      <c r="E8" s="20"/>
      <c r="F8" s="6" t="s">
        <v>52</v>
      </c>
      <c r="G8" s="6"/>
      <c r="H8" s="6"/>
      <c r="I8" s="7"/>
      <c r="J8" s="7"/>
      <c r="K8" s="7"/>
    </row>
    <row r="9" spans="2:11" s="5" customFormat="1" ht="12.75" customHeight="1">
      <c r="B9" s="21"/>
      <c r="C9" s="21"/>
      <c r="D9" s="20"/>
      <c r="E9" s="20"/>
      <c r="F9" s="6"/>
      <c r="G9" s="6"/>
      <c r="H9" s="6"/>
      <c r="I9" s="7"/>
      <c r="J9" s="7"/>
      <c r="K9" s="7"/>
    </row>
    <row r="10" spans="2:11" s="1" customFormat="1" ht="12.75" customHeight="1">
      <c r="B10" s="215" t="s">
        <v>8</v>
      </c>
      <c r="C10" s="204" t="s">
        <v>101</v>
      </c>
      <c r="D10" s="216" t="s">
        <v>0</v>
      </c>
      <c r="E10" s="217" t="s">
        <v>2</v>
      </c>
      <c r="F10" s="218" t="s">
        <v>21</v>
      </c>
      <c r="G10" s="219" t="s">
        <v>1</v>
      </c>
      <c r="H10" s="219" t="s">
        <v>3</v>
      </c>
      <c r="I10" s="219" t="s">
        <v>4</v>
      </c>
      <c r="J10" s="219" t="s">
        <v>5</v>
      </c>
      <c r="K10" s="219" t="s">
        <v>6</v>
      </c>
    </row>
    <row r="11" spans="2:11" s="1" customFormat="1" ht="12.75" customHeight="1">
      <c r="B11" s="220"/>
      <c r="C11" s="205" t="s">
        <v>100</v>
      </c>
      <c r="D11" s="221"/>
      <c r="E11" s="222"/>
      <c r="F11" s="223"/>
      <c r="G11" s="224"/>
      <c r="H11" s="224"/>
      <c r="I11" s="224"/>
      <c r="J11" s="224"/>
      <c r="K11" s="224"/>
    </row>
    <row r="12" spans="2:11" ht="12.75" customHeight="1">
      <c r="B12" s="30">
        <v>1</v>
      </c>
      <c r="C12" s="269" t="s">
        <v>209</v>
      </c>
      <c r="D12" s="273" t="s">
        <v>213</v>
      </c>
      <c r="E12" s="269" t="s">
        <v>13</v>
      </c>
      <c r="F12" s="18"/>
      <c r="G12" s="299">
        <v>120</v>
      </c>
      <c r="H12" s="27">
        <v>0</v>
      </c>
      <c r="I12" s="44">
        <v>9.5</v>
      </c>
      <c r="J12" s="27">
        <f>H12*1.095</f>
        <v>0</v>
      </c>
      <c r="K12" s="28">
        <f t="shared" ref="K12:K15" si="0">G12*J12</f>
        <v>0</v>
      </c>
    </row>
    <row r="13" spans="2:11" ht="14.25" customHeight="1">
      <c r="B13" s="30">
        <f>B12+1</f>
        <v>2</v>
      </c>
      <c r="C13" s="269" t="s">
        <v>206</v>
      </c>
      <c r="D13" s="273" t="s">
        <v>210</v>
      </c>
      <c r="E13" s="269" t="s">
        <v>13</v>
      </c>
      <c r="F13" s="18"/>
      <c r="G13" s="300">
        <v>120</v>
      </c>
      <c r="H13" s="27">
        <v>0</v>
      </c>
      <c r="I13" s="44">
        <v>9.5</v>
      </c>
      <c r="J13" s="27">
        <f t="shared" ref="J13:J15" si="1">H13*1.095</f>
        <v>0</v>
      </c>
      <c r="K13" s="28">
        <f t="shared" si="0"/>
        <v>0</v>
      </c>
    </row>
    <row r="14" spans="2:11" ht="12" customHeight="1">
      <c r="B14" s="30">
        <f t="shared" ref="B14:B15" si="2">B13+1</f>
        <v>3</v>
      </c>
      <c r="C14" s="269" t="s">
        <v>207</v>
      </c>
      <c r="D14" s="274" t="s">
        <v>211</v>
      </c>
      <c r="E14" s="271" t="s">
        <v>13</v>
      </c>
      <c r="F14" s="18"/>
      <c r="G14" s="300">
        <v>120</v>
      </c>
      <c r="H14" s="27">
        <v>0</v>
      </c>
      <c r="I14" s="44">
        <v>9.5</v>
      </c>
      <c r="J14" s="27">
        <f t="shared" si="1"/>
        <v>0</v>
      </c>
      <c r="K14" s="28">
        <f t="shared" si="0"/>
        <v>0</v>
      </c>
    </row>
    <row r="15" spans="2:11" ht="12" customHeight="1">
      <c r="B15" s="30">
        <f t="shared" si="2"/>
        <v>4</v>
      </c>
      <c r="C15" s="269" t="s">
        <v>208</v>
      </c>
      <c r="D15" s="274" t="s">
        <v>212</v>
      </c>
      <c r="E15" s="271" t="s">
        <v>13</v>
      </c>
      <c r="F15" s="18"/>
      <c r="G15" s="300">
        <v>120</v>
      </c>
      <c r="H15" s="27">
        <v>0</v>
      </c>
      <c r="I15" s="44">
        <v>9.5</v>
      </c>
      <c r="J15" s="27">
        <f t="shared" si="1"/>
        <v>0</v>
      </c>
      <c r="K15" s="28">
        <f t="shared" si="0"/>
        <v>0</v>
      </c>
    </row>
    <row r="16" spans="2:11" s="9" customFormat="1" ht="12.75" customHeight="1">
      <c r="B16" s="198"/>
      <c r="C16" s="214"/>
      <c r="D16" s="199" t="s">
        <v>51</v>
      </c>
      <c r="E16" s="179"/>
      <c r="F16" s="179"/>
      <c r="G16" s="179"/>
      <c r="H16" s="179"/>
      <c r="I16" s="179"/>
      <c r="J16" s="179"/>
      <c r="K16" s="180">
        <f>SUM(K12:K15)</f>
        <v>0</v>
      </c>
    </row>
    <row r="17" spans="2:10" s="9" customFormat="1" ht="12.75" customHeight="1">
      <c r="D17" s="60"/>
    </row>
    <row r="18" spans="2:10" ht="12.75" customHeight="1">
      <c r="B18" s="16" t="s">
        <v>9</v>
      </c>
      <c r="C18" s="16"/>
      <c r="D18" s="16"/>
      <c r="E18" s="16"/>
      <c r="F18" s="16"/>
      <c r="G18" s="16"/>
      <c r="H18" s="16"/>
      <c r="I18" s="16"/>
      <c r="J18" s="16"/>
    </row>
    <row r="19" spans="2:10" ht="12.75" customHeight="1">
      <c r="B19" s="16" t="s">
        <v>11</v>
      </c>
      <c r="C19" s="16"/>
      <c r="D19" s="16"/>
      <c r="E19" s="16"/>
      <c r="F19" s="16"/>
      <c r="G19" s="16"/>
      <c r="H19" s="16"/>
      <c r="I19" s="16"/>
      <c r="J19" s="16"/>
    </row>
    <row r="20" spans="2:10" ht="12.75" customHeight="1">
      <c r="B20" s="16" t="s">
        <v>10</v>
      </c>
      <c r="C20" s="16"/>
      <c r="D20" s="16"/>
      <c r="E20" s="16"/>
      <c r="F20" s="16"/>
      <c r="G20" s="16"/>
      <c r="H20" s="16"/>
      <c r="I20" s="16"/>
      <c r="J20" s="16"/>
    </row>
    <row r="21" spans="2:10" ht="12.75" customHeight="1">
      <c r="B21" s="122" t="s">
        <v>44</v>
      </c>
      <c r="C21" s="122"/>
      <c r="D21" s="31"/>
      <c r="E21" s="16"/>
      <c r="F21" s="16"/>
      <c r="G21" s="16"/>
      <c r="H21" s="16"/>
      <c r="I21" s="16"/>
      <c r="J21" s="16"/>
    </row>
    <row r="22" spans="2:10" ht="12.75" customHeight="1">
      <c r="B22" s="9"/>
      <c r="C22" s="9"/>
      <c r="D22" s="121" t="s">
        <v>41</v>
      </c>
      <c r="E22" s="16"/>
      <c r="F22" s="16"/>
      <c r="G22" s="16"/>
      <c r="H22" s="16"/>
      <c r="I22" s="16"/>
      <c r="J22" s="16"/>
    </row>
    <row r="23" spans="2:10" ht="12.75" customHeight="1">
      <c r="B23" s="9"/>
      <c r="C23" s="9"/>
      <c r="D23" s="121" t="s">
        <v>42</v>
      </c>
      <c r="E23" s="16"/>
      <c r="F23" s="16"/>
      <c r="G23" s="16"/>
      <c r="H23" s="16"/>
      <c r="I23" s="16"/>
      <c r="J23" s="16"/>
    </row>
    <row r="24" spans="2:10" ht="12.75" customHeight="1">
      <c r="B24" s="9"/>
      <c r="C24" s="9"/>
      <c r="D24" s="121" t="s">
        <v>43</v>
      </c>
      <c r="E24" s="16"/>
      <c r="F24" s="16"/>
      <c r="G24" s="16"/>
      <c r="H24" s="16"/>
      <c r="I24" s="16"/>
      <c r="J24" s="16"/>
    </row>
    <row r="25" spans="2:10" ht="12.75" customHeight="1">
      <c r="B25" s="15" t="s">
        <v>53</v>
      </c>
      <c r="C25" s="15"/>
      <c r="D25" s="31"/>
      <c r="E25" s="16"/>
      <c r="F25" s="16"/>
      <c r="G25" s="16"/>
      <c r="H25" s="16"/>
      <c r="I25" s="16"/>
      <c r="J25" s="16"/>
    </row>
    <row r="26" spans="2:10" ht="12.75" customHeight="1">
      <c r="B26" s="9"/>
      <c r="C26" s="9"/>
      <c r="D26" s="31"/>
      <c r="E26" s="16"/>
      <c r="F26" s="16"/>
      <c r="G26" s="16"/>
      <c r="H26" s="16"/>
      <c r="I26" s="16"/>
      <c r="J26" s="16"/>
    </row>
    <row r="27" spans="2:10" ht="12.75" customHeight="1">
      <c r="B27" s="16" t="s">
        <v>14</v>
      </c>
      <c r="C27" s="364"/>
      <c r="D27" s="364"/>
      <c r="E27" s="364"/>
      <c r="F27" s="368" t="s">
        <v>15</v>
      </c>
      <c r="G27" s="16"/>
      <c r="H27" s="16"/>
      <c r="I27" s="16" t="s">
        <v>16</v>
      </c>
      <c r="J27" s="16"/>
    </row>
    <row r="28" spans="2:10" ht="12.75" customHeight="1">
      <c r="C28" s="365"/>
      <c r="D28" s="366"/>
      <c r="E28" s="365"/>
      <c r="F28" s="365"/>
    </row>
    <row r="29" spans="2:10" ht="12.75" customHeight="1">
      <c r="C29" s="365"/>
      <c r="D29" s="366"/>
      <c r="E29" s="365"/>
      <c r="F29" s="365"/>
    </row>
    <row r="30" spans="2:10" ht="12.75" customHeight="1">
      <c r="C30" s="365"/>
      <c r="D30" s="366"/>
      <c r="E30" s="365"/>
      <c r="F30" s="365"/>
    </row>
    <row r="31" spans="2:10" ht="12.75" customHeight="1">
      <c r="C31" s="365"/>
      <c r="D31" s="366"/>
      <c r="E31" s="365"/>
      <c r="F31" s="365"/>
    </row>
    <row r="32" spans="2:10" ht="12.75" customHeight="1">
      <c r="C32" s="365"/>
      <c r="D32" s="366"/>
      <c r="E32" s="365"/>
      <c r="F32" s="365"/>
    </row>
    <row r="33" spans="3:6" ht="12.75" customHeight="1">
      <c r="C33" s="365"/>
      <c r="D33" s="366"/>
      <c r="E33" s="365"/>
      <c r="F33" s="365"/>
    </row>
    <row r="34" spans="3:6" ht="12.75" customHeight="1">
      <c r="C34" s="365"/>
      <c r="D34" s="366"/>
      <c r="E34" s="365"/>
      <c r="F34" s="365"/>
    </row>
    <row r="35" spans="3:6" ht="12.75" customHeight="1">
      <c r="C35" s="365"/>
      <c r="D35" s="366"/>
      <c r="E35" s="365"/>
      <c r="F35" s="365"/>
    </row>
    <row r="36" spans="3:6" ht="12.75" customHeight="1">
      <c r="C36" s="365"/>
      <c r="D36" s="366"/>
      <c r="E36" s="365"/>
      <c r="F36" s="365"/>
    </row>
    <row r="37" spans="3:6" ht="12.75" customHeight="1">
      <c r="C37" s="365"/>
      <c r="D37" s="366"/>
      <c r="E37" s="365"/>
      <c r="F37" s="365"/>
    </row>
    <row r="38" spans="3:6" ht="12.75" customHeight="1">
      <c r="C38" s="365"/>
      <c r="D38" s="366"/>
      <c r="E38" s="365"/>
      <c r="F38" s="365"/>
    </row>
    <row r="39" spans="3:6" ht="12.75" customHeight="1">
      <c r="C39" s="365"/>
      <c r="D39" s="366"/>
      <c r="E39" s="365"/>
      <c r="F39" s="365"/>
    </row>
    <row r="40" spans="3:6" ht="12.75" customHeight="1">
      <c r="C40" s="365"/>
      <c r="D40" s="366"/>
      <c r="E40" s="365"/>
      <c r="F40" s="365"/>
    </row>
    <row r="41" spans="3:6" ht="12.75" customHeight="1">
      <c r="C41" s="365"/>
      <c r="D41" s="366"/>
      <c r="E41" s="365"/>
      <c r="F41" s="365"/>
    </row>
    <row r="42" spans="3:6" ht="12.75" customHeight="1">
      <c r="C42" s="365"/>
      <c r="D42" s="366"/>
      <c r="E42" s="365"/>
      <c r="F42" s="365"/>
    </row>
    <row r="43" spans="3:6" ht="12.75" customHeight="1">
      <c r="C43" s="365"/>
      <c r="D43" s="366"/>
      <c r="E43" s="365"/>
      <c r="F43" s="365"/>
    </row>
    <row r="44" spans="3:6" ht="12.75" customHeight="1">
      <c r="C44" s="365"/>
      <c r="D44" s="366"/>
      <c r="E44" s="365"/>
      <c r="F44" s="365"/>
    </row>
    <row r="45" spans="3:6" ht="12.75" customHeight="1">
      <c r="C45" s="365"/>
      <c r="D45" s="366"/>
      <c r="E45" s="365"/>
      <c r="F45" s="365"/>
    </row>
    <row r="46" spans="3:6" ht="12.75" customHeight="1">
      <c r="C46" s="365"/>
      <c r="D46" s="366"/>
      <c r="E46" s="365"/>
      <c r="F46" s="365"/>
    </row>
    <row r="47" spans="3:6" ht="12.75" customHeight="1">
      <c r="C47" s="365"/>
      <c r="D47" s="366"/>
      <c r="E47" s="365"/>
      <c r="F47" s="365"/>
    </row>
    <row r="48" spans="3:6" ht="12.75" customHeight="1">
      <c r="C48" s="365"/>
      <c r="D48" s="366"/>
      <c r="E48" s="365"/>
      <c r="F48" s="365"/>
    </row>
    <row r="49" spans="3:6" ht="12.75" customHeight="1">
      <c r="C49" s="365"/>
      <c r="D49" s="366"/>
      <c r="E49" s="365"/>
      <c r="F49" s="365"/>
    </row>
    <row r="50" spans="3:6" ht="12.75" customHeight="1">
      <c r="C50" s="365"/>
      <c r="D50" s="366"/>
      <c r="E50" s="365"/>
      <c r="F50" s="365"/>
    </row>
    <row r="51" spans="3:6" ht="12.75" customHeight="1">
      <c r="C51" s="365"/>
      <c r="D51" s="366"/>
      <c r="E51" s="365"/>
      <c r="F51" s="365"/>
    </row>
    <row r="52" spans="3:6" ht="12.75" customHeight="1">
      <c r="C52" s="365"/>
      <c r="D52" s="366"/>
      <c r="E52" s="365"/>
      <c r="F52" s="365"/>
    </row>
    <row r="53" spans="3:6" ht="12.75" customHeight="1">
      <c r="C53" s="365"/>
      <c r="D53" s="366"/>
      <c r="E53" s="365"/>
      <c r="F53" s="365"/>
    </row>
    <row r="54" spans="3:6" ht="12.75" customHeight="1">
      <c r="C54" s="365"/>
      <c r="D54" s="366"/>
      <c r="E54" s="365"/>
      <c r="F54" s="365"/>
    </row>
    <row r="55" spans="3:6" ht="12.75" customHeight="1">
      <c r="C55" s="365"/>
      <c r="D55" s="366"/>
      <c r="E55" s="365"/>
      <c r="F55" s="365"/>
    </row>
    <row r="56" spans="3:6" ht="12.75" customHeight="1">
      <c r="C56" s="365"/>
      <c r="D56" s="366"/>
      <c r="E56" s="365"/>
      <c r="F56" s="365"/>
    </row>
    <row r="57" spans="3:6" ht="12.75" customHeight="1">
      <c r="C57" s="365"/>
      <c r="D57" s="366"/>
      <c r="E57" s="365"/>
      <c r="F57" s="365"/>
    </row>
    <row r="58" spans="3:6" ht="12.75" customHeight="1">
      <c r="C58" s="365"/>
      <c r="D58" s="366"/>
      <c r="E58" s="365"/>
      <c r="F58" s="365"/>
    </row>
    <row r="59" spans="3:6" ht="12.75" customHeight="1">
      <c r="C59" s="365"/>
      <c r="D59" s="366"/>
      <c r="E59" s="365"/>
      <c r="F59" s="365"/>
    </row>
    <row r="60" spans="3:6" ht="12.75" customHeight="1">
      <c r="C60" s="365"/>
      <c r="D60" s="366"/>
      <c r="E60" s="365"/>
      <c r="F60" s="365"/>
    </row>
    <row r="61" spans="3:6" ht="12.75" customHeight="1">
      <c r="C61" s="365"/>
      <c r="D61" s="366"/>
      <c r="E61" s="365"/>
      <c r="F61" s="365"/>
    </row>
    <row r="62" spans="3:6" ht="12.75" customHeight="1">
      <c r="C62" s="365"/>
      <c r="D62" s="366"/>
      <c r="E62" s="365"/>
      <c r="F62" s="365"/>
    </row>
    <row r="63" spans="3:6" ht="12.75" customHeight="1">
      <c r="C63" s="365"/>
      <c r="D63" s="366"/>
      <c r="E63" s="365"/>
      <c r="F63" s="365"/>
    </row>
    <row r="64" spans="3:6" ht="12.75" customHeight="1">
      <c r="C64" s="365"/>
      <c r="D64" s="366"/>
      <c r="E64" s="365"/>
      <c r="F64" s="365"/>
    </row>
    <row r="65" spans="3:6" ht="12.75" customHeight="1">
      <c r="C65" s="365"/>
      <c r="D65" s="366"/>
      <c r="E65" s="365"/>
      <c r="F65" s="365"/>
    </row>
    <row r="66" spans="3:6" ht="12.75" customHeight="1">
      <c r="C66" s="365"/>
      <c r="D66" s="366"/>
      <c r="E66" s="365"/>
      <c r="F66" s="365"/>
    </row>
    <row r="67" spans="3:6" ht="12.75" customHeight="1">
      <c r="C67" s="365"/>
      <c r="D67" s="366"/>
      <c r="E67" s="365"/>
      <c r="F67" s="365"/>
    </row>
    <row r="68" spans="3:6" ht="12.75" customHeight="1">
      <c r="C68" s="365"/>
      <c r="D68" s="366"/>
      <c r="E68" s="365"/>
      <c r="F68" s="365"/>
    </row>
    <row r="69" spans="3:6" ht="12.75" customHeight="1">
      <c r="C69" s="365"/>
      <c r="D69" s="366"/>
      <c r="E69" s="365"/>
      <c r="F69" s="365"/>
    </row>
    <row r="70" spans="3:6" ht="12.75" customHeight="1">
      <c r="C70" s="365"/>
      <c r="D70" s="366"/>
      <c r="E70" s="365"/>
      <c r="F70" s="365"/>
    </row>
    <row r="71" spans="3:6" ht="12.75" customHeight="1">
      <c r="C71" s="365"/>
      <c r="D71" s="366"/>
      <c r="E71" s="365"/>
      <c r="F71" s="365"/>
    </row>
    <row r="72" spans="3:6" ht="12.75" customHeight="1">
      <c r="C72" s="365"/>
      <c r="D72" s="366"/>
      <c r="E72" s="365"/>
      <c r="F72" s="365"/>
    </row>
    <row r="73" spans="3:6" ht="12.75" customHeight="1">
      <c r="C73" s="365"/>
      <c r="D73" s="366"/>
      <c r="E73" s="365"/>
      <c r="F73" s="365"/>
    </row>
    <row r="74" spans="3:6" ht="12.75" customHeight="1">
      <c r="C74" s="365"/>
      <c r="D74" s="366"/>
      <c r="E74" s="365"/>
      <c r="F74" s="365"/>
    </row>
    <row r="75" spans="3:6" ht="12.75" customHeight="1">
      <c r="C75" s="365"/>
      <c r="D75" s="366"/>
      <c r="E75" s="365"/>
      <c r="F75" s="365"/>
    </row>
    <row r="76" spans="3:6" ht="12.75" customHeight="1">
      <c r="C76" s="365"/>
      <c r="D76" s="366"/>
      <c r="E76" s="365"/>
      <c r="F76" s="365"/>
    </row>
    <row r="77" spans="3:6" ht="12.75" customHeight="1">
      <c r="C77" s="365"/>
      <c r="D77" s="366"/>
      <c r="E77" s="365"/>
      <c r="F77" s="365"/>
    </row>
    <row r="78" spans="3:6" ht="12.75" customHeight="1">
      <c r="C78" s="365"/>
      <c r="D78" s="366"/>
      <c r="E78" s="365"/>
      <c r="F78" s="365"/>
    </row>
    <row r="79" spans="3:6" ht="12.75" customHeight="1">
      <c r="C79" s="365"/>
      <c r="D79" s="366"/>
      <c r="E79" s="365"/>
      <c r="F79" s="365"/>
    </row>
    <row r="80" spans="3:6" ht="12.75" customHeight="1">
      <c r="C80" s="365"/>
      <c r="D80" s="366"/>
      <c r="E80" s="365"/>
      <c r="F80" s="365"/>
    </row>
    <row r="81" spans="3:6" ht="12.75" customHeight="1">
      <c r="C81" s="365"/>
      <c r="D81" s="366"/>
      <c r="E81" s="365"/>
      <c r="F81" s="365"/>
    </row>
    <row r="82" spans="3:6" ht="12.75" customHeight="1">
      <c r="C82" s="365"/>
      <c r="D82" s="366"/>
      <c r="E82" s="365"/>
      <c r="F82" s="365"/>
    </row>
    <row r="83" spans="3:6" ht="12.75" customHeight="1">
      <c r="C83" s="365"/>
      <c r="D83" s="366"/>
      <c r="E83" s="365"/>
      <c r="F83" s="365"/>
    </row>
    <row r="84" spans="3:6" ht="12.75" customHeight="1">
      <c r="C84" s="365"/>
      <c r="D84" s="366"/>
      <c r="E84" s="365"/>
      <c r="F84" s="365"/>
    </row>
    <row r="85" spans="3:6" ht="12.75" customHeight="1">
      <c r="C85" s="365"/>
      <c r="D85" s="366"/>
      <c r="E85" s="365"/>
      <c r="F85" s="365"/>
    </row>
    <row r="86" spans="3:6" ht="12.75" customHeight="1">
      <c r="C86" s="365"/>
      <c r="D86" s="366"/>
      <c r="E86" s="365"/>
      <c r="F86" s="365"/>
    </row>
    <row r="87" spans="3:6" ht="12.75" customHeight="1">
      <c r="C87" s="365"/>
      <c r="D87" s="366"/>
      <c r="E87" s="365"/>
      <c r="F87" s="365"/>
    </row>
    <row r="88" spans="3:6" ht="12.75" customHeight="1">
      <c r="C88" s="365"/>
      <c r="D88" s="366"/>
      <c r="E88" s="365"/>
      <c r="F88" s="365"/>
    </row>
    <row r="89" spans="3:6" ht="12.75" customHeight="1">
      <c r="C89" s="365"/>
      <c r="D89" s="366"/>
      <c r="E89" s="365"/>
      <c r="F89" s="365"/>
    </row>
    <row r="90" spans="3:6" ht="12.75" customHeight="1">
      <c r="C90" s="365"/>
      <c r="D90" s="366"/>
      <c r="E90" s="365"/>
      <c r="F90" s="365"/>
    </row>
    <row r="91" spans="3:6" ht="12.75" customHeight="1">
      <c r="C91" s="365"/>
      <c r="D91" s="366"/>
      <c r="E91" s="365"/>
      <c r="F91" s="365"/>
    </row>
    <row r="92" spans="3:6" ht="12.75" customHeight="1">
      <c r="C92" s="365"/>
      <c r="D92" s="366"/>
      <c r="E92" s="365"/>
      <c r="F92" s="365"/>
    </row>
    <row r="93" spans="3:6" ht="12.75" customHeight="1">
      <c r="C93" s="365"/>
      <c r="D93" s="366"/>
      <c r="E93" s="365"/>
      <c r="F93" s="365"/>
    </row>
    <row r="94" spans="3:6" ht="12.75" customHeight="1">
      <c r="C94" s="365"/>
      <c r="D94" s="366"/>
      <c r="E94" s="365"/>
      <c r="F94" s="365"/>
    </row>
    <row r="95" spans="3:6" ht="12.75" customHeight="1">
      <c r="C95" s="365"/>
      <c r="D95" s="366"/>
      <c r="E95" s="365"/>
      <c r="F95" s="365"/>
    </row>
    <row r="96" spans="3:6" ht="12.75" customHeight="1">
      <c r="C96" s="365"/>
      <c r="D96" s="366"/>
      <c r="E96" s="365"/>
      <c r="F96" s="365"/>
    </row>
    <row r="97" spans="3:6" ht="12.75" customHeight="1">
      <c r="C97" s="365"/>
      <c r="D97" s="366"/>
      <c r="E97" s="365"/>
      <c r="F97" s="365"/>
    </row>
    <row r="98" spans="3:6" ht="12.75" customHeight="1">
      <c r="C98" s="365"/>
      <c r="D98" s="366"/>
      <c r="E98" s="365"/>
      <c r="F98" s="365"/>
    </row>
    <row r="99" spans="3:6" ht="12.75" customHeight="1">
      <c r="C99" s="365"/>
      <c r="D99" s="366"/>
      <c r="E99" s="365"/>
      <c r="F99" s="365"/>
    </row>
    <row r="100" spans="3:6" ht="12.75" customHeight="1">
      <c r="C100" s="365"/>
      <c r="D100" s="366"/>
      <c r="E100" s="365"/>
      <c r="F100" s="365"/>
    </row>
    <row r="101" spans="3:6" ht="12.75" customHeight="1">
      <c r="C101" s="365"/>
      <c r="D101" s="366"/>
      <c r="E101" s="365"/>
      <c r="F101" s="365"/>
    </row>
    <row r="102" spans="3:6" ht="12.75" customHeight="1">
      <c r="C102" s="365"/>
      <c r="D102" s="366"/>
      <c r="E102" s="365"/>
      <c r="F102" s="365"/>
    </row>
    <row r="103" spans="3:6" ht="12.75" customHeight="1">
      <c r="C103" s="365"/>
      <c r="D103" s="366"/>
      <c r="E103" s="365"/>
      <c r="F103" s="365"/>
    </row>
    <row r="104" spans="3:6" ht="12.75" customHeight="1">
      <c r="C104" s="365"/>
      <c r="D104" s="366"/>
      <c r="E104" s="365"/>
      <c r="F104" s="365"/>
    </row>
    <row r="105" spans="3:6" ht="12.75" customHeight="1">
      <c r="C105" s="365"/>
      <c r="D105" s="366"/>
      <c r="E105" s="365"/>
      <c r="F105" s="365"/>
    </row>
    <row r="106" spans="3:6" ht="12.75" customHeight="1">
      <c r="C106" s="365"/>
      <c r="D106" s="366"/>
      <c r="E106" s="365"/>
      <c r="F106" s="365"/>
    </row>
    <row r="107" spans="3:6" ht="12.75" customHeight="1">
      <c r="C107" s="365"/>
      <c r="D107" s="366"/>
      <c r="E107" s="365"/>
      <c r="F107" s="365"/>
    </row>
    <row r="108" spans="3:6" ht="12.75" customHeight="1">
      <c r="C108" s="365"/>
      <c r="D108" s="366"/>
      <c r="E108" s="365"/>
      <c r="F108" s="365"/>
    </row>
    <row r="109" spans="3:6" ht="12.75" customHeight="1">
      <c r="C109" s="365"/>
      <c r="D109" s="366"/>
      <c r="E109" s="365"/>
      <c r="F109" s="365"/>
    </row>
    <row r="110" spans="3:6" ht="12.75" customHeight="1">
      <c r="C110" s="365"/>
      <c r="D110" s="366"/>
      <c r="E110" s="365"/>
      <c r="F110" s="365"/>
    </row>
    <row r="111" spans="3:6" ht="12.75" customHeight="1">
      <c r="C111" s="365"/>
      <c r="D111" s="366"/>
      <c r="E111" s="365"/>
      <c r="F111" s="365"/>
    </row>
    <row r="112" spans="3:6" ht="12.75" customHeight="1">
      <c r="C112" s="365"/>
      <c r="D112" s="366"/>
      <c r="E112" s="365"/>
      <c r="F112" s="365"/>
    </row>
    <row r="113" spans="3:6" ht="12.75" customHeight="1">
      <c r="C113" s="365"/>
      <c r="D113" s="366"/>
      <c r="E113" s="365"/>
      <c r="F113" s="365"/>
    </row>
    <row r="114" spans="3:6" ht="12.75" customHeight="1">
      <c r="C114" s="365"/>
      <c r="D114" s="366"/>
      <c r="E114" s="365"/>
      <c r="F114" s="365"/>
    </row>
    <row r="115" spans="3:6" ht="12.75" customHeight="1">
      <c r="C115" s="365"/>
      <c r="D115" s="366"/>
      <c r="E115" s="365"/>
      <c r="F115" s="365"/>
    </row>
    <row r="116" spans="3:6" ht="12.75" customHeight="1">
      <c r="C116" s="365"/>
      <c r="D116" s="366"/>
      <c r="E116" s="365"/>
      <c r="F116" s="365"/>
    </row>
    <row r="117" spans="3:6" ht="12.75" customHeight="1">
      <c r="C117" s="365"/>
      <c r="D117" s="366"/>
      <c r="E117" s="365"/>
      <c r="F117" s="365"/>
    </row>
    <row r="118" spans="3:6" ht="12.75" customHeight="1">
      <c r="C118" s="365"/>
      <c r="D118" s="366"/>
      <c r="E118" s="365"/>
      <c r="F118" s="365"/>
    </row>
    <row r="119" spans="3:6" ht="12.75" customHeight="1">
      <c r="C119" s="365"/>
      <c r="D119" s="366"/>
      <c r="E119" s="365"/>
      <c r="F119" s="365"/>
    </row>
    <row r="120" spans="3:6" ht="12.75" customHeight="1">
      <c r="C120" s="365"/>
      <c r="D120" s="366"/>
      <c r="E120" s="365"/>
      <c r="F120" s="365"/>
    </row>
    <row r="121" spans="3:6" ht="12.75" customHeight="1">
      <c r="C121" s="365"/>
      <c r="D121" s="366"/>
      <c r="E121" s="365"/>
      <c r="F121" s="365"/>
    </row>
    <row r="122" spans="3:6" ht="12.75" customHeight="1">
      <c r="C122" s="365"/>
      <c r="D122" s="366"/>
      <c r="E122" s="365"/>
      <c r="F122" s="365"/>
    </row>
    <row r="123" spans="3:6" ht="12.75" customHeight="1">
      <c r="C123" s="365"/>
      <c r="D123" s="366"/>
      <c r="E123" s="365"/>
      <c r="F123" s="365"/>
    </row>
    <row r="124" spans="3:6" ht="12.75" customHeight="1">
      <c r="C124" s="365"/>
      <c r="D124" s="366"/>
      <c r="E124" s="365"/>
      <c r="F124" s="365"/>
    </row>
    <row r="125" spans="3:6" ht="12.75" customHeight="1">
      <c r="C125" s="365"/>
      <c r="D125" s="366"/>
      <c r="E125" s="365"/>
      <c r="F125" s="365"/>
    </row>
    <row r="126" spans="3:6" ht="12.75" customHeight="1">
      <c r="C126" s="365"/>
      <c r="D126" s="366"/>
      <c r="E126" s="365"/>
      <c r="F126" s="365"/>
    </row>
    <row r="127" spans="3:6" ht="12.75" customHeight="1">
      <c r="C127" s="365"/>
      <c r="D127" s="366"/>
      <c r="E127" s="365"/>
      <c r="F127" s="365"/>
    </row>
    <row r="128" spans="3:6" ht="12.75" customHeight="1">
      <c r="C128" s="365"/>
      <c r="D128" s="366"/>
      <c r="E128" s="365"/>
      <c r="F128" s="365"/>
    </row>
    <row r="129" spans="3:6" ht="12.75" customHeight="1">
      <c r="C129" s="365"/>
      <c r="D129" s="366"/>
      <c r="E129" s="365"/>
      <c r="F129" s="365"/>
    </row>
    <row r="130" spans="3:6" ht="12.75" customHeight="1">
      <c r="C130" s="365"/>
      <c r="D130" s="366"/>
      <c r="E130" s="365"/>
      <c r="F130" s="365"/>
    </row>
    <row r="131" spans="3:6" ht="12.75" customHeight="1">
      <c r="C131" s="365"/>
      <c r="D131" s="366"/>
      <c r="E131" s="365"/>
      <c r="F131" s="365"/>
    </row>
    <row r="132" spans="3:6" ht="12.75" customHeight="1">
      <c r="C132" s="365"/>
      <c r="D132" s="366"/>
      <c r="E132" s="365"/>
      <c r="F132" s="365"/>
    </row>
    <row r="133" spans="3:6" ht="12.75" customHeight="1">
      <c r="C133" s="365"/>
      <c r="D133" s="366"/>
      <c r="E133" s="365"/>
      <c r="F133" s="365"/>
    </row>
    <row r="134" spans="3:6" ht="12.75" customHeight="1">
      <c r="C134" s="365"/>
      <c r="D134" s="366"/>
      <c r="E134" s="365"/>
      <c r="F134" s="365"/>
    </row>
    <row r="135" spans="3:6" ht="12.75" customHeight="1">
      <c r="C135" s="365"/>
      <c r="D135" s="366"/>
      <c r="E135" s="365"/>
      <c r="F135" s="365"/>
    </row>
    <row r="136" spans="3:6" ht="12.75" customHeight="1">
      <c r="C136" s="365"/>
      <c r="D136" s="366"/>
      <c r="E136" s="365"/>
      <c r="F136" s="365"/>
    </row>
    <row r="137" spans="3:6" ht="12.75" customHeight="1">
      <c r="C137" s="365"/>
      <c r="D137" s="366"/>
      <c r="E137" s="365"/>
      <c r="F137" s="365"/>
    </row>
    <row r="138" spans="3:6" ht="12.75" customHeight="1">
      <c r="C138" s="365"/>
      <c r="D138" s="366"/>
      <c r="E138" s="365"/>
      <c r="F138" s="365"/>
    </row>
    <row r="139" spans="3:6" ht="12.75" customHeight="1">
      <c r="C139" s="365"/>
      <c r="D139" s="366"/>
      <c r="E139" s="365"/>
      <c r="F139" s="365"/>
    </row>
    <row r="140" spans="3:6" ht="12.75" customHeight="1">
      <c r="C140" s="365"/>
      <c r="D140" s="366"/>
      <c r="E140" s="365"/>
      <c r="F140" s="365"/>
    </row>
    <row r="141" spans="3:6" ht="12.75" customHeight="1">
      <c r="C141" s="365"/>
      <c r="D141" s="366"/>
      <c r="E141" s="365"/>
      <c r="F141" s="365"/>
    </row>
    <row r="142" spans="3:6" ht="12.75" customHeight="1">
      <c r="C142" s="365"/>
      <c r="D142" s="366"/>
      <c r="E142" s="365"/>
      <c r="F142" s="365"/>
    </row>
    <row r="143" spans="3:6" ht="12.75" customHeight="1">
      <c r="C143" s="365"/>
      <c r="D143" s="366"/>
      <c r="E143" s="365"/>
      <c r="F143" s="365"/>
    </row>
    <row r="144" spans="3:6" ht="12.75" customHeight="1">
      <c r="C144" s="365"/>
      <c r="D144" s="366"/>
      <c r="E144" s="365"/>
      <c r="F144" s="365"/>
    </row>
    <row r="145" spans="3:6" ht="12.75" customHeight="1">
      <c r="C145" s="365"/>
      <c r="D145" s="366"/>
      <c r="E145" s="365"/>
      <c r="F145" s="365"/>
    </row>
    <row r="146" spans="3:6" ht="12.75" customHeight="1">
      <c r="C146" s="365"/>
      <c r="D146" s="366"/>
      <c r="E146" s="365"/>
      <c r="F146" s="365"/>
    </row>
    <row r="147" spans="3:6" ht="12.75" customHeight="1">
      <c r="C147" s="365"/>
      <c r="D147" s="366"/>
      <c r="E147" s="365"/>
      <c r="F147" s="365"/>
    </row>
    <row r="148" spans="3:6" ht="12.75" customHeight="1">
      <c r="C148" s="365"/>
      <c r="D148" s="366"/>
      <c r="E148" s="365"/>
      <c r="F148" s="365"/>
    </row>
    <row r="149" spans="3:6" ht="12.75" customHeight="1">
      <c r="C149" s="365"/>
      <c r="D149" s="366"/>
      <c r="E149" s="365"/>
      <c r="F149" s="365"/>
    </row>
    <row r="150" spans="3:6" ht="12.75" customHeight="1">
      <c r="C150" s="365"/>
      <c r="D150" s="366"/>
      <c r="E150" s="365"/>
      <c r="F150" s="365"/>
    </row>
    <row r="151" spans="3:6" ht="12.75" customHeight="1">
      <c r="C151" s="365"/>
      <c r="D151" s="366"/>
      <c r="E151" s="365"/>
      <c r="F151" s="365"/>
    </row>
    <row r="152" spans="3:6" ht="12.75" customHeight="1">
      <c r="C152" s="365"/>
      <c r="D152" s="366"/>
      <c r="E152" s="365"/>
      <c r="F152" s="365"/>
    </row>
    <row r="153" spans="3:6" ht="12.75" customHeight="1">
      <c r="C153" s="365"/>
      <c r="D153" s="366"/>
      <c r="E153" s="365"/>
      <c r="F153" s="365"/>
    </row>
    <row r="154" spans="3:6" ht="12.75" customHeight="1">
      <c r="C154" s="365"/>
      <c r="D154" s="366"/>
      <c r="E154" s="365"/>
      <c r="F154" s="365"/>
    </row>
    <row r="155" spans="3:6" ht="12.75" customHeight="1">
      <c r="C155" s="365"/>
      <c r="D155" s="366"/>
      <c r="E155" s="365"/>
      <c r="F155" s="365"/>
    </row>
    <row r="156" spans="3:6" ht="12.75" customHeight="1">
      <c r="C156" s="365"/>
      <c r="D156" s="366"/>
      <c r="E156" s="365"/>
      <c r="F156" s="365"/>
    </row>
    <row r="157" spans="3:6" ht="12.75" customHeight="1">
      <c r="C157" s="365"/>
      <c r="D157" s="366"/>
      <c r="E157" s="365"/>
      <c r="F157" s="365"/>
    </row>
    <row r="158" spans="3:6" ht="12.75" customHeight="1">
      <c r="C158" s="365"/>
      <c r="D158" s="366"/>
      <c r="E158" s="365"/>
      <c r="F158" s="365"/>
    </row>
    <row r="159" spans="3:6" ht="12.75" customHeight="1">
      <c r="C159" s="365"/>
      <c r="D159" s="366"/>
      <c r="E159" s="365"/>
      <c r="F159" s="365"/>
    </row>
    <row r="160" spans="3:6" ht="12.75" customHeight="1">
      <c r="C160" s="365"/>
      <c r="D160" s="366"/>
      <c r="E160" s="365"/>
      <c r="F160" s="365"/>
    </row>
    <row r="161" spans="3:6" ht="12.75" customHeight="1">
      <c r="C161" s="365"/>
      <c r="D161" s="366"/>
      <c r="E161" s="365"/>
      <c r="F161" s="365"/>
    </row>
    <row r="162" spans="3:6" ht="12.75" customHeight="1">
      <c r="C162" s="365"/>
      <c r="D162" s="366"/>
      <c r="E162" s="365"/>
      <c r="F162" s="365"/>
    </row>
    <row r="163" spans="3:6" ht="12.75" customHeight="1">
      <c r="C163" s="365"/>
      <c r="D163" s="366"/>
      <c r="E163" s="365"/>
      <c r="F163" s="365"/>
    </row>
    <row r="164" spans="3:6" ht="12.75" customHeight="1">
      <c r="C164" s="365"/>
      <c r="D164" s="366"/>
      <c r="E164" s="365"/>
      <c r="F164" s="365"/>
    </row>
    <row r="165" spans="3:6" ht="12.75" customHeight="1">
      <c r="C165" s="365"/>
      <c r="D165" s="366"/>
      <c r="E165" s="365"/>
      <c r="F165" s="365"/>
    </row>
    <row r="166" spans="3:6" ht="12.75" customHeight="1">
      <c r="C166" s="365"/>
      <c r="D166" s="366"/>
      <c r="E166" s="365"/>
      <c r="F166" s="365"/>
    </row>
    <row r="167" spans="3:6" ht="12.75" customHeight="1">
      <c r="C167" s="365"/>
      <c r="D167" s="366"/>
      <c r="E167" s="365"/>
      <c r="F167" s="365"/>
    </row>
    <row r="168" spans="3:6" ht="12.75" customHeight="1">
      <c r="C168" s="365"/>
      <c r="D168" s="366"/>
      <c r="E168" s="365"/>
      <c r="F168" s="365"/>
    </row>
    <row r="169" spans="3:6" ht="12.75" customHeight="1">
      <c r="C169" s="365"/>
      <c r="D169" s="366"/>
      <c r="E169" s="365"/>
      <c r="F169" s="365"/>
    </row>
    <row r="170" spans="3:6" ht="12.75" customHeight="1">
      <c r="C170" s="365"/>
      <c r="D170" s="366"/>
      <c r="E170" s="365"/>
      <c r="F170" s="365"/>
    </row>
    <row r="171" spans="3:6" ht="12.75" customHeight="1">
      <c r="C171" s="365"/>
      <c r="D171" s="366"/>
      <c r="E171" s="365"/>
      <c r="F171" s="365"/>
    </row>
    <row r="172" spans="3:6" ht="12.75" customHeight="1">
      <c r="C172" s="365"/>
      <c r="D172" s="366"/>
      <c r="E172" s="365"/>
      <c r="F172" s="365"/>
    </row>
    <row r="173" spans="3:6" ht="12.75" customHeight="1">
      <c r="C173" s="365"/>
      <c r="D173" s="366"/>
      <c r="E173" s="365"/>
      <c r="F173" s="365"/>
    </row>
    <row r="174" spans="3:6" ht="12.75" customHeight="1">
      <c r="C174" s="365"/>
      <c r="D174" s="366"/>
      <c r="E174" s="365"/>
      <c r="F174" s="365"/>
    </row>
    <row r="175" spans="3:6" ht="12.75" customHeight="1">
      <c r="C175" s="365"/>
      <c r="D175" s="366"/>
      <c r="E175" s="365"/>
      <c r="F175" s="365"/>
    </row>
    <row r="176" spans="3:6" ht="12.75" customHeight="1">
      <c r="C176" s="365"/>
      <c r="D176" s="366"/>
      <c r="E176" s="365"/>
      <c r="F176" s="365"/>
    </row>
    <row r="177" spans="3:6" ht="12.75" customHeight="1">
      <c r="C177" s="365"/>
      <c r="D177" s="366"/>
      <c r="E177" s="365"/>
      <c r="F177" s="365"/>
    </row>
    <row r="178" spans="3:6" ht="12.75" customHeight="1">
      <c r="C178" s="365"/>
      <c r="D178" s="366"/>
      <c r="E178" s="365"/>
      <c r="F178" s="365"/>
    </row>
    <row r="179" spans="3:6" ht="12.75" customHeight="1">
      <c r="C179" s="365"/>
      <c r="D179" s="366"/>
      <c r="E179" s="365"/>
      <c r="F179" s="365"/>
    </row>
    <row r="180" spans="3:6" ht="12.75" customHeight="1">
      <c r="C180" s="365"/>
      <c r="D180" s="366"/>
      <c r="E180" s="365"/>
      <c r="F180" s="365"/>
    </row>
    <row r="181" spans="3:6" ht="12.75" customHeight="1">
      <c r="C181" s="365"/>
      <c r="D181" s="366"/>
      <c r="E181" s="365"/>
      <c r="F181" s="365"/>
    </row>
    <row r="182" spans="3:6" ht="12.75" customHeight="1">
      <c r="C182" s="365"/>
      <c r="D182" s="366"/>
      <c r="E182" s="365"/>
      <c r="F182" s="365"/>
    </row>
    <row r="183" spans="3:6" ht="12.75" customHeight="1">
      <c r="C183" s="365"/>
      <c r="D183" s="366"/>
      <c r="E183" s="365"/>
      <c r="F183" s="365"/>
    </row>
    <row r="184" spans="3:6" ht="12.75" customHeight="1">
      <c r="C184" s="365"/>
      <c r="D184" s="366"/>
      <c r="E184" s="365"/>
      <c r="F184" s="365"/>
    </row>
    <row r="185" spans="3:6" ht="12.75" customHeight="1">
      <c r="C185" s="365"/>
      <c r="D185" s="366"/>
      <c r="E185" s="365"/>
      <c r="F185" s="365"/>
    </row>
    <row r="186" spans="3:6" ht="12.75" customHeight="1">
      <c r="C186" s="365"/>
      <c r="D186" s="366"/>
      <c r="E186" s="365"/>
      <c r="F186" s="365"/>
    </row>
    <row r="187" spans="3:6" ht="12.75" customHeight="1">
      <c r="C187" s="365"/>
      <c r="D187" s="366"/>
      <c r="E187" s="365"/>
      <c r="F187" s="365"/>
    </row>
    <row r="188" spans="3:6" ht="12.75" customHeight="1">
      <c r="C188" s="365"/>
      <c r="D188" s="366"/>
      <c r="E188" s="365"/>
      <c r="F188" s="365"/>
    </row>
    <row r="189" spans="3:6" ht="12.75" customHeight="1">
      <c r="C189" s="365"/>
      <c r="D189" s="366"/>
      <c r="E189" s="365"/>
      <c r="F189" s="365"/>
    </row>
    <row r="190" spans="3:6" ht="12.75" customHeight="1">
      <c r="C190" s="365"/>
      <c r="D190" s="366"/>
      <c r="E190" s="365"/>
      <c r="F190" s="365"/>
    </row>
    <row r="191" spans="3:6" ht="12.75" customHeight="1">
      <c r="C191" s="365"/>
      <c r="D191" s="366"/>
      <c r="E191" s="365"/>
      <c r="F191" s="365"/>
    </row>
    <row r="192" spans="3:6" ht="12.75" customHeight="1">
      <c r="C192" s="365"/>
      <c r="D192" s="366"/>
      <c r="E192" s="365"/>
      <c r="F192" s="365"/>
    </row>
    <row r="193" spans="3:6" ht="12.75" customHeight="1">
      <c r="C193" s="365"/>
      <c r="D193" s="366"/>
      <c r="E193" s="365"/>
      <c r="F193" s="365"/>
    </row>
    <row r="194" spans="3:6" ht="12.75" customHeight="1">
      <c r="C194" s="365"/>
      <c r="D194" s="366"/>
      <c r="E194" s="365"/>
      <c r="F194" s="365"/>
    </row>
    <row r="195" spans="3:6" ht="12.75" customHeight="1">
      <c r="C195" s="365"/>
      <c r="D195" s="366"/>
      <c r="E195" s="365"/>
      <c r="F195" s="365"/>
    </row>
    <row r="196" spans="3:6" ht="12.75" customHeight="1">
      <c r="C196" s="365"/>
      <c r="D196" s="366"/>
      <c r="E196" s="365"/>
      <c r="F196" s="365"/>
    </row>
    <row r="197" spans="3:6" ht="12.75" customHeight="1">
      <c r="C197" s="365"/>
      <c r="D197" s="366"/>
      <c r="E197" s="365"/>
      <c r="F197" s="365"/>
    </row>
    <row r="198" spans="3:6" ht="12.75" customHeight="1">
      <c r="C198" s="365"/>
      <c r="D198" s="366"/>
      <c r="E198" s="365"/>
      <c r="F198" s="365"/>
    </row>
    <row r="199" spans="3:6" ht="12.75" customHeight="1">
      <c r="C199" s="365"/>
      <c r="D199" s="366"/>
      <c r="E199" s="365"/>
      <c r="F199" s="365"/>
    </row>
    <row r="200" spans="3:6" ht="12.75" customHeight="1">
      <c r="C200" s="365"/>
      <c r="D200" s="366"/>
      <c r="E200" s="365"/>
      <c r="F200" s="365"/>
    </row>
    <row r="201" spans="3:6" ht="12.75" customHeight="1">
      <c r="C201" s="365"/>
      <c r="D201" s="366"/>
      <c r="E201" s="365"/>
      <c r="F201" s="365"/>
    </row>
    <row r="202" spans="3:6" ht="12.75" customHeight="1">
      <c r="C202" s="365"/>
      <c r="D202" s="366"/>
      <c r="E202" s="365"/>
      <c r="F202" s="365"/>
    </row>
    <row r="203" spans="3:6" ht="12.75" customHeight="1">
      <c r="C203" s="365"/>
      <c r="D203" s="366"/>
      <c r="E203" s="365"/>
      <c r="F203" s="365"/>
    </row>
    <row r="204" spans="3:6" ht="12.75" customHeight="1">
      <c r="C204" s="365"/>
      <c r="D204" s="366"/>
      <c r="E204" s="365"/>
      <c r="F204" s="365"/>
    </row>
    <row r="205" spans="3:6" ht="12.75" customHeight="1">
      <c r="C205" s="365"/>
      <c r="D205" s="366"/>
      <c r="E205" s="365"/>
      <c r="F205" s="365"/>
    </row>
    <row r="206" spans="3:6" ht="12.75" customHeight="1">
      <c r="C206" s="365"/>
      <c r="D206" s="366"/>
      <c r="E206" s="365"/>
      <c r="F206" s="365"/>
    </row>
    <row r="207" spans="3:6" ht="12.75" customHeight="1">
      <c r="C207" s="365"/>
      <c r="D207" s="366"/>
      <c r="E207" s="365"/>
      <c r="F207" s="365"/>
    </row>
    <row r="208" spans="3:6" ht="12.75" customHeight="1">
      <c r="C208" s="365"/>
      <c r="D208" s="366"/>
      <c r="E208" s="365"/>
      <c r="F208" s="365"/>
    </row>
    <row r="209" spans="3:6" ht="12.75" customHeight="1">
      <c r="C209" s="365"/>
      <c r="D209" s="366"/>
      <c r="E209" s="365"/>
      <c r="F209" s="365"/>
    </row>
    <row r="210" spans="3:6" ht="12.75" customHeight="1">
      <c r="C210" s="365"/>
      <c r="D210" s="366"/>
      <c r="E210" s="365"/>
      <c r="F210" s="365"/>
    </row>
    <row r="211" spans="3:6" ht="12.75" customHeight="1">
      <c r="C211" s="365"/>
      <c r="D211" s="366"/>
      <c r="E211" s="365"/>
      <c r="F211" s="365"/>
    </row>
    <row r="212" spans="3:6" ht="12.75" customHeight="1">
      <c r="C212" s="365"/>
      <c r="D212" s="366"/>
      <c r="E212" s="365"/>
      <c r="F212" s="365"/>
    </row>
    <row r="213" spans="3:6" ht="12.75" customHeight="1">
      <c r="C213" s="365"/>
      <c r="D213" s="366"/>
      <c r="E213" s="365"/>
      <c r="F213" s="365"/>
    </row>
    <row r="214" spans="3:6" ht="12.75" customHeight="1">
      <c r="C214" s="365"/>
      <c r="D214" s="366"/>
      <c r="E214" s="365"/>
      <c r="F214" s="365"/>
    </row>
    <row r="215" spans="3:6" ht="12.75" customHeight="1">
      <c r="C215" s="365"/>
      <c r="D215" s="366"/>
      <c r="E215" s="365"/>
      <c r="F215" s="365"/>
    </row>
    <row r="216" spans="3:6" ht="12.75" customHeight="1">
      <c r="C216" s="365"/>
      <c r="D216" s="366"/>
      <c r="E216" s="365"/>
      <c r="F216" s="365"/>
    </row>
    <row r="217" spans="3:6" ht="12.75" customHeight="1">
      <c r="C217" s="365"/>
      <c r="D217" s="366"/>
      <c r="E217" s="365"/>
      <c r="F217" s="365"/>
    </row>
    <row r="218" spans="3:6" ht="12.75" customHeight="1">
      <c r="C218" s="365"/>
      <c r="D218" s="366"/>
      <c r="E218" s="365"/>
      <c r="F218" s="365"/>
    </row>
    <row r="219" spans="3:6" ht="12.75" customHeight="1">
      <c r="C219" s="365"/>
      <c r="D219" s="366"/>
      <c r="E219" s="365"/>
      <c r="F219" s="365"/>
    </row>
    <row r="220" spans="3:6" ht="12.75" customHeight="1">
      <c r="C220" s="365"/>
      <c r="D220" s="366"/>
      <c r="E220" s="365"/>
      <c r="F220" s="365"/>
    </row>
    <row r="221" spans="3:6" ht="12.75" customHeight="1">
      <c r="C221" s="365"/>
      <c r="D221" s="366"/>
      <c r="E221" s="365"/>
      <c r="F221" s="365"/>
    </row>
    <row r="222" spans="3:6" ht="12.75" customHeight="1">
      <c r="C222" s="365"/>
      <c r="D222" s="366"/>
      <c r="E222" s="365"/>
      <c r="F222" s="365"/>
    </row>
    <row r="223" spans="3:6" ht="12.75" customHeight="1">
      <c r="C223" s="365"/>
      <c r="D223" s="366"/>
      <c r="E223" s="365"/>
      <c r="F223" s="365"/>
    </row>
    <row r="224" spans="3:6" ht="12.75" customHeight="1">
      <c r="C224" s="365"/>
      <c r="D224" s="366"/>
      <c r="E224" s="365"/>
      <c r="F224" s="365"/>
    </row>
    <row r="225" spans="3:6" ht="12.75" customHeight="1">
      <c r="C225" s="365"/>
      <c r="D225" s="366"/>
      <c r="E225" s="365"/>
      <c r="F225" s="365"/>
    </row>
    <row r="226" spans="3:6" ht="12.75" customHeight="1">
      <c r="C226" s="365"/>
      <c r="D226" s="366"/>
      <c r="E226" s="365"/>
      <c r="F226" s="365"/>
    </row>
    <row r="227" spans="3:6" ht="12.75" customHeight="1">
      <c r="C227" s="365"/>
      <c r="D227" s="366"/>
      <c r="E227" s="365"/>
      <c r="F227" s="365"/>
    </row>
    <row r="228" spans="3:6" ht="12.75" customHeight="1">
      <c r="C228" s="365"/>
      <c r="D228" s="366"/>
      <c r="E228" s="365"/>
      <c r="F228" s="365"/>
    </row>
    <row r="229" spans="3:6" ht="12.75" customHeight="1">
      <c r="C229" s="365"/>
      <c r="D229" s="366"/>
      <c r="E229" s="365"/>
      <c r="F229" s="365"/>
    </row>
    <row r="230" spans="3:6" ht="12.75" customHeight="1">
      <c r="C230" s="365"/>
      <c r="D230" s="366"/>
      <c r="E230" s="365"/>
      <c r="F230" s="365"/>
    </row>
    <row r="231" spans="3:6" ht="12.75" customHeight="1">
      <c r="C231" s="365"/>
      <c r="D231" s="366"/>
      <c r="E231" s="365"/>
      <c r="F231" s="365"/>
    </row>
    <row r="232" spans="3:6" ht="12.75" customHeight="1">
      <c r="C232" s="365"/>
      <c r="D232" s="366"/>
      <c r="E232" s="365"/>
      <c r="F232" s="365"/>
    </row>
    <row r="233" spans="3:6" ht="12.75" customHeight="1">
      <c r="C233" s="365"/>
      <c r="D233" s="366"/>
      <c r="E233" s="365"/>
      <c r="F233" s="365"/>
    </row>
    <row r="234" spans="3:6" ht="12.75" customHeight="1">
      <c r="C234" s="365"/>
      <c r="D234" s="366"/>
      <c r="E234" s="365"/>
      <c r="F234" s="365"/>
    </row>
    <row r="235" spans="3:6" ht="12.75" customHeight="1">
      <c r="C235" s="365"/>
      <c r="D235" s="366"/>
      <c r="E235" s="365"/>
      <c r="F235" s="365"/>
    </row>
    <row r="236" spans="3:6" ht="12.75" customHeight="1">
      <c r="C236" s="365"/>
      <c r="D236" s="366"/>
      <c r="E236" s="365"/>
      <c r="F236" s="365"/>
    </row>
    <row r="237" spans="3:6" ht="12.75" customHeight="1">
      <c r="C237" s="365"/>
      <c r="D237" s="366"/>
      <c r="E237" s="365"/>
      <c r="F237" s="365"/>
    </row>
    <row r="238" spans="3:6" ht="12.75" customHeight="1">
      <c r="C238" s="365"/>
      <c r="D238" s="366"/>
      <c r="E238" s="365"/>
      <c r="F238" s="365"/>
    </row>
    <row r="239" spans="3:6" ht="12.75" customHeight="1">
      <c r="C239" s="365"/>
      <c r="D239" s="366"/>
      <c r="E239" s="365"/>
      <c r="F239" s="365"/>
    </row>
    <row r="240" spans="3:6" ht="12.75" customHeight="1">
      <c r="C240" s="365"/>
      <c r="D240" s="366"/>
      <c r="E240" s="365"/>
      <c r="F240" s="365"/>
    </row>
    <row r="241" spans="3:6" ht="12.75" customHeight="1">
      <c r="C241" s="365"/>
      <c r="D241" s="366"/>
      <c r="E241" s="365"/>
      <c r="F241" s="365"/>
    </row>
    <row r="242" spans="3:6" ht="12.75" customHeight="1">
      <c r="C242" s="365"/>
      <c r="D242" s="366"/>
      <c r="E242" s="365"/>
      <c r="F242" s="365"/>
    </row>
    <row r="243" spans="3:6" ht="12.75" customHeight="1">
      <c r="C243" s="365"/>
      <c r="D243" s="366"/>
      <c r="E243" s="365"/>
      <c r="F243" s="365"/>
    </row>
    <row r="244" spans="3:6" ht="12.75" customHeight="1">
      <c r="C244" s="365"/>
      <c r="D244" s="366"/>
      <c r="E244" s="365"/>
      <c r="F244" s="365"/>
    </row>
    <row r="245" spans="3:6" ht="12.75" customHeight="1">
      <c r="C245" s="365"/>
      <c r="D245" s="366"/>
      <c r="E245" s="365"/>
      <c r="F245" s="365"/>
    </row>
    <row r="246" spans="3:6" ht="12.75" customHeight="1">
      <c r="C246" s="365"/>
      <c r="D246" s="366"/>
      <c r="E246" s="365"/>
      <c r="F246" s="365"/>
    </row>
    <row r="247" spans="3:6" ht="12.75" customHeight="1">
      <c r="C247" s="365"/>
      <c r="D247" s="366"/>
      <c r="E247" s="365"/>
      <c r="F247" s="365"/>
    </row>
    <row r="248" spans="3:6" ht="12.75" customHeight="1">
      <c r="C248" s="365"/>
      <c r="D248" s="366"/>
      <c r="E248" s="365"/>
      <c r="F248" s="365"/>
    </row>
    <row r="249" spans="3:6" ht="12.75" customHeight="1">
      <c r="C249" s="365"/>
      <c r="D249" s="366"/>
      <c r="E249" s="365"/>
      <c r="F249" s="365"/>
    </row>
    <row r="250" spans="3:6" ht="12.75" customHeight="1">
      <c r="C250" s="365"/>
      <c r="D250" s="366"/>
      <c r="E250" s="365"/>
      <c r="F250" s="365"/>
    </row>
    <row r="251" spans="3:6" ht="12.75" customHeight="1">
      <c r="C251" s="365"/>
      <c r="D251" s="366"/>
      <c r="E251" s="365"/>
      <c r="F251" s="365"/>
    </row>
    <row r="252" spans="3:6" ht="12.75" customHeight="1">
      <c r="C252" s="365"/>
      <c r="D252" s="366"/>
      <c r="E252" s="365"/>
      <c r="F252" s="365"/>
    </row>
    <row r="253" spans="3:6" ht="12.75" customHeight="1">
      <c r="C253" s="365"/>
      <c r="D253" s="366"/>
      <c r="E253" s="365"/>
      <c r="F253" s="365"/>
    </row>
    <row r="254" spans="3:6" ht="12.75" customHeight="1">
      <c r="C254" s="365"/>
      <c r="D254" s="366"/>
      <c r="E254" s="365"/>
      <c r="F254" s="365"/>
    </row>
    <row r="255" spans="3:6" ht="12.75" customHeight="1">
      <c r="C255" s="365"/>
      <c r="D255" s="366"/>
      <c r="E255" s="365"/>
      <c r="F255" s="365"/>
    </row>
    <row r="256" spans="3:6" ht="12.75" customHeight="1">
      <c r="C256" s="365"/>
      <c r="D256" s="366"/>
      <c r="E256" s="365"/>
      <c r="F256" s="365"/>
    </row>
    <row r="257" spans="3:6" ht="12.75" customHeight="1">
      <c r="C257" s="365"/>
      <c r="D257" s="366"/>
      <c r="E257" s="365"/>
      <c r="F257" s="365"/>
    </row>
    <row r="258" spans="3:6" ht="12.75" customHeight="1">
      <c r="C258" s="365"/>
      <c r="D258" s="366"/>
      <c r="E258" s="365"/>
      <c r="F258" s="365"/>
    </row>
    <row r="259" spans="3:6" ht="12.75" customHeight="1">
      <c r="C259" s="365"/>
      <c r="D259" s="366"/>
      <c r="E259" s="365"/>
      <c r="F259" s="365"/>
    </row>
    <row r="260" spans="3:6" ht="12.75" customHeight="1">
      <c r="C260" s="365"/>
      <c r="D260" s="366"/>
      <c r="E260" s="365"/>
      <c r="F260" s="365"/>
    </row>
    <row r="261" spans="3:6" ht="12.75" customHeight="1">
      <c r="C261" s="365"/>
      <c r="D261" s="366"/>
      <c r="E261" s="365"/>
      <c r="F261" s="365"/>
    </row>
    <row r="262" spans="3:6" ht="12.75" customHeight="1">
      <c r="C262" s="365"/>
      <c r="D262" s="366"/>
      <c r="E262" s="365"/>
      <c r="F262" s="365"/>
    </row>
    <row r="263" spans="3:6" ht="12.75" customHeight="1">
      <c r="C263" s="365"/>
      <c r="D263" s="366"/>
      <c r="E263" s="365"/>
      <c r="F263" s="365"/>
    </row>
    <row r="264" spans="3:6" ht="12.75" customHeight="1">
      <c r="C264" s="365"/>
      <c r="D264" s="366"/>
      <c r="E264" s="365"/>
      <c r="F264" s="365"/>
    </row>
    <row r="265" spans="3:6" ht="12.75" customHeight="1">
      <c r="C265" s="365"/>
      <c r="D265" s="366"/>
      <c r="E265" s="365"/>
      <c r="F265" s="365"/>
    </row>
    <row r="266" spans="3:6" ht="12.75" customHeight="1">
      <c r="C266" s="365"/>
      <c r="D266" s="366"/>
      <c r="E266" s="365"/>
      <c r="F266" s="365"/>
    </row>
    <row r="267" spans="3:6" ht="12.75" customHeight="1">
      <c r="C267" s="365"/>
      <c r="D267" s="366"/>
      <c r="E267" s="365"/>
      <c r="F267" s="365"/>
    </row>
    <row r="268" spans="3:6" ht="12.75" customHeight="1">
      <c r="C268" s="365"/>
      <c r="D268" s="366"/>
      <c r="E268" s="365"/>
      <c r="F268" s="365"/>
    </row>
    <row r="269" spans="3:6" ht="12.75" customHeight="1">
      <c r="C269" s="365"/>
      <c r="D269" s="366"/>
      <c r="E269" s="365"/>
      <c r="F269" s="365"/>
    </row>
    <row r="270" spans="3:6" ht="12.75" customHeight="1">
      <c r="C270" s="365"/>
      <c r="D270" s="366"/>
      <c r="E270" s="365"/>
      <c r="F270" s="365"/>
    </row>
    <row r="271" spans="3:6" ht="12.75" customHeight="1">
      <c r="C271" s="365"/>
      <c r="D271" s="366"/>
      <c r="E271" s="365"/>
      <c r="F271" s="365"/>
    </row>
    <row r="272" spans="3:6" ht="12.75" customHeight="1">
      <c r="C272" s="365"/>
      <c r="D272" s="366"/>
      <c r="E272" s="365"/>
      <c r="F272" s="365"/>
    </row>
    <row r="273" spans="3:6" ht="12.75" customHeight="1">
      <c r="C273" s="365"/>
      <c r="D273" s="366"/>
      <c r="E273" s="365"/>
      <c r="F273" s="365"/>
    </row>
    <row r="274" spans="3:6" ht="12.75" customHeight="1">
      <c r="C274" s="365"/>
      <c r="D274" s="366"/>
      <c r="E274" s="365"/>
      <c r="F274" s="365"/>
    </row>
    <row r="275" spans="3:6" ht="12.75" customHeight="1">
      <c r="C275" s="365"/>
      <c r="D275" s="366"/>
      <c r="E275" s="365"/>
      <c r="F275" s="365"/>
    </row>
    <row r="276" spans="3:6" ht="12.75" customHeight="1">
      <c r="C276" s="365"/>
      <c r="D276" s="366"/>
      <c r="E276" s="365"/>
      <c r="F276" s="365"/>
    </row>
    <row r="277" spans="3:6" ht="12.75" customHeight="1">
      <c r="C277" s="365"/>
      <c r="D277" s="366"/>
      <c r="E277" s="365"/>
      <c r="F277" s="365"/>
    </row>
    <row r="278" spans="3:6" ht="12.75" customHeight="1">
      <c r="C278" s="365"/>
      <c r="D278" s="366"/>
      <c r="E278" s="365"/>
      <c r="F278" s="365"/>
    </row>
    <row r="279" spans="3:6" ht="12.75" customHeight="1">
      <c r="C279" s="365"/>
      <c r="D279" s="366"/>
      <c r="E279" s="365"/>
      <c r="F279" s="365"/>
    </row>
    <row r="280" spans="3:6" ht="12.75" customHeight="1">
      <c r="C280" s="365"/>
      <c r="D280" s="366"/>
      <c r="E280" s="365"/>
      <c r="F280" s="365"/>
    </row>
    <row r="281" spans="3:6" ht="12.75" customHeight="1">
      <c r="C281" s="365"/>
      <c r="D281" s="366"/>
      <c r="E281" s="365"/>
      <c r="F281" s="365"/>
    </row>
    <row r="282" spans="3:6" ht="12.75" customHeight="1">
      <c r="C282" s="365"/>
      <c r="D282" s="366"/>
      <c r="E282" s="365"/>
      <c r="F282" s="365"/>
    </row>
    <row r="283" spans="3:6" ht="12.75" customHeight="1">
      <c r="C283" s="365"/>
      <c r="D283" s="366"/>
      <c r="E283" s="365"/>
      <c r="F283" s="365"/>
    </row>
    <row r="284" spans="3:6" ht="12.75" customHeight="1">
      <c r="C284" s="365"/>
      <c r="D284" s="366"/>
      <c r="E284" s="365"/>
      <c r="F284" s="365"/>
    </row>
    <row r="285" spans="3:6" ht="12.75" customHeight="1">
      <c r="C285" s="365"/>
      <c r="D285" s="366"/>
      <c r="E285" s="365"/>
      <c r="F285" s="365"/>
    </row>
    <row r="286" spans="3:6" ht="12.75" customHeight="1">
      <c r="C286" s="365"/>
      <c r="D286" s="366"/>
      <c r="E286" s="365"/>
      <c r="F286" s="365"/>
    </row>
    <row r="287" spans="3:6" ht="12.75" customHeight="1">
      <c r="C287" s="365"/>
      <c r="D287" s="366"/>
      <c r="E287" s="365"/>
      <c r="F287" s="365"/>
    </row>
    <row r="288" spans="3:6" ht="12.75" customHeight="1">
      <c r="C288" s="365"/>
      <c r="D288" s="366"/>
      <c r="E288" s="365"/>
      <c r="F288" s="365"/>
    </row>
    <row r="289" spans="3:6" ht="12.75" customHeight="1">
      <c r="C289" s="365"/>
      <c r="D289" s="366"/>
      <c r="E289" s="365"/>
      <c r="F289" s="365"/>
    </row>
    <row r="290" spans="3:6" ht="12.75" customHeight="1">
      <c r="C290" s="365"/>
      <c r="D290" s="366"/>
      <c r="E290" s="365"/>
      <c r="F290" s="365"/>
    </row>
    <row r="291" spans="3:6" ht="12.75" customHeight="1">
      <c r="C291" s="365"/>
      <c r="D291" s="366"/>
      <c r="E291" s="365"/>
      <c r="F291" s="365"/>
    </row>
    <row r="292" spans="3:6" ht="12.75" customHeight="1">
      <c r="C292" s="365"/>
      <c r="D292" s="366"/>
      <c r="E292" s="365"/>
      <c r="F292" s="365"/>
    </row>
    <row r="293" spans="3:6" ht="12.75" customHeight="1">
      <c r="C293" s="365"/>
      <c r="D293" s="366"/>
      <c r="E293" s="365"/>
      <c r="F293" s="365"/>
    </row>
    <row r="294" spans="3:6" ht="12.75" customHeight="1">
      <c r="C294" s="365"/>
      <c r="D294" s="366"/>
      <c r="E294" s="365"/>
      <c r="F294" s="365"/>
    </row>
    <row r="295" spans="3:6" ht="12.75" customHeight="1">
      <c r="C295" s="365"/>
      <c r="D295" s="366"/>
      <c r="E295" s="365"/>
      <c r="F295" s="365"/>
    </row>
    <row r="296" spans="3:6" ht="12.75" customHeight="1">
      <c r="C296" s="365"/>
      <c r="D296" s="366"/>
      <c r="E296" s="365"/>
      <c r="F296" s="365"/>
    </row>
    <row r="297" spans="3:6" ht="12.75" customHeight="1">
      <c r="C297" s="365"/>
      <c r="D297" s="366"/>
      <c r="E297" s="365"/>
      <c r="F297" s="365"/>
    </row>
    <row r="298" spans="3:6" ht="12.75" customHeight="1">
      <c r="C298" s="365"/>
      <c r="D298" s="366"/>
      <c r="E298" s="365"/>
      <c r="F298" s="365"/>
    </row>
    <row r="299" spans="3:6" ht="12.75" customHeight="1">
      <c r="C299" s="365"/>
      <c r="D299" s="366"/>
      <c r="E299" s="365"/>
      <c r="F299" s="365"/>
    </row>
    <row r="300" spans="3:6" ht="12.75" customHeight="1">
      <c r="C300" s="365"/>
      <c r="D300" s="366"/>
      <c r="E300" s="365"/>
      <c r="F300" s="365"/>
    </row>
    <row r="301" spans="3:6" ht="12.75" customHeight="1">
      <c r="C301" s="365"/>
      <c r="D301" s="366"/>
      <c r="E301" s="365"/>
      <c r="F301" s="365"/>
    </row>
    <row r="302" spans="3:6" ht="12.75" customHeight="1">
      <c r="C302" s="365"/>
      <c r="D302" s="366"/>
      <c r="E302" s="365"/>
      <c r="F302" s="365"/>
    </row>
    <row r="303" spans="3:6" ht="12.75" customHeight="1">
      <c r="C303" s="365"/>
      <c r="D303" s="366"/>
      <c r="E303" s="365"/>
      <c r="F303" s="365"/>
    </row>
    <row r="304" spans="3:6" ht="12.75" customHeight="1">
      <c r="C304" s="365"/>
      <c r="D304" s="366"/>
      <c r="E304" s="365"/>
      <c r="F304" s="365"/>
    </row>
    <row r="305" spans="3:6" ht="12.75" customHeight="1">
      <c r="C305" s="365"/>
      <c r="D305" s="366"/>
      <c r="E305" s="365"/>
      <c r="F305" s="365"/>
    </row>
    <row r="306" spans="3:6" ht="12.75" customHeight="1">
      <c r="C306" s="365"/>
      <c r="D306" s="366"/>
      <c r="E306" s="365"/>
      <c r="F306" s="365"/>
    </row>
    <row r="307" spans="3:6" ht="12.75" customHeight="1">
      <c r="C307" s="365"/>
      <c r="D307" s="366"/>
      <c r="E307" s="365"/>
      <c r="F307" s="365"/>
    </row>
    <row r="308" spans="3:6" ht="12.75" customHeight="1">
      <c r="C308" s="365"/>
      <c r="D308" s="366"/>
      <c r="E308" s="365"/>
      <c r="F308" s="365"/>
    </row>
    <row r="309" spans="3:6" ht="12.75" customHeight="1">
      <c r="C309" s="365"/>
      <c r="D309" s="366"/>
      <c r="E309" s="365"/>
      <c r="F309" s="365"/>
    </row>
    <row r="310" spans="3:6" ht="12.75" customHeight="1">
      <c r="C310" s="365"/>
      <c r="D310" s="366"/>
      <c r="E310" s="365"/>
      <c r="F310" s="365"/>
    </row>
    <row r="311" spans="3:6" ht="12.75" customHeight="1">
      <c r="C311" s="365"/>
      <c r="D311" s="366"/>
      <c r="E311" s="365"/>
      <c r="F311" s="365"/>
    </row>
    <row r="312" spans="3:6" ht="12.75" customHeight="1">
      <c r="C312" s="365"/>
      <c r="D312" s="366"/>
      <c r="E312" s="365"/>
      <c r="F312" s="365"/>
    </row>
    <row r="313" spans="3:6" ht="12.75" customHeight="1">
      <c r="C313" s="365"/>
      <c r="D313" s="366"/>
      <c r="E313" s="365"/>
      <c r="F313" s="365"/>
    </row>
    <row r="314" spans="3:6" ht="12.75" customHeight="1">
      <c r="C314" s="365"/>
      <c r="D314" s="366"/>
      <c r="E314" s="365"/>
      <c r="F314" s="365"/>
    </row>
    <row r="315" spans="3:6" ht="12.75" customHeight="1">
      <c r="C315" s="365"/>
      <c r="D315" s="366"/>
      <c r="E315" s="365"/>
      <c r="F315" s="365"/>
    </row>
    <row r="316" spans="3:6" ht="12.75" customHeight="1">
      <c r="C316" s="365"/>
      <c r="D316" s="366"/>
      <c r="E316" s="365"/>
      <c r="F316" s="365"/>
    </row>
    <row r="317" spans="3:6" ht="12.75" customHeight="1">
      <c r="C317" s="365"/>
      <c r="D317" s="366"/>
      <c r="E317" s="365"/>
      <c r="F317" s="365"/>
    </row>
    <row r="318" spans="3:6" ht="12.75" customHeight="1">
      <c r="C318" s="365"/>
      <c r="D318" s="366"/>
      <c r="E318" s="365"/>
      <c r="F318" s="365"/>
    </row>
    <row r="319" spans="3:6" ht="12.75" customHeight="1">
      <c r="C319" s="365"/>
      <c r="D319" s="366"/>
      <c r="E319" s="365"/>
      <c r="F319" s="365"/>
    </row>
    <row r="320" spans="3:6" ht="12.75" customHeight="1">
      <c r="C320" s="365"/>
      <c r="D320" s="366"/>
      <c r="E320" s="365"/>
      <c r="F320" s="365"/>
    </row>
    <row r="321" spans="3:6" ht="12.75" customHeight="1">
      <c r="C321" s="365"/>
      <c r="D321" s="366"/>
      <c r="E321" s="365"/>
      <c r="F321" s="365"/>
    </row>
    <row r="322" spans="3:6" ht="12.75" customHeight="1">
      <c r="C322" s="365"/>
      <c r="D322" s="366"/>
      <c r="E322" s="365"/>
      <c r="F322" s="365"/>
    </row>
    <row r="323" spans="3:6" ht="12.75" customHeight="1">
      <c r="C323" s="365"/>
      <c r="D323" s="366"/>
      <c r="E323" s="365"/>
      <c r="F323" s="365"/>
    </row>
    <row r="324" spans="3:6" ht="12.75" customHeight="1">
      <c r="C324" s="365"/>
      <c r="D324" s="366"/>
      <c r="E324" s="365"/>
      <c r="F324" s="365"/>
    </row>
    <row r="325" spans="3:6" ht="12.75" customHeight="1">
      <c r="C325" s="365"/>
      <c r="D325" s="366"/>
      <c r="E325" s="365"/>
      <c r="F325" s="365"/>
    </row>
    <row r="326" spans="3:6" ht="12.75" customHeight="1">
      <c r="C326" s="365"/>
      <c r="D326" s="366"/>
      <c r="E326" s="365"/>
      <c r="F326" s="365"/>
    </row>
    <row r="327" spans="3:6" ht="12.75" customHeight="1">
      <c r="C327" s="365"/>
      <c r="D327" s="366"/>
      <c r="E327" s="365"/>
      <c r="F327" s="365"/>
    </row>
    <row r="328" spans="3:6" ht="12.75" customHeight="1">
      <c r="C328" s="365"/>
      <c r="D328" s="366"/>
      <c r="E328" s="365"/>
      <c r="F328" s="365"/>
    </row>
    <row r="329" spans="3:6" ht="12.75" customHeight="1">
      <c r="C329" s="365"/>
      <c r="D329" s="366"/>
      <c r="E329" s="365"/>
      <c r="F329" s="365"/>
    </row>
    <row r="330" spans="3:6" ht="12.75" customHeight="1">
      <c r="C330" s="365"/>
      <c r="D330" s="366"/>
      <c r="E330" s="365"/>
      <c r="F330" s="365"/>
    </row>
    <row r="331" spans="3:6" ht="12.75" customHeight="1">
      <c r="C331" s="365"/>
      <c r="D331" s="366"/>
      <c r="E331" s="365"/>
      <c r="F331" s="365"/>
    </row>
    <row r="332" spans="3:6" ht="12.75" customHeight="1">
      <c r="C332" s="365"/>
      <c r="D332" s="366"/>
      <c r="E332" s="365"/>
      <c r="F332" s="365"/>
    </row>
    <row r="333" spans="3:6" ht="12.75" customHeight="1">
      <c r="C333" s="365"/>
      <c r="D333" s="366"/>
      <c r="E333" s="365"/>
      <c r="F333" s="365"/>
    </row>
    <row r="334" spans="3:6" ht="12.75" customHeight="1">
      <c r="C334" s="365"/>
      <c r="D334" s="366"/>
      <c r="E334" s="365"/>
      <c r="F334" s="365"/>
    </row>
    <row r="335" spans="3:6" ht="12.75" customHeight="1">
      <c r="C335" s="365"/>
      <c r="D335" s="366"/>
      <c r="E335" s="365"/>
      <c r="F335" s="365"/>
    </row>
    <row r="336" spans="3:6" ht="12.75" customHeight="1">
      <c r="C336" s="365"/>
      <c r="D336" s="366"/>
      <c r="E336" s="365"/>
      <c r="F336" s="365"/>
    </row>
    <row r="337" spans="3:6" ht="12.75" customHeight="1">
      <c r="C337" s="365"/>
      <c r="D337" s="366"/>
      <c r="E337" s="365"/>
      <c r="F337" s="365"/>
    </row>
    <row r="338" spans="3:6" ht="12.75" customHeight="1">
      <c r="C338" s="365"/>
      <c r="D338" s="366"/>
      <c r="E338" s="365"/>
      <c r="F338" s="365"/>
    </row>
    <row r="339" spans="3:6" ht="12.75" customHeight="1">
      <c r="C339" s="365"/>
      <c r="D339" s="366"/>
      <c r="E339" s="365"/>
      <c r="F339" s="365"/>
    </row>
    <row r="340" spans="3:6" ht="12.75" customHeight="1">
      <c r="C340" s="365"/>
      <c r="D340" s="366"/>
      <c r="E340" s="365"/>
      <c r="F340" s="365"/>
    </row>
    <row r="341" spans="3:6" ht="12.75" customHeight="1">
      <c r="C341" s="365"/>
      <c r="D341" s="366"/>
      <c r="E341" s="365"/>
      <c r="F341" s="365"/>
    </row>
    <row r="342" spans="3:6" ht="12.75" customHeight="1">
      <c r="C342" s="365"/>
      <c r="D342" s="366"/>
      <c r="E342" s="365"/>
      <c r="F342" s="365"/>
    </row>
    <row r="343" spans="3:6" ht="12.75" customHeight="1">
      <c r="C343" s="365"/>
      <c r="D343" s="366"/>
      <c r="E343" s="365"/>
      <c r="F343" s="365"/>
    </row>
    <row r="344" spans="3:6" ht="12.75" customHeight="1">
      <c r="C344" s="365"/>
      <c r="D344" s="366"/>
      <c r="E344" s="365"/>
      <c r="F344" s="365"/>
    </row>
    <row r="345" spans="3:6" ht="12.75" customHeight="1">
      <c r="C345" s="365"/>
      <c r="D345" s="366"/>
      <c r="E345" s="365"/>
      <c r="F345" s="365"/>
    </row>
    <row r="346" spans="3:6" ht="12.75" customHeight="1">
      <c r="C346" s="365"/>
      <c r="D346" s="366"/>
      <c r="E346" s="365"/>
      <c r="F346" s="365"/>
    </row>
    <row r="347" spans="3:6" ht="12.75" customHeight="1">
      <c r="C347" s="365"/>
      <c r="D347" s="366"/>
      <c r="E347" s="365"/>
      <c r="F347" s="365"/>
    </row>
    <row r="348" spans="3:6" ht="12.75" customHeight="1">
      <c r="C348" s="365"/>
      <c r="D348" s="366"/>
      <c r="E348" s="365"/>
      <c r="F348" s="365"/>
    </row>
    <row r="349" spans="3:6" ht="12.75" customHeight="1">
      <c r="C349" s="365"/>
      <c r="D349" s="366"/>
      <c r="E349" s="365"/>
      <c r="F349" s="365"/>
    </row>
    <row r="350" spans="3:6" ht="12.75" customHeight="1">
      <c r="C350" s="365"/>
      <c r="D350" s="366"/>
      <c r="E350" s="365"/>
      <c r="F350" s="365"/>
    </row>
    <row r="351" spans="3:6" ht="12.75" customHeight="1">
      <c r="C351" s="365"/>
      <c r="D351" s="366"/>
      <c r="E351" s="365"/>
      <c r="F351" s="365"/>
    </row>
    <row r="352" spans="3:6" ht="12.75" customHeight="1">
      <c r="C352" s="365"/>
      <c r="D352" s="366"/>
      <c r="E352" s="365"/>
      <c r="F352" s="365"/>
    </row>
    <row r="353" spans="3:6" ht="12.75" customHeight="1">
      <c r="C353" s="365"/>
      <c r="D353" s="366"/>
      <c r="E353" s="365"/>
      <c r="F353" s="365"/>
    </row>
    <row r="354" spans="3:6" ht="12.75" customHeight="1">
      <c r="C354" s="365"/>
      <c r="D354" s="366"/>
      <c r="E354" s="365"/>
      <c r="F354" s="365"/>
    </row>
    <row r="355" spans="3:6" ht="12.75" customHeight="1">
      <c r="C355" s="365"/>
      <c r="D355" s="366"/>
      <c r="E355" s="365"/>
      <c r="F355" s="365"/>
    </row>
    <row r="356" spans="3:6" ht="12.75" customHeight="1">
      <c r="C356" s="365"/>
      <c r="D356" s="366"/>
      <c r="E356" s="365"/>
      <c r="F356" s="365"/>
    </row>
    <row r="357" spans="3:6" ht="12.75" customHeight="1">
      <c r="C357" s="365"/>
      <c r="D357" s="366"/>
      <c r="E357" s="365"/>
      <c r="F357" s="365"/>
    </row>
    <row r="358" spans="3:6" ht="12.75" customHeight="1">
      <c r="C358" s="365"/>
      <c r="D358" s="366"/>
      <c r="E358" s="365"/>
      <c r="F358" s="365"/>
    </row>
    <row r="359" spans="3:6" ht="12.75" customHeight="1">
      <c r="C359" s="365"/>
      <c r="D359" s="366"/>
      <c r="E359" s="365"/>
      <c r="F359" s="365"/>
    </row>
    <row r="360" spans="3:6" ht="12.75" customHeight="1">
      <c r="C360" s="365"/>
      <c r="D360" s="366"/>
      <c r="E360" s="365"/>
      <c r="F360" s="365"/>
    </row>
    <row r="361" spans="3:6" ht="12.75" customHeight="1">
      <c r="C361" s="365"/>
      <c r="D361" s="366"/>
      <c r="E361" s="365"/>
      <c r="F361" s="365"/>
    </row>
    <row r="362" spans="3:6" ht="12.75" customHeight="1">
      <c r="C362" s="365"/>
      <c r="D362" s="366"/>
      <c r="E362" s="365"/>
      <c r="F362" s="365"/>
    </row>
    <row r="363" spans="3:6" ht="12.75" customHeight="1">
      <c r="C363" s="365"/>
      <c r="D363" s="366"/>
      <c r="E363" s="365"/>
      <c r="F363" s="365"/>
    </row>
    <row r="364" spans="3:6" ht="12.75" customHeight="1">
      <c r="C364" s="365"/>
      <c r="D364" s="366"/>
      <c r="E364" s="365"/>
      <c r="F364" s="365"/>
    </row>
    <row r="365" spans="3:6" ht="12.75" customHeight="1">
      <c r="C365" s="365"/>
      <c r="D365" s="366"/>
      <c r="E365" s="365"/>
      <c r="F365" s="365"/>
    </row>
    <row r="366" spans="3:6" ht="12.75" customHeight="1">
      <c r="C366" s="365"/>
      <c r="D366" s="366"/>
      <c r="E366" s="365"/>
      <c r="F366" s="365"/>
    </row>
    <row r="367" spans="3:6" ht="12.75" customHeight="1">
      <c r="C367" s="365"/>
      <c r="D367" s="366"/>
      <c r="E367" s="365"/>
      <c r="F367" s="365"/>
    </row>
    <row r="368" spans="3:6" ht="12.75" customHeight="1">
      <c r="C368" s="365"/>
      <c r="D368" s="366"/>
      <c r="E368" s="365"/>
      <c r="F368" s="365"/>
    </row>
    <row r="369" spans="3:6" ht="12.75" customHeight="1">
      <c r="C369" s="365"/>
      <c r="D369" s="366"/>
      <c r="E369" s="365"/>
      <c r="F369" s="365"/>
    </row>
    <row r="370" spans="3:6" ht="12.75" customHeight="1">
      <c r="C370" s="365"/>
      <c r="D370" s="366"/>
      <c r="E370" s="365"/>
      <c r="F370" s="365"/>
    </row>
    <row r="371" spans="3:6" ht="12.75" customHeight="1">
      <c r="C371" s="365"/>
      <c r="D371" s="366"/>
      <c r="E371" s="365"/>
      <c r="F371" s="365"/>
    </row>
    <row r="372" spans="3:6" ht="12.75" customHeight="1">
      <c r="C372" s="365"/>
      <c r="D372" s="366"/>
      <c r="E372" s="365"/>
      <c r="F372" s="365"/>
    </row>
    <row r="373" spans="3:6" ht="12.75" customHeight="1">
      <c r="C373" s="365"/>
      <c r="D373" s="366"/>
      <c r="E373" s="365"/>
      <c r="F373" s="365"/>
    </row>
    <row r="374" spans="3:6" ht="12.75" customHeight="1">
      <c r="C374" s="365"/>
      <c r="D374" s="366"/>
      <c r="E374" s="365"/>
      <c r="F374" s="365"/>
    </row>
    <row r="375" spans="3:6" ht="12.75" customHeight="1">
      <c r="C375" s="365"/>
      <c r="D375" s="366"/>
      <c r="E375" s="365"/>
      <c r="F375" s="365"/>
    </row>
    <row r="376" spans="3:6" ht="12.75" customHeight="1">
      <c r="C376" s="365"/>
      <c r="D376" s="366"/>
      <c r="E376" s="365"/>
      <c r="F376" s="365"/>
    </row>
    <row r="377" spans="3:6" ht="12.75" customHeight="1">
      <c r="C377" s="365"/>
      <c r="D377" s="366"/>
      <c r="E377" s="365"/>
      <c r="F377" s="365"/>
    </row>
    <row r="378" spans="3:6" ht="12.75" customHeight="1">
      <c r="C378" s="365"/>
      <c r="D378" s="366"/>
      <c r="E378" s="365"/>
      <c r="F378" s="365"/>
    </row>
    <row r="379" spans="3:6" ht="12.75" customHeight="1">
      <c r="C379" s="365"/>
      <c r="D379" s="366"/>
      <c r="E379" s="365"/>
      <c r="F379" s="365"/>
    </row>
    <row r="380" spans="3:6" ht="12.75" customHeight="1">
      <c r="C380" s="365"/>
      <c r="D380" s="366"/>
      <c r="E380" s="365"/>
      <c r="F380" s="365"/>
    </row>
    <row r="381" spans="3:6" ht="12.75" customHeight="1">
      <c r="C381" s="365"/>
      <c r="D381" s="366"/>
      <c r="E381" s="365"/>
      <c r="F381" s="365"/>
    </row>
    <row r="382" spans="3:6" ht="12.75" customHeight="1">
      <c r="C382" s="365"/>
      <c r="D382" s="366"/>
      <c r="E382" s="365"/>
      <c r="F382" s="365"/>
    </row>
    <row r="383" spans="3:6" ht="12.75" customHeight="1">
      <c r="C383" s="365"/>
      <c r="D383" s="366"/>
      <c r="E383" s="365"/>
      <c r="F383" s="365"/>
    </row>
    <row r="384" spans="3:6" ht="12.75" customHeight="1">
      <c r="C384" s="365"/>
      <c r="D384" s="366"/>
      <c r="E384" s="365"/>
      <c r="F384" s="365"/>
    </row>
    <row r="385" spans="3:6" ht="12.75" customHeight="1">
      <c r="C385" s="365"/>
      <c r="D385" s="366"/>
      <c r="E385" s="365"/>
      <c r="F385" s="365"/>
    </row>
    <row r="386" spans="3:6" ht="12.75" customHeight="1">
      <c r="C386" s="365"/>
      <c r="D386" s="366"/>
      <c r="E386" s="365"/>
      <c r="F386" s="365"/>
    </row>
    <row r="387" spans="3:6" ht="12.75" customHeight="1">
      <c r="C387" s="365"/>
      <c r="D387" s="366"/>
      <c r="E387" s="365"/>
      <c r="F387" s="365"/>
    </row>
    <row r="388" spans="3:6" ht="12.75" customHeight="1">
      <c r="C388" s="365"/>
      <c r="D388" s="366"/>
      <c r="E388" s="365"/>
      <c r="F388" s="365"/>
    </row>
    <row r="389" spans="3:6" ht="12.75" customHeight="1">
      <c r="C389" s="365"/>
      <c r="D389" s="366"/>
      <c r="E389" s="365"/>
      <c r="F389" s="365"/>
    </row>
    <row r="390" spans="3:6" ht="12.75" customHeight="1">
      <c r="C390" s="365"/>
      <c r="D390" s="366"/>
      <c r="E390" s="365"/>
      <c r="F390" s="365"/>
    </row>
    <row r="391" spans="3:6" ht="12.75" customHeight="1">
      <c r="C391" s="365"/>
      <c r="D391" s="366"/>
      <c r="E391" s="365"/>
      <c r="F391" s="365"/>
    </row>
    <row r="392" spans="3:6" ht="12.75" customHeight="1">
      <c r="C392" s="365"/>
      <c r="D392" s="366"/>
      <c r="E392" s="365"/>
      <c r="F392" s="365"/>
    </row>
    <row r="393" spans="3:6" ht="12.75" customHeight="1">
      <c r="C393" s="365"/>
      <c r="D393" s="366"/>
      <c r="E393" s="365"/>
      <c r="F393" s="365"/>
    </row>
    <row r="394" spans="3:6" ht="12.75" customHeight="1">
      <c r="C394" s="365"/>
      <c r="D394" s="366"/>
      <c r="E394" s="365"/>
      <c r="F394" s="365"/>
    </row>
    <row r="395" spans="3:6" ht="12.75" customHeight="1">
      <c r="C395" s="365"/>
      <c r="D395" s="366"/>
      <c r="E395" s="365"/>
      <c r="F395" s="365"/>
    </row>
    <row r="396" spans="3:6" ht="12.75" customHeight="1">
      <c r="C396" s="365"/>
      <c r="D396" s="366"/>
      <c r="E396" s="365"/>
      <c r="F396" s="365"/>
    </row>
    <row r="397" spans="3:6" ht="12.75" customHeight="1">
      <c r="C397" s="365"/>
      <c r="D397" s="366"/>
      <c r="E397" s="365"/>
      <c r="F397" s="365"/>
    </row>
    <row r="398" spans="3:6" ht="12.75" customHeight="1">
      <c r="C398" s="365"/>
      <c r="D398" s="366"/>
      <c r="E398" s="365"/>
      <c r="F398" s="365"/>
    </row>
    <row r="399" spans="3:6" ht="12.75" customHeight="1">
      <c r="C399" s="365"/>
      <c r="D399" s="366"/>
      <c r="E399" s="365"/>
      <c r="F399" s="365"/>
    </row>
    <row r="400" spans="3:6" ht="12.75" customHeight="1">
      <c r="C400" s="365"/>
      <c r="D400" s="366"/>
      <c r="E400" s="365"/>
      <c r="F400" s="365"/>
    </row>
    <row r="401" spans="3:6" ht="12.75" customHeight="1">
      <c r="C401" s="365"/>
      <c r="D401" s="366"/>
      <c r="E401" s="365"/>
      <c r="F401" s="365"/>
    </row>
    <row r="402" spans="3:6" ht="12.75" customHeight="1">
      <c r="C402" s="365"/>
      <c r="D402" s="366"/>
      <c r="E402" s="365"/>
      <c r="F402" s="365"/>
    </row>
    <row r="403" spans="3:6" ht="12.75" customHeight="1">
      <c r="C403" s="365"/>
      <c r="D403" s="366"/>
      <c r="E403" s="365"/>
      <c r="F403" s="365"/>
    </row>
    <row r="404" spans="3:6" ht="12.75" customHeight="1">
      <c r="C404" s="365"/>
      <c r="D404" s="366"/>
      <c r="E404" s="365"/>
      <c r="F404" s="365"/>
    </row>
    <row r="405" spans="3:6" ht="12.75" customHeight="1">
      <c r="C405" s="365"/>
      <c r="D405" s="366"/>
      <c r="E405" s="365"/>
      <c r="F405" s="365"/>
    </row>
    <row r="406" spans="3:6" ht="12.75" customHeight="1">
      <c r="C406" s="365"/>
      <c r="D406" s="366"/>
      <c r="E406" s="365"/>
      <c r="F406" s="365"/>
    </row>
    <row r="407" spans="3:6" ht="12.75" customHeight="1">
      <c r="C407" s="365"/>
      <c r="D407" s="366"/>
      <c r="E407" s="365"/>
      <c r="F407" s="365"/>
    </row>
    <row r="408" spans="3:6" ht="12.75" customHeight="1">
      <c r="C408" s="365"/>
      <c r="D408" s="366"/>
      <c r="E408" s="365"/>
      <c r="F408" s="365"/>
    </row>
    <row r="409" spans="3:6" ht="12.75" customHeight="1">
      <c r="C409" s="365"/>
      <c r="D409" s="366"/>
      <c r="E409" s="365"/>
      <c r="F409" s="365"/>
    </row>
    <row r="410" spans="3:6" ht="12.75" customHeight="1">
      <c r="C410" s="365"/>
      <c r="D410" s="366"/>
      <c r="E410" s="365"/>
      <c r="F410" s="365"/>
    </row>
    <row r="411" spans="3:6" ht="12.75" customHeight="1">
      <c r="C411" s="365"/>
      <c r="D411" s="366"/>
      <c r="E411" s="365"/>
      <c r="F411" s="365"/>
    </row>
    <row r="412" spans="3:6" ht="12.75" customHeight="1">
      <c r="C412" s="365"/>
      <c r="D412" s="366"/>
      <c r="E412" s="365"/>
      <c r="F412" s="365"/>
    </row>
    <row r="413" spans="3:6" ht="12.75" customHeight="1">
      <c r="C413" s="365"/>
      <c r="D413" s="366"/>
      <c r="E413" s="365"/>
      <c r="F413" s="365"/>
    </row>
    <row r="414" spans="3:6" ht="12.75" customHeight="1">
      <c r="C414" s="365"/>
      <c r="D414" s="366"/>
      <c r="E414" s="365"/>
      <c r="F414" s="365"/>
    </row>
    <row r="415" spans="3:6" ht="12.75" customHeight="1">
      <c r="C415" s="365"/>
      <c r="D415" s="366"/>
      <c r="E415" s="365"/>
      <c r="F415" s="365"/>
    </row>
    <row r="416" spans="3:6" ht="12.75" customHeight="1">
      <c r="C416" s="365"/>
      <c r="D416" s="366"/>
      <c r="E416" s="365"/>
      <c r="F416" s="365"/>
    </row>
    <row r="417" spans="3:6" ht="12.75" customHeight="1">
      <c r="C417" s="365"/>
      <c r="D417" s="366"/>
      <c r="E417" s="365"/>
      <c r="F417" s="365"/>
    </row>
    <row r="418" spans="3:6" ht="12.75" customHeight="1">
      <c r="C418" s="365"/>
      <c r="D418" s="366"/>
      <c r="E418" s="365"/>
      <c r="F418" s="365"/>
    </row>
    <row r="419" spans="3:6" ht="12.75" customHeight="1">
      <c r="C419" s="365"/>
      <c r="D419" s="366"/>
      <c r="E419" s="365"/>
      <c r="F419" s="365"/>
    </row>
    <row r="420" spans="3:6" ht="12.75" customHeight="1">
      <c r="C420" s="365"/>
      <c r="D420" s="366"/>
      <c r="E420" s="365"/>
      <c r="F420" s="365"/>
    </row>
    <row r="421" spans="3:6" ht="12.75" customHeight="1">
      <c r="C421" s="365"/>
      <c r="D421" s="366"/>
      <c r="E421" s="365"/>
      <c r="F421" s="365"/>
    </row>
    <row r="422" spans="3:6" ht="12.75" customHeight="1">
      <c r="C422" s="365"/>
      <c r="D422" s="366"/>
      <c r="E422" s="365"/>
      <c r="F422" s="365"/>
    </row>
    <row r="423" spans="3:6" ht="12.75" customHeight="1">
      <c r="C423" s="365"/>
      <c r="D423" s="366"/>
      <c r="E423" s="365"/>
      <c r="F423" s="365"/>
    </row>
    <row r="424" spans="3:6" ht="12.75" customHeight="1">
      <c r="C424" s="365"/>
      <c r="D424" s="366"/>
      <c r="E424" s="365"/>
      <c r="F424" s="365"/>
    </row>
    <row r="425" spans="3:6" ht="12.75" customHeight="1">
      <c r="C425" s="365"/>
      <c r="D425" s="366"/>
      <c r="E425" s="365"/>
      <c r="F425" s="365"/>
    </row>
    <row r="426" spans="3:6" ht="12.75" customHeight="1">
      <c r="C426" s="365"/>
      <c r="D426" s="366"/>
      <c r="E426" s="365"/>
      <c r="F426" s="365"/>
    </row>
    <row r="427" spans="3:6" ht="12.75" customHeight="1">
      <c r="C427" s="365"/>
      <c r="D427" s="366"/>
      <c r="E427" s="365"/>
      <c r="F427" s="365"/>
    </row>
    <row r="428" spans="3:6" ht="12.75" customHeight="1">
      <c r="C428" s="365"/>
      <c r="D428" s="366"/>
      <c r="E428" s="365"/>
      <c r="F428" s="365"/>
    </row>
    <row r="429" spans="3:6" ht="12.75" customHeight="1">
      <c r="C429" s="365"/>
      <c r="D429" s="366"/>
      <c r="E429" s="365"/>
      <c r="F429" s="365"/>
    </row>
    <row r="430" spans="3:6" ht="12.75" customHeight="1">
      <c r="C430" s="365"/>
      <c r="D430" s="366"/>
      <c r="E430" s="365"/>
      <c r="F430" s="365"/>
    </row>
    <row r="431" spans="3:6" ht="12.75" customHeight="1">
      <c r="C431" s="365"/>
      <c r="D431" s="366"/>
      <c r="E431" s="365"/>
      <c r="F431" s="365"/>
    </row>
    <row r="432" spans="3:6" ht="12.75" customHeight="1">
      <c r="C432" s="365"/>
      <c r="D432" s="366"/>
      <c r="E432" s="365"/>
      <c r="F432" s="365"/>
    </row>
    <row r="433" spans="3:6" ht="12.75" customHeight="1">
      <c r="C433" s="365"/>
      <c r="D433" s="366"/>
      <c r="E433" s="365"/>
      <c r="F433" s="365"/>
    </row>
    <row r="434" spans="3:6" ht="12.75" customHeight="1">
      <c r="C434" s="365"/>
      <c r="D434" s="366"/>
      <c r="E434" s="365"/>
      <c r="F434" s="365"/>
    </row>
    <row r="435" spans="3:6" ht="12.75" customHeight="1">
      <c r="C435" s="365"/>
      <c r="D435" s="366"/>
      <c r="E435" s="365"/>
      <c r="F435" s="365"/>
    </row>
    <row r="436" spans="3:6" ht="12.75" customHeight="1">
      <c r="C436" s="365"/>
      <c r="D436" s="366"/>
      <c r="E436" s="365"/>
      <c r="F436" s="365"/>
    </row>
    <row r="437" spans="3:6" ht="12.75" customHeight="1">
      <c r="C437" s="365"/>
      <c r="D437" s="366"/>
      <c r="E437" s="365"/>
      <c r="F437" s="365"/>
    </row>
    <row r="438" spans="3:6" ht="12.75" customHeight="1">
      <c r="C438" s="365"/>
      <c r="D438" s="366"/>
      <c r="E438" s="365"/>
      <c r="F438" s="365"/>
    </row>
    <row r="439" spans="3:6" ht="12.75" customHeight="1">
      <c r="C439" s="365"/>
      <c r="D439" s="366"/>
      <c r="E439" s="365"/>
      <c r="F439" s="365"/>
    </row>
    <row r="440" spans="3:6" ht="12.75" customHeight="1">
      <c r="C440" s="365"/>
      <c r="D440" s="366"/>
      <c r="E440" s="365"/>
      <c r="F440" s="365"/>
    </row>
    <row r="441" spans="3:6" ht="12.75" customHeight="1">
      <c r="C441" s="365"/>
      <c r="D441" s="366"/>
      <c r="E441" s="365"/>
      <c r="F441" s="365"/>
    </row>
    <row r="442" spans="3:6" ht="12.75" customHeight="1">
      <c r="C442" s="365"/>
      <c r="D442" s="366"/>
      <c r="E442" s="365"/>
      <c r="F442" s="365"/>
    </row>
    <row r="443" spans="3:6" ht="12.75" customHeight="1">
      <c r="C443" s="365"/>
      <c r="D443" s="366"/>
      <c r="E443" s="365"/>
      <c r="F443" s="365"/>
    </row>
    <row r="444" spans="3:6" ht="12.75" customHeight="1">
      <c r="C444" s="365"/>
      <c r="D444" s="366"/>
      <c r="E444" s="365"/>
      <c r="F444" s="365"/>
    </row>
    <row r="445" spans="3:6" ht="12.75" customHeight="1">
      <c r="C445" s="365"/>
      <c r="D445" s="366"/>
      <c r="E445" s="365"/>
      <c r="F445" s="365"/>
    </row>
    <row r="446" spans="3:6" ht="12.75" customHeight="1">
      <c r="C446" s="365"/>
      <c r="D446" s="366"/>
      <c r="E446" s="365"/>
      <c r="F446" s="365"/>
    </row>
    <row r="447" spans="3:6" ht="12.75" customHeight="1">
      <c r="C447" s="365"/>
      <c r="D447" s="366"/>
      <c r="E447" s="365"/>
      <c r="F447" s="365"/>
    </row>
    <row r="448" spans="3:6" ht="12.75" customHeight="1">
      <c r="C448" s="365"/>
      <c r="D448" s="366"/>
      <c r="E448" s="365"/>
      <c r="F448" s="365"/>
    </row>
    <row r="449" spans="3:6" ht="12.75" customHeight="1">
      <c r="C449" s="365"/>
      <c r="D449" s="366"/>
      <c r="E449" s="365"/>
      <c r="F449" s="365"/>
    </row>
    <row r="450" spans="3:6" ht="12.75" customHeight="1">
      <c r="C450" s="365"/>
      <c r="D450" s="366"/>
      <c r="E450" s="365"/>
      <c r="F450" s="365"/>
    </row>
    <row r="451" spans="3:6" ht="12.75" customHeight="1">
      <c r="C451" s="365"/>
      <c r="D451" s="366"/>
      <c r="E451" s="365"/>
      <c r="F451" s="365"/>
    </row>
    <row r="452" spans="3:6" ht="12.75" customHeight="1">
      <c r="C452" s="365"/>
      <c r="D452" s="366"/>
      <c r="E452" s="365"/>
      <c r="F452" s="365"/>
    </row>
    <row r="453" spans="3:6" ht="12.75" customHeight="1">
      <c r="C453" s="365"/>
      <c r="D453" s="366"/>
      <c r="E453" s="365"/>
      <c r="F453" s="365"/>
    </row>
    <row r="454" spans="3:6" ht="12.75" customHeight="1">
      <c r="C454" s="365"/>
      <c r="D454" s="366"/>
      <c r="E454" s="365"/>
      <c r="F454" s="365"/>
    </row>
    <row r="455" spans="3:6" ht="12.75" customHeight="1">
      <c r="C455" s="365"/>
      <c r="D455" s="366"/>
      <c r="E455" s="365"/>
      <c r="F455" s="365"/>
    </row>
    <row r="456" spans="3:6" ht="12.75" customHeight="1">
      <c r="C456" s="365"/>
      <c r="D456" s="366"/>
      <c r="E456" s="365"/>
      <c r="F456" s="365"/>
    </row>
    <row r="457" spans="3:6" ht="12.75" customHeight="1">
      <c r="C457" s="365"/>
      <c r="D457" s="366"/>
      <c r="E457" s="365"/>
      <c r="F457" s="365"/>
    </row>
    <row r="458" spans="3:6" ht="12.75" customHeight="1">
      <c r="C458" s="365"/>
      <c r="D458" s="366"/>
      <c r="E458" s="365"/>
      <c r="F458" s="365"/>
    </row>
    <row r="459" spans="3:6" ht="12.75" customHeight="1">
      <c r="C459" s="365"/>
      <c r="D459" s="366"/>
      <c r="E459" s="365"/>
      <c r="F459" s="365"/>
    </row>
    <row r="460" spans="3:6" ht="12.75" customHeight="1">
      <c r="C460" s="365"/>
      <c r="D460" s="366"/>
      <c r="E460" s="365"/>
      <c r="F460" s="365"/>
    </row>
    <row r="461" spans="3:6" ht="12.75" customHeight="1">
      <c r="C461" s="365"/>
      <c r="D461" s="366"/>
      <c r="E461" s="365"/>
      <c r="F461" s="365"/>
    </row>
    <row r="462" spans="3:6" ht="12.75" customHeight="1">
      <c r="C462" s="365"/>
      <c r="D462" s="366"/>
      <c r="E462" s="365"/>
      <c r="F462" s="365"/>
    </row>
    <row r="463" spans="3:6" ht="12.75" customHeight="1">
      <c r="C463" s="365"/>
      <c r="D463" s="366"/>
      <c r="E463" s="365"/>
      <c r="F463" s="365"/>
    </row>
    <row r="464" spans="3:6" ht="12.75" customHeight="1">
      <c r="C464" s="365"/>
      <c r="D464" s="366"/>
      <c r="E464" s="365"/>
      <c r="F464" s="365"/>
    </row>
    <row r="465" spans="3:6" ht="12.75" customHeight="1">
      <c r="C465" s="365"/>
      <c r="D465" s="366"/>
      <c r="E465" s="365"/>
      <c r="F465" s="365"/>
    </row>
    <row r="466" spans="3:6" ht="12.75" customHeight="1">
      <c r="C466" s="365"/>
      <c r="D466" s="366"/>
      <c r="E466" s="365"/>
      <c r="F466" s="365"/>
    </row>
    <row r="467" spans="3:6" ht="12.75" customHeight="1">
      <c r="C467" s="365"/>
      <c r="D467" s="366"/>
      <c r="E467" s="365"/>
      <c r="F467" s="365"/>
    </row>
    <row r="468" spans="3:6" ht="12.75" customHeight="1">
      <c r="C468" s="365"/>
      <c r="D468" s="366"/>
      <c r="E468" s="365"/>
      <c r="F468" s="365"/>
    </row>
    <row r="469" spans="3:6" ht="12.75" customHeight="1">
      <c r="C469" s="365"/>
      <c r="D469" s="366"/>
      <c r="E469" s="365"/>
      <c r="F469" s="365"/>
    </row>
    <row r="470" spans="3:6" ht="12.75" customHeight="1">
      <c r="C470" s="365"/>
      <c r="D470" s="366"/>
      <c r="E470" s="365"/>
      <c r="F470" s="365"/>
    </row>
    <row r="471" spans="3:6" ht="12.75" customHeight="1">
      <c r="C471" s="365"/>
      <c r="D471" s="366"/>
      <c r="E471" s="365"/>
      <c r="F471" s="365"/>
    </row>
    <row r="472" spans="3:6" ht="12.75" customHeight="1">
      <c r="C472" s="365"/>
      <c r="D472" s="366"/>
      <c r="E472" s="365"/>
      <c r="F472" s="365"/>
    </row>
    <row r="473" spans="3:6" ht="12.75" customHeight="1">
      <c r="C473" s="365"/>
      <c r="D473" s="366"/>
      <c r="E473" s="365"/>
      <c r="F473" s="365"/>
    </row>
    <row r="474" spans="3:6" ht="12.75" customHeight="1">
      <c r="C474" s="365"/>
      <c r="D474" s="366"/>
      <c r="E474" s="365"/>
      <c r="F474" s="365"/>
    </row>
    <row r="475" spans="3:6" ht="12.75" customHeight="1">
      <c r="C475" s="365"/>
      <c r="D475" s="366"/>
      <c r="E475" s="365"/>
      <c r="F475" s="365"/>
    </row>
    <row r="476" spans="3:6" ht="12.75" customHeight="1">
      <c r="C476" s="365"/>
      <c r="D476" s="366"/>
      <c r="E476" s="365"/>
      <c r="F476" s="365"/>
    </row>
    <row r="477" spans="3:6" ht="12.75" customHeight="1">
      <c r="C477" s="365"/>
      <c r="D477" s="366"/>
      <c r="E477" s="365"/>
      <c r="F477" s="365"/>
    </row>
    <row r="478" spans="3:6" ht="12.75" customHeight="1">
      <c r="C478" s="365"/>
      <c r="D478" s="366"/>
      <c r="E478" s="365"/>
      <c r="F478" s="365"/>
    </row>
    <row r="479" spans="3:6" ht="12.75" customHeight="1">
      <c r="C479" s="365"/>
      <c r="D479" s="366"/>
      <c r="E479" s="365"/>
      <c r="F479" s="365"/>
    </row>
    <row r="480" spans="3:6" ht="12.75" customHeight="1">
      <c r="C480" s="365"/>
      <c r="D480" s="366"/>
      <c r="E480" s="365"/>
      <c r="F480" s="365"/>
    </row>
    <row r="481" spans="3:6" ht="12.75" customHeight="1">
      <c r="C481" s="365"/>
      <c r="D481" s="366"/>
      <c r="E481" s="365"/>
      <c r="F481" s="365"/>
    </row>
    <row r="482" spans="3:6" ht="12.75" customHeight="1">
      <c r="C482" s="365"/>
      <c r="D482" s="366"/>
      <c r="E482" s="365"/>
      <c r="F482" s="365"/>
    </row>
    <row r="483" spans="3:6" ht="12.75" customHeight="1">
      <c r="C483" s="365"/>
      <c r="D483" s="366"/>
      <c r="E483" s="365"/>
      <c r="F483" s="365"/>
    </row>
    <row r="484" spans="3:6" ht="12.75" customHeight="1">
      <c r="C484" s="365"/>
      <c r="D484" s="366"/>
      <c r="E484" s="365"/>
      <c r="F484" s="365"/>
    </row>
    <row r="485" spans="3:6" ht="12.75" customHeight="1">
      <c r="C485" s="365"/>
      <c r="D485" s="366"/>
      <c r="E485" s="365"/>
      <c r="F485" s="365"/>
    </row>
    <row r="486" spans="3:6" ht="12.75" customHeight="1">
      <c r="C486" s="365"/>
      <c r="D486" s="366"/>
      <c r="E486" s="365"/>
      <c r="F486" s="365"/>
    </row>
    <row r="487" spans="3:6" ht="12.75" customHeight="1">
      <c r="C487" s="365"/>
      <c r="D487" s="366"/>
      <c r="E487" s="365"/>
      <c r="F487" s="365"/>
    </row>
    <row r="488" spans="3:6" ht="12.75" customHeight="1">
      <c r="C488" s="365"/>
      <c r="D488" s="366"/>
      <c r="E488" s="365"/>
      <c r="F488" s="365"/>
    </row>
    <row r="489" spans="3:6" ht="12.75" customHeight="1">
      <c r="C489" s="365"/>
      <c r="D489" s="366"/>
      <c r="E489" s="365"/>
      <c r="F489" s="365"/>
    </row>
    <row r="490" spans="3:6" ht="12.75" customHeight="1">
      <c r="C490" s="365"/>
      <c r="D490" s="366"/>
      <c r="E490" s="365"/>
      <c r="F490" s="365"/>
    </row>
    <row r="491" spans="3:6" ht="12.75" customHeight="1">
      <c r="C491" s="365"/>
      <c r="D491" s="366"/>
      <c r="E491" s="365"/>
      <c r="F491" s="365"/>
    </row>
    <row r="492" spans="3:6" ht="12.75" customHeight="1">
      <c r="C492" s="365"/>
      <c r="D492" s="366"/>
      <c r="E492" s="365"/>
      <c r="F492" s="365"/>
    </row>
    <row r="493" spans="3:6" ht="12.75" customHeight="1">
      <c r="C493" s="365"/>
      <c r="D493" s="366"/>
      <c r="E493" s="365"/>
      <c r="F493" s="365"/>
    </row>
    <row r="494" spans="3:6" ht="12.75" customHeight="1">
      <c r="C494" s="365"/>
      <c r="D494" s="366"/>
      <c r="E494" s="365"/>
      <c r="F494" s="365"/>
    </row>
    <row r="495" spans="3:6" ht="12.75" customHeight="1">
      <c r="C495" s="365"/>
      <c r="D495" s="366"/>
      <c r="E495" s="365"/>
      <c r="F495" s="365"/>
    </row>
    <row r="496" spans="3:6" ht="12.75" customHeight="1">
      <c r="C496" s="365"/>
      <c r="D496" s="366"/>
      <c r="E496" s="365"/>
      <c r="F496" s="365"/>
    </row>
    <row r="497" spans="3:6" ht="12.75" customHeight="1">
      <c r="C497" s="365"/>
      <c r="D497" s="366"/>
      <c r="E497" s="365"/>
      <c r="F497" s="365"/>
    </row>
    <row r="498" spans="3:6" ht="12.75" customHeight="1">
      <c r="C498" s="365"/>
      <c r="D498" s="366"/>
      <c r="E498" s="365"/>
      <c r="F498" s="365"/>
    </row>
    <row r="499" spans="3:6" ht="12.75" customHeight="1">
      <c r="C499" s="365"/>
      <c r="D499" s="366"/>
      <c r="E499" s="365"/>
      <c r="F499" s="365"/>
    </row>
    <row r="500" spans="3:6" ht="12.75" customHeight="1">
      <c r="C500" s="365"/>
      <c r="D500" s="366"/>
      <c r="E500" s="365"/>
      <c r="F500" s="365"/>
    </row>
    <row r="501" spans="3:6" ht="12.75" customHeight="1">
      <c r="C501" s="365"/>
      <c r="D501" s="366"/>
      <c r="E501" s="365"/>
      <c r="F501" s="365"/>
    </row>
    <row r="502" spans="3:6" ht="12.75" customHeight="1">
      <c r="C502" s="365"/>
      <c r="D502" s="366"/>
      <c r="E502" s="365"/>
      <c r="F502" s="365"/>
    </row>
    <row r="503" spans="3:6" ht="12.75" customHeight="1">
      <c r="C503" s="365"/>
      <c r="D503" s="366"/>
      <c r="E503" s="365"/>
      <c r="F503" s="365"/>
    </row>
    <row r="504" spans="3:6" ht="12.75" customHeight="1">
      <c r="C504" s="365"/>
      <c r="D504" s="366"/>
      <c r="E504" s="365"/>
      <c r="F504" s="365"/>
    </row>
    <row r="505" spans="3:6" ht="12.75" customHeight="1">
      <c r="C505" s="365"/>
      <c r="D505" s="366"/>
      <c r="E505" s="365"/>
      <c r="F505" s="365"/>
    </row>
    <row r="506" spans="3:6" ht="12.75" customHeight="1">
      <c r="C506" s="365"/>
      <c r="D506" s="366"/>
      <c r="E506" s="365"/>
      <c r="F506" s="365"/>
    </row>
    <row r="507" spans="3:6" ht="12.75" customHeight="1">
      <c r="C507" s="365"/>
      <c r="D507" s="366"/>
      <c r="E507" s="365"/>
      <c r="F507" s="365"/>
    </row>
    <row r="508" spans="3:6" ht="12.75" customHeight="1">
      <c r="C508" s="365"/>
      <c r="D508" s="366"/>
      <c r="E508" s="365"/>
      <c r="F508" s="365"/>
    </row>
    <row r="509" spans="3:6" ht="12.75" customHeight="1">
      <c r="C509" s="365"/>
      <c r="D509" s="366"/>
      <c r="E509" s="365"/>
      <c r="F509" s="365"/>
    </row>
    <row r="510" spans="3:6" ht="12.75" customHeight="1">
      <c r="C510" s="365"/>
      <c r="D510" s="366"/>
      <c r="E510" s="365"/>
      <c r="F510" s="365"/>
    </row>
    <row r="511" spans="3:6" ht="12.75" customHeight="1">
      <c r="C511" s="365"/>
      <c r="D511" s="366"/>
      <c r="E511" s="365"/>
      <c r="F511" s="365"/>
    </row>
    <row r="512" spans="3:6" ht="12.75" customHeight="1">
      <c r="C512" s="365"/>
      <c r="D512" s="366"/>
      <c r="E512" s="365"/>
      <c r="F512" s="365"/>
    </row>
    <row r="513" spans="3:6" ht="12.75" customHeight="1">
      <c r="C513" s="365"/>
      <c r="D513" s="366"/>
      <c r="E513" s="365"/>
      <c r="F513" s="365"/>
    </row>
    <row r="514" spans="3:6" ht="12.75" customHeight="1">
      <c r="C514" s="365"/>
      <c r="D514" s="366"/>
      <c r="E514" s="365"/>
      <c r="F514" s="365"/>
    </row>
    <row r="515" spans="3:6" ht="12.75" customHeight="1">
      <c r="C515" s="365"/>
      <c r="D515" s="366"/>
      <c r="E515" s="365"/>
      <c r="F515" s="365"/>
    </row>
    <row r="516" spans="3:6" ht="12.75" customHeight="1">
      <c r="C516" s="365"/>
      <c r="D516" s="366"/>
      <c r="E516" s="365"/>
      <c r="F516" s="365"/>
    </row>
    <row r="517" spans="3:6" ht="12.75" customHeight="1">
      <c r="C517" s="365"/>
      <c r="D517" s="366"/>
      <c r="E517" s="365"/>
      <c r="F517" s="365"/>
    </row>
    <row r="518" spans="3:6" ht="12.75" customHeight="1">
      <c r="C518" s="365"/>
      <c r="D518" s="366"/>
      <c r="E518" s="365"/>
      <c r="F518" s="365"/>
    </row>
    <row r="519" spans="3:6" ht="12.75" customHeight="1">
      <c r="C519" s="365"/>
      <c r="D519" s="366"/>
      <c r="E519" s="365"/>
      <c r="F519" s="365"/>
    </row>
    <row r="520" spans="3:6" ht="12.75" customHeight="1">
      <c r="C520" s="365"/>
      <c r="D520" s="366"/>
      <c r="E520" s="365"/>
      <c r="F520" s="365"/>
    </row>
    <row r="521" spans="3:6" ht="12.75" customHeight="1">
      <c r="C521" s="365"/>
      <c r="D521" s="366"/>
      <c r="E521" s="365"/>
      <c r="F521" s="365"/>
    </row>
    <row r="522" spans="3:6" ht="12.75" customHeight="1">
      <c r="C522" s="365"/>
      <c r="D522" s="366"/>
      <c r="E522" s="365"/>
      <c r="F522" s="365"/>
    </row>
    <row r="523" spans="3:6" ht="12.75" customHeight="1">
      <c r="C523" s="365"/>
      <c r="D523" s="366"/>
      <c r="E523" s="365"/>
      <c r="F523" s="365"/>
    </row>
    <row r="524" spans="3:6" ht="12.75" customHeight="1">
      <c r="C524" s="365"/>
      <c r="D524" s="366"/>
      <c r="E524" s="365"/>
      <c r="F524" s="365"/>
    </row>
    <row r="525" spans="3:6" ht="12.75" customHeight="1">
      <c r="C525" s="365"/>
      <c r="D525" s="366"/>
      <c r="E525" s="365"/>
      <c r="F525" s="365"/>
    </row>
    <row r="526" spans="3:6" ht="12.75" customHeight="1">
      <c r="C526" s="365"/>
      <c r="D526" s="366"/>
      <c r="E526" s="365"/>
      <c r="F526" s="365"/>
    </row>
    <row r="527" spans="3:6" ht="12.75" customHeight="1">
      <c r="C527" s="365"/>
      <c r="D527" s="366"/>
      <c r="E527" s="365"/>
      <c r="F527" s="365"/>
    </row>
    <row r="528" spans="3:6" ht="12.75" customHeight="1">
      <c r="C528" s="365"/>
      <c r="D528" s="366"/>
      <c r="E528" s="365"/>
      <c r="F528" s="365"/>
    </row>
    <row r="529" spans="3:6" ht="12.75" customHeight="1">
      <c r="C529" s="365"/>
      <c r="D529" s="366"/>
      <c r="E529" s="365"/>
      <c r="F529" s="365"/>
    </row>
    <row r="530" spans="3:6" ht="12.75" customHeight="1">
      <c r="C530" s="365"/>
      <c r="D530" s="366"/>
      <c r="E530" s="365"/>
      <c r="F530" s="365"/>
    </row>
    <row r="531" spans="3:6" ht="12.75" customHeight="1">
      <c r="C531" s="365"/>
      <c r="D531" s="366"/>
      <c r="E531" s="365"/>
      <c r="F531" s="365"/>
    </row>
    <row r="532" spans="3:6" ht="12.75" customHeight="1">
      <c r="C532" s="365"/>
      <c r="D532" s="366"/>
      <c r="E532" s="365"/>
      <c r="F532" s="365"/>
    </row>
    <row r="533" spans="3:6" ht="12.75" customHeight="1">
      <c r="C533" s="365"/>
      <c r="D533" s="366"/>
      <c r="E533" s="365"/>
      <c r="F533" s="365"/>
    </row>
    <row r="534" spans="3:6" ht="12.75" customHeight="1">
      <c r="C534" s="365"/>
      <c r="D534" s="366"/>
      <c r="E534" s="365"/>
      <c r="F534" s="365"/>
    </row>
    <row r="535" spans="3:6" ht="12.75" customHeight="1">
      <c r="C535" s="365"/>
      <c r="D535" s="366"/>
      <c r="E535" s="365"/>
      <c r="F535" s="365"/>
    </row>
    <row r="536" spans="3:6" ht="12.75" customHeight="1">
      <c r="C536" s="365"/>
      <c r="D536" s="366"/>
      <c r="E536" s="365"/>
      <c r="F536" s="365"/>
    </row>
    <row r="537" spans="3:6" ht="12.75" customHeight="1">
      <c r="C537" s="365"/>
      <c r="D537" s="366"/>
      <c r="E537" s="365"/>
      <c r="F537" s="365"/>
    </row>
    <row r="538" spans="3:6" ht="12.75" customHeight="1">
      <c r="C538" s="365"/>
      <c r="D538" s="366"/>
      <c r="E538" s="365"/>
      <c r="F538" s="365"/>
    </row>
    <row r="539" spans="3:6" ht="12.75" customHeight="1">
      <c r="C539" s="365"/>
      <c r="D539" s="366"/>
      <c r="E539" s="365"/>
      <c r="F539" s="365"/>
    </row>
    <row r="540" spans="3:6" ht="12.75" customHeight="1">
      <c r="C540" s="365"/>
      <c r="D540" s="366"/>
      <c r="E540" s="365"/>
      <c r="F540" s="365"/>
    </row>
    <row r="541" spans="3:6" ht="12.75" customHeight="1">
      <c r="C541" s="365"/>
      <c r="D541" s="366"/>
      <c r="E541" s="365"/>
      <c r="F541" s="365"/>
    </row>
    <row r="542" spans="3:6" ht="12.75" customHeight="1">
      <c r="C542" s="365"/>
      <c r="D542" s="366"/>
      <c r="E542" s="365"/>
      <c r="F542" s="365"/>
    </row>
    <row r="543" spans="3:6" ht="12.75" customHeight="1">
      <c r="C543" s="365"/>
      <c r="D543" s="366"/>
      <c r="E543" s="365"/>
      <c r="F543" s="365"/>
    </row>
    <row r="544" spans="3:6" ht="12.75" customHeight="1">
      <c r="C544" s="365"/>
      <c r="D544" s="366"/>
      <c r="E544" s="365"/>
      <c r="F544" s="365"/>
    </row>
    <row r="545" spans="3:6" ht="12.75" customHeight="1">
      <c r="C545" s="365"/>
      <c r="D545" s="366"/>
      <c r="E545" s="365"/>
      <c r="F545" s="365"/>
    </row>
    <row r="546" spans="3:6" ht="12.75" customHeight="1">
      <c r="C546" s="365"/>
      <c r="D546" s="366"/>
      <c r="E546" s="365"/>
      <c r="F546" s="365"/>
    </row>
    <row r="547" spans="3:6" ht="12.75" customHeight="1">
      <c r="C547" s="365"/>
      <c r="D547" s="366"/>
      <c r="E547" s="365"/>
      <c r="F547" s="365"/>
    </row>
    <row r="548" spans="3:6" ht="12.75" customHeight="1">
      <c r="C548" s="365"/>
      <c r="D548" s="366"/>
      <c r="E548" s="365"/>
      <c r="F548" s="365"/>
    </row>
    <row r="549" spans="3:6" ht="12.75" customHeight="1">
      <c r="C549" s="365"/>
      <c r="D549" s="366"/>
      <c r="E549" s="365"/>
      <c r="F549" s="365"/>
    </row>
    <row r="550" spans="3:6" ht="12.75" customHeight="1">
      <c r="C550" s="365"/>
      <c r="D550" s="366"/>
      <c r="E550" s="365"/>
      <c r="F550" s="365"/>
    </row>
    <row r="551" spans="3:6" ht="12.75" customHeight="1">
      <c r="C551" s="365"/>
      <c r="D551" s="366"/>
      <c r="E551" s="365"/>
      <c r="F551" s="365"/>
    </row>
    <row r="552" spans="3:6" ht="12.75" customHeight="1">
      <c r="C552" s="365"/>
      <c r="D552" s="366"/>
      <c r="E552" s="365"/>
      <c r="F552" s="365"/>
    </row>
    <row r="553" spans="3:6" ht="12.75" customHeight="1">
      <c r="C553" s="365"/>
      <c r="D553" s="366"/>
      <c r="E553" s="365"/>
      <c r="F553" s="365"/>
    </row>
    <row r="554" spans="3:6" ht="12.75" customHeight="1">
      <c r="C554" s="365"/>
      <c r="D554" s="366"/>
      <c r="E554" s="365"/>
      <c r="F554" s="365"/>
    </row>
    <row r="555" spans="3:6" ht="12.75" customHeight="1">
      <c r="C555" s="365"/>
      <c r="D555" s="366"/>
      <c r="E555" s="365"/>
      <c r="F555" s="365"/>
    </row>
    <row r="556" spans="3:6" ht="12.75" customHeight="1">
      <c r="C556" s="365"/>
      <c r="D556" s="366"/>
      <c r="E556" s="365"/>
      <c r="F556" s="365"/>
    </row>
    <row r="557" spans="3:6" ht="12.75" customHeight="1">
      <c r="C557" s="365"/>
      <c r="D557" s="366"/>
      <c r="E557" s="365"/>
      <c r="F557" s="365"/>
    </row>
    <row r="558" spans="3:6" ht="12.75" customHeight="1">
      <c r="C558" s="365"/>
      <c r="D558" s="366"/>
      <c r="E558" s="365"/>
      <c r="F558" s="365"/>
    </row>
    <row r="559" spans="3:6" ht="12.75" customHeight="1">
      <c r="C559" s="365"/>
      <c r="D559" s="366"/>
      <c r="E559" s="365"/>
      <c r="F559" s="365"/>
    </row>
    <row r="560" spans="3:6" ht="12.75" customHeight="1">
      <c r="C560" s="365"/>
      <c r="D560" s="366"/>
      <c r="E560" s="365"/>
      <c r="F560" s="365"/>
    </row>
    <row r="561" spans="3:6" ht="12.75" customHeight="1">
      <c r="C561" s="365"/>
      <c r="D561" s="366"/>
      <c r="E561" s="365"/>
      <c r="F561" s="365"/>
    </row>
    <row r="562" spans="3:6" ht="12.75" customHeight="1">
      <c r="C562" s="365"/>
      <c r="D562" s="366"/>
      <c r="E562" s="365"/>
      <c r="F562" s="365"/>
    </row>
    <row r="563" spans="3:6" ht="12.75" customHeight="1">
      <c r="C563" s="365"/>
      <c r="D563" s="366"/>
      <c r="E563" s="365"/>
      <c r="F563" s="365"/>
    </row>
    <row r="564" spans="3:6" ht="12.75" customHeight="1">
      <c r="C564" s="365"/>
      <c r="D564" s="366"/>
      <c r="E564" s="365"/>
      <c r="F564" s="365"/>
    </row>
    <row r="565" spans="3:6" ht="12.75" customHeight="1">
      <c r="C565" s="365"/>
      <c r="D565" s="366"/>
      <c r="E565" s="365"/>
      <c r="F565" s="365"/>
    </row>
    <row r="566" spans="3:6" ht="12.75" customHeight="1">
      <c r="C566" s="365"/>
      <c r="D566" s="366"/>
      <c r="E566" s="365"/>
      <c r="F566" s="365"/>
    </row>
    <row r="567" spans="3:6" ht="12.75" customHeight="1">
      <c r="C567" s="365"/>
      <c r="D567" s="366"/>
      <c r="E567" s="365"/>
      <c r="F567" s="365"/>
    </row>
    <row r="568" spans="3:6" ht="12.75" customHeight="1">
      <c r="C568" s="365"/>
      <c r="D568" s="366"/>
      <c r="E568" s="365"/>
      <c r="F568" s="365"/>
    </row>
    <row r="569" spans="3:6" ht="12.75" customHeight="1">
      <c r="C569" s="365"/>
      <c r="D569" s="366"/>
      <c r="E569" s="365"/>
      <c r="F569" s="365"/>
    </row>
    <row r="570" spans="3:6" ht="12.75" customHeight="1">
      <c r="C570" s="365"/>
      <c r="D570" s="366"/>
      <c r="E570" s="365"/>
      <c r="F570" s="365"/>
    </row>
    <row r="571" spans="3:6" ht="12.75" customHeight="1">
      <c r="C571" s="365"/>
      <c r="D571" s="366"/>
      <c r="E571" s="365"/>
      <c r="F571" s="365"/>
    </row>
    <row r="572" spans="3:6" ht="12.75" customHeight="1">
      <c r="C572" s="365"/>
      <c r="D572" s="366"/>
      <c r="E572" s="365"/>
      <c r="F572" s="365"/>
    </row>
    <row r="573" spans="3:6" ht="12.75" customHeight="1">
      <c r="C573" s="365"/>
      <c r="D573" s="366"/>
      <c r="E573" s="365"/>
      <c r="F573" s="365"/>
    </row>
    <row r="574" spans="3:6" ht="12.75" customHeight="1">
      <c r="C574" s="365"/>
      <c r="D574" s="366"/>
      <c r="E574" s="365"/>
      <c r="F574" s="365"/>
    </row>
    <row r="575" spans="3:6" ht="12.75" customHeight="1">
      <c r="C575" s="365"/>
      <c r="D575" s="366"/>
      <c r="E575" s="365"/>
      <c r="F575" s="365"/>
    </row>
    <row r="576" spans="3:6" ht="12.75" customHeight="1">
      <c r="C576" s="365"/>
      <c r="D576" s="366"/>
      <c r="E576" s="365"/>
      <c r="F576" s="365"/>
    </row>
    <row r="577" spans="3:6" ht="12.75" customHeight="1">
      <c r="C577" s="365"/>
      <c r="D577" s="366"/>
      <c r="E577" s="365"/>
      <c r="F577" s="365"/>
    </row>
    <row r="578" spans="3:6" ht="12.75" customHeight="1">
      <c r="C578" s="365"/>
      <c r="D578" s="366"/>
      <c r="E578" s="365"/>
      <c r="F578" s="365"/>
    </row>
    <row r="579" spans="3:6" ht="12.75" customHeight="1">
      <c r="C579" s="365"/>
      <c r="D579" s="366"/>
      <c r="E579" s="365"/>
      <c r="F579" s="365"/>
    </row>
    <row r="580" spans="3:6" ht="12.75" customHeight="1">
      <c r="C580" s="365"/>
      <c r="D580" s="366"/>
      <c r="E580" s="365"/>
      <c r="F580" s="365"/>
    </row>
    <row r="581" spans="3:6" ht="12.75" customHeight="1">
      <c r="C581" s="365"/>
      <c r="D581" s="366"/>
      <c r="E581" s="365"/>
      <c r="F581" s="365"/>
    </row>
    <row r="582" spans="3:6" ht="12.75" customHeight="1">
      <c r="C582" s="365"/>
      <c r="D582" s="366"/>
      <c r="E582" s="365"/>
      <c r="F582" s="365"/>
    </row>
    <row r="583" spans="3:6" ht="12.75" customHeight="1">
      <c r="C583" s="365"/>
      <c r="D583" s="366"/>
      <c r="E583" s="365"/>
      <c r="F583" s="365"/>
    </row>
    <row r="584" spans="3:6" ht="12.75" customHeight="1">
      <c r="C584" s="365"/>
      <c r="D584" s="366"/>
      <c r="E584" s="365"/>
      <c r="F584" s="365"/>
    </row>
    <row r="585" spans="3:6" ht="12.75" customHeight="1">
      <c r="C585" s="365"/>
      <c r="D585" s="366"/>
      <c r="E585" s="365"/>
      <c r="F585" s="365"/>
    </row>
    <row r="586" spans="3:6" ht="12.75" customHeight="1">
      <c r="C586" s="365"/>
      <c r="D586" s="366"/>
      <c r="E586" s="365"/>
      <c r="F586" s="365"/>
    </row>
    <row r="587" spans="3:6" ht="12.75" customHeight="1">
      <c r="C587" s="365"/>
      <c r="D587" s="366"/>
      <c r="E587" s="365"/>
      <c r="F587" s="365"/>
    </row>
    <row r="588" spans="3:6" ht="12.75" customHeight="1">
      <c r="C588" s="365"/>
      <c r="D588" s="366"/>
      <c r="E588" s="365"/>
      <c r="F588" s="365"/>
    </row>
    <row r="589" spans="3:6" ht="12.75" customHeight="1">
      <c r="C589" s="365"/>
      <c r="D589" s="366"/>
      <c r="E589" s="365"/>
      <c r="F589" s="365"/>
    </row>
    <row r="590" spans="3:6" ht="12.75" customHeight="1">
      <c r="C590" s="365"/>
      <c r="D590" s="366"/>
      <c r="E590" s="365"/>
      <c r="F590" s="365"/>
    </row>
    <row r="591" spans="3:6" ht="12.75" customHeight="1">
      <c r="C591" s="365"/>
      <c r="D591" s="366"/>
      <c r="E591" s="365"/>
      <c r="F591" s="365"/>
    </row>
    <row r="592" spans="3:6" ht="12.75" customHeight="1">
      <c r="C592" s="365"/>
      <c r="D592" s="366"/>
      <c r="E592" s="365"/>
      <c r="F592" s="365"/>
    </row>
    <row r="593" spans="3:6" ht="12.75" customHeight="1">
      <c r="C593" s="365"/>
      <c r="D593" s="366"/>
      <c r="E593" s="365"/>
      <c r="F593" s="365"/>
    </row>
    <row r="594" spans="3:6" ht="12.75" customHeight="1">
      <c r="C594" s="365"/>
      <c r="D594" s="366"/>
      <c r="E594" s="365"/>
      <c r="F594" s="365"/>
    </row>
    <row r="595" spans="3:6" ht="12.75" customHeight="1">
      <c r="C595" s="365"/>
      <c r="D595" s="366"/>
      <c r="E595" s="365"/>
      <c r="F595" s="365"/>
    </row>
    <row r="596" spans="3:6" ht="12.75" customHeight="1">
      <c r="C596" s="365"/>
      <c r="D596" s="366"/>
      <c r="E596" s="365"/>
      <c r="F596" s="365"/>
    </row>
    <row r="597" spans="3:6" ht="12.75" customHeight="1">
      <c r="C597" s="365"/>
      <c r="D597" s="366"/>
      <c r="E597" s="365"/>
      <c r="F597" s="365"/>
    </row>
    <row r="598" spans="3:6" ht="12.75" customHeight="1">
      <c r="C598" s="365"/>
      <c r="D598" s="366"/>
      <c r="E598" s="365"/>
      <c r="F598" s="365"/>
    </row>
    <row r="599" spans="3:6" ht="12.75" customHeight="1">
      <c r="C599" s="365"/>
      <c r="D599" s="366"/>
      <c r="E599" s="365"/>
      <c r="F599" s="365"/>
    </row>
    <row r="600" spans="3:6" ht="12.75" customHeight="1">
      <c r="C600" s="365"/>
      <c r="D600" s="366"/>
      <c r="E600" s="365"/>
      <c r="F600" s="365"/>
    </row>
    <row r="601" spans="3:6" ht="12.75" customHeight="1">
      <c r="C601" s="365"/>
      <c r="D601" s="366"/>
      <c r="E601" s="365"/>
      <c r="F601" s="365"/>
    </row>
    <row r="602" spans="3:6" ht="12.75" customHeight="1">
      <c r="C602" s="365"/>
      <c r="D602" s="366"/>
      <c r="E602" s="365"/>
      <c r="F602" s="365"/>
    </row>
    <row r="603" spans="3:6" ht="12.75" customHeight="1">
      <c r="C603" s="365"/>
      <c r="D603" s="366"/>
      <c r="E603" s="365"/>
      <c r="F603" s="365"/>
    </row>
    <row r="604" spans="3:6" ht="12.75" customHeight="1">
      <c r="C604" s="365"/>
      <c r="D604" s="366"/>
      <c r="E604" s="365"/>
      <c r="F604" s="365"/>
    </row>
    <row r="605" spans="3:6" ht="12.75" customHeight="1">
      <c r="C605" s="365"/>
      <c r="D605" s="366"/>
      <c r="E605" s="365"/>
      <c r="F605" s="365"/>
    </row>
    <row r="606" spans="3:6" ht="12.75" customHeight="1">
      <c r="C606" s="365"/>
      <c r="D606" s="366"/>
      <c r="E606" s="365"/>
      <c r="F606" s="365"/>
    </row>
    <row r="607" spans="3:6" ht="12.75" customHeight="1">
      <c r="C607" s="365"/>
      <c r="D607" s="366"/>
      <c r="E607" s="365"/>
      <c r="F607" s="365"/>
    </row>
    <row r="608" spans="3:6" ht="12.75" customHeight="1">
      <c r="C608" s="365"/>
      <c r="D608" s="366"/>
      <c r="E608" s="365"/>
      <c r="F608" s="365"/>
    </row>
    <row r="609" spans="3:6" ht="12.75" customHeight="1">
      <c r="C609" s="365"/>
      <c r="D609" s="366"/>
      <c r="E609" s="365"/>
      <c r="F609" s="365"/>
    </row>
    <row r="610" spans="3:6" ht="12.75" customHeight="1">
      <c r="C610" s="365"/>
      <c r="D610" s="366"/>
      <c r="E610" s="365"/>
      <c r="F610" s="365"/>
    </row>
    <row r="611" spans="3:6" ht="12.75" customHeight="1">
      <c r="C611" s="365"/>
      <c r="D611" s="366"/>
      <c r="E611" s="365"/>
      <c r="F611" s="365"/>
    </row>
    <row r="612" spans="3:6" ht="12.75" customHeight="1">
      <c r="C612" s="365"/>
      <c r="D612" s="366"/>
      <c r="E612" s="365"/>
      <c r="F612" s="365"/>
    </row>
    <row r="613" spans="3:6" ht="12.75" customHeight="1">
      <c r="C613" s="365"/>
      <c r="D613" s="366"/>
      <c r="E613" s="365"/>
      <c r="F613" s="365"/>
    </row>
    <row r="614" spans="3:6" ht="12.75" customHeight="1">
      <c r="C614" s="365"/>
      <c r="D614" s="366"/>
      <c r="E614" s="365"/>
      <c r="F614" s="365"/>
    </row>
    <row r="615" spans="3:6" ht="12.75" customHeight="1">
      <c r="C615" s="365"/>
      <c r="D615" s="366"/>
      <c r="E615" s="365"/>
      <c r="F615" s="365"/>
    </row>
    <row r="616" spans="3:6" ht="12.75" customHeight="1">
      <c r="C616" s="365"/>
      <c r="D616" s="366"/>
      <c r="E616" s="365"/>
      <c r="F616" s="365"/>
    </row>
    <row r="617" spans="3:6" ht="12.75" customHeight="1">
      <c r="C617" s="365"/>
      <c r="D617" s="366"/>
      <c r="E617" s="365"/>
      <c r="F617" s="365"/>
    </row>
    <row r="618" spans="3:6" ht="12.75" customHeight="1">
      <c r="C618" s="365"/>
      <c r="D618" s="366"/>
      <c r="E618" s="365"/>
      <c r="F618" s="365"/>
    </row>
    <row r="619" spans="3:6" ht="12.75" customHeight="1">
      <c r="C619" s="365"/>
      <c r="D619" s="366"/>
      <c r="E619" s="365"/>
      <c r="F619" s="365"/>
    </row>
    <row r="620" spans="3:6" ht="12.75" customHeight="1">
      <c r="C620" s="365"/>
      <c r="D620" s="366"/>
      <c r="E620" s="365"/>
      <c r="F620" s="365"/>
    </row>
    <row r="621" spans="3:6" ht="12.75" customHeight="1">
      <c r="C621" s="365"/>
      <c r="D621" s="366"/>
      <c r="E621" s="365"/>
      <c r="F621" s="365"/>
    </row>
    <row r="622" spans="3:6" ht="12.75" customHeight="1">
      <c r="C622" s="365"/>
      <c r="D622" s="366"/>
      <c r="E622" s="365"/>
      <c r="F622" s="365"/>
    </row>
    <row r="623" spans="3:6" ht="12.75" customHeight="1">
      <c r="C623" s="365"/>
      <c r="D623" s="366"/>
      <c r="E623" s="365"/>
      <c r="F623" s="365"/>
    </row>
    <row r="624" spans="3:6" ht="12.75" customHeight="1">
      <c r="C624" s="365"/>
      <c r="D624" s="366"/>
      <c r="E624" s="365"/>
      <c r="F624" s="365"/>
    </row>
    <row r="625" spans="3:6" ht="12.75" customHeight="1">
      <c r="C625" s="365"/>
      <c r="D625" s="366"/>
      <c r="E625" s="365"/>
      <c r="F625" s="365"/>
    </row>
    <row r="626" spans="3:6" ht="12.75" customHeight="1">
      <c r="C626" s="365"/>
      <c r="D626" s="366"/>
      <c r="E626" s="365"/>
      <c r="F626" s="365"/>
    </row>
    <row r="627" spans="3:6" ht="12.75" customHeight="1">
      <c r="C627" s="365"/>
      <c r="D627" s="366"/>
      <c r="E627" s="365"/>
      <c r="F627" s="365"/>
    </row>
    <row r="628" spans="3:6" ht="12.75" customHeight="1">
      <c r="C628" s="365"/>
      <c r="D628" s="366"/>
      <c r="E628" s="365"/>
      <c r="F628" s="365"/>
    </row>
    <row r="629" spans="3:6" ht="12.75" customHeight="1">
      <c r="C629" s="365"/>
      <c r="D629" s="366"/>
      <c r="E629" s="365"/>
      <c r="F629" s="365"/>
    </row>
    <row r="630" spans="3:6" ht="12.75" customHeight="1">
      <c r="C630" s="365"/>
      <c r="D630" s="366"/>
      <c r="E630" s="365"/>
      <c r="F630" s="365"/>
    </row>
    <row r="631" spans="3:6" ht="12.75" customHeight="1">
      <c r="C631" s="365"/>
      <c r="D631" s="366"/>
      <c r="E631" s="365"/>
      <c r="F631" s="365"/>
    </row>
    <row r="632" spans="3:6" ht="12.75" customHeight="1">
      <c r="C632" s="365"/>
      <c r="D632" s="366"/>
      <c r="E632" s="365"/>
      <c r="F632" s="365"/>
    </row>
    <row r="633" spans="3:6" ht="12.75" customHeight="1">
      <c r="C633" s="365"/>
      <c r="D633" s="366"/>
      <c r="E633" s="365"/>
      <c r="F633" s="365"/>
    </row>
    <row r="634" spans="3:6" ht="12.75" customHeight="1">
      <c r="C634" s="365"/>
      <c r="D634" s="366"/>
      <c r="E634" s="365"/>
      <c r="F634" s="365"/>
    </row>
    <row r="635" spans="3:6" ht="12.75" customHeight="1">
      <c r="C635" s="365"/>
      <c r="D635" s="366"/>
      <c r="E635" s="365"/>
      <c r="F635" s="365"/>
    </row>
    <row r="636" spans="3:6" ht="12.75" customHeight="1">
      <c r="C636" s="365"/>
      <c r="D636" s="366"/>
      <c r="E636" s="365"/>
      <c r="F636" s="365"/>
    </row>
    <row r="637" spans="3:6" ht="12.75" customHeight="1">
      <c r="C637" s="365"/>
      <c r="D637" s="366"/>
      <c r="E637" s="365"/>
      <c r="F637" s="365"/>
    </row>
    <row r="638" spans="3:6" ht="12.75" customHeight="1">
      <c r="C638" s="365"/>
      <c r="D638" s="366"/>
      <c r="E638" s="365"/>
      <c r="F638" s="365"/>
    </row>
    <row r="639" spans="3:6" ht="12.75" customHeight="1">
      <c r="C639" s="365"/>
      <c r="D639" s="366"/>
      <c r="E639" s="365"/>
      <c r="F639" s="365"/>
    </row>
    <row r="640" spans="3:6" ht="12.75" customHeight="1">
      <c r="C640" s="365"/>
      <c r="D640" s="366"/>
      <c r="E640" s="365"/>
      <c r="F640" s="365"/>
    </row>
    <row r="641" spans="3:6" ht="12.75" customHeight="1">
      <c r="C641" s="365"/>
      <c r="D641" s="366"/>
      <c r="E641" s="365"/>
      <c r="F641" s="365"/>
    </row>
    <row r="642" spans="3:6" ht="12.75" customHeight="1">
      <c r="C642" s="365"/>
      <c r="D642" s="366"/>
      <c r="E642" s="365"/>
      <c r="F642" s="365"/>
    </row>
    <row r="643" spans="3:6" ht="12.75" customHeight="1">
      <c r="C643" s="365"/>
      <c r="D643" s="366"/>
      <c r="E643" s="365"/>
      <c r="F643" s="365"/>
    </row>
    <row r="644" spans="3:6" ht="12.75" customHeight="1">
      <c r="C644" s="365"/>
      <c r="D644" s="366"/>
      <c r="E644" s="365"/>
      <c r="F644" s="365"/>
    </row>
    <row r="645" spans="3:6" ht="12.75" customHeight="1">
      <c r="C645" s="365"/>
      <c r="D645" s="366"/>
      <c r="E645" s="365"/>
      <c r="F645" s="365"/>
    </row>
    <row r="646" spans="3:6" ht="12.75" customHeight="1">
      <c r="C646" s="365"/>
      <c r="D646" s="366"/>
      <c r="E646" s="365"/>
      <c r="F646" s="365"/>
    </row>
    <row r="647" spans="3:6" ht="12.75" customHeight="1">
      <c r="C647" s="365"/>
      <c r="D647" s="366"/>
      <c r="E647" s="365"/>
      <c r="F647" s="365"/>
    </row>
    <row r="648" spans="3:6" ht="12.75" customHeight="1">
      <c r="C648" s="365"/>
      <c r="D648" s="366"/>
      <c r="E648" s="365"/>
      <c r="F648" s="365"/>
    </row>
    <row r="649" spans="3:6" ht="12.75" customHeight="1">
      <c r="C649" s="365"/>
      <c r="D649" s="366"/>
      <c r="E649" s="365"/>
      <c r="F649" s="365"/>
    </row>
    <row r="650" spans="3:6" ht="12.75" customHeight="1">
      <c r="C650" s="365"/>
      <c r="D650" s="366"/>
      <c r="E650" s="365"/>
      <c r="F650" s="365"/>
    </row>
    <row r="651" spans="3:6" ht="12.75" customHeight="1">
      <c r="C651" s="365"/>
      <c r="D651" s="366"/>
      <c r="E651" s="365"/>
      <c r="F651" s="365"/>
    </row>
    <row r="652" spans="3:6" ht="12.75" customHeight="1">
      <c r="C652" s="365"/>
      <c r="D652" s="366"/>
      <c r="E652" s="365"/>
      <c r="F652" s="365"/>
    </row>
    <row r="653" spans="3:6" ht="12.75" customHeight="1">
      <c r="C653" s="365"/>
      <c r="D653" s="366"/>
      <c r="E653" s="365"/>
      <c r="F653" s="365"/>
    </row>
    <row r="654" spans="3:6" ht="12.75" customHeight="1">
      <c r="C654" s="365"/>
      <c r="D654" s="366"/>
      <c r="E654" s="365"/>
      <c r="F654" s="365"/>
    </row>
    <row r="655" spans="3:6" ht="12.75" customHeight="1">
      <c r="C655" s="365"/>
      <c r="D655" s="366"/>
      <c r="E655" s="365"/>
      <c r="F655" s="365"/>
    </row>
    <row r="656" spans="3:6" ht="12.75" customHeight="1">
      <c r="C656" s="365"/>
      <c r="D656" s="366"/>
      <c r="E656" s="365"/>
      <c r="F656" s="365"/>
    </row>
    <row r="657" spans="3:6" ht="12.75" customHeight="1">
      <c r="C657" s="365"/>
      <c r="D657" s="366"/>
      <c r="E657" s="365"/>
      <c r="F657" s="365"/>
    </row>
    <row r="658" spans="3:6" ht="12.75" customHeight="1">
      <c r="C658" s="365"/>
      <c r="D658" s="366"/>
      <c r="E658" s="365"/>
      <c r="F658" s="365"/>
    </row>
    <row r="659" spans="3:6" ht="12.75" customHeight="1">
      <c r="C659" s="365"/>
      <c r="D659" s="366"/>
      <c r="E659" s="365"/>
      <c r="F659" s="365"/>
    </row>
    <row r="660" spans="3:6" ht="12.75" customHeight="1">
      <c r="C660" s="365"/>
      <c r="D660" s="366"/>
      <c r="E660" s="365"/>
      <c r="F660" s="365"/>
    </row>
    <row r="661" spans="3:6" ht="12.75" customHeight="1">
      <c r="C661" s="365"/>
      <c r="D661" s="366"/>
      <c r="E661" s="365"/>
      <c r="F661" s="365"/>
    </row>
    <row r="662" spans="3:6" ht="12.75" customHeight="1">
      <c r="C662" s="365"/>
      <c r="D662" s="366"/>
      <c r="E662" s="365"/>
      <c r="F662" s="365"/>
    </row>
    <row r="663" spans="3:6" ht="12.75" customHeight="1">
      <c r="C663" s="365"/>
      <c r="D663" s="366"/>
      <c r="E663" s="365"/>
      <c r="F663" s="365"/>
    </row>
    <row r="664" spans="3:6" ht="12.75" customHeight="1">
      <c r="C664" s="365"/>
      <c r="D664" s="366"/>
      <c r="E664" s="365"/>
      <c r="F664" s="365"/>
    </row>
    <row r="665" spans="3:6" ht="12.75" customHeight="1">
      <c r="C665" s="365"/>
      <c r="D665" s="366"/>
      <c r="E665" s="365"/>
      <c r="F665" s="365"/>
    </row>
    <row r="666" spans="3:6" ht="12.75" customHeight="1">
      <c r="C666" s="365"/>
      <c r="D666" s="366"/>
      <c r="E666" s="365"/>
      <c r="F666" s="365"/>
    </row>
    <row r="667" spans="3:6" ht="12.75" customHeight="1">
      <c r="C667" s="365"/>
      <c r="D667" s="366"/>
      <c r="E667" s="365"/>
      <c r="F667" s="365"/>
    </row>
    <row r="668" spans="3:6" ht="12.75" customHeight="1">
      <c r="C668" s="365"/>
      <c r="D668" s="366"/>
      <c r="E668" s="365"/>
      <c r="F668" s="365"/>
    </row>
    <row r="669" spans="3:6" ht="12.75" customHeight="1">
      <c r="C669" s="365"/>
      <c r="D669" s="366"/>
      <c r="E669" s="365"/>
      <c r="F669" s="365"/>
    </row>
    <row r="670" spans="3:6" ht="12.75" customHeight="1">
      <c r="C670" s="365"/>
      <c r="D670" s="366"/>
      <c r="E670" s="365"/>
      <c r="F670" s="365"/>
    </row>
    <row r="671" spans="3:6" ht="12.75" customHeight="1">
      <c r="C671" s="365"/>
      <c r="D671" s="366"/>
      <c r="E671" s="365"/>
      <c r="F671" s="365"/>
    </row>
    <row r="672" spans="3:6" ht="12.75" customHeight="1">
      <c r="C672" s="365"/>
      <c r="D672" s="366"/>
      <c r="E672" s="365"/>
      <c r="F672" s="365"/>
    </row>
    <row r="673" spans="3:6" ht="12.75" customHeight="1">
      <c r="C673" s="365"/>
      <c r="D673" s="366"/>
      <c r="E673" s="365"/>
      <c r="F673" s="365"/>
    </row>
    <row r="674" spans="3:6" ht="12.75" customHeight="1">
      <c r="C674" s="365"/>
      <c r="D674" s="366"/>
      <c r="E674" s="365"/>
      <c r="F674" s="365"/>
    </row>
    <row r="675" spans="3:6" ht="12.75" customHeight="1">
      <c r="C675" s="365"/>
      <c r="D675" s="366"/>
      <c r="E675" s="365"/>
      <c r="F675" s="365"/>
    </row>
    <row r="676" spans="3:6" ht="12.75" customHeight="1">
      <c r="C676" s="365"/>
      <c r="D676" s="366"/>
      <c r="E676" s="365"/>
      <c r="F676" s="365"/>
    </row>
    <row r="677" spans="3:6" ht="12.75" customHeight="1">
      <c r="C677" s="365"/>
      <c r="D677" s="366"/>
      <c r="E677" s="365"/>
      <c r="F677" s="365"/>
    </row>
    <row r="678" spans="3:6" ht="12.75" customHeight="1">
      <c r="C678" s="365"/>
      <c r="D678" s="366"/>
      <c r="E678" s="365"/>
      <c r="F678" s="365"/>
    </row>
    <row r="679" spans="3:6" ht="12.75" customHeight="1">
      <c r="C679" s="365"/>
      <c r="D679" s="366"/>
      <c r="E679" s="365"/>
      <c r="F679" s="365"/>
    </row>
    <row r="680" spans="3:6" ht="12.75" customHeight="1">
      <c r="C680" s="365"/>
      <c r="D680" s="366"/>
      <c r="E680" s="365"/>
      <c r="F680" s="365"/>
    </row>
    <row r="681" spans="3:6" ht="12.75" customHeight="1">
      <c r="C681" s="365"/>
      <c r="D681" s="366"/>
      <c r="E681" s="365"/>
      <c r="F681" s="365"/>
    </row>
    <row r="682" spans="3:6" ht="12.75" customHeight="1">
      <c r="C682" s="365"/>
      <c r="D682" s="366"/>
      <c r="E682" s="365"/>
      <c r="F682" s="365"/>
    </row>
    <row r="683" spans="3:6" ht="12.75" customHeight="1">
      <c r="C683" s="365"/>
      <c r="D683" s="366"/>
      <c r="E683" s="365"/>
      <c r="F683" s="365"/>
    </row>
    <row r="684" spans="3:6" ht="12.75" customHeight="1">
      <c r="C684" s="365"/>
      <c r="D684" s="366"/>
      <c r="E684" s="365"/>
      <c r="F684" s="365"/>
    </row>
    <row r="685" spans="3:6" ht="12.75" customHeight="1">
      <c r="C685" s="365"/>
      <c r="D685" s="366"/>
      <c r="E685" s="365"/>
      <c r="F685" s="365"/>
    </row>
    <row r="686" spans="3:6" ht="12.75" customHeight="1">
      <c r="C686" s="365"/>
      <c r="D686" s="366"/>
      <c r="E686" s="365"/>
      <c r="F686" s="365"/>
    </row>
    <row r="687" spans="3:6" ht="12.75" customHeight="1">
      <c r="C687" s="365"/>
      <c r="D687" s="366"/>
      <c r="E687" s="365"/>
      <c r="F687" s="365"/>
    </row>
    <row r="688" spans="3:6" ht="12.75" customHeight="1">
      <c r="C688" s="365"/>
      <c r="D688" s="366"/>
      <c r="E688" s="365"/>
      <c r="F688" s="365"/>
    </row>
    <row r="689" spans="3:6" ht="12.75" customHeight="1">
      <c r="C689" s="365"/>
      <c r="D689" s="366"/>
      <c r="E689" s="365"/>
      <c r="F689" s="365"/>
    </row>
    <row r="690" spans="3:6" ht="12.75" customHeight="1">
      <c r="C690" s="365"/>
      <c r="D690" s="366"/>
      <c r="E690" s="365"/>
      <c r="F690" s="365"/>
    </row>
    <row r="691" spans="3:6" ht="12.75" customHeight="1">
      <c r="C691" s="365"/>
      <c r="D691" s="366"/>
      <c r="E691" s="365"/>
      <c r="F691" s="365"/>
    </row>
    <row r="692" spans="3:6" ht="12.75" customHeight="1">
      <c r="C692" s="365"/>
      <c r="D692" s="366"/>
      <c r="E692" s="365"/>
      <c r="F692" s="365"/>
    </row>
    <row r="693" spans="3:6" ht="12.75" customHeight="1">
      <c r="C693" s="365"/>
      <c r="D693" s="366"/>
      <c r="E693" s="365"/>
      <c r="F693" s="365"/>
    </row>
    <row r="694" spans="3:6" ht="12.75" customHeight="1">
      <c r="C694" s="365"/>
      <c r="D694" s="366"/>
      <c r="E694" s="365"/>
      <c r="F694" s="365"/>
    </row>
    <row r="695" spans="3:6" ht="12.75" customHeight="1">
      <c r="C695" s="365"/>
      <c r="D695" s="366"/>
      <c r="E695" s="365"/>
      <c r="F695" s="365"/>
    </row>
    <row r="696" spans="3:6" ht="12.75" customHeight="1">
      <c r="C696" s="365"/>
      <c r="D696" s="366"/>
      <c r="E696" s="365"/>
      <c r="F696" s="365"/>
    </row>
    <row r="697" spans="3:6" ht="12.75" customHeight="1">
      <c r="C697" s="365"/>
      <c r="D697" s="366"/>
      <c r="E697" s="365"/>
      <c r="F697" s="365"/>
    </row>
    <row r="698" spans="3:6" ht="12.75" customHeight="1">
      <c r="C698" s="365"/>
      <c r="D698" s="366"/>
      <c r="E698" s="365"/>
      <c r="F698" s="365"/>
    </row>
    <row r="699" spans="3:6" ht="12.75" customHeight="1">
      <c r="C699" s="365"/>
      <c r="D699" s="366"/>
      <c r="E699" s="365"/>
      <c r="F699" s="365"/>
    </row>
    <row r="700" spans="3:6" ht="12.75" customHeight="1">
      <c r="C700" s="365"/>
      <c r="D700" s="366"/>
      <c r="E700" s="365"/>
      <c r="F700" s="365"/>
    </row>
    <row r="701" spans="3:6" ht="12.75" customHeight="1">
      <c r="C701" s="365"/>
      <c r="D701" s="366"/>
      <c r="E701" s="365"/>
      <c r="F701" s="365"/>
    </row>
    <row r="702" spans="3:6" ht="12.75" customHeight="1">
      <c r="C702" s="365"/>
      <c r="D702" s="366"/>
      <c r="E702" s="365"/>
      <c r="F702" s="365"/>
    </row>
    <row r="703" spans="3:6" ht="12.75" customHeight="1">
      <c r="C703" s="365"/>
      <c r="D703" s="366"/>
      <c r="E703" s="365"/>
      <c r="F703" s="365"/>
    </row>
    <row r="704" spans="3:6" ht="12.75" customHeight="1">
      <c r="C704" s="365"/>
      <c r="D704" s="366"/>
      <c r="E704" s="365"/>
      <c r="F704" s="365"/>
    </row>
    <row r="705" spans="3:6" ht="12.75" customHeight="1">
      <c r="C705" s="365"/>
      <c r="D705" s="366"/>
      <c r="E705" s="365"/>
      <c r="F705" s="365"/>
    </row>
    <row r="706" spans="3:6" ht="12.75" customHeight="1">
      <c r="C706" s="365"/>
      <c r="D706" s="366"/>
      <c r="E706" s="365"/>
      <c r="F706" s="365"/>
    </row>
    <row r="707" spans="3:6" ht="12.75" customHeight="1">
      <c r="C707" s="365"/>
      <c r="D707" s="366"/>
      <c r="E707" s="365"/>
      <c r="F707" s="365"/>
    </row>
    <row r="708" spans="3:6" ht="12.75" customHeight="1">
      <c r="C708" s="365"/>
      <c r="D708" s="366"/>
      <c r="E708" s="365"/>
      <c r="F708" s="365"/>
    </row>
    <row r="709" spans="3:6" ht="12.75" customHeight="1">
      <c r="C709" s="365"/>
      <c r="D709" s="366"/>
      <c r="E709" s="365"/>
      <c r="F709" s="365"/>
    </row>
    <row r="710" spans="3:6" ht="12.75" customHeight="1">
      <c r="C710" s="365"/>
      <c r="D710" s="366"/>
      <c r="E710" s="365"/>
      <c r="F710" s="365"/>
    </row>
    <row r="711" spans="3:6" ht="12.75" customHeight="1">
      <c r="C711" s="365"/>
      <c r="D711" s="366"/>
      <c r="E711" s="365"/>
      <c r="F711" s="365"/>
    </row>
    <row r="712" spans="3:6" ht="12.75" customHeight="1">
      <c r="C712" s="365"/>
      <c r="D712" s="366"/>
      <c r="E712" s="365"/>
      <c r="F712" s="365"/>
    </row>
    <row r="713" spans="3:6" ht="12.75" customHeight="1">
      <c r="C713" s="365"/>
      <c r="D713" s="366"/>
      <c r="E713" s="365"/>
      <c r="F713" s="365"/>
    </row>
    <row r="714" spans="3:6" ht="12.75" customHeight="1">
      <c r="C714" s="365"/>
      <c r="D714" s="366"/>
      <c r="E714" s="365"/>
      <c r="F714" s="365"/>
    </row>
    <row r="715" spans="3:6" ht="12.75" customHeight="1">
      <c r="C715" s="365"/>
      <c r="D715" s="366"/>
      <c r="E715" s="365"/>
      <c r="F715" s="365"/>
    </row>
    <row r="716" spans="3:6" ht="12.75" customHeight="1">
      <c r="C716" s="365"/>
      <c r="D716" s="366"/>
      <c r="E716" s="365"/>
      <c r="F716" s="365"/>
    </row>
    <row r="717" spans="3:6" ht="12.75" customHeight="1">
      <c r="C717" s="365"/>
      <c r="D717" s="366"/>
      <c r="E717" s="365"/>
      <c r="F717" s="365"/>
    </row>
    <row r="718" spans="3:6" ht="12.75" customHeight="1">
      <c r="C718" s="365"/>
      <c r="D718" s="366"/>
      <c r="E718" s="365"/>
      <c r="F718" s="365"/>
    </row>
    <row r="719" spans="3:6" ht="12.75" customHeight="1">
      <c r="C719" s="365"/>
      <c r="D719" s="366"/>
      <c r="E719" s="365"/>
      <c r="F719" s="365"/>
    </row>
    <row r="720" spans="3:6" ht="12.75" customHeight="1">
      <c r="C720" s="365"/>
      <c r="D720" s="366"/>
      <c r="E720" s="365"/>
      <c r="F720" s="365"/>
    </row>
    <row r="721" spans="3:6" ht="12.75" customHeight="1">
      <c r="C721" s="365"/>
      <c r="D721" s="366"/>
      <c r="E721" s="365"/>
      <c r="F721" s="365"/>
    </row>
    <row r="722" spans="3:6" ht="12.75" customHeight="1">
      <c r="C722" s="365"/>
      <c r="D722" s="366"/>
      <c r="E722" s="365"/>
      <c r="F722" s="365"/>
    </row>
    <row r="723" spans="3:6" ht="12.75" customHeight="1">
      <c r="C723" s="365"/>
      <c r="D723" s="366"/>
      <c r="E723" s="365"/>
      <c r="F723" s="365"/>
    </row>
    <row r="724" spans="3:6" ht="12.75" customHeight="1">
      <c r="C724" s="365"/>
      <c r="D724" s="366"/>
      <c r="E724" s="365"/>
      <c r="F724" s="365"/>
    </row>
    <row r="725" spans="3:6" ht="12.75" customHeight="1">
      <c r="C725" s="365"/>
      <c r="D725" s="366"/>
      <c r="E725" s="365"/>
      <c r="F725" s="365"/>
    </row>
    <row r="726" spans="3:6" ht="12.75" customHeight="1">
      <c r="C726" s="365"/>
      <c r="D726" s="366"/>
      <c r="E726" s="365"/>
      <c r="F726" s="365"/>
    </row>
    <row r="727" spans="3:6" ht="12.75" customHeight="1">
      <c r="C727" s="365"/>
      <c r="D727" s="366"/>
      <c r="E727" s="365"/>
      <c r="F727" s="365"/>
    </row>
    <row r="728" spans="3:6" ht="12.75" customHeight="1">
      <c r="C728" s="365"/>
      <c r="D728" s="366"/>
      <c r="E728" s="365"/>
      <c r="F728" s="365"/>
    </row>
    <row r="729" spans="3:6" ht="12.75" customHeight="1">
      <c r="C729" s="365"/>
      <c r="D729" s="366"/>
      <c r="E729" s="365"/>
      <c r="F729" s="365"/>
    </row>
    <row r="730" spans="3:6" ht="12.75" customHeight="1">
      <c r="C730" s="365"/>
      <c r="D730" s="366"/>
      <c r="E730" s="365"/>
      <c r="F730" s="365"/>
    </row>
    <row r="731" spans="3:6" ht="12.75" customHeight="1">
      <c r="C731" s="365"/>
      <c r="D731" s="366"/>
      <c r="E731" s="365"/>
      <c r="F731" s="365"/>
    </row>
    <row r="732" spans="3:6" ht="12.75" customHeight="1">
      <c r="C732" s="365"/>
      <c r="D732" s="366"/>
      <c r="E732" s="365"/>
      <c r="F732" s="365"/>
    </row>
    <row r="733" spans="3:6" ht="12.75" customHeight="1">
      <c r="C733" s="365"/>
      <c r="D733" s="366"/>
      <c r="E733" s="365"/>
      <c r="F733" s="365"/>
    </row>
    <row r="734" spans="3:6" ht="12.75" customHeight="1">
      <c r="C734" s="365"/>
      <c r="D734" s="366"/>
      <c r="E734" s="365"/>
      <c r="F734" s="365"/>
    </row>
    <row r="735" spans="3:6" ht="12.75" customHeight="1">
      <c r="C735" s="365"/>
      <c r="D735" s="366"/>
      <c r="E735" s="365"/>
      <c r="F735" s="365"/>
    </row>
    <row r="736" spans="3:6" ht="12.75" customHeight="1">
      <c r="C736" s="365"/>
      <c r="D736" s="366"/>
      <c r="E736" s="365"/>
      <c r="F736" s="365"/>
    </row>
    <row r="737" spans="3:6" ht="12.75" customHeight="1">
      <c r="C737" s="365"/>
      <c r="D737" s="366"/>
      <c r="E737" s="365"/>
      <c r="F737" s="365"/>
    </row>
    <row r="738" spans="3:6" ht="12.75" customHeight="1">
      <c r="C738" s="365"/>
      <c r="D738" s="366"/>
      <c r="E738" s="365"/>
      <c r="F738" s="365"/>
    </row>
    <row r="739" spans="3:6" ht="12.75" customHeight="1">
      <c r="C739" s="365"/>
      <c r="D739" s="366"/>
      <c r="E739" s="365"/>
      <c r="F739" s="365"/>
    </row>
    <row r="740" spans="3:6" ht="12.75" customHeight="1">
      <c r="C740" s="365"/>
      <c r="D740" s="366"/>
      <c r="E740" s="365"/>
      <c r="F740" s="365"/>
    </row>
    <row r="741" spans="3:6" ht="12.75" customHeight="1">
      <c r="C741" s="365"/>
      <c r="D741" s="366"/>
      <c r="E741" s="365"/>
      <c r="F741" s="365"/>
    </row>
    <row r="742" spans="3:6" ht="12.75" customHeight="1">
      <c r="C742" s="365"/>
      <c r="D742" s="366"/>
      <c r="E742" s="365"/>
      <c r="F742" s="365"/>
    </row>
    <row r="743" spans="3:6" ht="12.75" customHeight="1">
      <c r="C743" s="365"/>
      <c r="D743" s="366"/>
      <c r="E743" s="365"/>
      <c r="F743" s="365"/>
    </row>
    <row r="744" spans="3:6" ht="12.75" customHeight="1">
      <c r="C744" s="365"/>
      <c r="D744" s="366"/>
      <c r="E744" s="365"/>
      <c r="F744" s="365"/>
    </row>
    <row r="745" spans="3:6" ht="12.75" customHeight="1">
      <c r="C745" s="365"/>
      <c r="D745" s="366"/>
      <c r="E745" s="365"/>
      <c r="F745" s="365"/>
    </row>
    <row r="746" spans="3:6" ht="12.75" customHeight="1">
      <c r="C746" s="365"/>
      <c r="D746" s="366"/>
      <c r="E746" s="365"/>
      <c r="F746" s="365"/>
    </row>
    <row r="747" spans="3:6" ht="12.75" customHeight="1">
      <c r="C747" s="365"/>
      <c r="D747" s="366"/>
      <c r="E747" s="365"/>
      <c r="F747" s="365"/>
    </row>
    <row r="748" spans="3:6" ht="12.75" customHeight="1">
      <c r="C748" s="365"/>
      <c r="D748" s="366"/>
      <c r="E748" s="365"/>
      <c r="F748" s="365"/>
    </row>
    <row r="749" spans="3:6" ht="12.75" customHeight="1">
      <c r="C749" s="365"/>
      <c r="D749" s="366"/>
      <c r="E749" s="365"/>
      <c r="F749" s="365"/>
    </row>
    <row r="750" spans="3:6" ht="12.75" customHeight="1">
      <c r="C750" s="365"/>
      <c r="D750" s="366"/>
      <c r="E750" s="365"/>
      <c r="F750" s="365"/>
    </row>
    <row r="751" spans="3:6" ht="12.75" customHeight="1">
      <c r="C751" s="365"/>
      <c r="D751" s="366"/>
      <c r="E751" s="365"/>
      <c r="F751" s="365"/>
    </row>
    <row r="752" spans="3:6" ht="12.75" customHeight="1">
      <c r="C752" s="365"/>
      <c r="D752" s="366"/>
      <c r="E752" s="365"/>
      <c r="F752" s="365"/>
    </row>
    <row r="753" spans="3:6" ht="12.75" customHeight="1">
      <c r="C753" s="365"/>
      <c r="D753" s="366"/>
      <c r="E753" s="365"/>
      <c r="F753" s="365"/>
    </row>
    <row r="754" spans="3:6" ht="12.75" customHeight="1">
      <c r="C754" s="365"/>
      <c r="D754" s="366"/>
      <c r="E754" s="365"/>
      <c r="F754" s="365"/>
    </row>
    <row r="755" spans="3:6" ht="12.75" customHeight="1">
      <c r="C755" s="365"/>
      <c r="D755" s="366"/>
      <c r="E755" s="365"/>
      <c r="F755" s="365"/>
    </row>
    <row r="756" spans="3:6" ht="12.75" customHeight="1">
      <c r="C756" s="365"/>
      <c r="D756" s="366"/>
      <c r="E756" s="365"/>
      <c r="F756" s="365"/>
    </row>
    <row r="757" spans="3:6" ht="12.75" customHeight="1">
      <c r="C757" s="365"/>
      <c r="D757" s="366"/>
      <c r="E757" s="365"/>
      <c r="F757" s="365"/>
    </row>
    <row r="758" spans="3:6" ht="12.75" customHeight="1">
      <c r="C758" s="365"/>
      <c r="D758" s="366"/>
      <c r="E758" s="365"/>
      <c r="F758" s="365"/>
    </row>
    <row r="759" spans="3:6" ht="12.75" customHeight="1">
      <c r="C759" s="365"/>
      <c r="D759" s="366"/>
      <c r="E759" s="365"/>
      <c r="F759" s="365"/>
    </row>
    <row r="760" spans="3:6" ht="12.75" customHeight="1">
      <c r="C760" s="365"/>
      <c r="D760" s="366"/>
      <c r="E760" s="365"/>
      <c r="F760" s="365"/>
    </row>
    <row r="761" spans="3:6" ht="12.75" customHeight="1">
      <c r="C761" s="365"/>
      <c r="D761" s="366"/>
      <c r="E761" s="365"/>
      <c r="F761" s="365"/>
    </row>
    <row r="762" spans="3:6" ht="12.75" customHeight="1">
      <c r="C762" s="365"/>
      <c r="D762" s="366"/>
      <c r="E762" s="365"/>
      <c r="F762" s="365"/>
    </row>
    <row r="763" spans="3:6" ht="12.75" customHeight="1">
      <c r="C763" s="365"/>
      <c r="D763" s="366"/>
      <c r="E763" s="365"/>
      <c r="F763" s="365"/>
    </row>
    <row r="764" spans="3:6" ht="12.75" customHeight="1">
      <c r="C764" s="365"/>
      <c r="D764" s="366"/>
      <c r="E764" s="365"/>
      <c r="F764" s="365"/>
    </row>
    <row r="765" spans="3:6" ht="12.75" customHeight="1">
      <c r="C765" s="365"/>
      <c r="D765" s="366"/>
      <c r="E765" s="365"/>
      <c r="F765" s="365"/>
    </row>
    <row r="766" spans="3:6" ht="12.75" customHeight="1">
      <c r="C766" s="365"/>
      <c r="D766" s="366"/>
      <c r="E766" s="365"/>
      <c r="F766" s="365"/>
    </row>
    <row r="767" spans="3:6" ht="12.75" customHeight="1">
      <c r="C767" s="365"/>
      <c r="D767" s="366"/>
      <c r="E767" s="365"/>
      <c r="F767" s="365"/>
    </row>
    <row r="768" spans="3:6" ht="12.75" customHeight="1">
      <c r="C768" s="365"/>
      <c r="D768" s="366"/>
      <c r="E768" s="365"/>
      <c r="F768" s="365"/>
    </row>
    <row r="769" spans="3:6" ht="12.75" customHeight="1">
      <c r="C769" s="365"/>
      <c r="D769" s="366"/>
      <c r="E769" s="365"/>
      <c r="F769" s="365"/>
    </row>
    <row r="770" spans="3:6" ht="12.75" customHeight="1">
      <c r="C770" s="365"/>
      <c r="D770" s="366"/>
      <c r="E770" s="365"/>
      <c r="F770" s="365"/>
    </row>
    <row r="771" spans="3:6" ht="12.75" customHeight="1">
      <c r="C771" s="365"/>
      <c r="D771" s="366"/>
      <c r="E771" s="365"/>
      <c r="F771" s="365"/>
    </row>
    <row r="772" spans="3:6" ht="12.75" customHeight="1">
      <c r="C772" s="365"/>
      <c r="D772" s="366"/>
      <c r="E772" s="365"/>
      <c r="F772" s="365"/>
    </row>
    <row r="773" spans="3:6" ht="12.75" customHeight="1">
      <c r="C773" s="365"/>
      <c r="D773" s="366"/>
      <c r="E773" s="365"/>
      <c r="F773" s="365"/>
    </row>
    <row r="774" spans="3:6" ht="12.75" customHeight="1">
      <c r="C774" s="365"/>
      <c r="D774" s="366"/>
      <c r="E774" s="365"/>
      <c r="F774" s="365"/>
    </row>
    <row r="775" spans="3:6" ht="12.75" customHeight="1">
      <c r="C775" s="365"/>
      <c r="D775" s="366"/>
      <c r="E775" s="365"/>
      <c r="F775" s="365"/>
    </row>
    <row r="776" spans="3:6" ht="12.75" customHeight="1">
      <c r="C776" s="365"/>
      <c r="D776" s="366"/>
      <c r="E776" s="365"/>
      <c r="F776" s="365"/>
    </row>
    <row r="777" spans="3:6" ht="12.75" customHeight="1">
      <c r="C777" s="365"/>
      <c r="D777" s="366"/>
      <c r="E777" s="365"/>
      <c r="F777" s="365"/>
    </row>
    <row r="778" spans="3:6" ht="12.75" customHeight="1">
      <c r="C778" s="365"/>
      <c r="D778" s="366"/>
      <c r="E778" s="365"/>
      <c r="F778" s="365"/>
    </row>
    <row r="779" spans="3:6" ht="12.75" customHeight="1">
      <c r="C779" s="365"/>
      <c r="D779" s="366"/>
      <c r="E779" s="365"/>
      <c r="F779" s="365"/>
    </row>
    <row r="780" spans="3:6" ht="12.75" customHeight="1">
      <c r="C780" s="365"/>
      <c r="D780" s="366"/>
      <c r="E780" s="365"/>
      <c r="F780" s="365"/>
    </row>
    <row r="781" spans="3:6" ht="12.75" customHeight="1">
      <c r="C781" s="365"/>
      <c r="D781" s="366"/>
      <c r="E781" s="365"/>
      <c r="F781" s="365"/>
    </row>
    <row r="782" spans="3:6" ht="12.75" customHeight="1">
      <c r="C782" s="365"/>
      <c r="D782" s="366"/>
      <c r="E782" s="365"/>
      <c r="F782" s="365"/>
    </row>
    <row r="783" spans="3:6" ht="12.75" customHeight="1">
      <c r="C783" s="365"/>
      <c r="D783" s="366"/>
      <c r="E783" s="365"/>
      <c r="F783" s="365"/>
    </row>
    <row r="784" spans="3:6" ht="12.75" customHeight="1">
      <c r="C784" s="365"/>
      <c r="D784" s="366"/>
      <c r="E784" s="365"/>
      <c r="F784" s="365"/>
    </row>
    <row r="785" spans="3:6" ht="12.75" customHeight="1">
      <c r="C785" s="365"/>
      <c r="D785" s="366"/>
      <c r="E785" s="365"/>
      <c r="F785" s="365"/>
    </row>
    <row r="786" spans="3:6" ht="12.75" customHeight="1">
      <c r="C786" s="365"/>
      <c r="D786" s="366"/>
      <c r="E786" s="365"/>
      <c r="F786" s="365"/>
    </row>
    <row r="787" spans="3:6" ht="12.75" customHeight="1">
      <c r="C787" s="365"/>
      <c r="D787" s="366"/>
      <c r="E787" s="365"/>
      <c r="F787" s="365"/>
    </row>
    <row r="788" spans="3:6" ht="12.75" customHeight="1">
      <c r="C788" s="365"/>
      <c r="D788" s="366"/>
      <c r="E788" s="365"/>
      <c r="F788" s="365"/>
    </row>
    <row r="789" spans="3:6" ht="12.75" customHeight="1">
      <c r="C789" s="365"/>
      <c r="D789" s="366"/>
      <c r="E789" s="365"/>
      <c r="F789" s="365"/>
    </row>
    <row r="790" spans="3:6" ht="12.75" customHeight="1">
      <c r="C790" s="365"/>
      <c r="D790" s="366"/>
      <c r="E790" s="365"/>
      <c r="F790" s="365"/>
    </row>
    <row r="791" spans="3:6" ht="12.75" customHeight="1">
      <c r="C791" s="365"/>
      <c r="D791" s="366"/>
      <c r="E791" s="365"/>
      <c r="F791" s="365"/>
    </row>
    <row r="792" spans="3:6" ht="12.75" customHeight="1">
      <c r="C792" s="365"/>
      <c r="D792" s="366"/>
      <c r="E792" s="365"/>
      <c r="F792" s="365"/>
    </row>
    <row r="793" spans="3:6" ht="12.75" customHeight="1">
      <c r="C793" s="365"/>
      <c r="D793" s="366"/>
      <c r="E793" s="365"/>
      <c r="F793" s="365"/>
    </row>
    <row r="794" spans="3:6" ht="12.75" customHeight="1">
      <c r="C794" s="365"/>
      <c r="D794" s="366"/>
      <c r="E794" s="365"/>
      <c r="F794" s="365"/>
    </row>
    <row r="795" spans="3:6" ht="12.75" customHeight="1">
      <c r="C795" s="365"/>
      <c r="D795" s="366"/>
      <c r="E795" s="365"/>
      <c r="F795" s="365"/>
    </row>
    <row r="796" spans="3:6" ht="12.75" customHeight="1">
      <c r="C796" s="365"/>
      <c r="D796" s="366"/>
      <c r="E796" s="365"/>
      <c r="F796" s="365"/>
    </row>
    <row r="797" spans="3:6" ht="12.75" customHeight="1">
      <c r="C797" s="365"/>
      <c r="D797" s="366"/>
      <c r="E797" s="365"/>
      <c r="F797" s="365"/>
    </row>
    <row r="798" spans="3:6" ht="12.75" customHeight="1">
      <c r="C798" s="365"/>
      <c r="D798" s="366"/>
      <c r="E798" s="365"/>
      <c r="F798" s="365"/>
    </row>
    <row r="799" spans="3:6" ht="12.75" customHeight="1">
      <c r="C799" s="365"/>
      <c r="D799" s="366"/>
      <c r="E799" s="365"/>
      <c r="F799" s="365"/>
    </row>
    <row r="800" spans="3:6" ht="12.75" customHeight="1">
      <c r="C800" s="365"/>
      <c r="D800" s="366"/>
      <c r="E800" s="365"/>
      <c r="F800" s="365"/>
    </row>
    <row r="801" spans="3:6" ht="12.75" customHeight="1">
      <c r="C801" s="365"/>
      <c r="D801" s="366"/>
      <c r="E801" s="365"/>
      <c r="F801" s="365"/>
    </row>
    <row r="802" spans="3:6" ht="12.75" customHeight="1">
      <c r="C802" s="365"/>
      <c r="D802" s="366"/>
      <c r="E802" s="365"/>
      <c r="F802" s="365"/>
    </row>
    <row r="803" spans="3:6" ht="12.75" customHeight="1">
      <c r="C803" s="365"/>
      <c r="D803" s="366"/>
      <c r="E803" s="365"/>
      <c r="F803" s="365"/>
    </row>
    <row r="804" spans="3:6" ht="12.75" customHeight="1">
      <c r="C804" s="365"/>
      <c r="D804" s="366"/>
      <c r="E804" s="365"/>
      <c r="F804" s="365"/>
    </row>
    <row r="805" spans="3:6" ht="12.75" customHeight="1">
      <c r="C805" s="365"/>
      <c r="D805" s="366"/>
      <c r="E805" s="365"/>
      <c r="F805" s="365"/>
    </row>
    <row r="806" spans="3:6" ht="12.75" customHeight="1">
      <c r="C806" s="365"/>
      <c r="D806" s="366"/>
      <c r="E806" s="365"/>
      <c r="F806" s="365"/>
    </row>
    <row r="807" spans="3:6" ht="12.75" customHeight="1">
      <c r="C807" s="365"/>
      <c r="D807" s="366"/>
      <c r="E807" s="365"/>
      <c r="F807" s="365"/>
    </row>
    <row r="808" spans="3:6" ht="12.75" customHeight="1">
      <c r="C808" s="365"/>
      <c r="D808" s="366"/>
      <c r="E808" s="365"/>
      <c r="F808" s="365"/>
    </row>
    <row r="809" spans="3:6" ht="12.75" customHeight="1">
      <c r="C809" s="365"/>
      <c r="D809" s="366"/>
      <c r="E809" s="365"/>
      <c r="F809" s="365"/>
    </row>
    <row r="810" spans="3:6" ht="12.75" customHeight="1">
      <c r="C810" s="365"/>
      <c r="D810" s="366"/>
      <c r="E810" s="365"/>
      <c r="F810" s="365"/>
    </row>
    <row r="811" spans="3:6" ht="12.75" customHeight="1">
      <c r="C811" s="365"/>
      <c r="D811" s="366"/>
      <c r="E811" s="365"/>
      <c r="F811" s="365"/>
    </row>
    <row r="812" spans="3:6" ht="12.75" customHeight="1">
      <c r="C812" s="365"/>
      <c r="D812" s="366"/>
      <c r="E812" s="365"/>
      <c r="F812" s="365"/>
    </row>
    <row r="813" spans="3:6" ht="12.75" customHeight="1">
      <c r="C813" s="365"/>
      <c r="D813" s="366"/>
      <c r="E813" s="365"/>
      <c r="F813" s="365"/>
    </row>
    <row r="814" spans="3:6" ht="12.75" customHeight="1">
      <c r="C814" s="365"/>
      <c r="D814" s="366"/>
      <c r="E814" s="365"/>
      <c r="F814" s="365"/>
    </row>
    <row r="815" spans="3:6" ht="12.75" customHeight="1">
      <c r="C815" s="365"/>
      <c r="D815" s="366"/>
      <c r="E815" s="365"/>
      <c r="F815" s="365"/>
    </row>
    <row r="816" spans="3:6" ht="12.75" customHeight="1">
      <c r="C816" s="365"/>
      <c r="D816" s="366"/>
      <c r="E816" s="365"/>
      <c r="F816" s="365"/>
    </row>
    <row r="817" spans="3:6" ht="12.75" customHeight="1">
      <c r="C817" s="365"/>
      <c r="D817" s="366"/>
      <c r="E817" s="365"/>
      <c r="F817" s="365"/>
    </row>
    <row r="818" spans="3:6" ht="12.75" customHeight="1">
      <c r="C818" s="365"/>
      <c r="D818" s="366"/>
      <c r="E818" s="365"/>
      <c r="F818" s="365"/>
    </row>
    <row r="819" spans="3:6" ht="12.75" customHeight="1">
      <c r="C819" s="365"/>
      <c r="D819" s="366"/>
      <c r="E819" s="365"/>
      <c r="F819" s="365"/>
    </row>
    <row r="820" spans="3:6" ht="12.75" customHeight="1">
      <c r="C820" s="365"/>
      <c r="D820" s="366"/>
      <c r="E820" s="365"/>
      <c r="F820" s="365"/>
    </row>
    <row r="821" spans="3:6" ht="12.75" customHeight="1">
      <c r="C821" s="365"/>
      <c r="D821" s="366"/>
      <c r="E821" s="365"/>
      <c r="F821" s="365"/>
    </row>
    <row r="822" spans="3:6" ht="12.75" customHeight="1">
      <c r="C822" s="365"/>
      <c r="D822" s="366"/>
      <c r="E822" s="365"/>
      <c r="F822" s="365"/>
    </row>
    <row r="823" spans="3:6" ht="12.75" customHeight="1">
      <c r="C823" s="365"/>
      <c r="D823" s="366"/>
      <c r="E823" s="365"/>
      <c r="F823" s="365"/>
    </row>
    <row r="824" spans="3:6" ht="12.75" customHeight="1">
      <c r="C824" s="365"/>
      <c r="D824" s="366"/>
      <c r="E824" s="365"/>
      <c r="F824" s="365"/>
    </row>
    <row r="825" spans="3:6" ht="12.75" customHeight="1">
      <c r="C825" s="365"/>
      <c r="D825" s="366"/>
      <c r="E825" s="365"/>
      <c r="F825" s="365"/>
    </row>
    <row r="826" spans="3:6" ht="12.75" customHeight="1">
      <c r="C826" s="365"/>
      <c r="D826" s="366"/>
      <c r="E826" s="365"/>
      <c r="F826" s="365"/>
    </row>
    <row r="827" spans="3:6" ht="12.75" customHeight="1">
      <c r="C827" s="365"/>
      <c r="D827" s="366"/>
      <c r="E827" s="365"/>
      <c r="F827" s="365"/>
    </row>
    <row r="828" spans="3:6" ht="12.75" customHeight="1">
      <c r="C828" s="365"/>
      <c r="D828" s="366"/>
      <c r="E828" s="365"/>
      <c r="F828" s="365"/>
    </row>
    <row r="829" spans="3:6" ht="12.75" customHeight="1">
      <c r="C829" s="365"/>
      <c r="D829" s="366"/>
      <c r="E829" s="365"/>
      <c r="F829" s="365"/>
    </row>
    <row r="830" spans="3:6" ht="12.75" customHeight="1">
      <c r="C830" s="365"/>
      <c r="D830" s="366"/>
      <c r="E830" s="365"/>
      <c r="F830" s="365"/>
    </row>
    <row r="831" spans="3:6" ht="12.75" customHeight="1">
      <c r="C831" s="365"/>
      <c r="D831" s="366"/>
      <c r="E831" s="365"/>
      <c r="F831" s="365"/>
    </row>
    <row r="832" spans="3:6" ht="12.75" customHeight="1">
      <c r="C832" s="365"/>
      <c r="D832" s="366"/>
      <c r="E832" s="365"/>
      <c r="F832" s="365"/>
    </row>
    <row r="833" spans="3:6" ht="12.75" customHeight="1">
      <c r="C833" s="365"/>
      <c r="D833" s="366"/>
      <c r="E833" s="365"/>
      <c r="F833" s="365"/>
    </row>
    <row r="834" spans="3:6" ht="12.75" customHeight="1">
      <c r="C834" s="365"/>
      <c r="D834" s="366"/>
      <c r="E834" s="365"/>
      <c r="F834" s="365"/>
    </row>
    <row r="835" spans="3:6" ht="12.75" customHeight="1">
      <c r="C835" s="365"/>
      <c r="D835" s="366"/>
      <c r="E835" s="365"/>
      <c r="F835" s="365"/>
    </row>
    <row r="836" spans="3:6" ht="12.75" customHeight="1">
      <c r="C836" s="365"/>
      <c r="D836" s="366"/>
      <c r="E836" s="365"/>
      <c r="F836" s="365"/>
    </row>
    <row r="837" spans="3:6" ht="12.75" customHeight="1">
      <c r="C837" s="365"/>
      <c r="D837" s="366"/>
      <c r="E837" s="365"/>
      <c r="F837" s="365"/>
    </row>
    <row r="838" spans="3:6" ht="12.75" customHeight="1">
      <c r="C838" s="365"/>
      <c r="D838" s="366"/>
      <c r="E838" s="365"/>
      <c r="F838" s="365"/>
    </row>
    <row r="839" spans="3:6" ht="12.75" customHeight="1">
      <c r="C839" s="365"/>
      <c r="D839" s="366"/>
      <c r="E839" s="365"/>
      <c r="F839" s="365"/>
    </row>
    <row r="840" spans="3:6" ht="12.75" customHeight="1">
      <c r="C840" s="365"/>
      <c r="D840" s="366"/>
      <c r="E840" s="365"/>
      <c r="F840" s="365"/>
    </row>
    <row r="841" spans="3:6" ht="12.75" customHeight="1">
      <c r="C841" s="365"/>
      <c r="D841" s="366"/>
      <c r="E841" s="365"/>
      <c r="F841" s="365"/>
    </row>
    <row r="842" spans="3:6" ht="12.75" customHeight="1">
      <c r="C842" s="365"/>
      <c r="D842" s="366"/>
      <c r="E842" s="365"/>
      <c r="F842" s="365"/>
    </row>
    <row r="843" spans="3:6" ht="12.75" customHeight="1">
      <c r="C843" s="365"/>
      <c r="D843" s="366"/>
      <c r="E843" s="365"/>
      <c r="F843" s="365"/>
    </row>
    <row r="844" spans="3:6" ht="12.75" customHeight="1">
      <c r="C844" s="365"/>
      <c r="D844" s="366"/>
      <c r="E844" s="365"/>
      <c r="F844" s="365"/>
    </row>
    <row r="845" spans="3:6" ht="12.75" customHeight="1">
      <c r="C845" s="365"/>
      <c r="D845" s="366"/>
      <c r="E845" s="365"/>
      <c r="F845" s="365"/>
    </row>
    <row r="846" spans="3:6" ht="12.75" customHeight="1">
      <c r="C846" s="365"/>
      <c r="D846" s="366"/>
      <c r="E846" s="365"/>
      <c r="F846" s="365"/>
    </row>
    <row r="847" spans="3:6" ht="12.75" customHeight="1">
      <c r="C847" s="365"/>
      <c r="D847" s="366"/>
      <c r="E847" s="365"/>
      <c r="F847" s="365"/>
    </row>
    <row r="848" spans="3:6" ht="12.75" customHeight="1">
      <c r="C848" s="365"/>
      <c r="D848" s="366"/>
      <c r="E848" s="365"/>
      <c r="F848" s="365"/>
    </row>
    <row r="849" spans="3:6" ht="12.75" customHeight="1">
      <c r="C849" s="365"/>
      <c r="D849" s="366"/>
      <c r="E849" s="365"/>
      <c r="F849" s="365"/>
    </row>
    <row r="850" spans="3:6" ht="12.75" customHeight="1">
      <c r="C850" s="365"/>
      <c r="D850" s="366"/>
      <c r="E850" s="365"/>
      <c r="F850" s="365"/>
    </row>
    <row r="851" spans="3:6" ht="12.75" customHeight="1">
      <c r="C851" s="365"/>
      <c r="D851" s="366"/>
      <c r="E851" s="365"/>
      <c r="F851" s="365"/>
    </row>
    <row r="852" spans="3:6" ht="12.75" customHeight="1">
      <c r="C852" s="365"/>
      <c r="D852" s="366"/>
      <c r="E852" s="365"/>
      <c r="F852" s="365"/>
    </row>
    <row r="853" spans="3:6" ht="12.75" customHeight="1">
      <c r="C853" s="365"/>
      <c r="D853" s="366"/>
      <c r="E853" s="365"/>
      <c r="F853" s="365"/>
    </row>
    <row r="854" spans="3:6" ht="12.75" customHeight="1">
      <c r="C854" s="365"/>
      <c r="D854" s="366"/>
      <c r="E854" s="365"/>
      <c r="F854" s="365"/>
    </row>
    <row r="855" spans="3:6" ht="12.75" customHeight="1">
      <c r="C855" s="365"/>
      <c r="D855" s="366"/>
      <c r="E855" s="365"/>
      <c r="F855" s="365"/>
    </row>
    <row r="856" spans="3:6" ht="12.75" customHeight="1">
      <c r="C856" s="365"/>
      <c r="D856" s="366"/>
      <c r="E856" s="365"/>
      <c r="F856" s="365"/>
    </row>
    <row r="857" spans="3:6" ht="12.75" customHeight="1">
      <c r="C857" s="365"/>
      <c r="D857" s="366"/>
      <c r="E857" s="365"/>
      <c r="F857" s="365"/>
    </row>
    <row r="858" spans="3:6" ht="12.75" customHeight="1">
      <c r="C858" s="365"/>
      <c r="D858" s="366"/>
      <c r="E858" s="365"/>
      <c r="F858" s="365"/>
    </row>
    <row r="859" spans="3:6" ht="12.75" customHeight="1">
      <c r="C859" s="365"/>
      <c r="D859" s="366"/>
      <c r="E859" s="365"/>
      <c r="F859" s="365"/>
    </row>
    <row r="860" spans="3:6" ht="12.75" customHeight="1">
      <c r="C860" s="365"/>
      <c r="D860" s="366"/>
      <c r="E860" s="365"/>
      <c r="F860" s="365"/>
    </row>
    <row r="861" spans="3:6" ht="12.75" customHeight="1">
      <c r="C861" s="365"/>
      <c r="D861" s="366"/>
      <c r="E861" s="365"/>
      <c r="F861" s="365"/>
    </row>
    <row r="862" spans="3:6" ht="12.75" customHeight="1">
      <c r="C862" s="365"/>
      <c r="D862" s="366"/>
      <c r="E862" s="365"/>
      <c r="F862" s="365"/>
    </row>
    <row r="863" spans="3:6" ht="12.75" customHeight="1">
      <c r="C863" s="365"/>
      <c r="D863" s="366"/>
      <c r="E863" s="365"/>
      <c r="F863" s="365"/>
    </row>
    <row r="864" spans="3:6" ht="12.75" customHeight="1">
      <c r="C864" s="365"/>
      <c r="D864" s="366"/>
      <c r="E864" s="365"/>
      <c r="F864" s="365"/>
    </row>
    <row r="865" spans="3:6" ht="12.75" customHeight="1">
      <c r="C865" s="365"/>
      <c r="D865" s="366"/>
      <c r="E865" s="365"/>
      <c r="F865" s="365"/>
    </row>
    <row r="866" spans="3:6" ht="12.75" customHeight="1">
      <c r="C866" s="365"/>
      <c r="D866" s="366"/>
      <c r="E866" s="365"/>
      <c r="F866" s="365"/>
    </row>
    <row r="867" spans="3:6" ht="12.75" customHeight="1">
      <c r="C867" s="365"/>
      <c r="D867" s="366"/>
      <c r="E867" s="365"/>
      <c r="F867" s="365"/>
    </row>
    <row r="868" spans="3:6" ht="12.75" customHeight="1">
      <c r="C868" s="365"/>
      <c r="D868" s="366"/>
      <c r="E868" s="365"/>
      <c r="F868" s="365"/>
    </row>
    <row r="869" spans="3:6" ht="12.75" customHeight="1">
      <c r="C869" s="365"/>
      <c r="D869" s="366"/>
      <c r="E869" s="365"/>
      <c r="F869" s="365"/>
    </row>
    <row r="870" spans="3:6" ht="12.75" customHeight="1">
      <c r="C870" s="365"/>
      <c r="D870" s="366"/>
      <c r="E870" s="365"/>
      <c r="F870" s="365"/>
    </row>
    <row r="871" spans="3:6" ht="12.75" customHeight="1">
      <c r="C871" s="365"/>
      <c r="D871" s="366"/>
      <c r="E871" s="365"/>
      <c r="F871" s="365"/>
    </row>
    <row r="872" spans="3:6" ht="12.75" customHeight="1">
      <c r="C872" s="365"/>
      <c r="D872" s="366"/>
      <c r="E872" s="365"/>
      <c r="F872" s="365"/>
    </row>
    <row r="873" spans="3:6" ht="12.75" customHeight="1">
      <c r="C873" s="365"/>
      <c r="D873" s="366"/>
      <c r="E873" s="365"/>
      <c r="F873" s="365"/>
    </row>
    <row r="874" spans="3:6" ht="12.75" customHeight="1">
      <c r="C874" s="365"/>
      <c r="D874" s="366"/>
      <c r="E874" s="365"/>
      <c r="F874" s="365"/>
    </row>
    <row r="875" spans="3:6" ht="12.75" customHeight="1">
      <c r="C875" s="365"/>
      <c r="D875" s="366"/>
      <c r="E875" s="365"/>
      <c r="F875" s="365"/>
    </row>
    <row r="876" spans="3:6" ht="12.75" customHeight="1">
      <c r="C876" s="365"/>
      <c r="D876" s="366"/>
      <c r="E876" s="365"/>
      <c r="F876" s="365"/>
    </row>
    <row r="877" spans="3:6" ht="12.75" customHeight="1">
      <c r="C877" s="365"/>
      <c r="D877" s="366"/>
      <c r="E877" s="365"/>
      <c r="F877" s="365"/>
    </row>
    <row r="878" spans="3:6" ht="12.75" customHeight="1">
      <c r="C878" s="365"/>
      <c r="D878" s="366"/>
      <c r="E878" s="365"/>
      <c r="F878" s="365"/>
    </row>
    <row r="879" spans="3:6" ht="12.75" customHeight="1">
      <c r="C879" s="365"/>
      <c r="D879" s="366"/>
      <c r="E879" s="365"/>
      <c r="F879" s="365"/>
    </row>
    <row r="880" spans="3:6" ht="12.75" customHeight="1">
      <c r="C880" s="365"/>
      <c r="D880" s="366"/>
      <c r="E880" s="365"/>
      <c r="F880" s="365"/>
    </row>
    <row r="881" spans="3:6" ht="12.75" customHeight="1">
      <c r="C881" s="365"/>
      <c r="D881" s="366"/>
      <c r="E881" s="365"/>
      <c r="F881" s="365"/>
    </row>
    <row r="882" spans="3:6" ht="12.75" customHeight="1">
      <c r="C882" s="365"/>
      <c r="D882" s="366"/>
      <c r="E882" s="365"/>
      <c r="F882" s="365"/>
    </row>
    <row r="883" spans="3:6" ht="12.75" customHeight="1">
      <c r="C883" s="365"/>
      <c r="D883" s="366"/>
      <c r="E883" s="365"/>
      <c r="F883" s="365"/>
    </row>
    <row r="884" spans="3:6" ht="12.75" customHeight="1">
      <c r="C884" s="365"/>
      <c r="D884" s="366"/>
      <c r="E884" s="365"/>
      <c r="F884" s="365"/>
    </row>
    <row r="885" spans="3:6" ht="12.75" customHeight="1">
      <c r="C885" s="365"/>
      <c r="D885" s="366"/>
      <c r="E885" s="365"/>
      <c r="F885" s="365"/>
    </row>
    <row r="886" spans="3:6" ht="12.75" customHeight="1">
      <c r="C886" s="365"/>
      <c r="D886" s="366"/>
      <c r="E886" s="365"/>
      <c r="F886" s="365"/>
    </row>
    <row r="887" spans="3:6" ht="12.75" customHeight="1">
      <c r="C887" s="365"/>
      <c r="D887" s="366"/>
      <c r="E887" s="365"/>
      <c r="F887" s="365"/>
    </row>
    <row r="888" spans="3:6" ht="12.75" customHeight="1">
      <c r="C888" s="365"/>
      <c r="D888" s="366"/>
      <c r="E888" s="365"/>
      <c r="F888" s="365"/>
    </row>
    <row r="889" spans="3:6" ht="12.75" customHeight="1">
      <c r="C889" s="365"/>
      <c r="D889" s="366"/>
      <c r="E889" s="365"/>
      <c r="F889" s="365"/>
    </row>
    <row r="890" spans="3:6" ht="12.75" customHeight="1">
      <c r="C890" s="365"/>
      <c r="D890" s="366"/>
      <c r="E890" s="365"/>
      <c r="F890" s="365"/>
    </row>
    <row r="891" spans="3:6" ht="12.75" customHeight="1">
      <c r="C891" s="365"/>
      <c r="D891" s="366"/>
      <c r="E891" s="365"/>
      <c r="F891" s="365"/>
    </row>
    <row r="892" spans="3:6" ht="12.75" customHeight="1">
      <c r="C892" s="365"/>
      <c r="D892" s="366"/>
      <c r="E892" s="365"/>
      <c r="F892" s="365"/>
    </row>
    <row r="893" spans="3:6" ht="12.75" customHeight="1">
      <c r="C893" s="365"/>
      <c r="D893" s="366"/>
      <c r="E893" s="365"/>
      <c r="F893" s="365"/>
    </row>
    <row r="894" spans="3:6" ht="12.75" customHeight="1">
      <c r="C894" s="365"/>
      <c r="D894" s="366"/>
      <c r="E894" s="365"/>
      <c r="F894" s="365"/>
    </row>
    <row r="895" spans="3:6" ht="12.75" customHeight="1">
      <c r="C895" s="365"/>
      <c r="D895" s="366"/>
      <c r="E895" s="365"/>
      <c r="F895" s="365"/>
    </row>
    <row r="896" spans="3:6" ht="12.75" customHeight="1">
      <c r="C896" s="365"/>
      <c r="D896" s="366"/>
      <c r="E896" s="365"/>
      <c r="F896" s="365"/>
    </row>
    <row r="897" spans="3:6" ht="12.75" customHeight="1">
      <c r="C897" s="365"/>
      <c r="D897" s="366"/>
      <c r="E897" s="365"/>
      <c r="F897" s="365"/>
    </row>
    <row r="898" spans="3:6" ht="12.75" customHeight="1">
      <c r="C898" s="365"/>
      <c r="D898" s="366"/>
      <c r="E898" s="365"/>
      <c r="F898" s="365"/>
    </row>
    <row r="899" spans="3:6" ht="12.75" customHeight="1">
      <c r="C899" s="365"/>
      <c r="D899" s="366"/>
      <c r="E899" s="365"/>
      <c r="F899" s="365"/>
    </row>
    <row r="900" spans="3:6" ht="12.75" customHeight="1">
      <c r="C900" s="365"/>
      <c r="D900" s="366"/>
      <c r="E900" s="365"/>
      <c r="F900" s="365"/>
    </row>
    <row r="901" spans="3:6" ht="12.75" customHeight="1">
      <c r="C901" s="365"/>
      <c r="D901" s="366"/>
      <c r="E901" s="365"/>
      <c r="F901" s="365"/>
    </row>
    <row r="902" spans="3:6" ht="12.75" customHeight="1">
      <c r="C902" s="365"/>
      <c r="D902" s="366"/>
      <c r="E902" s="365"/>
      <c r="F902" s="365"/>
    </row>
    <row r="903" spans="3:6" ht="12.75" customHeight="1">
      <c r="C903" s="365"/>
      <c r="D903" s="366"/>
      <c r="E903" s="365"/>
      <c r="F903" s="365"/>
    </row>
    <row r="904" spans="3:6" ht="12.75" customHeight="1">
      <c r="C904" s="365"/>
      <c r="D904" s="366"/>
      <c r="E904" s="365"/>
      <c r="F904" s="365"/>
    </row>
    <row r="905" spans="3:6" ht="12.75" customHeight="1">
      <c r="C905" s="365"/>
      <c r="D905" s="366"/>
      <c r="E905" s="365"/>
      <c r="F905" s="365"/>
    </row>
    <row r="906" spans="3:6" ht="12.75" customHeight="1">
      <c r="C906" s="365"/>
      <c r="D906" s="366"/>
      <c r="E906" s="365"/>
      <c r="F906" s="365"/>
    </row>
    <row r="907" spans="3:6" ht="12.75" customHeight="1">
      <c r="C907" s="365"/>
      <c r="D907" s="366"/>
      <c r="E907" s="365"/>
      <c r="F907" s="365"/>
    </row>
    <row r="908" spans="3:6" ht="12.75" customHeight="1">
      <c r="C908" s="365"/>
      <c r="D908" s="366"/>
      <c r="E908" s="365"/>
      <c r="F908" s="365"/>
    </row>
    <row r="909" spans="3:6" ht="12.75" customHeight="1">
      <c r="C909" s="365"/>
      <c r="D909" s="366"/>
      <c r="E909" s="365"/>
      <c r="F909" s="365"/>
    </row>
    <row r="910" spans="3:6" ht="12.75" customHeight="1">
      <c r="C910" s="365"/>
      <c r="D910" s="366"/>
      <c r="E910" s="365"/>
      <c r="F910" s="365"/>
    </row>
    <row r="911" spans="3:6" ht="12.75" customHeight="1">
      <c r="C911" s="365"/>
      <c r="D911" s="366"/>
      <c r="E911" s="365"/>
      <c r="F911" s="365"/>
    </row>
    <row r="912" spans="3:6" ht="12.75" customHeight="1">
      <c r="C912" s="365"/>
      <c r="D912" s="366"/>
      <c r="E912" s="365"/>
      <c r="F912" s="365"/>
    </row>
    <row r="913" spans="3:6" ht="12.75" customHeight="1">
      <c r="C913" s="365"/>
      <c r="D913" s="366"/>
      <c r="E913" s="365"/>
      <c r="F913" s="365"/>
    </row>
    <row r="914" spans="3:6" ht="12.75" customHeight="1">
      <c r="C914" s="365"/>
      <c r="D914" s="366"/>
      <c r="E914" s="365"/>
      <c r="F914" s="365"/>
    </row>
    <row r="915" spans="3:6" ht="12.75" customHeight="1">
      <c r="C915" s="365"/>
      <c r="D915" s="366"/>
      <c r="E915" s="365"/>
      <c r="F915" s="365"/>
    </row>
    <row r="916" spans="3:6" ht="12.75" customHeight="1">
      <c r="C916" s="365"/>
      <c r="D916" s="366"/>
      <c r="E916" s="365"/>
      <c r="F916" s="365"/>
    </row>
    <row r="917" spans="3:6" ht="12.75" customHeight="1">
      <c r="C917" s="365"/>
      <c r="D917" s="366"/>
      <c r="E917" s="365"/>
      <c r="F917" s="365"/>
    </row>
    <row r="918" spans="3:6" ht="12.75" customHeight="1">
      <c r="C918" s="365"/>
      <c r="D918" s="366"/>
      <c r="E918" s="365"/>
      <c r="F918" s="365"/>
    </row>
    <row r="919" spans="3:6" ht="12.75" customHeight="1">
      <c r="C919" s="365"/>
      <c r="D919" s="366"/>
      <c r="E919" s="365"/>
      <c r="F919" s="365"/>
    </row>
    <row r="920" spans="3:6" ht="12.75" customHeight="1">
      <c r="C920" s="365"/>
      <c r="D920" s="366"/>
      <c r="E920" s="365"/>
      <c r="F920" s="365"/>
    </row>
    <row r="921" spans="3:6" ht="12.75" customHeight="1">
      <c r="C921" s="365"/>
      <c r="D921" s="366"/>
      <c r="E921" s="365"/>
      <c r="F921" s="365"/>
    </row>
    <row r="922" spans="3:6" ht="12.75" customHeight="1">
      <c r="C922" s="365"/>
      <c r="D922" s="366"/>
      <c r="E922" s="365"/>
      <c r="F922" s="365"/>
    </row>
    <row r="923" spans="3:6" ht="12.75" customHeight="1">
      <c r="C923" s="365"/>
      <c r="D923" s="366"/>
      <c r="E923" s="365"/>
      <c r="F923" s="365"/>
    </row>
    <row r="924" spans="3:6" ht="12.75" customHeight="1">
      <c r="C924" s="365"/>
      <c r="D924" s="366"/>
      <c r="E924" s="365"/>
      <c r="F924" s="365"/>
    </row>
    <row r="925" spans="3:6" ht="12.75" customHeight="1">
      <c r="C925" s="365"/>
      <c r="D925" s="366"/>
      <c r="E925" s="365"/>
      <c r="F925" s="365"/>
    </row>
    <row r="926" spans="3:6" ht="12.75" customHeight="1">
      <c r="C926" s="365"/>
      <c r="D926" s="366"/>
      <c r="E926" s="365"/>
      <c r="F926" s="365"/>
    </row>
    <row r="927" spans="3:6" ht="12.75" customHeight="1">
      <c r="C927" s="365"/>
      <c r="D927" s="366"/>
      <c r="E927" s="365"/>
      <c r="F927" s="365"/>
    </row>
    <row r="928" spans="3:6" ht="12.75" customHeight="1">
      <c r="C928" s="365"/>
      <c r="D928" s="366"/>
      <c r="E928" s="365"/>
      <c r="F928" s="365"/>
    </row>
    <row r="929" spans="3:6" ht="12.75" customHeight="1">
      <c r="C929" s="365"/>
      <c r="D929" s="366"/>
      <c r="E929" s="365"/>
      <c r="F929" s="365"/>
    </row>
    <row r="930" spans="3:6" ht="12.75" customHeight="1">
      <c r="C930" s="365"/>
      <c r="D930" s="366"/>
      <c r="E930" s="365"/>
      <c r="F930" s="365"/>
    </row>
    <row r="931" spans="3:6" ht="12.75" customHeight="1">
      <c r="C931" s="365"/>
      <c r="D931" s="366"/>
      <c r="E931" s="365"/>
      <c r="F931" s="365"/>
    </row>
    <row r="932" spans="3:6" ht="12.75" customHeight="1">
      <c r="C932" s="365"/>
      <c r="D932" s="366"/>
      <c r="E932" s="365"/>
      <c r="F932" s="365"/>
    </row>
    <row r="933" spans="3:6" ht="12.75" customHeight="1">
      <c r="C933" s="365"/>
      <c r="D933" s="366"/>
      <c r="E933" s="365"/>
      <c r="F933" s="365"/>
    </row>
    <row r="934" spans="3:6" ht="12.75" customHeight="1">
      <c r="C934" s="365"/>
      <c r="D934" s="366"/>
      <c r="E934" s="365"/>
      <c r="F934" s="365"/>
    </row>
    <row r="935" spans="3:6" ht="12.75" customHeight="1">
      <c r="C935" s="365"/>
      <c r="D935" s="366"/>
      <c r="E935" s="365"/>
      <c r="F935" s="365"/>
    </row>
    <row r="936" spans="3:6" ht="12.75" customHeight="1">
      <c r="C936" s="365"/>
      <c r="D936" s="366"/>
      <c r="E936" s="365"/>
      <c r="F936" s="365"/>
    </row>
    <row r="937" spans="3:6" ht="12.75" customHeight="1">
      <c r="C937" s="365"/>
      <c r="D937" s="366"/>
      <c r="E937" s="365"/>
      <c r="F937" s="365"/>
    </row>
    <row r="938" spans="3:6" ht="12.75" customHeight="1">
      <c r="C938" s="365"/>
      <c r="D938" s="366"/>
      <c r="E938" s="365"/>
      <c r="F938" s="365"/>
    </row>
    <row r="939" spans="3:6" ht="12.75" customHeight="1">
      <c r="C939" s="365"/>
      <c r="D939" s="366"/>
      <c r="E939" s="365"/>
      <c r="F939" s="365"/>
    </row>
    <row r="940" spans="3:6" ht="12.75" customHeight="1">
      <c r="C940" s="365"/>
      <c r="D940" s="366"/>
      <c r="E940" s="365"/>
      <c r="F940" s="365"/>
    </row>
    <row r="941" spans="3:6" ht="12.75" customHeight="1">
      <c r="C941" s="365"/>
      <c r="D941" s="366"/>
      <c r="E941" s="365"/>
      <c r="F941" s="365"/>
    </row>
    <row r="942" spans="3:6" ht="12.75" customHeight="1">
      <c r="C942" s="365"/>
      <c r="D942" s="366"/>
      <c r="E942" s="365"/>
      <c r="F942" s="365"/>
    </row>
    <row r="943" spans="3:6" ht="12.75" customHeight="1">
      <c r="C943" s="365"/>
      <c r="D943" s="366"/>
      <c r="E943" s="365"/>
      <c r="F943" s="365"/>
    </row>
    <row r="944" spans="3:6" ht="12.75" customHeight="1">
      <c r="C944" s="365"/>
      <c r="D944" s="366"/>
      <c r="E944" s="365"/>
      <c r="F944" s="365"/>
    </row>
    <row r="945" spans="3:6" ht="12.75" customHeight="1">
      <c r="C945" s="365"/>
      <c r="D945" s="366"/>
      <c r="E945" s="365"/>
      <c r="F945" s="365"/>
    </row>
    <row r="946" spans="3:6" ht="12.75" customHeight="1">
      <c r="C946" s="365"/>
      <c r="D946" s="366"/>
      <c r="E946" s="365"/>
      <c r="F946" s="365"/>
    </row>
    <row r="947" spans="3:6" ht="12.75" customHeight="1">
      <c r="C947" s="365"/>
      <c r="D947" s="366"/>
      <c r="E947" s="365"/>
      <c r="F947" s="365"/>
    </row>
    <row r="948" spans="3:6" ht="12.75" customHeight="1">
      <c r="C948" s="365"/>
      <c r="D948" s="366"/>
      <c r="E948" s="365"/>
      <c r="F948" s="365"/>
    </row>
    <row r="949" spans="3:6" ht="12.75" customHeight="1">
      <c r="C949" s="365"/>
      <c r="D949" s="366"/>
      <c r="E949" s="365"/>
      <c r="F949" s="365"/>
    </row>
    <row r="950" spans="3:6" ht="12.75" customHeight="1">
      <c r="C950" s="365"/>
      <c r="D950" s="366"/>
      <c r="E950" s="365"/>
      <c r="F950" s="365"/>
    </row>
    <row r="951" spans="3:6" ht="12.75" customHeight="1">
      <c r="C951" s="365"/>
      <c r="D951" s="366"/>
      <c r="E951" s="365"/>
      <c r="F951" s="365"/>
    </row>
    <row r="952" spans="3:6" ht="12.75" customHeight="1">
      <c r="C952" s="365"/>
      <c r="D952" s="366"/>
      <c r="E952" s="365"/>
      <c r="F952" s="365"/>
    </row>
    <row r="953" spans="3:6" ht="12.75" customHeight="1">
      <c r="C953" s="365"/>
      <c r="D953" s="366"/>
      <c r="E953" s="365"/>
      <c r="F953" s="365"/>
    </row>
    <row r="954" spans="3:6" ht="12.75" customHeight="1">
      <c r="C954" s="365"/>
      <c r="D954" s="366"/>
      <c r="E954" s="365"/>
      <c r="F954" s="365"/>
    </row>
    <row r="955" spans="3:6" ht="12.75" customHeight="1">
      <c r="C955" s="365"/>
      <c r="D955" s="366"/>
      <c r="E955" s="365"/>
      <c r="F955" s="365"/>
    </row>
    <row r="956" spans="3:6" ht="12.75" customHeight="1">
      <c r="C956" s="365"/>
      <c r="D956" s="366"/>
      <c r="E956" s="365"/>
      <c r="F956" s="365"/>
    </row>
    <row r="957" spans="3:6" ht="12.75" customHeight="1">
      <c r="C957" s="365"/>
      <c r="D957" s="366"/>
      <c r="E957" s="365"/>
      <c r="F957" s="365"/>
    </row>
    <row r="958" spans="3:6" ht="12.75" customHeight="1">
      <c r="C958" s="365"/>
      <c r="D958" s="366"/>
      <c r="E958" s="365"/>
      <c r="F958" s="365"/>
    </row>
    <row r="959" spans="3:6" ht="12.75" customHeight="1">
      <c r="C959" s="365"/>
      <c r="D959" s="366"/>
      <c r="E959" s="365"/>
      <c r="F959" s="365"/>
    </row>
    <row r="960" spans="3:6" ht="12.75" customHeight="1">
      <c r="C960" s="365"/>
      <c r="D960" s="366"/>
      <c r="E960" s="365"/>
      <c r="F960" s="365"/>
    </row>
    <row r="961" spans="3:6" ht="12.75" customHeight="1">
      <c r="C961" s="365"/>
      <c r="D961" s="366"/>
      <c r="E961" s="365"/>
      <c r="F961" s="365"/>
    </row>
    <row r="962" spans="3:6" ht="12.75" customHeight="1">
      <c r="C962" s="365"/>
      <c r="D962" s="366"/>
      <c r="E962" s="365"/>
      <c r="F962" s="365"/>
    </row>
    <row r="963" spans="3:6" ht="12.75" customHeight="1">
      <c r="C963" s="365"/>
      <c r="D963" s="366"/>
      <c r="E963" s="365"/>
      <c r="F963" s="365"/>
    </row>
    <row r="964" spans="3:6" ht="12.75" customHeight="1">
      <c r="C964" s="365"/>
      <c r="D964" s="366"/>
      <c r="E964" s="365"/>
      <c r="F964" s="365"/>
    </row>
    <row r="965" spans="3:6" ht="12.75" customHeight="1">
      <c r="C965" s="365"/>
      <c r="D965" s="366"/>
      <c r="E965" s="365"/>
      <c r="F965" s="365"/>
    </row>
    <row r="966" spans="3:6" ht="12.75" customHeight="1">
      <c r="C966" s="365"/>
      <c r="D966" s="366"/>
      <c r="E966" s="365"/>
      <c r="F966" s="365"/>
    </row>
    <row r="967" spans="3:6" ht="12.75" customHeight="1">
      <c r="C967" s="365"/>
      <c r="D967" s="366"/>
      <c r="E967" s="365"/>
      <c r="F967" s="365"/>
    </row>
    <row r="968" spans="3:6" ht="12.75" customHeight="1">
      <c r="C968" s="365"/>
      <c r="D968" s="366"/>
      <c r="E968" s="365"/>
      <c r="F968" s="365"/>
    </row>
    <row r="969" spans="3:6" ht="12.75" customHeight="1">
      <c r="C969" s="365"/>
      <c r="D969" s="366"/>
      <c r="E969" s="365"/>
      <c r="F969" s="365"/>
    </row>
    <row r="970" spans="3:6" ht="12.75" customHeight="1">
      <c r="C970" s="365"/>
      <c r="D970" s="366"/>
      <c r="E970" s="365"/>
      <c r="F970" s="365"/>
    </row>
    <row r="971" spans="3:6" ht="12.75" customHeight="1">
      <c r="C971" s="365"/>
      <c r="D971" s="366"/>
      <c r="E971" s="365"/>
      <c r="F971" s="365"/>
    </row>
    <row r="972" spans="3:6" ht="12.75" customHeight="1">
      <c r="C972" s="365"/>
      <c r="D972" s="366"/>
      <c r="E972" s="365"/>
      <c r="F972" s="365"/>
    </row>
    <row r="973" spans="3:6" ht="12.75" customHeight="1">
      <c r="C973" s="365"/>
      <c r="D973" s="366"/>
      <c r="E973" s="365"/>
      <c r="F973" s="365"/>
    </row>
    <row r="974" spans="3:6" ht="12.75" customHeight="1">
      <c r="C974" s="365"/>
      <c r="D974" s="366"/>
      <c r="E974" s="365"/>
      <c r="F974" s="365"/>
    </row>
    <row r="975" spans="3:6" ht="12.75" customHeight="1">
      <c r="C975" s="365"/>
      <c r="D975" s="366"/>
      <c r="E975" s="365"/>
      <c r="F975" s="365"/>
    </row>
    <row r="976" spans="3:6" ht="12.75" customHeight="1">
      <c r="C976" s="365"/>
      <c r="D976" s="366"/>
      <c r="E976" s="365"/>
      <c r="F976" s="365"/>
    </row>
    <row r="977" spans="3:6" ht="12.75" customHeight="1">
      <c r="C977" s="365"/>
      <c r="D977" s="366"/>
      <c r="E977" s="365"/>
      <c r="F977" s="365"/>
    </row>
    <row r="978" spans="3:6" ht="12.75" customHeight="1">
      <c r="C978" s="365"/>
      <c r="D978" s="366"/>
      <c r="E978" s="365"/>
      <c r="F978" s="365"/>
    </row>
    <row r="979" spans="3:6" ht="12.75" customHeight="1">
      <c r="C979" s="365"/>
      <c r="D979" s="366"/>
      <c r="E979" s="365"/>
      <c r="F979" s="365"/>
    </row>
    <row r="980" spans="3:6" ht="12.75" customHeight="1">
      <c r="C980" s="365"/>
      <c r="D980" s="366"/>
      <c r="E980" s="365"/>
      <c r="F980" s="365"/>
    </row>
    <row r="981" spans="3:6" ht="12.75" customHeight="1">
      <c r="C981" s="365"/>
      <c r="D981" s="366"/>
      <c r="E981" s="365"/>
      <c r="F981" s="365"/>
    </row>
    <row r="982" spans="3:6" ht="12.75" customHeight="1">
      <c r="C982" s="365"/>
      <c r="D982" s="366"/>
      <c r="E982" s="365"/>
      <c r="F982" s="365"/>
    </row>
    <row r="983" spans="3:6" ht="12.75" customHeight="1">
      <c r="C983" s="365"/>
      <c r="D983" s="366"/>
      <c r="E983" s="365"/>
      <c r="F983" s="365"/>
    </row>
    <row r="984" spans="3:6" ht="12.75" customHeight="1">
      <c r="C984" s="365"/>
      <c r="D984" s="366"/>
      <c r="E984" s="365"/>
      <c r="F984" s="365"/>
    </row>
    <row r="985" spans="3:6" ht="12.75" customHeight="1">
      <c r="C985" s="365"/>
      <c r="D985" s="366"/>
      <c r="E985" s="365"/>
      <c r="F985" s="365"/>
    </row>
    <row r="986" spans="3:6" ht="12.75" customHeight="1">
      <c r="C986" s="365"/>
      <c r="D986" s="366"/>
      <c r="E986" s="365"/>
      <c r="F986" s="365"/>
    </row>
    <row r="987" spans="3:6" ht="12.75" customHeight="1">
      <c r="C987" s="365"/>
      <c r="D987" s="366"/>
      <c r="E987" s="365"/>
      <c r="F987" s="365"/>
    </row>
    <row r="988" spans="3:6" ht="12.75" customHeight="1">
      <c r="C988" s="365"/>
      <c r="D988" s="366"/>
      <c r="E988" s="365"/>
      <c r="F988" s="365"/>
    </row>
    <row r="989" spans="3:6" ht="12.75" customHeight="1">
      <c r="C989" s="365"/>
      <c r="D989" s="366"/>
      <c r="E989" s="365"/>
      <c r="F989" s="365"/>
    </row>
    <row r="990" spans="3:6" ht="12.75" customHeight="1">
      <c r="C990" s="365"/>
      <c r="D990" s="366"/>
      <c r="E990" s="365"/>
      <c r="F990" s="365"/>
    </row>
    <row r="991" spans="3:6" ht="12.75" customHeight="1">
      <c r="C991" s="365"/>
      <c r="D991" s="366"/>
      <c r="E991" s="365"/>
      <c r="F991" s="365"/>
    </row>
    <row r="992" spans="3:6" ht="12.75" customHeight="1">
      <c r="C992" s="365"/>
      <c r="D992" s="366"/>
      <c r="E992" s="365"/>
      <c r="F992" s="365"/>
    </row>
    <row r="993" spans="3:6" ht="12.75" customHeight="1">
      <c r="C993" s="365"/>
      <c r="D993" s="366"/>
      <c r="E993" s="365"/>
      <c r="F993" s="365"/>
    </row>
    <row r="994" spans="3:6" ht="12.75" customHeight="1">
      <c r="C994" s="365"/>
      <c r="D994" s="366"/>
      <c r="E994" s="365"/>
      <c r="F994" s="365"/>
    </row>
    <row r="995" spans="3:6" ht="12.75" customHeight="1">
      <c r="C995" s="365"/>
      <c r="D995" s="366"/>
      <c r="E995" s="365"/>
      <c r="F995" s="365"/>
    </row>
    <row r="996" spans="3:6" ht="12.75" customHeight="1">
      <c r="C996" s="365"/>
      <c r="D996" s="366"/>
      <c r="E996" s="365"/>
      <c r="F996" s="365"/>
    </row>
    <row r="997" spans="3:6" ht="12.75" customHeight="1">
      <c r="C997" s="365"/>
      <c r="D997" s="366"/>
      <c r="E997" s="365"/>
      <c r="F997" s="365"/>
    </row>
    <row r="998" spans="3:6" ht="12.75" customHeight="1">
      <c r="C998" s="365"/>
      <c r="D998" s="366"/>
      <c r="E998" s="365"/>
      <c r="F998" s="365"/>
    </row>
    <row r="999" spans="3:6" ht="12.75" customHeight="1">
      <c r="C999" s="365"/>
      <c r="D999" s="366"/>
      <c r="E999" s="365"/>
      <c r="F999" s="365"/>
    </row>
    <row r="1000" spans="3:6" ht="12.75" customHeight="1">
      <c r="C1000" s="365"/>
      <c r="D1000" s="366"/>
      <c r="E1000" s="365"/>
      <c r="F1000" s="365"/>
    </row>
    <row r="1001" spans="3:6" ht="12.75" customHeight="1">
      <c r="C1001" s="365"/>
      <c r="D1001" s="366"/>
      <c r="E1001" s="365"/>
      <c r="F1001" s="365"/>
    </row>
    <row r="1002" spans="3:6" ht="12.75" customHeight="1">
      <c r="C1002" s="365"/>
      <c r="D1002" s="366"/>
      <c r="E1002" s="365"/>
      <c r="F1002" s="365"/>
    </row>
    <row r="1003" spans="3:6" ht="12.75" customHeight="1">
      <c r="C1003" s="365"/>
      <c r="D1003" s="366"/>
      <c r="E1003" s="365"/>
      <c r="F1003" s="365"/>
    </row>
    <row r="1004" spans="3:6" ht="12.75" customHeight="1">
      <c r="C1004" s="365"/>
      <c r="D1004" s="366"/>
      <c r="E1004" s="365"/>
      <c r="F1004" s="365"/>
    </row>
    <row r="1005" spans="3:6" ht="12.75" customHeight="1">
      <c r="C1005" s="365"/>
      <c r="D1005" s="366"/>
      <c r="E1005" s="365"/>
      <c r="F1005" s="365"/>
    </row>
    <row r="1006" spans="3:6" ht="12.75" customHeight="1">
      <c r="C1006" s="365"/>
      <c r="D1006" s="366"/>
      <c r="E1006" s="365"/>
      <c r="F1006" s="365"/>
    </row>
    <row r="1007" spans="3:6" ht="12.75" customHeight="1">
      <c r="C1007" s="365"/>
      <c r="D1007" s="366"/>
      <c r="E1007" s="365"/>
      <c r="F1007" s="365"/>
    </row>
    <row r="1008" spans="3:6" ht="12.75" customHeight="1">
      <c r="C1008" s="365"/>
      <c r="D1008" s="366"/>
      <c r="E1008" s="365"/>
      <c r="F1008" s="365"/>
    </row>
    <row r="1009" spans="3:6" ht="12.75" customHeight="1">
      <c r="C1009" s="365"/>
      <c r="D1009" s="366"/>
      <c r="E1009" s="365"/>
      <c r="F1009" s="365"/>
    </row>
    <row r="1010" spans="3:6" ht="12.75" customHeight="1">
      <c r="C1010" s="365"/>
      <c r="D1010" s="366"/>
      <c r="E1010" s="365"/>
      <c r="F1010" s="365"/>
    </row>
    <row r="1011" spans="3:6" ht="12.75" customHeight="1">
      <c r="C1011" s="365"/>
      <c r="D1011" s="366"/>
      <c r="E1011" s="365"/>
      <c r="F1011" s="365"/>
    </row>
    <row r="1012" spans="3:6" ht="12.75" customHeight="1">
      <c r="C1012" s="365"/>
      <c r="D1012" s="366"/>
      <c r="E1012" s="365"/>
      <c r="F1012" s="365"/>
    </row>
    <row r="1013" spans="3:6" ht="12.75" customHeight="1">
      <c r="C1013" s="365"/>
      <c r="D1013" s="366"/>
      <c r="E1013" s="365"/>
      <c r="F1013" s="365"/>
    </row>
    <row r="1014" spans="3:6" ht="12.75" customHeight="1">
      <c r="C1014" s="365"/>
      <c r="D1014" s="366"/>
      <c r="E1014" s="365"/>
      <c r="F1014" s="365"/>
    </row>
    <row r="1015" spans="3:6" ht="12.75" customHeight="1">
      <c r="C1015" s="365"/>
      <c r="D1015" s="366"/>
      <c r="E1015" s="365"/>
      <c r="F1015" s="365"/>
    </row>
    <row r="1016" spans="3:6" ht="12.75" customHeight="1">
      <c r="C1016" s="365"/>
      <c r="D1016" s="366"/>
      <c r="E1016" s="365"/>
      <c r="F1016" s="365"/>
    </row>
    <row r="1017" spans="3:6" ht="12.75" customHeight="1">
      <c r="C1017" s="365"/>
      <c r="D1017" s="366"/>
      <c r="E1017" s="365"/>
      <c r="F1017" s="365"/>
    </row>
    <row r="1018" spans="3:6" ht="12.75" customHeight="1">
      <c r="C1018" s="365"/>
      <c r="D1018" s="366"/>
      <c r="E1018" s="365"/>
      <c r="F1018" s="365"/>
    </row>
    <row r="1019" spans="3:6" ht="12.75" customHeight="1">
      <c r="C1019" s="365"/>
      <c r="D1019" s="366"/>
      <c r="E1019" s="365"/>
      <c r="F1019" s="365"/>
    </row>
    <row r="1020" spans="3:6" ht="12.75" customHeight="1">
      <c r="C1020" s="365"/>
      <c r="D1020" s="366"/>
      <c r="E1020" s="365"/>
      <c r="F1020" s="365"/>
    </row>
    <row r="1021" spans="3:6" ht="12.75" customHeight="1">
      <c r="C1021" s="365"/>
      <c r="D1021" s="366"/>
      <c r="E1021" s="365"/>
      <c r="F1021" s="365"/>
    </row>
    <row r="1022" spans="3:6" ht="12.75" customHeight="1">
      <c r="C1022" s="365"/>
      <c r="D1022" s="366"/>
      <c r="E1022" s="365"/>
      <c r="F1022" s="365"/>
    </row>
    <row r="1023" spans="3:6" ht="12.75" customHeight="1">
      <c r="C1023" s="365"/>
      <c r="D1023" s="366"/>
      <c r="E1023" s="365"/>
      <c r="F1023" s="365"/>
    </row>
    <row r="1024" spans="3:6" ht="12.75" customHeight="1">
      <c r="C1024" s="365"/>
      <c r="D1024" s="366"/>
      <c r="E1024" s="365"/>
      <c r="F1024" s="365"/>
    </row>
    <row r="1025" spans="3:6" ht="12.75" customHeight="1">
      <c r="C1025" s="365"/>
      <c r="D1025" s="366"/>
      <c r="E1025" s="365"/>
      <c r="F1025" s="365"/>
    </row>
    <row r="1026" spans="3:6" ht="12.75" customHeight="1">
      <c r="C1026" s="365"/>
      <c r="D1026" s="366"/>
      <c r="E1026" s="365"/>
      <c r="F1026" s="365"/>
    </row>
    <row r="1027" spans="3:6" ht="12.75" customHeight="1">
      <c r="C1027" s="365"/>
      <c r="D1027" s="366"/>
      <c r="E1027" s="365"/>
      <c r="F1027" s="365"/>
    </row>
    <row r="1028" spans="3:6" ht="12.75" customHeight="1">
      <c r="C1028" s="365"/>
      <c r="D1028" s="366"/>
      <c r="E1028" s="365"/>
      <c r="F1028" s="365"/>
    </row>
    <row r="1029" spans="3:6" ht="12.75" customHeight="1">
      <c r="C1029" s="365"/>
      <c r="D1029" s="366"/>
      <c r="E1029" s="365"/>
      <c r="F1029" s="365"/>
    </row>
    <row r="1030" spans="3:6" ht="12.75" customHeight="1">
      <c r="C1030" s="365"/>
      <c r="D1030" s="366"/>
      <c r="E1030" s="365"/>
      <c r="F1030" s="365"/>
    </row>
    <row r="1031" spans="3:6" ht="12.75" customHeight="1">
      <c r="C1031" s="365"/>
      <c r="D1031" s="366"/>
      <c r="E1031" s="365"/>
      <c r="F1031" s="365"/>
    </row>
    <row r="1032" spans="3:6" ht="12.75" customHeight="1">
      <c r="C1032" s="365"/>
      <c r="D1032" s="366"/>
      <c r="E1032" s="365"/>
      <c r="F1032" s="365"/>
    </row>
    <row r="1033" spans="3:6" ht="12.75" customHeight="1">
      <c r="C1033" s="365"/>
      <c r="D1033" s="366"/>
      <c r="E1033" s="365"/>
      <c r="F1033" s="365"/>
    </row>
    <row r="1034" spans="3:6" ht="12.75" customHeight="1">
      <c r="C1034" s="365"/>
      <c r="D1034" s="366"/>
      <c r="E1034" s="365"/>
      <c r="F1034" s="365"/>
    </row>
    <row r="1035" spans="3:6" ht="12.75" customHeight="1">
      <c r="C1035" s="365"/>
      <c r="D1035" s="366"/>
      <c r="E1035" s="365"/>
      <c r="F1035" s="365"/>
    </row>
    <row r="1036" spans="3:6" ht="12.75" customHeight="1">
      <c r="C1036" s="365"/>
      <c r="D1036" s="366"/>
      <c r="E1036" s="365"/>
      <c r="F1036" s="365"/>
    </row>
    <row r="1037" spans="3:6" ht="12.75" customHeight="1">
      <c r="C1037" s="365"/>
      <c r="D1037" s="366"/>
      <c r="E1037" s="365"/>
      <c r="F1037" s="365"/>
    </row>
    <row r="1038" spans="3:6" ht="12.75" customHeight="1">
      <c r="C1038" s="365"/>
      <c r="D1038" s="366"/>
      <c r="E1038" s="365"/>
      <c r="F1038" s="365"/>
    </row>
    <row r="1039" spans="3:6" ht="12.75" customHeight="1">
      <c r="C1039" s="365"/>
      <c r="D1039" s="366"/>
      <c r="E1039" s="365"/>
      <c r="F1039" s="365"/>
    </row>
    <row r="1040" spans="3:6" ht="12.75" customHeight="1">
      <c r="C1040" s="365"/>
      <c r="D1040" s="366"/>
      <c r="E1040" s="365"/>
      <c r="F1040" s="365"/>
    </row>
    <row r="1041" spans="3:6" ht="12.75" customHeight="1">
      <c r="C1041" s="365"/>
      <c r="D1041" s="366"/>
      <c r="E1041" s="365"/>
      <c r="F1041" s="365"/>
    </row>
    <row r="1042" spans="3:6" ht="12.75" customHeight="1">
      <c r="C1042" s="365"/>
      <c r="D1042" s="366"/>
      <c r="E1042" s="365"/>
      <c r="F1042" s="365"/>
    </row>
    <row r="1043" spans="3:6" ht="12.75" customHeight="1">
      <c r="C1043" s="365"/>
      <c r="D1043" s="366"/>
      <c r="E1043" s="365"/>
      <c r="F1043" s="365"/>
    </row>
    <row r="1044" spans="3:6" ht="12.75" customHeight="1">
      <c r="C1044" s="365"/>
      <c r="D1044" s="366"/>
      <c r="E1044" s="365"/>
      <c r="F1044" s="365"/>
    </row>
    <row r="1045" spans="3:6" ht="12.75" customHeight="1">
      <c r="C1045" s="365"/>
      <c r="D1045" s="366"/>
      <c r="E1045" s="365"/>
      <c r="F1045" s="365"/>
    </row>
    <row r="1046" spans="3:6" ht="12.75" customHeight="1">
      <c r="C1046" s="365"/>
      <c r="D1046" s="366"/>
      <c r="E1046" s="365"/>
      <c r="F1046" s="365"/>
    </row>
    <row r="1047" spans="3:6" ht="12.75" customHeight="1">
      <c r="C1047" s="365"/>
      <c r="D1047" s="366"/>
      <c r="E1047" s="365"/>
      <c r="F1047" s="365"/>
    </row>
    <row r="1048" spans="3:6" ht="12.75" customHeight="1">
      <c r="C1048" s="365"/>
      <c r="D1048" s="366"/>
      <c r="E1048" s="365"/>
      <c r="F1048" s="365"/>
    </row>
    <row r="1049" spans="3:6" ht="12.75" customHeight="1">
      <c r="C1049" s="365"/>
      <c r="D1049" s="366"/>
      <c r="E1049" s="365"/>
      <c r="F1049" s="365"/>
    </row>
    <row r="1050" spans="3:6" ht="12.75" customHeight="1">
      <c r="C1050" s="365"/>
      <c r="D1050" s="366"/>
      <c r="E1050" s="365"/>
      <c r="F1050" s="365"/>
    </row>
    <row r="1051" spans="3:6" ht="12.75" customHeight="1">
      <c r="C1051" s="365"/>
      <c r="D1051" s="366"/>
      <c r="E1051" s="365"/>
      <c r="F1051" s="365"/>
    </row>
    <row r="1052" spans="3:6" ht="12.75" customHeight="1">
      <c r="C1052" s="365"/>
      <c r="D1052" s="366"/>
      <c r="E1052" s="365"/>
      <c r="F1052" s="365"/>
    </row>
    <row r="1053" spans="3:6" ht="12.75" customHeight="1">
      <c r="C1053" s="365"/>
      <c r="D1053" s="366"/>
      <c r="E1053" s="365"/>
      <c r="F1053" s="365"/>
    </row>
    <row r="1054" spans="3:6" ht="12.75" customHeight="1">
      <c r="C1054" s="365"/>
      <c r="D1054" s="366"/>
      <c r="E1054" s="365"/>
      <c r="F1054" s="365"/>
    </row>
    <row r="1055" spans="3:6" ht="12.75" customHeight="1">
      <c r="C1055" s="365"/>
      <c r="D1055" s="366"/>
      <c r="E1055" s="365"/>
      <c r="F1055" s="365"/>
    </row>
    <row r="1056" spans="3:6" ht="12.75" customHeight="1">
      <c r="C1056" s="365"/>
      <c r="D1056" s="366"/>
      <c r="E1056" s="365"/>
      <c r="F1056" s="365"/>
    </row>
    <row r="1057" spans="3:6" ht="12.75" customHeight="1">
      <c r="C1057" s="365"/>
      <c r="D1057" s="366"/>
      <c r="E1057" s="365"/>
      <c r="F1057" s="365"/>
    </row>
    <row r="1058" spans="3:6" ht="12.75" customHeight="1">
      <c r="C1058" s="365"/>
      <c r="D1058" s="366"/>
      <c r="E1058" s="365"/>
      <c r="F1058" s="365"/>
    </row>
    <row r="1059" spans="3:6" ht="12.75" customHeight="1">
      <c r="C1059" s="365"/>
      <c r="D1059" s="366"/>
      <c r="E1059" s="365"/>
      <c r="F1059" s="365"/>
    </row>
    <row r="1060" spans="3:6" ht="12.75" customHeight="1">
      <c r="C1060" s="365"/>
      <c r="D1060" s="366"/>
      <c r="E1060" s="365"/>
      <c r="F1060" s="365"/>
    </row>
    <row r="1061" spans="3:6" ht="12.75" customHeight="1">
      <c r="C1061" s="365"/>
      <c r="D1061" s="366"/>
      <c r="E1061" s="365"/>
      <c r="F1061" s="365"/>
    </row>
    <row r="1062" spans="3:6" ht="12.75" customHeight="1">
      <c r="C1062" s="365"/>
      <c r="D1062" s="366"/>
      <c r="E1062" s="365"/>
      <c r="F1062" s="365"/>
    </row>
    <row r="1063" spans="3:6" ht="12.75" customHeight="1">
      <c r="C1063" s="365"/>
      <c r="D1063" s="366"/>
      <c r="E1063" s="365"/>
      <c r="F1063" s="365"/>
    </row>
    <row r="1064" spans="3:6" ht="12.75" customHeight="1">
      <c r="C1064" s="365"/>
      <c r="D1064" s="366"/>
      <c r="E1064" s="365"/>
      <c r="F1064" s="365"/>
    </row>
    <row r="1065" spans="3:6" ht="12.75" customHeight="1">
      <c r="C1065" s="365"/>
      <c r="D1065" s="366"/>
      <c r="E1065" s="365"/>
      <c r="F1065" s="365"/>
    </row>
    <row r="1066" spans="3:6" ht="12.75" customHeight="1">
      <c r="C1066" s="365"/>
      <c r="D1066" s="366"/>
      <c r="E1066" s="365"/>
      <c r="F1066" s="365"/>
    </row>
    <row r="1067" spans="3:6" ht="12.75" customHeight="1">
      <c r="C1067" s="365"/>
      <c r="D1067" s="366"/>
      <c r="E1067" s="365"/>
      <c r="F1067" s="365"/>
    </row>
    <row r="1068" spans="3:6" ht="12.75" customHeight="1">
      <c r="C1068" s="365"/>
      <c r="D1068" s="366"/>
      <c r="E1068" s="365"/>
      <c r="F1068" s="365"/>
    </row>
    <row r="1069" spans="3:6" ht="12.75" customHeight="1">
      <c r="C1069" s="365"/>
      <c r="D1069" s="366"/>
      <c r="E1069" s="365"/>
      <c r="F1069" s="365"/>
    </row>
    <row r="1070" spans="3:6" ht="12.75" customHeight="1">
      <c r="C1070" s="365"/>
      <c r="D1070" s="366"/>
      <c r="E1070" s="365"/>
      <c r="F1070" s="365"/>
    </row>
    <row r="1071" spans="3:6" ht="12.75" customHeight="1">
      <c r="C1071" s="365"/>
      <c r="D1071" s="366"/>
      <c r="E1071" s="365"/>
      <c r="F1071" s="365"/>
    </row>
    <row r="1072" spans="3:6" ht="12.75" customHeight="1">
      <c r="C1072" s="365"/>
      <c r="D1072" s="366"/>
      <c r="E1072" s="365"/>
      <c r="F1072" s="365"/>
    </row>
    <row r="1073" spans="3:6" ht="12.75" customHeight="1">
      <c r="C1073" s="365"/>
      <c r="D1073" s="366"/>
      <c r="E1073" s="365"/>
      <c r="F1073" s="365"/>
    </row>
    <row r="1074" spans="3:6" ht="12.75" customHeight="1">
      <c r="C1074" s="365"/>
      <c r="D1074" s="366"/>
      <c r="E1074" s="365"/>
      <c r="F1074" s="365"/>
    </row>
    <row r="1075" spans="3:6" ht="12.75" customHeight="1">
      <c r="C1075" s="365"/>
      <c r="D1075" s="366"/>
      <c r="E1075" s="365"/>
      <c r="F1075" s="365"/>
    </row>
    <row r="1076" spans="3:6" ht="12.75" customHeight="1">
      <c r="C1076" s="365"/>
      <c r="D1076" s="366"/>
      <c r="E1076" s="365"/>
      <c r="F1076" s="365"/>
    </row>
    <row r="1077" spans="3:6" ht="12.75" customHeight="1">
      <c r="C1077" s="365"/>
      <c r="D1077" s="366"/>
      <c r="E1077" s="365"/>
      <c r="F1077" s="365"/>
    </row>
    <row r="1078" spans="3:6" ht="12.75" customHeight="1">
      <c r="C1078" s="365"/>
      <c r="D1078" s="366"/>
      <c r="E1078" s="365"/>
      <c r="F1078" s="365"/>
    </row>
    <row r="1079" spans="3:6" ht="12.75" customHeight="1">
      <c r="C1079" s="365"/>
      <c r="D1079" s="366"/>
      <c r="E1079" s="365"/>
      <c r="F1079" s="365"/>
    </row>
    <row r="1080" spans="3:6" ht="12.75" customHeight="1">
      <c r="C1080" s="365"/>
      <c r="D1080" s="366"/>
      <c r="E1080" s="365"/>
      <c r="F1080" s="365"/>
    </row>
    <row r="1081" spans="3:6" ht="12.75" customHeight="1">
      <c r="C1081" s="365"/>
      <c r="D1081" s="366"/>
      <c r="E1081" s="365"/>
      <c r="F1081" s="365"/>
    </row>
    <row r="1082" spans="3:6" ht="12.75" customHeight="1">
      <c r="C1082" s="365"/>
      <c r="D1082" s="366"/>
      <c r="E1082" s="365"/>
      <c r="F1082" s="365"/>
    </row>
    <row r="1083" spans="3:6" ht="12.75" customHeight="1">
      <c r="C1083" s="365"/>
      <c r="D1083" s="366"/>
      <c r="E1083" s="365"/>
      <c r="F1083" s="365"/>
    </row>
    <row r="1084" spans="3:6" ht="12.75" customHeight="1">
      <c r="C1084" s="365"/>
      <c r="D1084" s="366"/>
      <c r="E1084" s="365"/>
      <c r="F1084" s="365"/>
    </row>
    <row r="1085" spans="3:6" ht="12.75" customHeight="1">
      <c r="C1085" s="365"/>
      <c r="D1085" s="366"/>
      <c r="E1085" s="365"/>
      <c r="F1085" s="365"/>
    </row>
    <row r="1086" spans="3:6" ht="12.75" customHeight="1">
      <c r="C1086" s="365"/>
      <c r="D1086" s="366"/>
      <c r="E1086" s="365"/>
      <c r="F1086" s="365"/>
    </row>
    <row r="1087" spans="3:6" ht="12.75" customHeight="1">
      <c r="C1087" s="365"/>
      <c r="D1087" s="366"/>
      <c r="E1087" s="365"/>
      <c r="F1087" s="365"/>
    </row>
    <row r="1088" spans="3:6" ht="12.75" customHeight="1">
      <c r="C1088" s="365"/>
      <c r="D1088" s="366"/>
      <c r="E1088" s="365"/>
      <c r="F1088" s="365"/>
    </row>
    <row r="1089" spans="3:6" ht="12.75" customHeight="1">
      <c r="C1089" s="365"/>
      <c r="D1089" s="366"/>
      <c r="E1089" s="365"/>
      <c r="F1089" s="365"/>
    </row>
    <row r="1090" spans="3:6" ht="12.75" customHeight="1">
      <c r="C1090" s="365"/>
      <c r="D1090" s="366"/>
      <c r="E1090" s="365"/>
      <c r="F1090" s="365"/>
    </row>
    <row r="1091" spans="3:6" ht="12.75" customHeight="1">
      <c r="C1091" s="365"/>
      <c r="D1091" s="366"/>
      <c r="E1091" s="365"/>
      <c r="F1091" s="365"/>
    </row>
    <row r="1092" spans="3:6" ht="12.75" customHeight="1">
      <c r="C1092" s="365"/>
      <c r="D1092" s="366"/>
      <c r="E1092" s="365"/>
      <c r="F1092" s="365"/>
    </row>
    <row r="1093" spans="3:6" ht="12.75" customHeight="1">
      <c r="C1093" s="365"/>
      <c r="D1093" s="366"/>
      <c r="E1093" s="365"/>
      <c r="F1093" s="365"/>
    </row>
    <row r="1094" spans="3:6" ht="12.75" customHeight="1">
      <c r="C1094" s="365"/>
      <c r="D1094" s="366"/>
      <c r="E1094" s="365"/>
      <c r="F1094" s="365"/>
    </row>
    <row r="1095" spans="3:6" ht="12.75" customHeight="1">
      <c r="C1095" s="365"/>
      <c r="D1095" s="366"/>
      <c r="E1095" s="365"/>
      <c r="F1095" s="365"/>
    </row>
    <row r="1096" spans="3:6" ht="12.75" customHeight="1">
      <c r="C1096" s="365"/>
      <c r="D1096" s="366"/>
      <c r="E1096" s="365"/>
      <c r="F1096" s="365"/>
    </row>
    <row r="1097" spans="3:6" ht="12.75" customHeight="1">
      <c r="C1097" s="365"/>
      <c r="D1097" s="366"/>
      <c r="E1097" s="365"/>
      <c r="F1097" s="365"/>
    </row>
    <row r="1098" spans="3:6" ht="12.75" customHeight="1">
      <c r="C1098" s="365"/>
      <c r="D1098" s="366"/>
      <c r="E1098" s="365"/>
      <c r="F1098" s="365"/>
    </row>
    <row r="1099" spans="3:6" ht="12.75" customHeight="1">
      <c r="C1099" s="365"/>
      <c r="D1099" s="366"/>
      <c r="E1099" s="365"/>
      <c r="F1099" s="365"/>
    </row>
    <row r="1100" spans="3:6" ht="12.75" customHeight="1">
      <c r="C1100" s="365"/>
      <c r="D1100" s="366"/>
      <c r="E1100" s="365"/>
      <c r="F1100" s="365"/>
    </row>
    <row r="1101" spans="3:6" ht="12.75" customHeight="1">
      <c r="C1101" s="365"/>
      <c r="D1101" s="366"/>
      <c r="E1101" s="365"/>
      <c r="F1101" s="365"/>
    </row>
    <row r="1102" spans="3:6" ht="12.75" customHeight="1">
      <c r="C1102" s="365"/>
      <c r="D1102" s="366"/>
      <c r="E1102" s="365"/>
      <c r="F1102" s="365"/>
    </row>
    <row r="1103" spans="3:6" ht="12.75" customHeight="1">
      <c r="C1103" s="365"/>
      <c r="D1103" s="366"/>
      <c r="E1103" s="365"/>
      <c r="F1103" s="365"/>
    </row>
    <row r="1104" spans="3:6" ht="12.75" customHeight="1">
      <c r="C1104" s="365"/>
      <c r="D1104" s="366"/>
      <c r="E1104" s="365"/>
      <c r="F1104" s="365"/>
    </row>
    <row r="1105" spans="3:6" ht="12.75" customHeight="1">
      <c r="C1105" s="365"/>
      <c r="D1105" s="366"/>
      <c r="E1105" s="365"/>
      <c r="F1105" s="365"/>
    </row>
    <row r="1106" spans="3:6" ht="12.75" customHeight="1">
      <c r="C1106" s="365"/>
      <c r="D1106" s="366"/>
      <c r="E1106" s="365"/>
      <c r="F1106" s="365"/>
    </row>
    <row r="1107" spans="3:6" ht="12.75" customHeight="1">
      <c r="C1107" s="365"/>
      <c r="D1107" s="366"/>
      <c r="E1107" s="365"/>
      <c r="F1107" s="365"/>
    </row>
    <row r="1108" spans="3:6" ht="12.75" customHeight="1">
      <c r="C1108" s="365"/>
      <c r="D1108" s="366"/>
      <c r="E1108" s="365"/>
      <c r="F1108" s="365"/>
    </row>
    <row r="1109" spans="3:6" ht="12.75" customHeight="1">
      <c r="C1109" s="365"/>
      <c r="D1109" s="366"/>
      <c r="E1109" s="365"/>
      <c r="F1109" s="365"/>
    </row>
    <row r="1110" spans="3:6" ht="12.75" customHeight="1">
      <c r="C1110" s="365"/>
      <c r="D1110" s="366"/>
      <c r="E1110" s="365"/>
      <c r="F1110" s="365"/>
    </row>
    <row r="1111" spans="3:6" ht="12.75" customHeight="1">
      <c r="C1111" s="365"/>
      <c r="D1111" s="366"/>
      <c r="E1111" s="365"/>
      <c r="F1111" s="365"/>
    </row>
    <row r="1112" spans="3:6" ht="12.75" customHeight="1">
      <c r="C1112" s="365"/>
      <c r="D1112" s="366"/>
      <c r="E1112" s="365"/>
      <c r="F1112" s="365"/>
    </row>
    <row r="1113" spans="3:6" ht="12.75" customHeight="1">
      <c r="C1113" s="365"/>
      <c r="D1113" s="366"/>
      <c r="E1113" s="365"/>
      <c r="F1113" s="365"/>
    </row>
    <row r="1114" spans="3:6" ht="12.75" customHeight="1">
      <c r="C1114" s="365"/>
      <c r="D1114" s="366"/>
      <c r="E1114" s="365"/>
      <c r="F1114" s="365"/>
    </row>
    <row r="1115" spans="3:6" ht="12.75" customHeight="1">
      <c r="C1115" s="365"/>
      <c r="D1115" s="366"/>
      <c r="E1115" s="365"/>
      <c r="F1115" s="365"/>
    </row>
    <row r="1116" spans="3:6" ht="12.75" customHeight="1">
      <c r="C1116" s="365"/>
      <c r="D1116" s="366"/>
      <c r="E1116" s="365"/>
      <c r="F1116" s="365"/>
    </row>
    <row r="1117" spans="3:6" ht="12.75" customHeight="1">
      <c r="C1117" s="365"/>
      <c r="D1117" s="366"/>
      <c r="E1117" s="365"/>
      <c r="F1117" s="365"/>
    </row>
    <row r="1118" spans="3:6" ht="12.75" customHeight="1">
      <c r="C1118" s="365"/>
      <c r="D1118" s="366"/>
      <c r="E1118" s="365"/>
      <c r="F1118" s="365"/>
    </row>
    <row r="1119" spans="3:6" ht="12.75" customHeight="1">
      <c r="C1119" s="365"/>
      <c r="D1119" s="366"/>
      <c r="E1119" s="365"/>
      <c r="F1119" s="365"/>
    </row>
    <row r="1120" spans="3:6" ht="12.75" customHeight="1">
      <c r="C1120" s="365"/>
      <c r="D1120" s="366"/>
      <c r="E1120" s="365"/>
      <c r="F1120" s="365"/>
    </row>
    <row r="1121" spans="3:6" ht="12.75" customHeight="1">
      <c r="C1121" s="365"/>
      <c r="D1121" s="366"/>
      <c r="E1121" s="365"/>
      <c r="F1121" s="365"/>
    </row>
    <row r="1122" spans="3:6" ht="12.75" customHeight="1">
      <c r="C1122" s="365"/>
      <c r="D1122" s="366"/>
      <c r="E1122" s="365"/>
      <c r="F1122" s="365"/>
    </row>
    <row r="1123" spans="3:6" ht="12.75" customHeight="1">
      <c r="C1123" s="365"/>
      <c r="D1123" s="366"/>
      <c r="E1123" s="365"/>
      <c r="F1123" s="365"/>
    </row>
    <row r="1124" spans="3:6" ht="12.75" customHeight="1">
      <c r="C1124" s="365"/>
      <c r="D1124" s="366"/>
      <c r="E1124" s="365"/>
      <c r="F1124" s="365"/>
    </row>
    <row r="1125" spans="3:6" ht="12.75" customHeight="1">
      <c r="C1125" s="365"/>
      <c r="D1125" s="366"/>
      <c r="E1125" s="365"/>
      <c r="F1125" s="365"/>
    </row>
    <row r="1126" spans="3:6" ht="12.75" customHeight="1">
      <c r="C1126" s="365"/>
      <c r="D1126" s="366"/>
      <c r="E1126" s="365"/>
      <c r="F1126" s="365"/>
    </row>
    <row r="1127" spans="3:6" ht="12.75" customHeight="1">
      <c r="C1127" s="365"/>
      <c r="D1127" s="366"/>
      <c r="E1127" s="365"/>
      <c r="F1127" s="365"/>
    </row>
    <row r="1128" spans="3:6" ht="12.75" customHeight="1">
      <c r="C1128" s="365"/>
      <c r="D1128" s="366"/>
      <c r="E1128" s="365"/>
      <c r="F1128" s="365"/>
    </row>
    <row r="1129" spans="3:6" ht="12.75" customHeight="1">
      <c r="C1129" s="365"/>
      <c r="D1129" s="366"/>
      <c r="E1129" s="365"/>
      <c r="F1129" s="365"/>
    </row>
    <row r="1130" spans="3:6" ht="12.75" customHeight="1">
      <c r="C1130" s="365"/>
      <c r="D1130" s="366"/>
      <c r="E1130" s="365"/>
      <c r="F1130" s="365"/>
    </row>
    <row r="1131" spans="3:6" ht="12.75" customHeight="1">
      <c r="C1131" s="365"/>
      <c r="D1131" s="366"/>
      <c r="E1131" s="365"/>
      <c r="F1131" s="365"/>
    </row>
    <row r="1132" spans="3:6" ht="12.75" customHeight="1">
      <c r="C1132" s="365"/>
      <c r="D1132" s="366"/>
      <c r="E1132" s="365"/>
      <c r="F1132" s="365"/>
    </row>
    <row r="1133" spans="3:6" ht="12.75" customHeight="1">
      <c r="C1133" s="365"/>
      <c r="D1133" s="366"/>
      <c r="E1133" s="365"/>
      <c r="F1133" s="365"/>
    </row>
    <row r="1134" spans="3:6" ht="12.75" customHeight="1">
      <c r="C1134" s="365"/>
      <c r="D1134" s="366"/>
      <c r="E1134" s="365"/>
      <c r="F1134" s="365"/>
    </row>
    <row r="1135" spans="3:6" ht="12.75" customHeight="1">
      <c r="C1135" s="365"/>
      <c r="D1135" s="366"/>
      <c r="E1135" s="365"/>
      <c r="F1135" s="365"/>
    </row>
    <row r="1136" spans="3:6" ht="12.75" customHeight="1">
      <c r="C1136" s="365"/>
      <c r="D1136" s="366"/>
      <c r="E1136" s="365"/>
      <c r="F1136" s="365"/>
    </row>
    <row r="1137" spans="3:6" ht="12.75" customHeight="1">
      <c r="C1137" s="365"/>
      <c r="D1137" s="366"/>
      <c r="E1137" s="365"/>
      <c r="F1137" s="365"/>
    </row>
    <row r="1138" spans="3:6" ht="12.75" customHeight="1">
      <c r="C1138" s="365"/>
      <c r="D1138" s="366"/>
      <c r="E1138" s="365"/>
      <c r="F1138" s="365"/>
    </row>
    <row r="1139" spans="3:6" ht="12.75" customHeight="1">
      <c r="C1139" s="365"/>
      <c r="D1139" s="366"/>
      <c r="E1139" s="365"/>
      <c r="F1139" s="365"/>
    </row>
    <row r="1140" spans="3:6" ht="12.75" customHeight="1">
      <c r="C1140" s="365"/>
      <c r="D1140" s="366"/>
      <c r="E1140" s="365"/>
      <c r="F1140" s="365"/>
    </row>
    <row r="1141" spans="3:6" ht="12.75" customHeight="1">
      <c r="C1141" s="365"/>
      <c r="D1141" s="366"/>
      <c r="E1141" s="365"/>
      <c r="F1141" s="365"/>
    </row>
    <row r="1142" spans="3:6" ht="12.75" customHeight="1">
      <c r="C1142" s="365"/>
      <c r="D1142" s="366"/>
      <c r="E1142" s="365"/>
      <c r="F1142" s="365"/>
    </row>
    <row r="1143" spans="3:6" ht="12.75" customHeight="1">
      <c r="C1143" s="365"/>
      <c r="D1143" s="366"/>
      <c r="E1143" s="365"/>
      <c r="F1143" s="365"/>
    </row>
    <row r="1144" spans="3:6" ht="12.75" customHeight="1">
      <c r="C1144" s="365"/>
      <c r="D1144" s="366"/>
      <c r="E1144" s="365"/>
      <c r="F1144" s="365"/>
    </row>
    <row r="1145" spans="3:6" ht="12.75" customHeight="1">
      <c r="C1145" s="365"/>
      <c r="D1145" s="366"/>
      <c r="E1145" s="365"/>
      <c r="F1145" s="365"/>
    </row>
    <row r="1146" spans="3:6" ht="12.75" customHeight="1">
      <c r="C1146" s="365"/>
      <c r="D1146" s="366"/>
      <c r="E1146" s="365"/>
      <c r="F1146" s="365"/>
    </row>
    <row r="1147" spans="3:6" ht="12.75" customHeight="1">
      <c r="C1147" s="365"/>
      <c r="D1147" s="366"/>
      <c r="E1147" s="365"/>
      <c r="F1147" s="365"/>
    </row>
    <row r="1148" spans="3:6" ht="12.75" customHeight="1">
      <c r="C1148" s="365"/>
      <c r="D1148" s="366"/>
      <c r="E1148" s="365"/>
      <c r="F1148" s="365"/>
    </row>
    <row r="1149" spans="3:6" ht="12.75" customHeight="1">
      <c r="C1149" s="365"/>
      <c r="D1149" s="366"/>
      <c r="E1149" s="365"/>
      <c r="F1149" s="365"/>
    </row>
    <row r="1150" spans="3:6" ht="12.75" customHeight="1">
      <c r="C1150" s="365"/>
      <c r="D1150" s="366"/>
      <c r="E1150" s="365"/>
      <c r="F1150" s="365"/>
    </row>
    <row r="1151" spans="3:6" ht="12.75" customHeight="1">
      <c r="C1151" s="365"/>
      <c r="D1151" s="366"/>
      <c r="E1151" s="365"/>
      <c r="F1151" s="365"/>
    </row>
    <row r="1152" spans="3:6" ht="12.75" customHeight="1">
      <c r="C1152" s="365"/>
      <c r="D1152" s="366"/>
      <c r="E1152" s="365"/>
      <c r="F1152" s="365"/>
    </row>
    <row r="1153" spans="3:6" ht="12.75" customHeight="1">
      <c r="C1153" s="365"/>
      <c r="D1153" s="366"/>
      <c r="E1153" s="365"/>
      <c r="F1153" s="365"/>
    </row>
    <row r="1154" spans="3:6" ht="12.75" customHeight="1">
      <c r="C1154" s="365"/>
      <c r="D1154" s="366"/>
      <c r="E1154" s="365"/>
      <c r="F1154" s="365"/>
    </row>
    <row r="1155" spans="3:6" ht="12.75" customHeight="1">
      <c r="C1155" s="365"/>
      <c r="D1155" s="366"/>
      <c r="E1155" s="365"/>
      <c r="F1155" s="365"/>
    </row>
    <row r="1156" spans="3:6" ht="12.75" customHeight="1">
      <c r="C1156" s="365"/>
      <c r="D1156" s="366"/>
      <c r="E1156" s="365"/>
      <c r="F1156" s="365"/>
    </row>
    <row r="1157" spans="3:6" ht="12.75" customHeight="1">
      <c r="C1157" s="365"/>
      <c r="D1157" s="366"/>
      <c r="E1157" s="365"/>
      <c r="F1157" s="365"/>
    </row>
    <row r="1158" spans="3:6" ht="12.75" customHeight="1">
      <c r="C1158" s="365"/>
      <c r="D1158" s="366"/>
      <c r="E1158" s="365"/>
      <c r="F1158" s="365"/>
    </row>
    <row r="1159" spans="3:6" ht="12.75" customHeight="1">
      <c r="C1159" s="365"/>
      <c r="D1159" s="366"/>
      <c r="E1159" s="365"/>
      <c r="F1159" s="365"/>
    </row>
    <row r="1160" spans="3:6" ht="12.75" customHeight="1">
      <c r="C1160" s="365"/>
      <c r="D1160" s="366"/>
      <c r="E1160" s="365"/>
      <c r="F1160" s="365"/>
    </row>
    <row r="1161" spans="3:6" ht="12.75" customHeight="1">
      <c r="C1161" s="365"/>
      <c r="D1161" s="366"/>
      <c r="E1161" s="365"/>
      <c r="F1161" s="365"/>
    </row>
    <row r="1162" spans="3:6" ht="12.75" customHeight="1">
      <c r="C1162" s="365"/>
      <c r="D1162" s="366"/>
      <c r="E1162" s="365"/>
      <c r="F1162" s="365"/>
    </row>
    <row r="1163" spans="3:6" ht="12.75" customHeight="1">
      <c r="C1163" s="365"/>
      <c r="D1163" s="366"/>
      <c r="E1163" s="365"/>
      <c r="F1163" s="365"/>
    </row>
    <row r="1164" spans="3:6" ht="12.75" customHeight="1">
      <c r="C1164" s="365"/>
      <c r="D1164" s="366"/>
      <c r="E1164" s="365"/>
      <c r="F1164" s="365"/>
    </row>
    <row r="1165" spans="3:6" ht="12.75" customHeight="1">
      <c r="C1165" s="365"/>
      <c r="D1165" s="366"/>
      <c r="E1165" s="365"/>
      <c r="F1165" s="365"/>
    </row>
    <row r="1166" spans="3:6" ht="12.75" customHeight="1">
      <c r="C1166" s="365"/>
      <c r="D1166" s="366"/>
      <c r="E1166" s="365"/>
      <c r="F1166" s="365"/>
    </row>
    <row r="1167" spans="3:6" ht="12.75" customHeight="1">
      <c r="C1167" s="365"/>
      <c r="D1167" s="366"/>
      <c r="E1167" s="365"/>
      <c r="F1167" s="365"/>
    </row>
    <row r="1168" spans="3:6" ht="12.75" customHeight="1">
      <c r="C1168" s="365"/>
      <c r="D1168" s="366"/>
      <c r="E1168" s="365"/>
      <c r="F1168" s="365"/>
    </row>
    <row r="1169" spans="3:6" ht="12.75" customHeight="1">
      <c r="C1169" s="365"/>
      <c r="D1169" s="366"/>
      <c r="E1169" s="365"/>
      <c r="F1169" s="365"/>
    </row>
    <row r="1170" spans="3:6" ht="12.75" customHeight="1">
      <c r="C1170" s="365"/>
      <c r="D1170" s="366"/>
      <c r="E1170" s="365"/>
      <c r="F1170" s="365"/>
    </row>
    <row r="1171" spans="3:6" ht="12.75" customHeight="1">
      <c r="C1171" s="365"/>
      <c r="D1171" s="366"/>
      <c r="E1171" s="365"/>
      <c r="F1171" s="365"/>
    </row>
    <row r="1172" spans="3:6" ht="12.75" customHeight="1">
      <c r="C1172" s="365"/>
      <c r="D1172" s="366"/>
      <c r="E1172" s="365"/>
      <c r="F1172" s="365"/>
    </row>
    <row r="1173" spans="3:6" ht="12.75" customHeight="1">
      <c r="C1173" s="365"/>
      <c r="D1173" s="366"/>
      <c r="E1173" s="365"/>
      <c r="F1173" s="365"/>
    </row>
    <row r="1174" spans="3:6" ht="12.75" customHeight="1">
      <c r="C1174" s="365"/>
      <c r="D1174" s="366"/>
      <c r="E1174" s="365"/>
      <c r="F1174" s="365"/>
    </row>
    <row r="1175" spans="3:6" ht="12.75" customHeight="1">
      <c r="C1175" s="365"/>
      <c r="D1175" s="366"/>
      <c r="E1175" s="365"/>
      <c r="F1175" s="365"/>
    </row>
    <row r="1176" spans="3:6" ht="12.75" customHeight="1">
      <c r="C1176" s="365"/>
      <c r="D1176" s="366"/>
      <c r="E1176" s="365"/>
      <c r="F1176" s="365"/>
    </row>
    <row r="1177" spans="3:6" ht="12.75" customHeight="1">
      <c r="C1177" s="365"/>
      <c r="D1177" s="366"/>
      <c r="E1177" s="365"/>
      <c r="F1177" s="365"/>
    </row>
    <row r="1178" spans="3:6" ht="12.75" customHeight="1">
      <c r="C1178" s="365"/>
      <c r="D1178" s="366"/>
      <c r="E1178" s="365"/>
      <c r="F1178" s="365"/>
    </row>
    <row r="1179" spans="3:6" ht="12.75" customHeight="1">
      <c r="C1179" s="365"/>
      <c r="D1179" s="366"/>
      <c r="E1179" s="365"/>
      <c r="F1179" s="365"/>
    </row>
    <row r="1180" spans="3:6" ht="12.75" customHeight="1">
      <c r="C1180" s="365"/>
      <c r="D1180" s="366"/>
      <c r="E1180" s="365"/>
      <c r="F1180" s="365"/>
    </row>
    <row r="1181" spans="3:6" ht="12.75" customHeight="1">
      <c r="C1181" s="365"/>
      <c r="D1181" s="366"/>
      <c r="E1181" s="365"/>
      <c r="F1181" s="365"/>
    </row>
    <row r="1182" spans="3:6" ht="12.75" customHeight="1">
      <c r="C1182" s="365"/>
      <c r="D1182" s="366"/>
      <c r="E1182" s="365"/>
      <c r="F1182" s="365"/>
    </row>
    <row r="1183" spans="3:6" ht="12.75" customHeight="1">
      <c r="C1183" s="365"/>
      <c r="D1183" s="366"/>
      <c r="E1183" s="365"/>
      <c r="F1183" s="365"/>
    </row>
    <row r="1184" spans="3:6" ht="12.75" customHeight="1">
      <c r="C1184" s="365"/>
      <c r="D1184" s="366"/>
      <c r="E1184" s="365"/>
      <c r="F1184" s="365"/>
    </row>
    <row r="1185" spans="3:6" ht="12.75" customHeight="1">
      <c r="C1185" s="365"/>
      <c r="D1185" s="366"/>
      <c r="E1185" s="365"/>
      <c r="F1185" s="365"/>
    </row>
    <row r="1186" spans="3:6" ht="12.75" customHeight="1">
      <c r="C1186" s="365"/>
      <c r="D1186" s="366"/>
      <c r="E1186" s="365"/>
      <c r="F1186" s="365"/>
    </row>
    <row r="1187" spans="3:6" ht="12.75" customHeight="1">
      <c r="C1187" s="365"/>
      <c r="D1187" s="366"/>
      <c r="E1187" s="365"/>
      <c r="F1187" s="365"/>
    </row>
    <row r="1188" spans="3:6" ht="12.75" customHeight="1">
      <c r="C1188" s="365"/>
      <c r="D1188" s="366"/>
      <c r="E1188" s="365"/>
      <c r="F1188" s="365"/>
    </row>
    <row r="1189" spans="3:6" ht="12.75" customHeight="1">
      <c r="C1189" s="365"/>
      <c r="D1189" s="366"/>
      <c r="E1189" s="365"/>
      <c r="F1189" s="365"/>
    </row>
    <row r="1190" spans="3:6" ht="12.75" customHeight="1">
      <c r="C1190" s="365"/>
      <c r="D1190" s="366"/>
      <c r="E1190" s="365"/>
      <c r="F1190" s="365"/>
    </row>
    <row r="1191" spans="3:6" ht="12.75" customHeight="1">
      <c r="C1191" s="365"/>
      <c r="D1191" s="366"/>
      <c r="E1191" s="365"/>
      <c r="F1191" s="365"/>
    </row>
    <row r="1192" spans="3:6" ht="12.75" customHeight="1">
      <c r="C1192" s="365"/>
      <c r="D1192" s="366"/>
      <c r="E1192" s="365"/>
      <c r="F1192" s="365"/>
    </row>
    <row r="1193" spans="3:6" ht="12.75" customHeight="1">
      <c r="C1193" s="365"/>
      <c r="D1193" s="366"/>
      <c r="E1193" s="365"/>
      <c r="F1193" s="365"/>
    </row>
    <row r="1194" spans="3:6" ht="12.75" customHeight="1">
      <c r="C1194" s="365"/>
      <c r="D1194" s="366"/>
      <c r="E1194" s="365"/>
      <c r="F1194" s="365"/>
    </row>
    <row r="1195" spans="3:6" ht="12.75" customHeight="1">
      <c r="C1195" s="365"/>
      <c r="D1195" s="366"/>
      <c r="E1195" s="365"/>
      <c r="F1195" s="365"/>
    </row>
    <row r="1196" spans="3:6" ht="12.75" customHeight="1">
      <c r="C1196" s="365"/>
      <c r="D1196" s="366"/>
      <c r="E1196" s="365"/>
      <c r="F1196" s="365"/>
    </row>
    <row r="1197" spans="3:6" ht="12.75" customHeight="1">
      <c r="C1197" s="365"/>
      <c r="D1197" s="366"/>
      <c r="E1197" s="365"/>
      <c r="F1197" s="365"/>
    </row>
    <row r="1198" spans="3:6" ht="12.75" customHeight="1">
      <c r="C1198" s="365"/>
      <c r="D1198" s="366"/>
      <c r="E1198" s="365"/>
      <c r="F1198" s="365"/>
    </row>
    <row r="1199" spans="3:6" ht="12.75" customHeight="1">
      <c r="C1199" s="365"/>
      <c r="D1199" s="366"/>
      <c r="E1199" s="365"/>
      <c r="F1199" s="365"/>
    </row>
    <row r="1200" spans="3:6" ht="12.75" customHeight="1">
      <c r="C1200" s="365"/>
      <c r="D1200" s="366"/>
      <c r="E1200" s="365"/>
      <c r="F1200" s="365"/>
    </row>
    <row r="1201" spans="3:6" ht="12.75" customHeight="1">
      <c r="C1201" s="365"/>
      <c r="D1201" s="366"/>
      <c r="E1201" s="365"/>
      <c r="F1201" s="365"/>
    </row>
    <row r="1202" spans="3:6" ht="12.75" customHeight="1">
      <c r="C1202" s="365"/>
      <c r="D1202" s="366"/>
      <c r="E1202" s="365"/>
      <c r="F1202" s="365"/>
    </row>
    <row r="1203" spans="3:6" ht="12.75" customHeight="1">
      <c r="C1203" s="365"/>
      <c r="D1203" s="366"/>
      <c r="E1203" s="365"/>
      <c r="F1203" s="365"/>
    </row>
    <row r="1204" spans="3:6" ht="12.75" customHeight="1">
      <c r="C1204" s="365"/>
      <c r="D1204" s="366"/>
      <c r="E1204" s="365"/>
      <c r="F1204" s="365"/>
    </row>
    <row r="1205" spans="3:6" ht="12.75" customHeight="1">
      <c r="C1205" s="365"/>
      <c r="D1205" s="366"/>
      <c r="E1205" s="365"/>
      <c r="F1205" s="365"/>
    </row>
    <row r="1206" spans="3:6" ht="12.75" customHeight="1">
      <c r="C1206" s="365"/>
      <c r="D1206" s="366"/>
      <c r="E1206" s="365"/>
      <c r="F1206" s="365"/>
    </row>
    <row r="1207" spans="3:6" ht="12.75" customHeight="1">
      <c r="C1207" s="365"/>
      <c r="D1207" s="366"/>
      <c r="E1207" s="365"/>
      <c r="F1207" s="365"/>
    </row>
    <row r="1208" spans="3:6" ht="12.75" customHeight="1">
      <c r="C1208" s="365"/>
      <c r="D1208" s="366"/>
      <c r="E1208" s="365"/>
      <c r="F1208" s="365"/>
    </row>
    <row r="1209" spans="3:6" ht="12.75" customHeight="1">
      <c r="C1209" s="365"/>
      <c r="D1209" s="366"/>
      <c r="E1209" s="365"/>
      <c r="F1209" s="365"/>
    </row>
    <row r="1210" spans="3:6" ht="12.75" customHeight="1">
      <c r="C1210" s="365"/>
      <c r="D1210" s="366"/>
      <c r="E1210" s="365"/>
      <c r="F1210" s="365"/>
    </row>
    <row r="1211" spans="3:6" ht="12.75" customHeight="1">
      <c r="C1211" s="365"/>
      <c r="D1211" s="366"/>
      <c r="E1211" s="365"/>
      <c r="F1211" s="365"/>
    </row>
    <row r="1212" spans="3:6" ht="12.75" customHeight="1">
      <c r="C1212" s="365"/>
      <c r="D1212" s="366"/>
      <c r="E1212" s="365"/>
      <c r="F1212" s="365"/>
    </row>
    <row r="1213" spans="3:6" ht="12.75" customHeight="1">
      <c r="C1213" s="365"/>
      <c r="D1213" s="366"/>
      <c r="E1213" s="365"/>
      <c r="F1213" s="365"/>
    </row>
    <row r="1214" spans="3:6" ht="12.75" customHeight="1">
      <c r="C1214" s="365"/>
      <c r="D1214" s="366"/>
      <c r="E1214" s="365"/>
      <c r="F1214" s="365"/>
    </row>
    <row r="1215" spans="3:6" ht="12.75" customHeight="1">
      <c r="C1215" s="365"/>
      <c r="D1215" s="366"/>
      <c r="E1215" s="365"/>
      <c r="F1215" s="365"/>
    </row>
    <row r="1216" spans="3:6" ht="12.75" customHeight="1">
      <c r="C1216" s="365"/>
      <c r="D1216" s="366"/>
      <c r="E1216" s="365"/>
      <c r="F1216" s="365"/>
    </row>
    <row r="1217" spans="3:6" ht="12.75" customHeight="1">
      <c r="C1217" s="365"/>
      <c r="D1217" s="366"/>
      <c r="E1217" s="365"/>
      <c r="F1217" s="365"/>
    </row>
    <row r="1218" spans="3:6" ht="12.75" customHeight="1">
      <c r="C1218" s="365"/>
      <c r="D1218" s="366"/>
      <c r="E1218" s="365"/>
      <c r="F1218" s="365"/>
    </row>
    <row r="1219" spans="3:6" ht="12.75" customHeight="1">
      <c r="C1219" s="365"/>
      <c r="D1219" s="366"/>
      <c r="E1219" s="365"/>
      <c r="F1219" s="365"/>
    </row>
    <row r="1220" spans="3:6" ht="12.75" customHeight="1">
      <c r="C1220" s="365"/>
      <c r="D1220" s="366"/>
      <c r="E1220" s="365"/>
      <c r="F1220" s="365"/>
    </row>
    <row r="1221" spans="3:6" ht="12.75" customHeight="1">
      <c r="C1221" s="365"/>
      <c r="D1221" s="366"/>
      <c r="E1221" s="365"/>
      <c r="F1221" s="365"/>
    </row>
    <row r="1222" spans="3:6" ht="12.75" customHeight="1">
      <c r="C1222" s="365"/>
      <c r="D1222" s="366"/>
      <c r="E1222" s="365"/>
      <c r="F1222" s="365"/>
    </row>
    <row r="1223" spans="3:6" ht="12.75" customHeight="1">
      <c r="C1223" s="365"/>
      <c r="D1223" s="366"/>
      <c r="E1223" s="365"/>
      <c r="F1223" s="365"/>
    </row>
    <row r="1224" spans="3:6" ht="12.75" customHeight="1">
      <c r="C1224" s="365"/>
      <c r="D1224" s="366"/>
      <c r="E1224" s="365"/>
      <c r="F1224" s="365"/>
    </row>
    <row r="1225" spans="3:6" ht="12.75" customHeight="1">
      <c r="C1225" s="365"/>
      <c r="D1225" s="366"/>
      <c r="E1225" s="365"/>
      <c r="F1225" s="365"/>
    </row>
    <row r="1226" spans="3:6" ht="12.75" customHeight="1">
      <c r="C1226" s="365"/>
      <c r="D1226" s="366"/>
      <c r="E1226" s="365"/>
      <c r="F1226" s="365"/>
    </row>
    <row r="1227" spans="3:6" ht="12.75" customHeight="1">
      <c r="C1227" s="365"/>
      <c r="D1227" s="366"/>
      <c r="E1227" s="365"/>
      <c r="F1227" s="365"/>
    </row>
    <row r="1228" spans="3:6" ht="12.75" customHeight="1">
      <c r="C1228" s="365"/>
      <c r="D1228" s="366"/>
      <c r="E1228" s="365"/>
      <c r="F1228" s="365"/>
    </row>
    <row r="1229" spans="3:6" ht="12.75" customHeight="1">
      <c r="C1229" s="365"/>
      <c r="D1229" s="366"/>
      <c r="E1229" s="365"/>
      <c r="F1229" s="365"/>
    </row>
    <row r="1230" spans="3:6" ht="12.75" customHeight="1">
      <c r="C1230" s="365"/>
      <c r="D1230" s="366"/>
      <c r="E1230" s="365"/>
      <c r="F1230" s="365"/>
    </row>
    <row r="1231" spans="3:6" ht="12.75" customHeight="1">
      <c r="C1231" s="365"/>
      <c r="D1231" s="366"/>
      <c r="E1231" s="365"/>
      <c r="F1231" s="365"/>
    </row>
    <row r="1232" spans="3:6" ht="12.75" customHeight="1">
      <c r="C1232" s="365"/>
      <c r="D1232" s="366"/>
      <c r="E1232" s="365"/>
      <c r="F1232" s="365"/>
    </row>
    <row r="1233" spans="3:6" ht="12.75" customHeight="1">
      <c r="C1233" s="365"/>
      <c r="D1233" s="366"/>
      <c r="E1233" s="365"/>
      <c r="F1233" s="365"/>
    </row>
    <row r="1234" spans="3:6" ht="12.75" customHeight="1">
      <c r="C1234" s="365"/>
      <c r="D1234" s="366"/>
      <c r="E1234" s="365"/>
      <c r="F1234" s="365"/>
    </row>
    <row r="1235" spans="3:6" ht="12.75" customHeight="1">
      <c r="C1235" s="365"/>
      <c r="D1235" s="366"/>
      <c r="E1235" s="365"/>
      <c r="F1235" s="365"/>
    </row>
    <row r="1236" spans="3:6" ht="12.75" customHeight="1">
      <c r="C1236" s="365"/>
      <c r="D1236" s="366"/>
      <c r="E1236" s="365"/>
      <c r="F1236" s="365"/>
    </row>
    <row r="1237" spans="3:6" ht="12.75" customHeight="1">
      <c r="C1237" s="365"/>
      <c r="D1237" s="366"/>
      <c r="E1237" s="365"/>
      <c r="F1237" s="365"/>
    </row>
    <row r="1238" spans="3:6" ht="12.75" customHeight="1">
      <c r="C1238" s="365"/>
      <c r="D1238" s="366"/>
      <c r="E1238" s="365"/>
      <c r="F1238" s="365"/>
    </row>
    <row r="1239" spans="3:6" ht="12.75" customHeight="1">
      <c r="C1239" s="365"/>
      <c r="D1239" s="366"/>
      <c r="E1239" s="365"/>
      <c r="F1239" s="365"/>
    </row>
    <row r="1240" spans="3:6" ht="12.75" customHeight="1">
      <c r="C1240" s="365"/>
      <c r="D1240" s="366"/>
      <c r="E1240" s="365"/>
      <c r="F1240" s="365"/>
    </row>
    <row r="1241" spans="3:6" ht="12.75" customHeight="1">
      <c r="C1241" s="365"/>
      <c r="D1241" s="366"/>
      <c r="E1241" s="365"/>
      <c r="F1241" s="365"/>
    </row>
    <row r="1242" spans="3:6" ht="12.75" customHeight="1">
      <c r="C1242" s="365"/>
      <c r="D1242" s="366"/>
      <c r="E1242" s="365"/>
      <c r="F1242" s="365"/>
    </row>
    <row r="1243" spans="3:6" ht="12.75" customHeight="1">
      <c r="C1243" s="365"/>
      <c r="D1243" s="366"/>
      <c r="E1243" s="365"/>
      <c r="F1243" s="365"/>
    </row>
    <row r="1244" spans="3:6" ht="12.75" customHeight="1">
      <c r="C1244" s="365"/>
      <c r="D1244" s="366"/>
      <c r="E1244" s="365"/>
      <c r="F1244" s="365"/>
    </row>
    <row r="1245" spans="3:6" ht="12.75" customHeight="1">
      <c r="C1245" s="365"/>
      <c r="D1245" s="366"/>
      <c r="E1245" s="365"/>
      <c r="F1245" s="365"/>
    </row>
    <row r="1246" spans="3:6" ht="12.75" customHeight="1">
      <c r="C1246" s="365"/>
      <c r="D1246" s="366"/>
      <c r="E1246" s="365"/>
      <c r="F1246" s="365"/>
    </row>
    <row r="1247" spans="3:6" ht="12.75" customHeight="1">
      <c r="C1247" s="365"/>
      <c r="D1247" s="366"/>
      <c r="E1247" s="365"/>
      <c r="F1247" s="365"/>
    </row>
    <row r="1248" spans="3:6" ht="12.75" customHeight="1">
      <c r="C1248" s="365"/>
      <c r="D1248" s="366"/>
      <c r="E1248" s="365"/>
      <c r="F1248" s="365"/>
    </row>
    <row r="1249" spans="3:6" ht="12.75" customHeight="1">
      <c r="C1249" s="365"/>
      <c r="D1249" s="366"/>
      <c r="E1249" s="365"/>
      <c r="F1249" s="365"/>
    </row>
    <row r="1250" spans="3:6" ht="12.75" customHeight="1">
      <c r="C1250" s="365"/>
      <c r="D1250" s="366"/>
      <c r="E1250" s="365"/>
      <c r="F1250" s="365"/>
    </row>
    <row r="1251" spans="3:6" ht="12.75" customHeight="1">
      <c r="C1251" s="365"/>
      <c r="D1251" s="366"/>
      <c r="E1251" s="365"/>
      <c r="F1251" s="365"/>
    </row>
    <row r="1252" spans="3:6" ht="12.75" customHeight="1">
      <c r="C1252" s="365"/>
      <c r="D1252" s="366"/>
      <c r="E1252" s="365"/>
      <c r="F1252" s="365"/>
    </row>
    <row r="1253" spans="3:6" ht="12.75" customHeight="1">
      <c r="C1253" s="365"/>
      <c r="D1253" s="366"/>
      <c r="E1253" s="365"/>
      <c r="F1253" s="365"/>
    </row>
    <row r="1254" spans="3:6" ht="12.75" customHeight="1">
      <c r="C1254" s="365"/>
      <c r="D1254" s="366"/>
      <c r="E1254" s="365"/>
      <c r="F1254" s="365"/>
    </row>
    <row r="1255" spans="3:6" ht="12.75" customHeight="1">
      <c r="C1255" s="365"/>
      <c r="D1255" s="366"/>
      <c r="E1255" s="365"/>
      <c r="F1255" s="365"/>
    </row>
    <row r="1256" spans="3:6" ht="12.75" customHeight="1">
      <c r="C1256" s="365"/>
      <c r="D1256" s="366"/>
      <c r="E1256" s="365"/>
      <c r="F1256" s="365"/>
    </row>
    <row r="1257" spans="3:6" ht="12.75" customHeight="1">
      <c r="C1257" s="365"/>
      <c r="D1257" s="366"/>
      <c r="E1257" s="365"/>
      <c r="F1257" s="365"/>
    </row>
    <row r="1258" spans="3:6" ht="12.75" customHeight="1">
      <c r="C1258" s="365"/>
      <c r="D1258" s="366"/>
      <c r="E1258" s="365"/>
      <c r="F1258" s="365"/>
    </row>
    <row r="1259" spans="3:6" ht="12.75" customHeight="1">
      <c r="C1259" s="365"/>
      <c r="D1259" s="366"/>
      <c r="E1259" s="365"/>
      <c r="F1259" s="365"/>
    </row>
    <row r="1260" spans="3:6" ht="12.75" customHeight="1">
      <c r="C1260" s="365"/>
      <c r="D1260" s="366"/>
      <c r="E1260" s="365"/>
      <c r="F1260" s="365"/>
    </row>
    <row r="1261" spans="3:6" ht="12.75" customHeight="1">
      <c r="C1261" s="365"/>
      <c r="D1261" s="366"/>
      <c r="E1261" s="365"/>
      <c r="F1261" s="365"/>
    </row>
    <row r="1262" spans="3:6" ht="12.75" customHeight="1">
      <c r="C1262" s="365"/>
      <c r="D1262" s="366"/>
      <c r="E1262" s="365"/>
      <c r="F1262" s="365"/>
    </row>
    <row r="1263" spans="3:6" ht="12.75" customHeight="1">
      <c r="C1263" s="365"/>
      <c r="D1263" s="366"/>
      <c r="E1263" s="365"/>
      <c r="F1263" s="365"/>
    </row>
    <row r="1264" spans="3:6" ht="12.75" customHeight="1">
      <c r="C1264" s="365"/>
      <c r="D1264" s="366"/>
      <c r="E1264" s="365"/>
      <c r="F1264" s="365"/>
    </row>
    <row r="1265" spans="3:6" ht="12.75" customHeight="1">
      <c r="C1265" s="365"/>
      <c r="D1265" s="366"/>
      <c r="E1265" s="365"/>
      <c r="F1265" s="365"/>
    </row>
    <row r="1266" spans="3:6" ht="12.75" customHeight="1">
      <c r="C1266" s="365"/>
      <c r="D1266" s="366"/>
      <c r="E1266" s="365"/>
      <c r="F1266" s="365"/>
    </row>
    <row r="1267" spans="3:6" ht="12.75" customHeight="1">
      <c r="C1267" s="365"/>
      <c r="D1267" s="366"/>
      <c r="E1267" s="365"/>
      <c r="F1267" s="365"/>
    </row>
    <row r="1268" spans="3:6" ht="12.75" customHeight="1">
      <c r="C1268" s="365"/>
      <c r="D1268" s="366"/>
      <c r="E1268" s="365"/>
      <c r="F1268" s="365"/>
    </row>
    <row r="1269" spans="3:6" ht="12.75" customHeight="1">
      <c r="C1269" s="365"/>
      <c r="D1269" s="366"/>
      <c r="E1269" s="365"/>
      <c r="F1269" s="365"/>
    </row>
    <row r="1270" spans="3:6" ht="12.75" customHeight="1">
      <c r="C1270" s="365"/>
      <c r="D1270" s="366"/>
      <c r="E1270" s="365"/>
      <c r="F1270" s="365"/>
    </row>
    <row r="1271" spans="3:6" ht="12.75" customHeight="1">
      <c r="C1271" s="365"/>
      <c r="D1271" s="366"/>
      <c r="E1271" s="365"/>
      <c r="F1271" s="365"/>
    </row>
    <row r="1272" spans="3:6" ht="12.75" customHeight="1">
      <c r="C1272" s="365"/>
      <c r="D1272" s="366"/>
      <c r="E1272" s="365"/>
      <c r="F1272" s="365"/>
    </row>
    <row r="1273" spans="3:6" ht="12.75" customHeight="1">
      <c r="C1273" s="365"/>
      <c r="D1273" s="366"/>
      <c r="E1273" s="365"/>
      <c r="F1273" s="365"/>
    </row>
    <row r="1274" spans="3:6" ht="12.75" customHeight="1">
      <c r="C1274" s="365"/>
      <c r="D1274" s="366"/>
      <c r="E1274" s="365"/>
      <c r="F1274" s="365"/>
    </row>
    <row r="1275" spans="3:6" ht="12.75" customHeight="1">
      <c r="C1275" s="365"/>
      <c r="D1275" s="366"/>
      <c r="E1275" s="365"/>
      <c r="F1275" s="365"/>
    </row>
    <row r="1276" spans="3:6" ht="12.75" customHeight="1">
      <c r="C1276" s="365"/>
      <c r="D1276" s="366"/>
      <c r="E1276" s="365"/>
      <c r="F1276" s="365"/>
    </row>
    <row r="1277" spans="3:6" ht="12.75" customHeight="1">
      <c r="C1277" s="365"/>
      <c r="D1277" s="366"/>
      <c r="E1277" s="365"/>
      <c r="F1277" s="365"/>
    </row>
    <row r="1278" spans="3:6" ht="12.75" customHeight="1">
      <c r="C1278" s="365"/>
      <c r="D1278" s="366"/>
      <c r="E1278" s="365"/>
      <c r="F1278" s="365"/>
    </row>
    <row r="1279" spans="3:6" ht="12.75" customHeight="1">
      <c r="C1279" s="365"/>
      <c r="D1279" s="366"/>
      <c r="E1279" s="365"/>
      <c r="F1279" s="365"/>
    </row>
    <row r="1280" spans="3:6" ht="12.75" customHeight="1">
      <c r="C1280" s="365"/>
      <c r="D1280" s="366"/>
      <c r="E1280" s="365"/>
      <c r="F1280" s="365"/>
    </row>
    <row r="1281" spans="3:6" ht="12.75" customHeight="1">
      <c r="C1281" s="365"/>
      <c r="D1281" s="366"/>
      <c r="E1281" s="365"/>
      <c r="F1281" s="365"/>
    </row>
    <row r="1282" spans="3:6" ht="12.75" customHeight="1">
      <c r="C1282" s="365"/>
      <c r="D1282" s="366"/>
      <c r="E1282" s="365"/>
      <c r="F1282" s="365"/>
    </row>
    <row r="1283" spans="3:6" ht="12.75" customHeight="1">
      <c r="C1283" s="365"/>
      <c r="D1283" s="366"/>
      <c r="E1283" s="365"/>
      <c r="F1283" s="365"/>
    </row>
    <row r="1284" spans="3:6" ht="12.75" customHeight="1">
      <c r="C1284" s="365"/>
      <c r="D1284" s="366"/>
      <c r="E1284" s="365"/>
      <c r="F1284" s="365"/>
    </row>
    <row r="1285" spans="3:6" ht="12.75" customHeight="1">
      <c r="C1285" s="365"/>
      <c r="D1285" s="366"/>
      <c r="E1285" s="365"/>
      <c r="F1285" s="365"/>
    </row>
    <row r="1286" spans="3:6" ht="12.75" customHeight="1">
      <c r="C1286" s="365"/>
      <c r="D1286" s="366"/>
      <c r="E1286" s="365"/>
      <c r="F1286" s="365"/>
    </row>
    <row r="1287" spans="3:6" ht="12.75" customHeight="1">
      <c r="C1287" s="365"/>
      <c r="D1287" s="366"/>
      <c r="E1287" s="365"/>
      <c r="F1287" s="365"/>
    </row>
    <row r="1288" spans="3:6" ht="12.75" customHeight="1">
      <c r="C1288" s="365"/>
      <c r="D1288" s="366"/>
      <c r="E1288" s="365"/>
      <c r="F1288" s="365"/>
    </row>
    <row r="1289" spans="3:6" ht="12.75" customHeight="1">
      <c r="C1289" s="365"/>
      <c r="D1289" s="366"/>
      <c r="E1289" s="365"/>
      <c r="F1289" s="365"/>
    </row>
    <row r="1290" spans="3:6" ht="12.75" customHeight="1">
      <c r="C1290" s="365"/>
      <c r="D1290" s="366"/>
      <c r="E1290" s="365"/>
      <c r="F1290" s="365"/>
    </row>
    <row r="1291" spans="3:6" ht="12.75" customHeight="1">
      <c r="C1291" s="365"/>
      <c r="D1291" s="366"/>
      <c r="E1291" s="365"/>
      <c r="F1291" s="365"/>
    </row>
    <row r="1292" spans="3:6" ht="12.75" customHeight="1">
      <c r="C1292" s="365"/>
      <c r="D1292" s="366"/>
      <c r="E1292" s="365"/>
      <c r="F1292" s="365"/>
    </row>
    <row r="1293" spans="3:6" ht="12.75" customHeight="1">
      <c r="C1293" s="365"/>
      <c r="D1293" s="366"/>
      <c r="E1293" s="365"/>
      <c r="F1293" s="365"/>
    </row>
    <row r="1294" spans="3:6" ht="12.75" customHeight="1">
      <c r="C1294" s="365"/>
      <c r="D1294" s="366"/>
      <c r="E1294" s="365"/>
      <c r="F1294" s="365"/>
    </row>
    <row r="1295" spans="3:6" ht="12.75" customHeight="1">
      <c r="C1295" s="365"/>
      <c r="D1295" s="366"/>
      <c r="E1295" s="365"/>
      <c r="F1295" s="365"/>
    </row>
    <row r="1296" spans="3:6" ht="12.75" customHeight="1">
      <c r="C1296" s="365"/>
      <c r="D1296" s="366"/>
      <c r="E1296" s="365"/>
      <c r="F1296" s="365"/>
    </row>
    <row r="1297" spans="3:6" ht="12.75" customHeight="1">
      <c r="C1297" s="365"/>
      <c r="D1297" s="366"/>
      <c r="E1297" s="365"/>
      <c r="F1297" s="365"/>
    </row>
    <row r="1298" spans="3:6" ht="12.75" customHeight="1">
      <c r="C1298" s="365"/>
      <c r="D1298" s="366"/>
      <c r="E1298" s="365"/>
      <c r="F1298" s="365"/>
    </row>
    <row r="1299" spans="3:6" ht="12.75" customHeight="1">
      <c r="C1299" s="365"/>
      <c r="D1299" s="366"/>
      <c r="E1299" s="365"/>
      <c r="F1299" s="365"/>
    </row>
    <row r="1300" spans="3:6" ht="12.75" customHeight="1">
      <c r="C1300" s="365"/>
      <c r="D1300" s="366"/>
      <c r="E1300" s="365"/>
      <c r="F1300" s="365"/>
    </row>
    <row r="1301" spans="3:6" ht="12.75" customHeight="1">
      <c r="C1301" s="365"/>
      <c r="D1301" s="366"/>
      <c r="E1301" s="365"/>
      <c r="F1301" s="365"/>
    </row>
    <row r="1302" spans="3:6" ht="12.75" customHeight="1">
      <c r="C1302" s="365"/>
      <c r="D1302" s="366"/>
      <c r="E1302" s="365"/>
      <c r="F1302" s="365"/>
    </row>
    <row r="1303" spans="3:6" ht="12.75" customHeight="1">
      <c r="C1303" s="365"/>
      <c r="D1303" s="366"/>
      <c r="E1303" s="365"/>
      <c r="F1303" s="365"/>
    </row>
    <row r="1304" spans="3:6" ht="12.75" customHeight="1">
      <c r="C1304" s="365"/>
      <c r="D1304" s="366"/>
      <c r="E1304" s="365"/>
      <c r="F1304" s="365"/>
    </row>
    <row r="1305" spans="3:6" ht="12.75" customHeight="1">
      <c r="C1305" s="365"/>
      <c r="D1305" s="366"/>
      <c r="E1305" s="365"/>
      <c r="F1305" s="365"/>
    </row>
    <row r="1306" spans="3:6" ht="12.75" customHeight="1">
      <c r="C1306" s="365"/>
      <c r="D1306" s="366"/>
      <c r="E1306" s="365"/>
      <c r="F1306" s="365"/>
    </row>
    <row r="1307" spans="3:6" ht="12.75" customHeight="1">
      <c r="C1307" s="365"/>
      <c r="D1307" s="366"/>
      <c r="E1307" s="365"/>
      <c r="F1307" s="365"/>
    </row>
    <row r="1308" spans="3:6" ht="12.75" customHeight="1">
      <c r="C1308" s="365"/>
      <c r="D1308" s="366"/>
      <c r="E1308" s="365"/>
      <c r="F1308" s="365"/>
    </row>
    <row r="1309" spans="3:6" ht="12.75" customHeight="1">
      <c r="C1309" s="365"/>
      <c r="D1309" s="366"/>
      <c r="E1309" s="365"/>
      <c r="F1309" s="365"/>
    </row>
    <row r="1310" spans="3:6" ht="12.75" customHeight="1">
      <c r="C1310" s="365"/>
      <c r="D1310" s="366"/>
      <c r="E1310" s="365"/>
      <c r="F1310" s="365"/>
    </row>
    <row r="1311" spans="3:6" ht="12.75" customHeight="1">
      <c r="C1311" s="365"/>
      <c r="D1311" s="366"/>
      <c r="E1311" s="365"/>
      <c r="F1311" s="365"/>
    </row>
    <row r="1312" spans="3:6" ht="12.75" customHeight="1">
      <c r="C1312" s="365"/>
      <c r="D1312" s="366"/>
      <c r="E1312" s="365"/>
      <c r="F1312" s="365"/>
    </row>
    <row r="1313" spans="3:6" ht="12.75" customHeight="1">
      <c r="C1313" s="365"/>
      <c r="D1313" s="366"/>
      <c r="E1313" s="365"/>
      <c r="F1313" s="365"/>
    </row>
    <row r="1314" spans="3:6" ht="12.75" customHeight="1">
      <c r="C1314" s="365"/>
      <c r="D1314" s="366"/>
      <c r="E1314" s="365"/>
      <c r="F1314" s="365"/>
    </row>
    <row r="1315" spans="3:6" ht="12.75" customHeight="1">
      <c r="C1315" s="365"/>
      <c r="D1315" s="366"/>
      <c r="E1315" s="365"/>
      <c r="F1315" s="365"/>
    </row>
    <row r="1316" spans="3:6" ht="12.75" customHeight="1">
      <c r="C1316" s="365"/>
      <c r="D1316" s="366"/>
      <c r="E1316" s="365"/>
      <c r="F1316" s="365"/>
    </row>
    <row r="1317" spans="3:6" ht="12.75" customHeight="1">
      <c r="C1317" s="365"/>
      <c r="D1317" s="366"/>
      <c r="E1317" s="365"/>
      <c r="F1317" s="365"/>
    </row>
    <row r="1318" spans="3:6" ht="12.75" customHeight="1">
      <c r="C1318" s="365"/>
      <c r="D1318" s="366"/>
      <c r="E1318" s="365"/>
      <c r="F1318" s="365"/>
    </row>
    <row r="1319" spans="3:6" ht="12.75" customHeight="1">
      <c r="C1319" s="365"/>
      <c r="D1319" s="366"/>
      <c r="E1319" s="365"/>
      <c r="F1319" s="365"/>
    </row>
    <row r="1320" spans="3:6" ht="12.75" customHeight="1">
      <c r="C1320" s="365"/>
      <c r="D1320" s="366"/>
      <c r="E1320" s="365"/>
      <c r="F1320" s="365"/>
    </row>
    <row r="1321" spans="3:6" ht="12.75" customHeight="1">
      <c r="C1321" s="365"/>
      <c r="D1321" s="366"/>
      <c r="E1321" s="365"/>
      <c r="F1321" s="365"/>
    </row>
    <row r="1322" spans="3:6" ht="12.75" customHeight="1">
      <c r="C1322" s="365"/>
      <c r="D1322" s="366"/>
      <c r="E1322" s="365"/>
      <c r="F1322" s="365"/>
    </row>
    <row r="1323" spans="3:6" ht="12.75" customHeight="1">
      <c r="C1323" s="365"/>
      <c r="D1323" s="366"/>
      <c r="E1323" s="365"/>
      <c r="F1323" s="365"/>
    </row>
    <row r="1324" spans="3:6" ht="12.75" customHeight="1">
      <c r="C1324" s="365"/>
      <c r="D1324" s="366"/>
      <c r="E1324" s="365"/>
      <c r="F1324" s="365"/>
    </row>
    <row r="1325" spans="3:6" ht="12.75" customHeight="1">
      <c r="C1325" s="365"/>
      <c r="D1325" s="366"/>
      <c r="E1325" s="365"/>
      <c r="F1325" s="365"/>
    </row>
    <row r="1326" spans="3:6" ht="12.75" customHeight="1">
      <c r="C1326" s="365"/>
      <c r="D1326" s="366"/>
      <c r="E1326" s="365"/>
      <c r="F1326" s="365"/>
    </row>
    <row r="1327" spans="3:6" ht="12.75" customHeight="1">
      <c r="C1327" s="365"/>
      <c r="D1327" s="366"/>
      <c r="E1327" s="365"/>
      <c r="F1327" s="365"/>
    </row>
    <row r="1328" spans="3:6" ht="12.75" customHeight="1">
      <c r="C1328" s="365"/>
      <c r="D1328" s="366"/>
      <c r="E1328" s="365"/>
      <c r="F1328" s="365"/>
    </row>
    <row r="1329" spans="3:6" ht="12.75" customHeight="1">
      <c r="C1329" s="365"/>
      <c r="D1329" s="366"/>
      <c r="E1329" s="365"/>
      <c r="F1329" s="365"/>
    </row>
  </sheetData>
  <sheetProtection algorithmName="SHA-512" hashValue="eU/sgRfsBEXK4zr3pFGl/fRMcOYxCIEdPrYboP+FXGIIOyy8ozG+FAmwAYmpnBaxJumBoxMOWDi5AXQVSlIcig==" saltValue="w7Yybe0eSlHuUGw6r3zMWw==" spinCount="100000" sheet="1" objects="1" scenarios="1"/>
  <protectedRanges>
    <protectedRange sqref="D27" name="Range5"/>
    <protectedRange sqref="D4:D5" name="Range4"/>
    <protectedRange sqref="E4:F5 E7" name="Range3"/>
    <protectedRange sqref="H12:H15" name="Range1"/>
    <protectedRange sqref="F12:F15" name="Range2"/>
  </protectedRanges>
  <sortState xmlns:xlrd2="http://schemas.microsoft.com/office/spreadsheetml/2017/richdata2" ref="C12:G15">
    <sortCondition ref="D12:D15"/>
  </sortState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ignoredErrors>
    <ignoredError sqref="C12:C1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79998168889431442"/>
  </sheetPr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79998168889431442"/>
  </sheetPr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79998168889431442"/>
  </sheetPr>
  <dimension ref="B1:K37"/>
  <sheetViews>
    <sheetView zoomScaleNormal="100" zoomScaleSheetLayoutView="106" workbookViewId="0">
      <selection activeCell="D4" sqref="D4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13.7109375" style="8" customWidth="1"/>
    <col min="4" max="4" width="46.28515625" style="54" customWidth="1"/>
    <col min="5" max="5" width="4.7109375" style="14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2.140625" style="8" customWidth="1"/>
    <col min="11" max="11" width="15.5703125" style="8" customWidth="1"/>
    <col min="12" max="16384" width="9.140625" style="8"/>
  </cols>
  <sheetData>
    <row r="1" spans="2:11" s="2" customFormat="1" ht="12.75" customHeight="1">
      <c r="B1" s="118" t="s">
        <v>33</v>
      </c>
      <c r="C1" s="118"/>
      <c r="D1" s="118"/>
      <c r="E1" s="25"/>
      <c r="F1" s="25"/>
      <c r="G1" s="25"/>
      <c r="H1" s="25"/>
      <c r="I1" s="25"/>
      <c r="J1" s="25"/>
      <c r="K1" s="25"/>
    </row>
    <row r="2" spans="2:11" s="2" customFormat="1" ht="12.75" customHeight="1">
      <c r="B2" s="119" t="s">
        <v>32</v>
      </c>
      <c r="C2" s="126"/>
      <c r="D2" s="119"/>
      <c r="E2" s="25"/>
      <c r="F2" s="25"/>
      <c r="G2" s="25"/>
      <c r="H2" s="25"/>
      <c r="I2" s="25"/>
      <c r="J2" s="25"/>
      <c r="K2" s="25"/>
    </row>
    <row r="3" spans="2:11" s="2" customFormat="1" ht="12.75" customHeight="1">
      <c r="B3" s="21"/>
      <c r="C3" s="21"/>
      <c r="D3" s="22"/>
      <c r="E3" s="25"/>
      <c r="F3" s="25"/>
      <c r="G3" s="25"/>
      <c r="H3" s="25"/>
      <c r="I3" s="25"/>
      <c r="J3" s="25"/>
      <c r="K3" s="25"/>
    </row>
    <row r="4" spans="2:11" s="2" customFormat="1" ht="12.75" customHeight="1">
      <c r="B4" s="19" t="s">
        <v>7</v>
      </c>
      <c r="C4" s="19"/>
      <c r="D4" s="22"/>
      <c r="E4" s="25"/>
      <c r="F4" s="25"/>
      <c r="G4" s="25"/>
      <c r="H4" s="25"/>
      <c r="I4" s="25"/>
      <c r="J4" s="25"/>
      <c r="K4" s="25"/>
    </row>
    <row r="5" spans="2:11" s="2" customFormat="1" ht="12.75" customHeight="1">
      <c r="B5" s="21"/>
      <c r="C5" s="21"/>
      <c r="D5" s="22"/>
      <c r="E5" s="25"/>
      <c r="F5" s="25"/>
      <c r="G5" s="25"/>
      <c r="H5" s="25"/>
      <c r="I5" s="25"/>
      <c r="J5" s="25"/>
      <c r="K5" s="25"/>
    </row>
    <row r="6" spans="2:11" s="2" customFormat="1" ht="12.75" customHeight="1">
      <c r="B6" s="21"/>
      <c r="C6" s="21"/>
      <c r="D6" s="22"/>
      <c r="E6" s="25"/>
      <c r="F6" s="25"/>
      <c r="G6" s="25"/>
      <c r="H6" s="25"/>
      <c r="I6" s="25"/>
      <c r="J6" s="25"/>
      <c r="K6" s="25"/>
    </row>
    <row r="7" spans="2:11" s="5" customFormat="1" ht="12.75" customHeight="1">
      <c r="B7" s="22"/>
      <c r="C7" s="22"/>
      <c r="D7" s="22"/>
      <c r="E7" s="24"/>
      <c r="F7" s="23" t="s">
        <v>20</v>
      </c>
      <c r="G7" s="23"/>
      <c r="H7" s="23"/>
      <c r="I7" s="24"/>
      <c r="J7" s="24"/>
      <c r="K7" s="24"/>
    </row>
    <row r="8" spans="2:11" s="5" customFormat="1" ht="12.75" customHeight="1">
      <c r="B8" s="22"/>
      <c r="C8" s="22"/>
      <c r="D8" s="22"/>
      <c r="E8" s="24"/>
      <c r="F8" s="23" t="s">
        <v>55</v>
      </c>
      <c r="G8" s="23"/>
      <c r="H8" s="23"/>
      <c r="I8" s="24"/>
      <c r="J8" s="24"/>
      <c r="K8" s="24"/>
    </row>
    <row r="9" spans="2:11" s="2" customFormat="1" ht="12.75" customHeight="1">
      <c r="B9" s="21"/>
      <c r="C9" s="21"/>
      <c r="D9" s="22"/>
      <c r="E9" s="25"/>
      <c r="F9" s="25"/>
      <c r="G9" s="25"/>
      <c r="H9" s="25"/>
      <c r="I9" s="25"/>
      <c r="J9" s="25"/>
      <c r="K9" s="25"/>
    </row>
    <row r="10" spans="2:11" s="1" customFormat="1" ht="12.75" customHeight="1">
      <c r="B10" s="202" t="s">
        <v>8</v>
      </c>
      <c r="C10" s="204" t="s">
        <v>101</v>
      </c>
      <c r="D10" s="229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</row>
    <row r="11" spans="2:11" s="1" customFormat="1" ht="12.75" customHeight="1">
      <c r="B11" s="203"/>
      <c r="C11" s="205" t="s">
        <v>100</v>
      </c>
      <c r="D11" s="228"/>
      <c r="E11" s="211"/>
      <c r="F11" s="212"/>
      <c r="G11" s="213"/>
      <c r="H11" s="213"/>
      <c r="I11" s="213"/>
      <c r="J11" s="213"/>
      <c r="K11" s="213"/>
    </row>
    <row r="12" spans="2:11" s="58" customFormat="1" ht="15" customHeight="1">
      <c r="B12" s="55">
        <v>1</v>
      </c>
      <c r="C12" s="130" t="s">
        <v>216</v>
      </c>
      <c r="D12" s="371" t="s">
        <v>221</v>
      </c>
      <c r="E12" s="276" t="s">
        <v>13</v>
      </c>
      <c r="F12" s="113"/>
      <c r="G12" s="277">
        <v>60</v>
      </c>
      <c r="H12" s="114">
        <v>0</v>
      </c>
      <c r="I12" s="115">
        <v>9.5</v>
      </c>
      <c r="J12" s="114">
        <f t="shared" ref="J12:J18" si="0">H12*1.095</f>
        <v>0</v>
      </c>
      <c r="K12" s="116">
        <f t="shared" ref="K12:K18" si="1">G12*J12</f>
        <v>0</v>
      </c>
    </row>
    <row r="13" spans="2:11" s="58" customFormat="1" ht="15" customHeight="1">
      <c r="B13" s="55">
        <f>B12+1</f>
        <v>2</v>
      </c>
      <c r="C13" s="130" t="s">
        <v>217</v>
      </c>
      <c r="D13" s="370" t="s">
        <v>222</v>
      </c>
      <c r="E13" s="276" t="s">
        <v>13</v>
      </c>
      <c r="F13" s="113"/>
      <c r="G13" s="277">
        <v>20</v>
      </c>
      <c r="H13" s="114">
        <v>0</v>
      </c>
      <c r="I13" s="115">
        <v>9.5</v>
      </c>
      <c r="J13" s="114">
        <f t="shared" si="0"/>
        <v>0</v>
      </c>
      <c r="K13" s="116">
        <f t="shared" si="1"/>
        <v>0</v>
      </c>
    </row>
    <row r="14" spans="2:11" s="58" customFormat="1" ht="15" customHeight="1">
      <c r="B14" s="55">
        <f t="shared" ref="B14:B18" si="2">B13+1</f>
        <v>3</v>
      </c>
      <c r="C14" s="130" t="s">
        <v>218</v>
      </c>
      <c r="D14" s="370" t="s">
        <v>1036</v>
      </c>
      <c r="E14" s="276" t="s">
        <v>13</v>
      </c>
      <c r="F14" s="113"/>
      <c r="G14" s="277">
        <v>60</v>
      </c>
      <c r="H14" s="114">
        <v>0</v>
      </c>
      <c r="I14" s="115">
        <v>9.5</v>
      </c>
      <c r="J14" s="114">
        <f t="shared" si="0"/>
        <v>0</v>
      </c>
      <c r="K14" s="116">
        <f t="shared" si="1"/>
        <v>0</v>
      </c>
    </row>
    <row r="15" spans="2:11" s="58" customFormat="1" ht="15" customHeight="1">
      <c r="B15" s="55">
        <f t="shared" si="2"/>
        <v>4</v>
      </c>
      <c r="C15" s="130" t="s">
        <v>214</v>
      </c>
      <c r="D15" s="370" t="s">
        <v>1034</v>
      </c>
      <c r="E15" s="276" t="s">
        <v>13</v>
      </c>
      <c r="F15" s="113"/>
      <c r="G15" s="277">
        <v>350</v>
      </c>
      <c r="H15" s="114">
        <v>0</v>
      </c>
      <c r="I15" s="115">
        <v>9.5</v>
      </c>
      <c r="J15" s="114">
        <f t="shared" si="0"/>
        <v>0</v>
      </c>
      <c r="K15" s="116">
        <f t="shared" si="1"/>
        <v>0</v>
      </c>
    </row>
    <row r="16" spans="2:11" s="58" customFormat="1" ht="15" customHeight="1">
      <c r="B16" s="55">
        <f t="shared" si="2"/>
        <v>5</v>
      </c>
      <c r="C16" s="130" t="s">
        <v>219</v>
      </c>
      <c r="D16" s="370" t="s">
        <v>1037</v>
      </c>
      <c r="E16" s="276" t="s">
        <v>13</v>
      </c>
      <c r="F16" s="113"/>
      <c r="G16" s="277">
        <v>140</v>
      </c>
      <c r="H16" s="114">
        <v>0</v>
      </c>
      <c r="I16" s="115">
        <v>9.5</v>
      </c>
      <c r="J16" s="114">
        <f t="shared" si="0"/>
        <v>0</v>
      </c>
      <c r="K16" s="116">
        <f t="shared" si="1"/>
        <v>0</v>
      </c>
    </row>
    <row r="17" spans="2:11" s="58" customFormat="1" ht="15" customHeight="1">
      <c r="B17" s="55">
        <f t="shared" si="2"/>
        <v>6</v>
      </c>
      <c r="C17" s="130" t="s">
        <v>220</v>
      </c>
      <c r="D17" s="371" t="s">
        <v>1038</v>
      </c>
      <c r="E17" s="276" t="s">
        <v>13</v>
      </c>
      <c r="F17" s="113"/>
      <c r="G17" s="277">
        <v>60</v>
      </c>
      <c r="H17" s="114">
        <v>0</v>
      </c>
      <c r="I17" s="115">
        <v>9.5</v>
      </c>
      <c r="J17" s="114">
        <f t="shared" si="0"/>
        <v>0</v>
      </c>
      <c r="K17" s="116">
        <f t="shared" si="1"/>
        <v>0</v>
      </c>
    </row>
    <row r="18" spans="2:11" s="58" customFormat="1" ht="15" customHeight="1">
      <c r="B18" s="55">
        <f t="shared" si="2"/>
        <v>7</v>
      </c>
      <c r="C18" s="130" t="s">
        <v>215</v>
      </c>
      <c r="D18" s="370" t="s">
        <v>1035</v>
      </c>
      <c r="E18" s="276" t="s">
        <v>13</v>
      </c>
      <c r="F18" s="113"/>
      <c r="G18" s="277">
        <v>20</v>
      </c>
      <c r="H18" s="114">
        <v>0</v>
      </c>
      <c r="I18" s="115">
        <v>9.5</v>
      </c>
      <c r="J18" s="114">
        <f t="shared" si="0"/>
        <v>0</v>
      </c>
      <c r="K18" s="116">
        <f t="shared" si="1"/>
        <v>0</v>
      </c>
    </row>
    <row r="19" spans="2:11" ht="12.75" customHeight="1">
      <c r="B19" s="196"/>
      <c r="C19" s="196"/>
      <c r="D19" s="197" t="s">
        <v>54</v>
      </c>
      <c r="E19" s="185"/>
      <c r="F19" s="185"/>
      <c r="G19" s="185"/>
      <c r="H19" s="185"/>
      <c r="I19" s="185"/>
      <c r="J19" s="185"/>
      <c r="K19" s="183">
        <f>SUM(K12:K18)</f>
        <v>0</v>
      </c>
    </row>
    <row r="20" spans="2:11" ht="12.75" customHeight="1">
      <c r="B20" s="16"/>
      <c r="C20" s="16"/>
      <c r="D20" s="52"/>
      <c r="E20" s="17"/>
      <c r="F20" s="16"/>
      <c r="G20" s="16"/>
      <c r="H20" s="16"/>
      <c r="I20" s="16"/>
      <c r="J20" s="16"/>
      <c r="K20" s="16"/>
    </row>
    <row r="21" spans="2:11" ht="12.75" customHeight="1">
      <c r="B21" s="16" t="s">
        <v>9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2:11" s="9" customFormat="1" ht="12.75" customHeight="1">
      <c r="B22" s="16" t="s">
        <v>11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2:11" s="9" customFormat="1" ht="12.75" customHeight="1">
      <c r="B23" s="16" t="s">
        <v>10</v>
      </c>
      <c r="C23" s="16"/>
      <c r="D23" s="16"/>
      <c r="E23" s="16"/>
      <c r="F23" s="16"/>
      <c r="G23" s="16"/>
      <c r="H23" s="16"/>
      <c r="I23" s="16"/>
      <c r="J23" s="16"/>
      <c r="K23" s="16"/>
    </row>
    <row r="24" spans="2:11" s="9" customFormat="1" ht="12.75" customHeight="1">
      <c r="B24" s="122" t="s">
        <v>44</v>
      </c>
      <c r="C24" s="122"/>
      <c r="D24" s="31"/>
      <c r="E24" s="16"/>
      <c r="F24" s="16"/>
      <c r="G24" s="16"/>
      <c r="H24" s="16"/>
      <c r="I24" s="16"/>
      <c r="J24" s="16"/>
      <c r="K24" s="16"/>
    </row>
    <row r="25" spans="2:11" s="9" customFormat="1" ht="12.75" customHeight="1">
      <c r="D25" s="121" t="s">
        <v>41</v>
      </c>
      <c r="E25" s="16"/>
      <c r="F25" s="16"/>
      <c r="G25" s="16"/>
      <c r="H25" s="16"/>
      <c r="I25" s="16"/>
      <c r="J25" s="16"/>
      <c r="K25" s="16"/>
    </row>
    <row r="26" spans="2:11" s="9" customFormat="1" ht="12.75" customHeight="1">
      <c r="D26" s="121" t="s">
        <v>42</v>
      </c>
      <c r="E26" s="16"/>
      <c r="F26" s="16"/>
      <c r="G26" s="16"/>
      <c r="H26" s="16"/>
      <c r="I26" s="16"/>
      <c r="J26" s="16"/>
      <c r="K26" s="16"/>
    </row>
    <row r="27" spans="2:11" s="9" customFormat="1" ht="12.75" customHeight="1">
      <c r="D27" s="121" t="s">
        <v>43</v>
      </c>
      <c r="E27" s="16"/>
      <c r="F27" s="16"/>
      <c r="G27" s="16"/>
      <c r="H27" s="16"/>
      <c r="I27" s="16"/>
      <c r="J27" s="16"/>
      <c r="K27" s="16"/>
    </row>
    <row r="28" spans="2:11" s="9" customFormat="1" ht="12.75" customHeight="1">
      <c r="D28" s="31"/>
      <c r="E28" s="16"/>
      <c r="F28" s="16"/>
      <c r="G28" s="16"/>
      <c r="H28" s="16"/>
      <c r="I28" s="16"/>
      <c r="J28" s="16"/>
      <c r="K28" s="16"/>
    </row>
    <row r="29" spans="2:11" s="9" customFormat="1" ht="12.75" customHeight="1">
      <c r="B29" s="16" t="s">
        <v>14</v>
      </c>
      <c r="C29" s="16"/>
      <c r="D29" s="16"/>
      <c r="E29" s="16"/>
      <c r="F29" s="17" t="s">
        <v>15</v>
      </c>
      <c r="G29" s="16"/>
      <c r="H29" s="16"/>
      <c r="I29" s="16" t="s">
        <v>16</v>
      </c>
      <c r="J29" s="16"/>
      <c r="K29" s="31"/>
    </row>
    <row r="30" spans="2:11" s="9" customFormat="1" ht="12.75" customHeight="1">
      <c r="B30" s="31"/>
      <c r="C30" s="31"/>
      <c r="D30" s="52"/>
      <c r="E30" s="40"/>
      <c r="F30" s="31"/>
      <c r="G30" s="31"/>
      <c r="H30" s="31"/>
      <c r="I30" s="31"/>
      <c r="J30" s="31"/>
      <c r="K30" s="31"/>
    </row>
    <row r="31" spans="2:11" s="9" customFormat="1" ht="12.75" customHeight="1">
      <c r="B31" s="8"/>
      <c r="C31" s="8"/>
      <c r="D31" s="53"/>
      <c r="E31" s="8"/>
      <c r="F31" s="8"/>
      <c r="G31" s="8"/>
      <c r="H31" s="8"/>
      <c r="I31" s="8"/>
      <c r="J31" s="8"/>
    </row>
    <row r="32" spans="2:11" ht="12.75" customHeight="1">
      <c r="D32" s="53"/>
      <c r="E32" s="8"/>
    </row>
    <row r="33" spans="4:5" ht="12.75" customHeight="1">
      <c r="D33" s="53"/>
      <c r="E33" s="8"/>
    </row>
    <row r="34" spans="4:5" ht="12.75" customHeight="1">
      <c r="D34" s="53"/>
      <c r="E34" s="8"/>
    </row>
    <row r="35" spans="4:5" ht="12.75" customHeight="1">
      <c r="D35" s="53"/>
      <c r="E35" s="8"/>
    </row>
    <row r="36" spans="4:5" ht="12.75" customHeight="1">
      <c r="D36" s="53"/>
      <c r="E36" s="8"/>
    </row>
    <row r="37" spans="4:5" ht="12.75" customHeight="1">
      <c r="D37" s="53"/>
      <c r="E37" s="8"/>
    </row>
  </sheetData>
  <sheetProtection algorithmName="SHA-512" hashValue="IiznuHyTjzYz49qMW1I1Y+t+j3ctVGIZ4JyW0fo8eLqqlLuc0sfC7nin8q494QgEZZlAmMO7R6iLuubgVaPalg==" saltValue="cM/DqTqIVNXC3FLq/BHe/A==" spinCount="100000" sheet="1" objects="1" scenarios="1"/>
  <protectedRanges>
    <protectedRange sqref="D29" name="Range4"/>
    <protectedRange sqref="D4:D5" name="Range3"/>
    <protectedRange sqref="H12:H18" name="Range1"/>
    <protectedRange sqref="F12:F18" name="Range2"/>
  </protectedRanges>
  <sortState xmlns:xlrd2="http://schemas.microsoft.com/office/spreadsheetml/2017/richdata2" ref="C12:G18">
    <sortCondition ref="D12:D18"/>
  </sortState>
  <pageMargins left="0.27187499999999998" right="0.32851562499999998" top="0.31718750000000001" bottom="0.29453125000000002" header="0" footer="0"/>
  <pageSetup paperSize="9" scale="84" orientation="landscape" verticalDpi="300" r:id="rId1"/>
  <headerFooter alignWithMargins="0">
    <oddFooter>&amp;C&amp;"Bookman Old Style,Navadno"&amp;8Stran &amp;P od &amp;N</oddFooter>
  </headerFooter>
  <ignoredErrors>
    <ignoredError sqref="C12:C1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79998168889431442"/>
  </sheetPr>
  <dimension ref="B1:O36"/>
  <sheetViews>
    <sheetView zoomScaleNormal="100" zoomScaleSheetLayoutView="106" workbookViewId="0">
      <selection activeCell="D4" sqref="D4"/>
    </sheetView>
  </sheetViews>
  <sheetFormatPr defaultColWidth="9.140625" defaultRowHeight="12.75" customHeight="1"/>
  <cols>
    <col min="1" max="1" width="2.42578125" style="2" customWidth="1"/>
    <col min="2" max="2" width="5.28515625" style="2" customWidth="1"/>
    <col min="3" max="3" width="13.7109375" style="137" customWidth="1"/>
    <col min="4" max="4" width="47.42578125" style="2" customWidth="1"/>
    <col min="5" max="5" width="3.5703125" style="2" hidden="1" customWidth="1"/>
    <col min="6" max="6" width="9.140625" style="2" hidden="1" customWidth="1"/>
    <col min="7" max="7" width="15.140625" style="2" hidden="1" customWidth="1"/>
    <col min="8" max="8" width="4.710937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20.7109375" style="2" customWidth="1"/>
    <col min="16" max="16384" width="9.140625" style="2"/>
  </cols>
  <sheetData>
    <row r="1" spans="2:15" s="11" customFormat="1" ht="12.75" customHeight="1">
      <c r="B1" s="123" t="s">
        <v>58</v>
      </c>
      <c r="C1" s="123"/>
      <c r="D1" s="119"/>
      <c r="E1" s="119"/>
      <c r="F1" s="20"/>
      <c r="G1" s="33"/>
      <c r="H1" s="33"/>
      <c r="I1" s="34"/>
      <c r="J1" s="34"/>
      <c r="K1" s="34"/>
      <c r="L1" s="34"/>
      <c r="M1" s="34"/>
      <c r="N1" s="34"/>
    </row>
    <row r="2" spans="2:15" s="11" customFormat="1" ht="12.75" customHeight="1">
      <c r="B2" s="409" t="s">
        <v>59</v>
      </c>
      <c r="C2" s="409"/>
      <c r="D2" s="409"/>
      <c r="E2" s="409"/>
      <c r="F2" s="20"/>
      <c r="G2" s="33"/>
      <c r="H2" s="33"/>
      <c r="I2" s="34"/>
      <c r="J2" s="34"/>
      <c r="K2" s="34"/>
      <c r="L2" s="34"/>
      <c r="M2" s="34"/>
      <c r="N2" s="34"/>
    </row>
    <row r="3" spans="2:15" s="11" customFormat="1" ht="12.75" customHeight="1">
      <c r="B3" s="19"/>
      <c r="C3" s="378"/>
      <c r="D3" s="33"/>
      <c r="E3" s="33"/>
      <c r="F3" s="33"/>
      <c r="G3" s="33"/>
      <c r="H3" s="33"/>
      <c r="I3" s="34"/>
      <c r="J3" s="34"/>
      <c r="K3" s="34"/>
      <c r="L3" s="34"/>
      <c r="M3" s="34"/>
      <c r="N3" s="34"/>
    </row>
    <row r="4" spans="2:15" s="11" customFormat="1" ht="12.75" customHeight="1">
      <c r="B4" s="19" t="s">
        <v>18</v>
      </c>
      <c r="C4" s="378"/>
      <c r="D4" s="33"/>
      <c r="E4" s="33"/>
      <c r="F4" s="33"/>
      <c r="G4" s="33"/>
      <c r="H4" s="33"/>
      <c r="I4" s="34"/>
      <c r="J4" s="34"/>
      <c r="K4" s="34"/>
      <c r="L4" s="34"/>
      <c r="M4" s="34"/>
      <c r="N4" s="34"/>
    </row>
    <row r="5" spans="2:15" ht="12.75" customHeight="1">
      <c r="B5" s="21"/>
      <c r="C5" s="377"/>
      <c r="D5" s="20"/>
      <c r="E5" s="20"/>
      <c r="F5" s="20"/>
      <c r="G5" s="20"/>
      <c r="H5" s="20"/>
      <c r="I5" s="25"/>
      <c r="J5" s="25"/>
      <c r="K5" s="25"/>
      <c r="L5" s="25"/>
      <c r="M5" s="25"/>
      <c r="N5" s="25"/>
    </row>
    <row r="6" spans="2:15" s="5" customFormat="1" ht="12.75" customHeight="1">
      <c r="B6" s="22"/>
      <c r="C6" s="377"/>
      <c r="D6" s="22"/>
      <c r="E6" s="22"/>
      <c r="F6" s="22"/>
      <c r="G6" s="22"/>
      <c r="H6" s="22"/>
      <c r="I6" s="23" t="s">
        <v>20</v>
      </c>
      <c r="J6" s="23"/>
      <c r="K6" s="23"/>
      <c r="L6" s="24"/>
      <c r="M6" s="24"/>
      <c r="N6" s="24"/>
    </row>
    <row r="7" spans="2:15" s="5" customFormat="1" ht="12.75" customHeight="1">
      <c r="B7" s="22"/>
      <c r="C7" s="377"/>
      <c r="D7" s="22"/>
      <c r="E7" s="22"/>
      <c r="F7" s="22"/>
      <c r="G7" s="22"/>
      <c r="H7" s="22"/>
      <c r="I7" s="23" t="s">
        <v>57</v>
      </c>
      <c r="J7" s="23"/>
      <c r="K7" s="23"/>
      <c r="L7" s="24"/>
      <c r="M7" s="24"/>
      <c r="N7" s="24"/>
    </row>
    <row r="8" spans="2:15" ht="12.75" customHeight="1">
      <c r="B8" s="21"/>
      <c r="C8" s="377"/>
      <c r="D8" s="20"/>
      <c r="E8" s="20"/>
      <c r="F8" s="20"/>
      <c r="G8" s="20"/>
      <c r="H8" s="20"/>
      <c r="I8" s="25"/>
      <c r="J8" s="25"/>
      <c r="K8" s="25"/>
      <c r="L8" s="25"/>
      <c r="M8" s="25"/>
      <c r="N8" s="25"/>
    </row>
    <row r="9" spans="2:15" s="1" customFormat="1" ht="12.75" customHeight="1">
      <c r="B9" s="202" t="s">
        <v>8</v>
      </c>
      <c r="C9" s="375" t="s">
        <v>101</v>
      </c>
      <c r="D9" s="410" t="s">
        <v>0</v>
      </c>
      <c r="E9" s="411"/>
      <c r="F9" s="411"/>
      <c r="G9" s="412"/>
      <c r="H9" s="207" t="s">
        <v>2</v>
      </c>
      <c r="I9" s="208" t="s">
        <v>21</v>
      </c>
      <c r="J9" s="209" t="s">
        <v>1</v>
      </c>
      <c r="K9" s="209" t="s">
        <v>3</v>
      </c>
      <c r="L9" s="209" t="s">
        <v>4</v>
      </c>
      <c r="M9" s="209" t="s">
        <v>5</v>
      </c>
      <c r="N9" s="209" t="s">
        <v>6</v>
      </c>
      <c r="O9" s="225" t="s">
        <v>102</v>
      </c>
    </row>
    <row r="10" spans="2:15" s="1" customFormat="1" ht="12.75" customHeight="1">
      <c r="B10" s="203"/>
      <c r="C10" s="376" t="s">
        <v>100</v>
      </c>
      <c r="D10" s="210"/>
      <c r="E10" s="231"/>
      <c r="F10" s="231"/>
      <c r="G10" s="232"/>
      <c r="H10" s="211"/>
      <c r="I10" s="212"/>
      <c r="J10" s="213"/>
      <c r="K10" s="213"/>
      <c r="L10" s="213"/>
      <c r="M10" s="213"/>
      <c r="N10" s="213"/>
      <c r="O10" s="226" t="s">
        <v>103</v>
      </c>
    </row>
    <row r="11" spans="2:15" ht="15">
      <c r="B11" s="112">
        <v>1</v>
      </c>
      <c r="C11" s="278" t="s">
        <v>223</v>
      </c>
      <c r="D11" s="72" t="s">
        <v>1039</v>
      </c>
      <c r="E11" s="73"/>
      <c r="F11" s="73"/>
      <c r="G11" s="74"/>
      <c r="H11" s="132" t="s">
        <v>13</v>
      </c>
      <c r="I11" s="46"/>
      <c r="J11" s="279">
        <v>100</v>
      </c>
      <c r="K11" s="48">
        <v>0</v>
      </c>
      <c r="L11" s="49">
        <v>9.5</v>
      </c>
      <c r="M11" s="48">
        <f t="shared" ref="M11" si="0">K11*1.095</f>
        <v>0</v>
      </c>
      <c r="N11" s="50">
        <f t="shared" ref="N11" si="1">J11*M11</f>
        <v>0</v>
      </c>
      <c r="O11" s="227"/>
    </row>
    <row r="12" spans="2:15" ht="15">
      <c r="B12" s="112">
        <f>B11+1</f>
        <v>2</v>
      </c>
      <c r="C12" s="278" t="s">
        <v>224</v>
      </c>
      <c r="D12" s="72" t="s">
        <v>1040</v>
      </c>
      <c r="E12" s="111"/>
      <c r="F12" s="111"/>
      <c r="G12" s="111"/>
      <c r="H12" s="132" t="s">
        <v>13</v>
      </c>
      <c r="I12" s="46"/>
      <c r="J12" s="279">
        <v>100</v>
      </c>
      <c r="K12" s="48">
        <v>0</v>
      </c>
      <c r="L12" s="49">
        <v>9.5</v>
      </c>
      <c r="M12" s="48">
        <f t="shared" ref="M12:M25" si="2">K12*1.095</f>
        <v>0</v>
      </c>
      <c r="N12" s="50">
        <f t="shared" ref="N12:N25" si="3">J12*M12</f>
        <v>0</v>
      </c>
      <c r="O12" s="227"/>
    </row>
    <row r="13" spans="2:15" ht="15">
      <c r="B13" s="112">
        <f t="shared" ref="B13:B25" si="4">B12+1</f>
        <v>3</v>
      </c>
      <c r="C13" s="278" t="s">
        <v>227</v>
      </c>
      <c r="D13" s="72" t="s">
        <v>1044</v>
      </c>
      <c r="E13" s="111"/>
      <c r="F13" s="111"/>
      <c r="G13" s="111"/>
      <c r="H13" s="132" t="s">
        <v>13</v>
      </c>
      <c r="I13" s="46"/>
      <c r="J13" s="279">
        <v>400</v>
      </c>
      <c r="K13" s="48">
        <v>0</v>
      </c>
      <c r="L13" s="49">
        <v>9.5</v>
      </c>
      <c r="M13" s="48">
        <f t="shared" si="2"/>
        <v>0</v>
      </c>
      <c r="N13" s="50">
        <f t="shared" si="3"/>
        <v>0</v>
      </c>
      <c r="O13" s="227"/>
    </row>
    <row r="14" spans="2:15" ht="27">
      <c r="B14" s="112">
        <f t="shared" si="4"/>
        <v>4</v>
      </c>
      <c r="C14" s="278" t="s">
        <v>225</v>
      </c>
      <c r="D14" s="72" t="s">
        <v>1043</v>
      </c>
      <c r="E14" s="111"/>
      <c r="F14" s="111"/>
      <c r="G14" s="111"/>
      <c r="H14" s="132" t="s">
        <v>13</v>
      </c>
      <c r="I14" s="46"/>
      <c r="J14" s="279">
        <v>400</v>
      </c>
      <c r="K14" s="48">
        <v>0</v>
      </c>
      <c r="L14" s="49">
        <v>9.5</v>
      </c>
      <c r="M14" s="48">
        <f t="shared" si="2"/>
        <v>0</v>
      </c>
      <c r="N14" s="50">
        <f t="shared" si="3"/>
        <v>0</v>
      </c>
      <c r="O14" s="227"/>
    </row>
    <row r="15" spans="2:15" ht="24.95" customHeight="1">
      <c r="B15" s="112">
        <f t="shared" si="4"/>
        <v>5</v>
      </c>
      <c r="C15" s="278" t="s">
        <v>228</v>
      </c>
      <c r="D15" s="72" t="s">
        <v>1045</v>
      </c>
      <c r="E15" s="111"/>
      <c r="F15" s="111"/>
      <c r="G15" s="111"/>
      <c r="H15" s="132" t="s">
        <v>13</v>
      </c>
      <c r="I15" s="46"/>
      <c r="J15" s="279">
        <v>400</v>
      </c>
      <c r="K15" s="48">
        <v>0</v>
      </c>
      <c r="L15" s="49">
        <v>9.5</v>
      </c>
      <c r="M15" s="48">
        <f t="shared" si="2"/>
        <v>0</v>
      </c>
      <c r="N15" s="50">
        <f t="shared" si="3"/>
        <v>0</v>
      </c>
      <c r="O15" s="227"/>
    </row>
    <row r="16" spans="2:15" ht="15">
      <c r="B16" s="112">
        <f t="shared" si="4"/>
        <v>6</v>
      </c>
      <c r="C16" s="278" t="s">
        <v>229</v>
      </c>
      <c r="D16" s="72" t="s">
        <v>236</v>
      </c>
      <c r="E16" s="111"/>
      <c r="F16" s="111"/>
      <c r="G16" s="111"/>
      <c r="H16" s="132" t="s">
        <v>13</v>
      </c>
      <c r="I16" s="46"/>
      <c r="J16" s="279">
        <v>240</v>
      </c>
      <c r="K16" s="48">
        <v>0</v>
      </c>
      <c r="L16" s="49">
        <v>9.5</v>
      </c>
      <c r="M16" s="48">
        <f t="shared" si="2"/>
        <v>0</v>
      </c>
      <c r="N16" s="50">
        <f t="shared" si="3"/>
        <v>0</v>
      </c>
      <c r="O16" s="227"/>
    </row>
    <row r="17" spans="2:15" ht="27">
      <c r="B17" s="112">
        <f t="shared" si="4"/>
        <v>7</v>
      </c>
      <c r="C17" s="386" t="s">
        <v>1379</v>
      </c>
      <c r="D17" s="362" t="s">
        <v>1046</v>
      </c>
      <c r="E17" s="111"/>
      <c r="F17" s="111"/>
      <c r="G17" s="111"/>
      <c r="H17" s="132" t="s">
        <v>13</v>
      </c>
      <c r="I17" s="46"/>
      <c r="J17" s="279">
        <v>50</v>
      </c>
      <c r="K17" s="48">
        <v>0</v>
      </c>
      <c r="L17" s="49">
        <v>9.5</v>
      </c>
      <c r="M17" s="48">
        <f t="shared" si="2"/>
        <v>0</v>
      </c>
      <c r="N17" s="50">
        <f t="shared" si="3"/>
        <v>0</v>
      </c>
      <c r="O17" s="227"/>
    </row>
    <row r="18" spans="2:15" ht="27">
      <c r="B18" s="112">
        <f t="shared" si="4"/>
        <v>8</v>
      </c>
      <c r="C18" s="360" t="s">
        <v>1387</v>
      </c>
      <c r="D18" s="72" t="s">
        <v>1042</v>
      </c>
      <c r="E18" s="111"/>
      <c r="F18" s="111"/>
      <c r="G18" s="111"/>
      <c r="H18" s="132" t="s">
        <v>13</v>
      </c>
      <c r="I18" s="46"/>
      <c r="J18" s="279">
        <v>400</v>
      </c>
      <c r="K18" s="48">
        <v>0</v>
      </c>
      <c r="L18" s="49">
        <v>9.5</v>
      </c>
      <c r="M18" s="48">
        <f t="shared" si="2"/>
        <v>0</v>
      </c>
      <c r="N18" s="50">
        <f t="shared" si="3"/>
        <v>0</v>
      </c>
      <c r="O18" s="227"/>
    </row>
    <row r="19" spans="2:15" ht="27">
      <c r="B19" s="112">
        <f t="shared" si="4"/>
        <v>9</v>
      </c>
      <c r="C19" s="360" t="s">
        <v>230</v>
      </c>
      <c r="D19" s="72" t="s">
        <v>1047</v>
      </c>
      <c r="E19" s="111"/>
      <c r="F19" s="111"/>
      <c r="G19" s="111"/>
      <c r="H19" s="132" t="s">
        <v>13</v>
      </c>
      <c r="I19" s="46"/>
      <c r="J19" s="279">
        <v>250</v>
      </c>
      <c r="K19" s="48">
        <v>0</v>
      </c>
      <c r="L19" s="49">
        <v>9.5</v>
      </c>
      <c r="M19" s="48">
        <f t="shared" si="2"/>
        <v>0</v>
      </c>
      <c r="N19" s="50">
        <f t="shared" si="3"/>
        <v>0</v>
      </c>
      <c r="O19" s="227"/>
    </row>
    <row r="20" spans="2:15" ht="27">
      <c r="B20" s="112">
        <f t="shared" si="4"/>
        <v>10</v>
      </c>
      <c r="C20" s="278" t="s">
        <v>226</v>
      </c>
      <c r="D20" s="72" t="s">
        <v>1041</v>
      </c>
      <c r="E20" s="111"/>
      <c r="F20" s="111"/>
      <c r="G20" s="111"/>
      <c r="H20" s="132" t="s">
        <v>13</v>
      </c>
      <c r="I20" s="46"/>
      <c r="J20" s="279">
        <v>400</v>
      </c>
      <c r="K20" s="48">
        <v>0</v>
      </c>
      <c r="L20" s="49">
        <v>9.5</v>
      </c>
      <c r="M20" s="48">
        <f t="shared" si="2"/>
        <v>0</v>
      </c>
      <c r="N20" s="50">
        <f t="shared" si="3"/>
        <v>0</v>
      </c>
      <c r="O20" s="227"/>
    </row>
    <row r="21" spans="2:15" ht="15">
      <c r="B21" s="112">
        <f t="shared" si="4"/>
        <v>11</v>
      </c>
      <c r="C21" s="278" t="s">
        <v>231</v>
      </c>
      <c r="D21" s="72" t="s">
        <v>1048</v>
      </c>
      <c r="E21" s="111"/>
      <c r="F21" s="111"/>
      <c r="G21" s="111"/>
      <c r="H21" s="132" t="s">
        <v>13</v>
      </c>
      <c r="I21" s="46"/>
      <c r="J21" s="279">
        <v>100</v>
      </c>
      <c r="K21" s="48">
        <v>0</v>
      </c>
      <c r="L21" s="49">
        <v>9.5</v>
      </c>
      <c r="M21" s="48">
        <f t="shared" si="2"/>
        <v>0</v>
      </c>
      <c r="N21" s="50">
        <f t="shared" si="3"/>
        <v>0</v>
      </c>
      <c r="O21" s="227"/>
    </row>
    <row r="22" spans="2:15" ht="15">
      <c r="B22" s="112">
        <f t="shared" si="4"/>
        <v>12</v>
      </c>
      <c r="C22" s="278" t="s">
        <v>234</v>
      </c>
      <c r="D22" s="72" t="s">
        <v>237</v>
      </c>
      <c r="E22" s="111"/>
      <c r="F22" s="111"/>
      <c r="G22" s="111"/>
      <c r="H22" s="132" t="s">
        <v>13</v>
      </c>
      <c r="I22" s="46"/>
      <c r="J22" s="279">
        <v>150</v>
      </c>
      <c r="K22" s="48">
        <v>0</v>
      </c>
      <c r="L22" s="49">
        <v>9.5</v>
      </c>
      <c r="M22" s="48">
        <f t="shared" si="2"/>
        <v>0</v>
      </c>
      <c r="N22" s="50">
        <f t="shared" si="3"/>
        <v>0</v>
      </c>
      <c r="O22" s="227"/>
    </row>
    <row r="23" spans="2:15" ht="27">
      <c r="B23" s="112">
        <f t="shared" si="4"/>
        <v>13</v>
      </c>
      <c r="C23" s="278" t="s">
        <v>233</v>
      </c>
      <c r="D23" s="72" t="s">
        <v>1050</v>
      </c>
      <c r="E23" s="111"/>
      <c r="F23" s="111"/>
      <c r="G23" s="111"/>
      <c r="H23" s="132" t="s">
        <v>13</v>
      </c>
      <c r="I23" s="46"/>
      <c r="J23" s="279">
        <v>150</v>
      </c>
      <c r="K23" s="48">
        <v>0</v>
      </c>
      <c r="L23" s="49">
        <v>9.5</v>
      </c>
      <c r="M23" s="48">
        <f t="shared" si="2"/>
        <v>0</v>
      </c>
      <c r="N23" s="50">
        <f t="shared" si="3"/>
        <v>0</v>
      </c>
      <c r="O23" s="227"/>
    </row>
    <row r="24" spans="2:15" ht="15">
      <c r="B24" s="112">
        <f t="shared" si="4"/>
        <v>14</v>
      </c>
      <c r="C24" s="360" t="s">
        <v>235</v>
      </c>
      <c r="D24" s="72" t="s">
        <v>238</v>
      </c>
      <c r="E24" s="111"/>
      <c r="F24" s="111"/>
      <c r="G24" s="111"/>
      <c r="H24" s="132" t="s">
        <v>13</v>
      </c>
      <c r="I24" s="46"/>
      <c r="J24" s="279">
        <v>60</v>
      </c>
      <c r="K24" s="48">
        <v>0</v>
      </c>
      <c r="L24" s="49">
        <v>9.5</v>
      </c>
      <c r="M24" s="48">
        <f t="shared" si="2"/>
        <v>0</v>
      </c>
      <c r="N24" s="50">
        <f t="shared" si="3"/>
        <v>0</v>
      </c>
      <c r="O24" s="227"/>
    </row>
    <row r="25" spans="2:15" ht="15">
      <c r="B25" s="112">
        <f t="shared" si="4"/>
        <v>15</v>
      </c>
      <c r="C25" s="278" t="s">
        <v>232</v>
      </c>
      <c r="D25" s="72" t="s">
        <v>1049</v>
      </c>
      <c r="E25" s="111"/>
      <c r="F25" s="111"/>
      <c r="G25" s="111"/>
      <c r="H25" s="132" t="s">
        <v>13</v>
      </c>
      <c r="I25" s="46"/>
      <c r="J25" s="279">
        <v>250</v>
      </c>
      <c r="K25" s="48">
        <v>0</v>
      </c>
      <c r="L25" s="49">
        <v>9.5</v>
      </c>
      <c r="M25" s="48">
        <f t="shared" si="2"/>
        <v>0</v>
      </c>
      <c r="N25" s="50">
        <f t="shared" si="3"/>
        <v>0</v>
      </c>
      <c r="O25" s="227"/>
    </row>
    <row r="26" spans="2:15" s="9" customFormat="1" ht="12.75" customHeight="1">
      <c r="B26" s="181"/>
      <c r="C26" s="381"/>
      <c r="D26" s="194" t="s">
        <v>56</v>
      </c>
      <c r="E26" s="195"/>
      <c r="F26" s="195"/>
      <c r="G26" s="195"/>
      <c r="H26" s="182"/>
      <c r="I26" s="185"/>
      <c r="J26" s="182"/>
      <c r="K26" s="185"/>
      <c r="L26" s="185"/>
      <c r="M26" s="185"/>
      <c r="N26" s="183">
        <f>SUM(N11:N25)</f>
        <v>0</v>
      </c>
    </row>
    <row r="27" spans="2:15" s="12" customFormat="1" ht="12.75" customHeight="1">
      <c r="B27" s="35"/>
      <c r="C27" s="387"/>
      <c r="D27" s="20"/>
      <c r="E27" s="20"/>
      <c r="F27" s="20"/>
      <c r="G27" s="20"/>
      <c r="H27" s="36"/>
      <c r="I27" s="36"/>
      <c r="J27" s="16"/>
      <c r="K27" s="36"/>
      <c r="L27" s="36"/>
      <c r="M27" s="36"/>
      <c r="N27" s="37"/>
    </row>
    <row r="28" spans="2:15" s="9" customFormat="1" ht="13.5">
      <c r="B28" s="16" t="s">
        <v>9</v>
      </c>
      <c r="C28" s="121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2:15" s="9" customFormat="1" ht="12.75" customHeight="1">
      <c r="B29" s="16" t="s">
        <v>11</v>
      </c>
      <c r="C29" s="121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2:15" s="9" customFormat="1" ht="12.75" customHeight="1">
      <c r="B30" s="16" t="s">
        <v>10</v>
      </c>
      <c r="C30" s="121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5" s="9" customFormat="1" ht="12.75" customHeight="1">
      <c r="B31" s="122" t="s">
        <v>44</v>
      </c>
      <c r="C31" s="122"/>
      <c r="D31" s="31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2:15" s="9" customFormat="1" ht="12.75" customHeight="1">
      <c r="C32" s="122"/>
      <c r="D32" s="121" t="s">
        <v>41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2:14" s="9" customFormat="1" ht="12.75" customHeight="1">
      <c r="C33" s="122"/>
      <c r="D33" s="121" t="s">
        <v>42</v>
      </c>
      <c r="E33" s="16"/>
      <c r="F33" s="16"/>
      <c r="G33" s="16"/>
      <c r="H33" s="16"/>
      <c r="I33" s="16"/>
      <c r="J33" s="16"/>
      <c r="K33" s="16"/>
    </row>
    <row r="34" spans="2:14" s="9" customFormat="1" ht="12.75" customHeight="1">
      <c r="C34" s="122"/>
      <c r="D34" s="121" t="s">
        <v>43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2:14" s="9" customFormat="1" ht="12.75" customHeight="1">
      <c r="C35" s="122"/>
      <c r="D35" s="31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2:14" ht="12.75" customHeight="1">
      <c r="B36" s="16" t="s">
        <v>14</v>
      </c>
      <c r="C36" s="121"/>
      <c r="D36" s="16"/>
      <c r="E36" s="16"/>
      <c r="F36" s="17" t="s">
        <v>15</v>
      </c>
      <c r="G36" s="16"/>
      <c r="H36" s="16"/>
      <c r="I36" s="16" t="s">
        <v>16</v>
      </c>
      <c r="J36" s="16"/>
      <c r="K36" s="20"/>
      <c r="L36" s="20"/>
      <c r="M36" s="20"/>
      <c r="N36" s="20"/>
    </row>
  </sheetData>
  <sheetProtection algorithmName="SHA-512" hashValue="m55rg+NFJqP22DqVwO1h1OP43zaca99p8UiD1z0gK+GQxXe0jwwmci+KuXlQ0EV42fwDuyofqXqdBL+rF/1Cfw==" saltValue="uw26jZAHI+S1shqXfbYLUA==" spinCount="100000" sheet="1" objects="1" scenarios="1"/>
  <protectedRanges>
    <protectedRange sqref="D36" name="Range5"/>
    <protectedRange sqref="D4:D5" name="Range4"/>
    <protectedRange sqref="K11:K25" name="Range1"/>
    <protectedRange sqref="I11:I25" name="Range2"/>
    <protectedRange sqref="B4:D5" name="Range3"/>
    <protectedRange sqref="O10" name="Range6_1"/>
    <protectedRange sqref="O11:O25" name="Range6_1_1"/>
  </protectedRanges>
  <sortState xmlns:xlrd2="http://schemas.microsoft.com/office/spreadsheetml/2017/richdata2" ref="C11:J25">
    <sortCondition ref="D11:D25"/>
  </sortState>
  <mergeCells count="2">
    <mergeCell ref="B2:E2"/>
    <mergeCell ref="D9:G9"/>
  </mergeCells>
  <phoneticPr fontId="0" type="noConversion"/>
  <pageMargins left="0.27187499999999998" right="0.32851562499999998" top="0.31718750000000001" bottom="0.29453125000000002" header="0" footer="0"/>
  <pageSetup paperSize="9" scale="70" orientation="landscape" verticalDpi="300" r:id="rId1"/>
  <headerFooter alignWithMargins="0">
    <oddHeader xml:space="preserve">&amp;C
</oddHeader>
    <oddFooter>&amp;C&amp;"Bookman Old Style,Navadno"&amp;8Stran &amp;P od &amp;N</oddFooter>
  </headerFooter>
  <ignoredErrors>
    <ignoredError sqref="C11:C25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79998168889431442"/>
  </sheetPr>
  <dimension ref="B1:K338"/>
  <sheetViews>
    <sheetView zoomScaleNormal="100" workbookViewId="0">
      <selection activeCell="D4" sqref="D4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13.7109375" style="2" customWidth="1"/>
    <col min="4" max="4" width="58" style="2" customWidth="1"/>
    <col min="5" max="5" width="4.7109375" style="13" customWidth="1"/>
    <col min="6" max="6" width="40.7109375" style="2" customWidth="1"/>
    <col min="7" max="7" width="9.140625" style="2"/>
    <col min="8" max="8" width="13.7109375" style="2" customWidth="1"/>
    <col min="9" max="9" width="7.5703125" style="2" customWidth="1"/>
    <col min="10" max="10" width="13.7109375" style="2" customWidth="1"/>
    <col min="11" max="11" width="16.7109375" style="2" customWidth="1"/>
    <col min="12" max="16384" width="9.140625" style="2"/>
  </cols>
  <sheetData>
    <row r="1" spans="2:11" ht="12.75" customHeight="1">
      <c r="B1" s="123" t="s">
        <v>58</v>
      </c>
      <c r="C1" s="123"/>
      <c r="D1" s="119"/>
      <c r="E1" s="119"/>
      <c r="F1" s="25"/>
      <c r="G1" s="25"/>
      <c r="H1" s="25"/>
      <c r="I1" s="25"/>
      <c r="J1" s="25"/>
      <c r="K1" s="25"/>
    </row>
    <row r="2" spans="2:11" ht="12.75" customHeight="1">
      <c r="B2" s="409" t="s">
        <v>59</v>
      </c>
      <c r="C2" s="409"/>
      <c r="D2" s="409"/>
      <c r="E2" s="409"/>
      <c r="F2" s="25"/>
      <c r="G2" s="25"/>
      <c r="H2" s="25"/>
      <c r="I2" s="25"/>
      <c r="J2" s="25"/>
      <c r="K2" s="25"/>
    </row>
    <row r="3" spans="2:11" ht="12.75" customHeight="1">
      <c r="B3" s="21"/>
      <c r="C3" s="21"/>
      <c r="D3" s="20"/>
      <c r="E3" s="39"/>
      <c r="F3" s="25"/>
      <c r="G3" s="25"/>
      <c r="H3" s="25"/>
      <c r="I3" s="25"/>
      <c r="J3" s="25"/>
      <c r="K3" s="25"/>
    </row>
    <row r="4" spans="2:11" ht="12.75" customHeight="1">
      <c r="B4" s="19" t="s">
        <v>7</v>
      </c>
      <c r="C4" s="19"/>
      <c r="D4" s="20"/>
      <c r="E4" s="39"/>
      <c r="F4" s="25"/>
      <c r="G4" s="25"/>
      <c r="H4" s="25"/>
      <c r="I4" s="25"/>
      <c r="J4" s="25"/>
      <c r="K4" s="25"/>
    </row>
    <row r="5" spans="2:11" ht="12.75" customHeight="1">
      <c r="B5" s="21"/>
      <c r="C5" s="21"/>
      <c r="D5" s="20"/>
      <c r="E5" s="39"/>
      <c r="F5" s="25"/>
      <c r="G5" s="25"/>
      <c r="H5" s="25"/>
      <c r="I5" s="25"/>
      <c r="J5" s="25"/>
      <c r="K5" s="25"/>
    </row>
    <row r="6" spans="2:11" ht="12.75" customHeight="1">
      <c r="B6" s="21"/>
      <c r="C6" s="21"/>
      <c r="D6" s="20"/>
      <c r="E6" s="39"/>
      <c r="F6" s="25"/>
      <c r="G6" s="25"/>
      <c r="H6" s="25"/>
      <c r="I6" s="25"/>
      <c r="J6" s="25"/>
      <c r="K6" s="25"/>
    </row>
    <row r="7" spans="2:11" s="5" customFormat="1" ht="12.75" customHeight="1">
      <c r="B7" s="22"/>
      <c r="C7" s="22"/>
      <c r="D7" s="22"/>
      <c r="E7" s="39"/>
      <c r="F7" s="23" t="s">
        <v>20</v>
      </c>
      <c r="G7" s="23"/>
      <c r="H7" s="23"/>
      <c r="I7" s="24"/>
      <c r="J7" s="24"/>
      <c r="K7" s="24"/>
    </row>
    <row r="8" spans="2:11" s="5" customFormat="1" ht="12.75" customHeight="1">
      <c r="B8" s="22"/>
      <c r="C8" s="22"/>
      <c r="D8" s="22"/>
      <c r="E8" s="39"/>
      <c r="F8" s="23" t="s">
        <v>61</v>
      </c>
      <c r="G8" s="23"/>
      <c r="H8" s="23"/>
      <c r="I8" s="24"/>
      <c r="J8" s="24"/>
      <c r="K8" s="24"/>
    </row>
    <row r="9" spans="2:11" ht="12.75" customHeight="1">
      <c r="B9" s="21"/>
      <c r="C9" s="21"/>
      <c r="D9" s="20"/>
      <c r="E9" s="39"/>
      <c r="F9" s="25"/>
      <c r="G9" s="25"/>
      <c r="H9" s="25"/>
      <c r="I9" s="25"/>
      <c r="J9" s="25"/>
      <c r="K9" s="25"/>
    </row>
    <row r="10" spans="2:11" s="1" customFormat="1" ht="12.75" customHeight="1">
      <c r="B10" s="202" t="s">
        <v>8</v>
      </c>
      <c r="C10" s="204" t="s">
        <v>101</v>
      </c>
      <c r="D10" s="206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</row>
    <row r="11" spans="2:11" s="1" customFormat="1" ht="12.75" customHeight="1">
      <c r="B11" s="203"/>
      <c r="C11" s="205" t="s">
        <v>100</v>
      </c>
      <c r="D11" s="210"/>
      <c r="E11" s="211"/>
      <c r="F11" s="212"/>
      <c r="G11" s="213"/>
      <c r="H11" s="213"/>
      <c r="I11" s="213"/>
      <c r="J11" s="213"/>
      <c r="K11" s="213"/>
    </row>
    <row r="12" spans="2:11" ht="15" customHeight="1">
      <c r="B12" s="26">
        <v>1</v>
      </c>
      <c r="C12" s="280" t="s">
        <v>239</v>
      </c>
      <c r="D12" s="318" t="s">
        <v>1051</v>
      </c>
      <c r="E12" s="271" t="s">
        <v>153</v>
      </c>
      <c r="F12" s="324"/>
      <c r="G12" s="281">
        <v>20</v>
      </c>
      <c r="H12" s="27">
        <v>0</v>
      </c>
      <c r="I12" s="44">
        <v>9.5</v>
      </c>
      <c r="J12" s="27">
        <f t="shared" ref="J12" si="0">H12*1.095</f>
        <v>0</v>
      </c>
      <c r="K12" s="28">
        <f t="shared" ref="K12" si="1">G12*J12</f>
        <v>0</v>
      </c>
    </row>
    <row r="13" spans="2:11" ht="15" customHeight="1">
      <c r="B13" s="26">
        <f>B12+1</f>
        <v>2</v>
      </c>
      <c r="C13" s="280" t="s">
        <v>240</v>
      </c>
      <c r="D13" s="318" t="s">
        <v>1069</v>
      </c>
      <c r="E13" s="271" t="s">
        <v>153</v>
      </c>
      <c r="F13" s="324"/>
      <c r="G13" s="281">
        <v>50</v>
      </c>
      <c r="H13" s="27">
        <v>0</v>
      </c>
      <c r="I13" s="44">
        <v>9.5</v>
      </c>
      <c r="J13" s="27">
        <f t="shared" ref="J13:J33" si="2">H13*1.095</f>
        <v>0</v>
      </c>
      <c r="K13" s="28">
        <f t="shared" ref="K13:K33" si="3">G13*J13</f>
        <v>0</v>
      </c>
    </row>
    <row r="14" spans="2:11" ht="15" customHeight="1">
      <c r="B14" s="26">
        <f t="shared" ref="B14:B33" si="4">B13+1</f>
        <v>3</v>
      </c>
      <c r="C14" s="280" t="s">
        <v>241</v>
      </c>
      <c r="D14" s="318" t="s">
        <v>1052</v>
      </c>
      <c r="E14" s="271" t="s">
        <v>153</v>
      </c>
      <c r="F14" s="324"/>
      <c r="G14" s="281">
        <v>40</v>
      </c>
      <c r="H14" s="27">
        <v>0</v>
      </c>
      <c r="I14" s="44">
        <v>9.5</v>
      </c>
      <c r="J14" s="27">
        <f t="shared" si="2"/>
        <v>0</v>
      </c>
      <c r="K14" s="28">
        <f t="shared" si="3"/>
        <v>0</v>
      </c>
    </row>
    <row r="15" spans="2:11" ht="15" customHeight="1">
      <c r="B15" s="26">
        <f t="shared" si="4"/>
        <v>4</v>
      </c>
      <c r="C15" s="280" t="s">
        <v>242</v>
      </c>
      <c r="D15" s="318" t="s">
        <v>1070</v>
      </c>
      <c r="E15" s="271" t="s">
        <v>153</v>
      </c>
      <c r="F15" s="324"/>
      <c r="G15" s="281">
        <v>50</v>
      </c>
      <c r="H15" s="27">
        <v>0</v>
      </c>
      <c r="I15" s="44">
        <v>9.5</v>
      </c>
      <c r="J15" s="27">
        <f t="shared" si="2"/>
        <v>0</v>
      </c>
      <c r="K15" s="28">
        <f t="shared" si="3"/>
        <v>0</v>
      </c>
    </row>
    <row r="16" spans="2:11" ht="15" customHeight="1">
      <c r="B16" s="26">
        <f t="shared" si="4"/>
        <v>5</v>
      </c>
      <c r="C16" s="280" t="s">
        <v>256</v>
      </c>
      <c r="D16" s="318" t="s">
        <v>1064</v>
      </c>
      <c r="E16" s="271" t="s">
        <v>153</v>
      </c>
      <c r="F16" s="324"/>
      <c r="G16" s="281">
        <v>25</v>
      </c>
      <c r="H16" s="27">
        <v>0</v>
      </c>
      <c r="I16" s="44">
        <v>9.5</v>
      </c>
      <c r="J16" s="27">
        <f t="shared" si="2"/>
        <v>0</v>
      </c>
      <c r="K16" s="28">
        <f t="shared" si="3"/>
        <v>0</v>
      </c>
    </row>
    <row r="17" spans="2:11" ht="15" customHeight="1">
      <c r="B17" s="26">
        <f t="shared" si="4"/>
        <v>6</v>
      </c>
      <c r="C17" s="280" t="s">
        <v>243</v>
      </c>
      <c r="D17" s="318" t="s">
        <v>1053</v>
      </c>
      <c r="E17" s="271" t="s">
        <v>153</v>
      </c>
      <c r="F17" s="324"/>
      <c r="G17" s="281">
        <v>100</v>
      </c>
      <c r="H17" s="27">
        <v>0</v>
      </c>
      <c r="I17" s="44">
        <v>9.5</v>
      </c>
      <c r="J17" s="27">
        <f t="shared" si="2"/>
        <v>0</v>
      </c>
      <c r="K17" s="28">
        <f t="shared" si="3"/>
        <v>0</v>
      </c>
    </row>
    <row r="18" spans="2:11" ht="15" customHeight="1">
      <c r="B18" s="26">
        <f t="shared" si="4"/>
        <v>7</v>
      </c>
      <c r="C18" s="280" t="s">
        <v>257</v>
      </c>
      <c r="D18" s="318" t="s">
        <v>1065</v>
      </c>
      <c r="E18" s="271" t="s">
        <v>153</v>
      </c>
      <c r="F18" s="324"/>
      <c r="G18" s="281">
        <v>25</v>
      </c>
      <c r="H18" s="27">
        <v>0</v>
      </c>
      <c r="I18" s="44">
        <v>9.5</v>
      </c>
      <c r="J18" s="27">
        <f t="shared" si="2"/>
        <v>0</v>
      </c>
      <c r="K18" s="28">
        <f t="shared" si="3"/>
        <v>0</v>
      </c>
    </row>
    <row r="19" spans="2:11" ht="15" customHeight="1">
      <c r="B19" s="26">
        <f t="shared" si="4"/>
        <v>8</v>
      </c>
      <c r="C19" s="280" t="s">
        <v>244</v>
      </c>
      <c r="D19" s="318" t="s">
        <v>1054</v>
      </c>
      <c r="E19" s="271" t="s">
        <v>153</v>
      </c>
      <c r="F19" s="324"/>
      <c r="G19" s="281">
        <v>20</v>
      </c>
      <c r="H19" s="27">
        <v>0</v>
      </c>
      <c r="I19" s="44">
        <v>9.5</v>
      </c>
      <c r="J19" s="27">
        <f t="shared" si="2"/>
        <v>0</v>
      </c>
      <c r="K19" s="28">
        <f t="shared" si="3"/>
        <v>0</v>
      </c>
    </row>
    <row r="20" spans="2:11" ht="15" customHeight="1">
      <c r="B20" s="26">
        <f t="shared" si="4"/>
        <v>9</v>
      </c>
      <c r="C20" s="280" t="s">
        <v>245</v>
      </c>
      <c r="D20" s="318" t="s">
        <v>1256</v>
      </c>
      <c r="E20" s="271" t="s">
        <v>153</v>
      </c>
      <c r="F20" s="324"/>
      <c r="G20" s="281">
        <v>200</v>
      </c>
      <c r="H20" s="27">
        <v>0</v>
      </c>
      <c r="I20" s="44">
        <v>9.5</v>
      </c>
      <c r="J20" s="27">
        <f t="shared" si="2"/>
        <v>0</v>
      </c>
      <c r="K20" s="28">
        <f t="shared" si="3"/>
        <v>0</v>
      </c>
    </row>
    <row r="21" spans="2:11" ht="15" customHeight="1">
      <c r="B21" s="26">
        <f t="shared" si="4"/>
        <v>10</v>
      </c>
      <c r="C21" s="280" t="s">
        <v>246</v>
      </c>
      <c r="D21" s="318" t="s">
        <v>1055</v>
      </c>
      <c r="E21" s="271" t="s">
        <v>153</v>
      </c>
      <c r="F21" s="324"/>
      <c r="G21" s="281">
        <v>20</v>
      </c>
      <c r="H21" s="27">
        <v>0</v>
      </c>
      <c r="I21" s="44">
        <v>9.5</v>
      </c>
      <c r="J21" s="27">
        <f t="shared" si="2"/>
        <v>0</v>
      </c>
      <c r="K21" s="28">
        <f t="shared" si="3"/>
        <v>0</v>
      </c>
    </row>
    <row r="22" spans="2:11" ht="15" customHeight="1">
      <c r="B22" s="26">
        <f t="shared" si="4"/>
        <v>11</v>
      </c>
      <c r="C22" s="280" t="s">
        <v>247</v>
      </c>
      <c r="D22" s="318" t="s">
        <v>1056</v>
      </c>
      <c r="E22" s="271" t="s">
        <v>153</v>
      </c>
      <c r="F22" s="324"/>
      <c r="G22" s="281">
        <v>10</v>
      </c>
      <c r="H22" s="27">
        <v>0</v>
      </c>
      <c r="I22" s="44">
        <v>9.5</v>
      </c>
      <c r="J22" s="27">
        <f t="shared" si="2"/>
        <v>0</v>
      </c>
      <c r="K22" s="28">
        <f t="shared" si="3"/>
        <v>0</v>
      </c>
    </row>
    <row r="23" spans="2:11" ht="15" customHeight="1">
      <c r="B23" s="26">
        <f t="shared" si="4"/>
        <v>12</v>
      </c>
      <c r="C23" s="280" t="s">
        <v>248</v>
      </c>
      <c r="D23" s="318" t="s">
        <v>1057</v>
      </c>
      <c r="E23" s="271" t="s">
        <v>153</v>
      </c>
      <c r="F23" s="324"/>
      <c r="G23" s="281">
        <v>100</v>
      </c>
      <c r="H23" s="27">
        <v>0</v>
      </c>
      <c r="I23" s="44">
        <v>9.5</v>
      </c>
      <c r="J23" s="27">
        <f t="shared" si="2"/>
        <v>0</v>
      </c>
      <c r="K23" s="28">
        <f t="shared" si="3"/>
        <v>0</v>
      </c>
    </row>
    <row r="24" spans="2:11" ht="15" customHeight="1">
      <c r="B24" s="26">
        <f t="shared" si="4"/>
        <v>13</v>
      </c>
      <c r="C24" s="280" t="s">
        <v>249</v>
      </c>
      <c r="D24" s="318" t="s">
        <v>1058</v>
      </c>
      <c r="E24" s="271" t="s">
        <v>153</v>
      </c>
      <c r="F24" s="324"/>
      <c r="G24" s="281">
        <v>100</v>
      </c>
      <c r="H24" s="27">
        <v>0</v>
      </c>
      <c r="I24" s="44">
        <v>9.5</v>
      </c>
      <c r="J24" s="27">
        <f t="shared" si="2"/>
        <v>0</v>
      </c>
      <c r="K24" s="28">
        <f t="shared" si="3"/>
        <v>0</v>
      </c>
    </row>
    <row r="25" spans="2:11" ht="15" customHeight="1">
      <c r="B25" s="26">
        <f t="shared" si="4"/>
        <v>14</v>
      </c>
      <c r="C25" s="280" t="s">
        <v>250</v>
      </c>
      <c r="D25" s="318" t="s">
        <v>1059</v>
      </c>
      <c r="E25" s="271" t="s">
        <v>153</v>
      </c>
      <c r="F25" s="324"/>
      <c r="G25" s="281">
        <v>50</v>
      </c>
      <c r="H25" s="27">
        <v>0</v>
      </c>
      <c r="I25" s="44">
        <v>9.5</v>
      </c>
      <c r="J25" s="27">
        <f t="shared" si="2"/>
        <v>0</v>
      </c>
      <c r="K25" s="28">
        <f t="shared" si="3"/>
        <v>0</v>
      </c>
    </row>
    <row r="26" spans="2:11" ht="15" customHeight="1">
      <c r="B26" s="26">
        <f t="shared" si="4"/>
        <v>15</v>
      </c>
      <c r="C26" s="280" t="s">
        <v>251</v>
      </c>
      <c r="D26" s="318" t="s">
        <v>1060</v>
      </c>
      <c r="E26" s="271" t="s">
        <v>153</v>
      </c>
      <c r="F26" s="324"/>
      <c r="G26" s="281">
        <v>10</v>
      </c>
      <c r="H26" s="27">
        <v>0</v>
      </c>
      <c r="I26" s="44">
        <v>9.5</v>
      </c>
      <c r="J26" s="27">
        <f t="shared" si="2"/>
        <v>0</v>
      </c>
      <c r="K26" s="28">
        <f t="shared" si="3"/>
        <v>0</v>
      </c>
    </row>
    <row r="27" spans="2:11" ht="15" customHeight="1">
      <c r="B27" s="26">
        <f t="shared" si="4"/>
        <v>16</v>
      </c>
      <c r="C27" s="280" t="s">
        <v>252</v>
      </c>
      <c r="D27" s="318" t="s">
        <v>1061</v>
      </c>
      <c r="E27" s="271" t="s">
        <v>153</v>
      </c>
      <c r="F27" s="324"/>
      <c r="G27" s="281">
        <v>10</v>
      </c>
      <c r="H27" s="27">
        <v>0</v>
      </c>
      <c r="I27" s="44">
        <v>9.5</v>
      </c>
      <c r="J27" s="27">
        <f t="shared" si="2"/>
        <v>0</v>
      </c>
      <c r="K27" s="28">
        <f t="shared" si="3"/>
        <v>0</v>
      </c>
    </row>
    <row r="28" spans="2:11" ht="15" customHeight="1">
      <c r="B28" s="26">
        <f t="shared" si="4"/>
        <v>17</v>
      </c>
      <c r="C28" s="280" t="s">
        <v>253</v>
      </c>
      <c r="D28" s="318" t="s">
        <v>1062</v>
      </c>
      <c r="E28" s="271" t="s">
        <v>153</v>
      </c>
      <c r="F28" s="324"/>
      <c r="G28" s="281">
        <v>10</v>
      </c>
      <c r="H28" s="27">
        <v>0</v>
      </c>
      <c r="I28" s="44">
        <v>9.5</v>
      </c>
      <c r="J28" s="27">
        <f t="shared" si="2"/>
        <v>0</v>
      </c>
      <c r="K28" s="28">
        <f t="shared" si="3"/>
        <v>0</v>
      </c>
    </row>
    <row r="29" spans="2:11" ht="15" customHeight="1">
      <c r="B29" s="26">
        <f t="shared" si="4"/>
        <v>18</v>
      </c>
      <c r="C29" s="280" t="s">
        <v>255</v>
      </c>
      <c r="D29" s="318" t="s">
        <v>1371</v>
      </c>
      <c r="E29" s="271" t="s">
        <v>153</v>
      </c>
      <c r="F29" s="324"/>
      <c r="G29" s="281">
        <v>25</v>
      </c>
      <c r="H29" s="27">
        <v>0</v>
      </c>
      <c r="I29" s="44">
        <v>9.5</v>
      </c>
      <c r="J29" s="27">
        <f t="shared" si="2"/>
        <v>0</v>
      </c>
      <c r="K29" s="28">
        <f t="shared" si="3"/>
        <v>0</v>
      </c>
    </row>
    <row r="30" spans="2:11" ht="15" customHeight="1">
      <c r="B30" s="26">
        <f t="shared" si="4"/>
        <v>19</v>
      </c>
      <c r="C30" s="280" t="s">
        <v>254</v>
      </c>
      <c r="D30" s="318" t="s">
        <v>1063</v>
      </c>
      <c r="E30" s="271" t="s">
        <v>153</v>
      </c>
      <c r="F30" s="324"/>
      <c r="G30" s="281">
        <v>10</v>
      </c>
      <c r="H30" s="27">
        <v>0</v>
      </c>
      <c r="I30" s="44">
        <v>9.5</v>
      </c>
      <c r="J30" s="27">
        <f t="shared" si="2"/>
        <v>0</v>
      </c>
      <c r="K30" s="28">
        <f t="shared" si="3"/>
        <v>0</v>
      </c>
    </row>
    <row r="31" spans="2:11" ht="15" customHeight="1">
      <c r="B31" s="26">
        <f t="shared" si="4"/>
        <v>20</v>
      </c>
      <c r="C31" s="280" t="s">
        <v>260</v>
      </c>
      <c r="D31" s="318" t="s">
        <v>1068</v>
      </c>
      <c r="E31" s="317" t="s">
        <v>153</v>
      </c>
      <c r="F31" s="324"/>
      <c r="G31" s="281">
        <v>20</v>
      </c>
      <c r="H31" s="27">
        <v>0</v>
      </c>
      <c r="I31" s="44">
        <v>9.5</v>
      </c>
      <c r="J31" s="27">
        <f t="shared" si="2"/>
        <v>0</v>
      </c>
      <c r="K31" s="28">
        <f t="shared" si="3"/>
        <v>0</v>
      </c>
    </row>
    <row r="32" spans="2:11" ht="15" customHeight="1">
      <c r="B32" s="26">
        <f t="shared" si="4"/>
        <v>21</v>
      </c>
      <c r="C32" s="280" t="s">
        <v>258</v>
      </c>
      <c r="D32" s="319" t="s">
        <v>1066</v>
      </c>
      <c r="E32" s="271" t="s">
        <v>153</v>
      </c>
      <c r="F32" s="324"/>
      <c r="G32" s="281">
        <v>30</v>
      </c>
      <c r="H32" s="27">
        <v>0</v>
      </c>
      <c r="I32" s="44">
        <v>9.5</v>
      </c>
      <c r="J32" s="27">
        <f t="shared" si="2"/>
        <v>0</v>
      </c>
      <c r="K32" s="28">
        <f t="shared" si="3"/>
        <v>0</v>
      </c>
    </row>
    <row r="33" spans="2:11" ht="15" customHeight="1">
      <c r="B33" s="26">
        <f t="shared" si="4"/>
        <v>22</v>
      </c>
      <c r="C33" s="280" t="s">
        <v>259</v>
      </c>
      <c r="D33" s="318" t="s">
        <v>1067</v>
      </c>
      <c r="E33" s="271" t="s">
        <v>153</v>
      </c>
      <c r="F33" s="324"/>
      <c r="G33" s="281">
        <v>10</v>
      </c>
      <c r="H33" s="27">
        <v>0</v>
      </c>
      <c r="I33" s="44">
        <v>9.5</v>
      </c>
      <c r="J33" s="27">
        <f t="shared" si="2"/>
        <v>0</v>
      </c>
      <c r="K33" s="28">
        <f t="shared" si="3"/>
        <v>0</v>
      </c>
    </row>
    <row r="34" spans="2:11" s="9" customFormat="1" ht="12.75" customHeight="1">
      <c r="B34" s="181"/>
      <c r="C34" s="181"/>
      <c r="D34" s="184" t="s">
        <v>60</v>
      </c>
      <c r="E34" s="185"/>
      <c r="F34" s="185"/>
      <c r="G34" s="185"/>
      <c r="H34" s="185"/>
      <c r="I34" s="185"/>
      <c r="J34" s="185"/>
      <c r="K34" s="183">
        <f>SUM(K12:K33)</f>
        <v>0</v>
      </c>
    </row>
    <row r="35" spans="2:11" s="9" customFormat="1" ht="12.75" customHeight="1">
      <c r="B35" s="16"/>
      <c r="C35" s="16"/>
      <c r="D35" s="16"/>
      <c r="E35" s="17"/>
      <c r="F35" s="16"/>
      <c r="G35" s="16"/>
      <c r="H35" s="16"/>
      <c r="I35" s="16"/>
      <c r="J35" s="16"/>
      <c r="K35" s="16"/>
    </row>
    <row r="36" spans="2:11" s="9" customFormat="1" ht="12.75" customHeight="1">
      <c r="B36" s="16" t="s">
        <v>9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2:11" s="9" customFormat="1" ht="12.75" customHeight="1">
      <c r="B37" s="16" t="s">
        <v>11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2:11" s="9" customFormat="1" ht="12.75" customHeight="1">
      <c r="B38" s="16" t="s">
        <v>10</v>
      </c>
      <c r="C38" s="16"/>
      <c r="D38" s="16"/>
      <c r="E38" s="16"/>
      <c r="F38" s="16"/>
      <c r="G38" s="16"/>
      <c r="H38" s="16"/>
      <c r="I38" s="16"/>
      <c r="J38" s="16"/>
      <c r="K38" s="16"/>
    </row>
    <row r="39" spans="2:11" s="9" customFormat="1" ht="12.75" customHeight="1">
      <c r="B39" s="122" t="s">
        <v>44</v>
      </c>
      <c r="C39" s="122"/>
      <c r="D39" s="31"/>
      <c r="E39" s="16"/>
      <c r="F39" s="16"/>
      <c r="G39" s="16"/>
      <c r="H39" s="16"/>
      <c r="I39" s="16"/>
      <c r="J39" s="16"/>
      <c r="K39" s="16"/>
    </row>
    <row r="40" spans="2:11" s="9" customFormat="1" ht="12.75" customHeight="1">
      <c r="D40" s="121" t="s">
        <v>63</v>
      </c>
      <c r="E40" s="16"/>
      <c r="F40" s="16"/>
      <c r="G40" s="16"/>
      <c r="H40" s="16"/>
      <c r="I40" s="16"/>
      <c r="J40" s="16"/>
      <c r="K40" s="16"/>
    </row>
    <row r="41" spans="2:11" s="9" customFormat="1" ht="12.75" customHeight="1">
      <c r="D41" s="121" t="s">
        <v>64</v>
      </c>
      <c r="E41" s="16"/>
      <c r="F41" s="16"/>
      <c r="G41" s="16"/>
      <c r="H41" s="16"/>
      <c r="I41" s="16"/>
      <c r="J41" s="16"/>
      <c r="K41" s="16"/>
    </row>
    <row r="42" spans="2:11" ht="12.75" customHeight="1">
      <c r="B42" s="9"/>
      <c r="C42" s="9"/>
      <c r="D42" s="121" t="s">
        <v>62</v>
      </c>
      <c r="E42" s="16"/>
      <c r="F42" s="16"/>
      <c r="G42" s="16"/>
      <c r="H42" s="16"/>
      <c r="I42" s="16"/>
      <c r="J42" s="20"/>
      <c r="K42" s="20"/>
    </row>
    <row r="43" spans="2:11" ht="12.75" customHeight="1">
      <c r="B43" s="9"/>
      <c r="C43" s="9"/>
      <c r="D43" s="31"/>
      <c r="E43" s="16"/>
      <c r="F43" s="16"/>
      <c r="G43" s="16"/>
      <c r="H43" s="16"/>
      <c r="I43" s="16"/>
      <c r="J43" s="20"/>
      <c r="K43" s="20"/>
    </row>
    <row r="44" spans="2:11" ht="12.75" customHeight="1">
      <c r="B44" s="16" t="s">
        <v>14</v>
      </c>
      <c r="C44" s="16"/>
      <c r="D44" s="16"/>
      <c r="E44" s="16"/>
      <c r="F44" s="17" t="s">
        <v>15</v>
      </c>
      <c r="G44" s="16"/>
      <c r="H44" s="16"/>
      <c r="I44" s="16" t="s">
        <v>16</v>
      </c>
    </row>
    <row r="45" spans="2:11" ht="12.75" customHeight="1">
      <c r="E45" s="2"/>
    </row>
    <row r="46" spans="2:11" ht="12.75" customHeight="1">
      <c r="B46" s="4"/>
      <c r="C46" s="4"/>
    </row>
    <row r="47" spans="2:11" ht="12.75" customHeight="1">
      <c r="B47" s="4"/>
      <c r="C47" s="4"/>
    </row>
    <row r="48" spans="2:11" ht="12.75" customHeight="1">
      <c r="B48" s="4"/>
      <c r="C48" s="4"/>
    </row>
    <row r="49" spans="2:3" ht="12.75" customHeight="1">
      <c r="B49" s="4"/>
      <c r="C49" s="4"/>
    </row>
    <row r="50" spans="2:3" ht="12.75" customHeight="1">
      <c r="B50" s="4"/>
      <c r="C50" s="4"/>
    </row>
    <row r="51" spans="2:3" ht="12.75" customHeight="1">
      <c r="B51" s="4"/>
      <c r="C51" s="4"/>
    </row>
    <row r="52" spans="2:3" ht="12.75" customHeight="1">
      <c r="B52" s="4"/>
      <c r="C52" s="4"/>
    </row>
    <row r="53" spans="2:3" ht="12.75" customHeight="1">
      <c r="B53" s="4"/>
      <c r="C53" s="4"/>
    </row>
    <row r="54" spans="2:3" ht="12.75" customHeight="1">
      <c r="B54" s="4"/>
      <c r="C54" s="4"/>
    </row>
    <row r="55" spans="2:3" ht="12.75" customHeight="1">
      <c r="B55" s="4"/>
      <c r="C55" s="4"/>
    </row>
    <row r="56" spans="2:3" ht="12.75" customHeight="1">
      <c r="B56" s="4"/>
      <c r="C56" s="4"/>
    </row>
    <row r="57" spans="2:3" ht="12.75" customHeight="1">
      <c r="B57" s="4"/>
      <c r="C57" s="4"/>
    </row>
    <row r="58" spans="2:3" ht="12.75" customHeight="1">
      <c r="B58" s="4"/>
      <c r="C58" s="4"/>
    </row>
    <row r="59" spans="2:3" ht="12.75" customHeight="1">
      <c r="B59" s="4"/>
      <c r="C59" s="4"/>
    </row>
    <row r="60" spans="2:3" ht="12.75" customHeight="1">
      <c r="B60" s="4"/>
      <c r="C60" s="4"/>
    </row>
    <row r="61" spans="2:3" ht="12.75" customHeight="1">
      <c r="B61" s="4"/>
      <c r="C61" s="4"/>
    </row>
    <row r="62" spans="2:3" ht="12.75" customHeight="1">
      <c r="B62" s="4"/>
      <c r="C62" s="4"/>
    </row>
    <row r="63" spans="2:3" ht="12.75" customHeight="1">
      <c r="B63" s="4"/>
      <c r="C63" s="4"/>
    </row>
    <row r="64" spans="2:3" ht="12.75" customHeight="1">
      <c r="B64" s="4"/>
      <c r="C64" s="4"/>
    </row>
    <row r="65" spans="2:3" ht="12.75" customHeight="1">
      <c r="B65" s="4"/>
      <c r="C65" s="4"/>
    </row>
    <row r="66" spans="2:3" ht="12.75" customHeight="1">
      <c r="B66" s="4"/>
      <c r="C66" s="4"/>
    </row>
    <row r="67" spans="2:3" ht="12.75" customHeight="1">
      <c r="B67" s="4"/>
      <c r="C67" s="4"/>
    </row>
    <row r="68" spans="2:3" ht="12.75" customHeight="1">
      <c r="B68" s="4"/>
      <c r="C68" s="4"/>
    </row>
    <row r="69" spans="2:3" ht="12.75" customHeight="1">
      <c r="B69" s="4"/>
      <c r="C69" s="4"/>
    </row>
    <row r="70" spans="2:3" ht="12.75" customHeight="1">
      <c r="B70" s="4"/>
      <c r="C70" s="4"/>
    </row>
    <row r="71" spans="2:3" ht="12.75" customHeight="1">
      <c r="B71" s="4"/>
      <c r="C71" s="4"/>
    </row>
    <row r="72" spans="2:3" ht="12.75" customHeight="1">
      <c r="B72" s="4"/>
      <c r="C72" s="4"/>
    </row>
    <row r="73" spans="2:3" ht="12.75" customHeight="1">
      <c r="B73" s="4"/>
      <c r="C73" s="4"/>
    </row>
    <row r="74" spans="2:3" ht="12.75" customHeight="1">
      <c r="B74" s="4"/>
      <c r="C74" s="4"/>
    </row>
    <row r="75" spans="2:3" ht="12.75" customHeight="1">
      <c r="B75" s="4"/>
      <c r="C75" s="4"/>
    </row>
    <row r="76" spans="2:3" ht="12.75" customHeight="1">
      <c r="B76" s="4"/>
      <c r="C76" s="4"/>
    </row>
    <row r="77" spans="2:3" ht="12.75" customHeight="1">
      <c r="B77" s="4"/>
      <c r="C77" s="4"/>
    </row>
    <row r="78" spans="2:3" ht="12.75" customHeight="1">
      <c r="B78" s="4"/>
      <c r="C78" s="4"/>
    </row>
    <row r="79" spans="2:3" ht="12.75" customHeight="1">
      <c r="B79" s="4"/>
      <c r="C79" s="4"/>
    </row>
    <row r="80" spans="2:3" ht="12.75" customHeight="1">
      <c r="B80" s="4"/>
      <c r="C80" s="4"/>
    </row>
    <row r="81" spans="2:3" ht="12.75" customHeight="1">
      <c r="B81" s="4"/>
      <c r="C81" s="4"/>
    </row>
    <row r="82" spans="2:3" ht="12.75" customHeight="1">
      <c r="B82" s="4"/>
      <c r="C82" s="4"/>
    </row>
    <row r="83" spans="2:3" ht="12.75" customHeight="1">
      <c r="B83" s="4"/>
      <c r="C83" s="4"/>
    </row>
    <row r="84" spans="2:3" ht="12.75" customHeight="1">
      <c r="B84" s="4"/>
      <c r="C84" s="4"/>
    </row>
    <row r="85" spans="2:3" ht="12.75" customHeight="1">
      <c r="B85" s="4"/>
      <c r="C85" s="4"/>
    </row>
    <row r="86" spans="2:3" ht="12.75" customHeight="1">
      <c r="B86" s="4"/>
      <c r="C86" s="4"/>
    </row>
    <row r="87" spans="2:3" ht="12.75" customHeight="1">
      <c r="B87" s="4"/>
      <c r="C87" s="4"/>
    </row>
    <row r="88" spans="2:3" ht="12.75" customHeight="1">
      <c r="B88" s="4"/>
      <c r="C88" s="4"/>
    </row>
    <row r="89" spans="2:3" ht="12.75" customHeight="1">
      <c r="B89" s="4"/>
      <c r="C89" s="4"/>
    </row>
    <row r="90" spans="2:3" ht="12.75" customHeight="1">
      <c r="B90" s="4"/>
      <c r="C90" s="4"/>
    </row>
    <row r="91" spans="2:3" ht="12.75" customHeight="1">
      <c r="B91" s="4"/>
      <c r="C91" s="4"/>
    </row>
    <row r="92" spans="2:3" ht="12.75" customHeight="1">
      <c r="B92" s="4"/>
      <c r="C92" s="4"/>
    </row>
    <row r="93" spans="2:3" ht="12.75" customHeight="1">
      <c r="B93" s="4"/>
      <c r="C93" s="4"/>
    </row>
    <row r="94" spans="2:3" ht="12.75" customHeight="1">
      <c r="B94" s="4"/>
      <c r="C94" s="4"/>
    </row>
    <row r="95" spans="2:3" ht="12.75" customHeight="1">
      <c r="B95" s="4"/>
      <c r="C95" s="4"/>
    </row>
    <row r="96" spans="2:3" ht="12.75" customHeight="1">
      <c r="B96" s="4"/>
      <c r="C96" s="4"/>
    </row>
    <row r="97" spans="2:3" ht="12.75" customHeight="1">
      <c r="B97" s="4"/>
      <c r="C97" s="4"/>
    </row>
    <row r="98" spans="2:3" ht="12.75" customHeight="1">
      <c r="B98" s="4"/>
      <c r="C98" s="4"/>
    </row>
    <row r="99" spans="2:3" ht="12.75" customHeight="1">
      <c r="B99" s="4"/>
      <c r="C99" s="4"/>
    </row>
    <row r="100" spans="2:3" ht="12.75" customHeight="1">
      <c r="B100" s="4"/>
      <c r="C100" s="4"/>
    </row>
    <row r="101" spans="2:3" ht="12.75" customHeight="1">
      <c r="B101" s="4"/>
      <c r="C101" s="4"/>
    </row>
    <row r="102" spans="2:3" ht="12.75" customHeight="1">
      <c r="B102" s="4"/>
      <c r="C102" s="4"/>
    </row>
    <row r="103" spans="2:3" ht="12.75" customHeight="1">
      <c r="B103" s="4"/>
      <c r="C103" s="4"/>
    </row>
    <row r="104" spans="2:3" ht="12.75" customHeight="1">
      <c r="B104" s="4"/>
      <c r="C104" s="4"/>
    </row>
    <row r="105" spans="2:3" ht="12.75" customHeight="1">
      <c r="B105" s="4"/>
      <c r="C105" s="4"/>
    </row>
    <row r="106" spans="2:3" ht="12.75" customHeight="1">
      <c r="B106" s="4"/>
      <c r="C106" s="4"/>
    </row>
    <row r="107" spans="2:3" ht="12.75" customHeight="1">
      <c r="B107" s="4"/>
      <c r="C107" s="4"/>
    </row>
    <row r="108" spans="2:3" ht="12.75" customHeight="1">
      <c r="B108" s="4"/>
      <c r="C108" s="4"/>
    </row>
    <row r="109" spans="2:3" ht="12.75" customHeight="1">
      <c r="B109" s="4"/>
      <c r="C109" s="4"/>
    </row>
    <row r="110" spans="2:3" ht="12.75" customHeight="1">
      <c r="B110" s="4"/>
      <c r="C110" s="4"/>
    </row>
    <row r="111" spans="2:3" ht="12.75" customHeight="1">
      <c r="B111" s="4"/>
      <c r="C111" s="4"/>
    </row>
    <row r="112" spans="2:3" ht="12.75" customHeight="1">
      <c r="B112" s="4"/>
      <c r="C112" s="4"/>
    </row>
    <row r="113" spans="2:3" ht="12.75" customHeight="1">
      <c r="B113" s="4"/>
      <c r="C113" s="4"/>
    </row>
    <row r="114" spans="2:3" ht="12.75" customHeight="1">
      <c r="B114" s="4"/>
      <c r="C114" s="4"/>
    </row>
    <row r="115" spans="2:3" ht="12.75" customHeight="1">
      <c r="B115" s="4"/>
      <c r="C115" s="4"/>
    </row>
    <row r="116" spans="2:3" ht="12.75" customHeight="1">
      <c r="B116" s="4"/>
      <c r="C116" s="4"/>
    </row>
    <row r="117" spans="2:3" ht="12.75" customHeight="1">
      <c r="B117" s="4"/>
      <c r="C117" s="4"/>
    </row>
    <row r="118" spans="2:3" ht="12.75" customHeight="1">
      <c r="B118" s="4"/>
      <c r="C118" s="4"/>
    </row>
    <row r="119" spans="2:3" ht="12.75" customHeight="1">
      <c r="B119" s="4"/>
      <c r="C119" s="4"/>
    </row>
    <row r="120" spans="2:3" ht="12.75" customHeight="1">
      <c r="B120" s="4"/>
      <c r="C120" s="4"/>
    </row>
    <row r="121" spans="2:3" ht="12.75" customHeight="1">
      <c r="B121" s="4"/>
      <c r="C121" s="4"/>
    </row>
    <row r="122" spans="2:3" ht="12.75" customHeight="1">
      <c r="B122" s="4"/>
      <c r="C122" s="4"/>
    </row>
    <row r="123" spans="2:3" ht="12.75" customHeight="1">
      <c r="B123" s="4"/>
      <c r="C123" s="4"/>
    </row>
    <row r="124" spans="2:3" ht="12.75" customHeight="1">
      <c r="B124" s="4"/>
      <c r="C124" s="4"/>
    </row>
    <row r="125" spans="2:3" ht="12.75" customHeight="1">
      <c r="B125" s="4"/>
      <c r="C125" s="4"/>
    </row>
    <row r="126" spans="2:3" ht="12.75" customHeight="1">
      <c r="B126" s="4"/>
      <c r="C126" s="4"/>
    </row>
    <row r="127" spans="2:3" ht="12.75" customHeight="1">
      <c r="B127" s="4"/>
      <c r="C127" s="4"/>
    </row>
    <row r="128" spans="2:3" ht="12.75" customHeight="1">
      <c r="B128" s="4"/>
      <c r="C128" s="4"/>
    </row>
    <row r="129" spans="2:3" ht="12.75" customHeight="1">
      <c r="B129" s="4"/>
      <c r="C129" s="4"/>
    </row>
    <row r="130" spans="2:3" ht="12.75" customHeight="1">
      <c r="B130" s="4"/>
      <c r="C130" s="4"/>
    </row>
    <row r="131" spans="2:3" ht="12.75" customHeight="1">
      <c r="B131" s="4"/>
      <c r="C131" s="4"/>
    </row>
    <row r="132" spans="2:3" ht="12.75" customHeight="1">
      <c r="B132" s="4"/>
      <c r="C132" s="4"/>
    </row>
    <row r="133" spans="2:3" ht="12.75" customHeight="1">
      <c r="B133" s="4"/>
      <c r="C133" s="4"/>
    </row>
    <row r="134" spans="2:3" ht="12.75" customHeight="1">
      <c r="B134" s="4"/>
      <c r="C134" s="4"/>
    </row>
    <row r="135" spans="2:3" ht="12.75" customHeight="1">
      <c r="B135" s="4"/>
      <c r="C135" s="4"/>
    </row>
    <row r="136" spans="2:3" ht="12.75" customHeight="1">
      <c r="B136" s="4"/>
      <c r="C136" s="4"/>
    </row>
    <row r="137" spans="2:3" ht="12.75" customHeight="1">
      <c r="B137" s="4"/>
      <c r="C137" s="4"/>
    </row>
    <row r="138" spans="2:3" ht="12.75" customHeight="1">
      <c r="B138" s="4"/>
      <c r="C138" s="4"/>
    </row>
    <row r="139" spans="2:3" ht="12.75" customHeight="1">
      <c r="B139" s="4"/>
      <c r="C139" s="4"/>
    </row>
    <row r="140" spans="2:3" ht="12.75" customHeight="1">
      <c r="B140" s="4"/>
      <c r="C140" s="4"/>
    </row>
    <row r="141" spans="2:3" ht="12.75" customHeight="1">
      <c r="B141" s="4"/>
      <c r="C141" s="4"/>
    </row>
    <row r="142" spans="2:3" ht="12.75" customHeight="1">
      <c r="B142" s="4"/>
      <c r="C142" s="4"/>
    </row>
    <row r="143" spans="2:3" ht="12.75" customHeight="1">
      <c r="B143" s="4"/>
      <c r="C143" s="4"/>
    </row>
    <row r="144" spans="2:3" ht="12.75" customHeight="1">
      <c r="B144" s="4"/>
      <c r="C144" s="4"/>
    </row>
    <row r="145" spans="2:3" ht="12.75" customHeight="1">
      <c r="B145" s="4"/>
      <c r="C145" s="4"/>
    </row>
    <row r="146" spans="2:3" ht="12.75" customHeight="1">
      <c r="B146" s="4"/>
      <c r="C146" s="4"/>
    </row>
    <row r="147" spans="2:3" ht="12.75" customHeight="1">
      <c r="B147" s="4"/>
      <c r="C147" s="4"/>
    </row>
    <row r="148" spans="2:3" ht="12.75" customHeight="1">
      <c r="B148" s="4"/>
      <c r="C148" s="4"/>
    </row>
    <row r="149" spans="2:3" ht="12.75" customHeight="1">
      <c r="B149" s="4"/>
      <c r="C149" s="4"/>
    </row>
    <row r="150" spans="2:3" ht="12.75" customHeight="1">
      <c r="B150" s="4"/>
      <c r="C150" s="4"/>
    </row>
    <row r="151" spans="2:3" ht="12.75" customHeight="1">
      <c r="B151" s="4"/>
      <c r="C151" s="4"/>
    </row>
    <row r="152" spans="2:3" ht="12.75" customHeight="1">
      <c r="B152" s="4"/>
      <c r="C152" s="4"/>
    </row>
    <row r="153" spans="2:3" ht="12.75" customHeight="1">
      <c r="B153" s="4"/>
      <c r="C153" s="4"/>
    </row>
    <row r="154" spans="2:3" ht="12.75" customHeight="1">
      <c r="B154" s="4"/>
      <c r="C154" s="4"/>
    </row>
    <row r="155" spans="2:3" ht="12.75" customHeight="1">
      <c r="B155" s="4"/>
      <c r="C155" s="4"/>
    </row>
    <row r="156" spans="2:3" ht="12.75" customHeight="1">
      <c r="B156" s="4"/>
      <c r="C156" s="4"/>
    </row>
    <row r="157" spans="2:3" ht="12.75" customHeight="1">
      <c r="B157" s="4"/>
      <c r="C157" s="4"/>
    </row>
    <row r="158" spans="2:3" ht="12.75" customHeight="1">
      <c r="B158" s="4"/>
      <c r="C158" s="4"/>
    </row>
    <row r="159" spans="2:3" ht="12.75" customHeight="1">
      <c r="B159" s="4"/>
      <c r="C159" s="4"/>
    </row>
    <row r="160" spans="2:3" ht="12.75" customHeight="1">
      <c r="B160" s="4"/>
      <c r="C160" s="4"/>
    </row>
    <row r="161" spans="2:3" ht="12.75" customHeight="1">
      <c r="B161" s="4"/>
      <c r="C161" s="4"/>
    </row>
    <row r="162" spans="2:3" ht="12.75" customHeight="1">
      <c r="B162" s="4"/>
      <c r="C162" s="4"/>
    </row>
    <row r="163" spans="2:3" ht="12.75" customHeight="1">
      <c r="B163" s="4"/>
      <c r="C163" s="4"/>
    </row>
    <row r="164" spans="2:3" ht="12.75" customHeight="1">
      <c r="B164" s="4"/>
      <c r="C164" s="4"/>
    </row>
    <row r="165" spans="2:3" ht="12.75" customHeight="1">
      <c r="B165" s="4"/>
      <c r="C165" s="4"/>
    </row>
    <row r="166" spans="2:3" ht="12.75" customHeight="1">
      <c r="B166" s="4"/>
      <c r="C166" s="4"/>
    </row>
    <row r="167" spans="2:3" ht="12.75" customHeight="1">
      <c r="B167" s="4"/>
      <c r="C167" s="4"/>
    </row>
    <row r="168" spans="2:3" ht="12.75" customHeight="1">
      <c r="B168" s="4"/>
      <c r="C168" s="4"/>
    </row>
    <row r="169" spans="2:3" ht="12.75" customHeight="1">
      <c r="B169" s="4"/>
      <c r="C169" s="4"/>
    </row>
    <row r="170" spans="2:3" ht="12.75" customHeight="1">
      <c r="B170" s="4"/>
      <c r="C170" s="4"/>
    </row>
    <row r="171" spans="2:3" ht="12.75" customHeight="1">
      <c r="B171" s="4"/>
      <c r="C171" s="4"/>
    </row>
    <row r="172" spans="2:3" ht="12.75" customHeight="1">
      <c r="B172" s="4"/>
      <c r="C172" s="4"/>
    </row>
    <row r="173" spans="2:3" ht="12.75" customHeight="1">
      <c r="B173" s="4"/>
      <c r="C173" s="4"/>
    </row>
    <row r="174" spans="2:3" ht="12.75" customHeight="1">
      <c r="B174" s="4"/>
      <c r="C174" s="4"/>
    </row>
    <row r="175" spans="2:3" ht="12.75" customHeight="1">
      <c r="B175" s="4"/>
      <c r="C175" s="4"/>
    </row>
    <row r="176" spans="2:3" ht="12.75" customHeight="1">
      <c r="B176" s="4"/>
      <c r="C176" s="4"/>
    </row>
    <row r="177" spans="2:3" ht="12.75" customHeight="1">
      <c r="B177" s="4"/>
      <c r="C177" s="4"/>
    </row>
    <row r="178" spans="2:3" ht="12.75" customHeight="1">
      <c r="B178" s="4"/>
      <c r="C178" s="4"/>
    </row>
    <row r="179" spans="2:3" ht="12.75" customHeight="1">
      <c r="B179" s="4"/>
      <c r="C179" s="4"/>
    </row>
    <row r="180" spans="2:3" ht="12.75" customHeight="1">
      <c r="B180" s="4"/>
      <c r="C180" s="4"/>
    </row>
    <row r="181" spans="2:3" ht="12.75" customHeight="1">
      <c r="B181" s="4"/>
      <c r="C181" s="4"/>
    </row>
    <row r="182" spans="2:3" ht="12.75" customHeight="1">
      <c r="B182" s="4"/>
      <c r="C182" s="4"/>
    </row>
    <row r="183" spans="2:3" ht="12.75" customHeight="1">
      <c r="B183" s="4"/>
      <c r="C183" s="4"/>
    </row>
    <row r="184" spans="2:3" ht="12.75" customHeight="1">
      <c r="B184" s="4"/>
      <c r="C184" s="4"/>
    </row>
    <row r="185" spans="2:3" ht="12.75" customHeight="1">
      <c r="B185" s="4"/>
      <c r="C185" s="4"/>
    </row>
    <row r="186" spans="2:3" ht="12.75" customHeight="1">
      <c r="B186" s="4"/>
      <c r="C186" s="4"/>
    </row>
    <row r="187" spans="2:3" ht="12.75" customHeight="1">
      <c r="B187" s="4"/>
      <c r="C187" s="4"/>
    </row>
    <row r="188" spans="2:3" ht="12.75" customHeight="1">
      <c r="B188" s="4"/>
      <c r="C188" s="4"/>
    </row>
    <row r="189" spans="2:3" ht="12.75" customHeight="1">
      <c r="B189" s="4"/>
      <c r="C189" s="4"/>
    </row>
    <row r="190" spans="2:3" ht="12.75" customHeight="1">
      <c r="B190" s="4"/>
      <c r="C190" s="4"/>
    </row>
    <row r="191" spans="2:3" ht="12.75" customHeight="1">
      <c r="B191" s="4"/>
      <c r="C191" s="4"/>
    </row>
    <row r="192" spans="2:3" ht="12.75" customHeight="1">
      <c r="B192" s="4"/>
      <c r="C192" s="4"/>
    </row>
    <row r="193" spans="2:3" ht="12.75" customHeight="1">
      <c r="B193" s="4"/>
      <c r="C193" s="4"/>
    </row>
    <row r="194" spans="2:3" ht="12.75" customHeight="1">
      <c r="B194" s="4"/>
      <c r="C194" s="4"/>
    </row>
    <row r="195" spans="2:3" ht="12.75" customHeight="1">
      <c r="B195" s="4"/>
      <c r="C195" s="4"/>
    </row>
    <row r="196" spans="2:3" ht="12.75" customHeight="1">
      <c r="B196" s="4"/>
      <c r="C196" s="4"/>
    </row>
    <row r="197" spans="2:3" ht="12.75" customHeight="1">
      <c r="B197" s="4"/>
      <c r="C197" s="4"/>
    </row>
    <row r="198" spans="2:3" ht="12.75" customHeight="1">
      <c r="B198" s="4"/>
      <c r="C198" s="4"/>
    </row>
    <row r="199" spans="2:3" ht="12.75" customHeight="1">
      <c r="B199" s="4"/>
      <c r="C199" s="4"/>
    </row>
    <row r="200" spans="2:3" ht="12.75" customHeight="1">
      <c r="B200" s="4"/>
      <c r="C200" s="4"/>
    </row>
    <row r="201" spans="2:3" ht="12.75" customHeight="1">
      <c r="B201" s="4"/>
      <c r="C201" s="4"/>
    </row>
    <row r="202" spans="2:3" ht="12.75" customHeight="1">
      <c r="B202" s="4"/>
      <c r="C202" s="4"/>
    </row>
    <row r="203" spans="2:3" ht="12.75" customHeight="1">
      <c r="B203" s="4"/>
      <c r="C203" s="4"/>
    </row>
    <row r="204" spans="2:3" ht="12.75" customHeight="1">
      <c r="B204" s="4"/>
      <c r="C204" s="4"/>
    </row>
    <row r="205" spans="2:3" ht="12.75" customHeight="1">
      <c r="B205" s="4"/>
      <c r="C205" s="4"/>
    </row>
    <row r="206" spans="2:3" ht="12.75" customHeight="1">
      <c r="B206" s="4"/>
      <c r="C206" s="4"/>
    </row>
    <row r="207" spans="2:3" ht="12.75" customHeight="1">
      <c r="B207" s="4"/>
      <c r="C207" s="4"/>
    </row>
    <row r="208" spans="2:3" ht="12.75" customHeight="1">
      <c r="B208" s="4"/>
      <c r="C208" s="4"/>
    </row>
    <row r="209" spans="2:3" ht="12.75" customHeight="1">
      <c r="B209" s="4"/>
      <c r="C209" s="4"/>
    </row>
    <row r="210" spans="2:3" ht="12.75" customHeight="1">
      <c r="B210" s="4"/>
      <c r="C210" s="4"/>
    </row>
    <row r="211" spans="2:3" ht="12.75" customHeight="1">
      <c r="B211" s="4"/>
      <c r="C211" s="4"/>
    </row>
    <row r="212" spans="2:3" ht="12.75" customHeight="1">
      <c r="B212" s="4"/>
      <c r="C212" s="4"/>
    </row>
    <row r="213" spans="2:3" ht="12.75" customHeight="1">
      <c r="B213" s="4"/>
      <c r="C213" s="4"/>
    </row>
    <row r="214" spans="2:3" ht="12.75" customHeight="1">
      <c r="B214" s="4"/>
      <c r="C214" s="4"/>
    </row>
    <row r="215" spans="2:3" ht="12.75" customHeight="1">
      <c r="B215" s="4"/>
      <c r="C215" s="4"/>
    </row>
    <row r="216" spans="2:3" ht="12.75" customHeight="1">
      <c r="B216" s="4"/>
      <c r="C216" s="4"/>
    </row>
    <row r="217" spans="2:3" ht="12.75" customHeight="1">
      <c r="B217" s="4"/>
      <c r="C217" s="4"/>
    </row>
    <row r="218" spans="2:3" ht="12.75" customHeight="1">
      <c r="B218" s="4"/>
      <c r="C218" s="4"/>
    </row>
    <row r="219" spans="2:3" ht="12.75" customHeight="1">
      <c r="B219" s="4"/>
      <c r="C219" s="4"/>
    </row>
    <row r="220" spans="2:3" ht="12.75" customHeight="1">
      <c r="B220" s="4"/>
      <c r="C220" s="4"/>
    </row>
    <row r="221" spans="2:3" ht="12.75" customHeight="1">
      <c r="B221" s="4"/>
      <c r="C221" s="4"/>
    </row>
    <row r="222" spans="2:3" ht="12.75" customHeight="1">
      <c r="B222" s="4"/>
      <c r="C222" s="4"/>
    </row>
    <row r="223" spans="2:3" ht="12.75" customHeight="1">
      <c r="B223" s="4"/>
      <c r="C223" s="4"/>
    </row>
    <row r="224" spans="2:3" ht="12.75" customHeight="1">
      <c r="B224" s="4"/>
      <c r="C224" s="4"/>
    </row>
    <row r="225" spans="2:3" ht="12.75" customHeight="1">
      <c r="B225" s="4"/>
      <c r="C225" s="4"/>
    </row>
    <row r="226" spans="2:3" ht="12.75" customHeight="1">
      <c r="B226" s="4"/>
      <c r="C226" s="4"/>
    </row>
    <row r="227" spans="2:3" ht="12.75" customHeight="1">
      <c r="B227" s="4"/>
      <c r="C227" s="4"/>
    </row>
    <row r="228" spans="2:3" ht="12.75" customHeight="1">
      <c r="B228" s="4"/>
      <c r="C228" s="4"/>
    </row>
    <row r="229" spans="2:3" ht="12.75" customHeight="1">
      <c r="B229" s="4"/>
      <c r="C229" s="4"/>
    </row>
    <row r="230" spans="2:3" ht="12.75" customHeight="1">
      <c r="B230" s="4"/>
      <c r="C230" s="4"/>
    </row>
    <row r="231" spans="2:3" ht="12.75" customHeight="1">
      <c r="B231" s="4"/>
      <c r="C231" s="4"/>
    </row>
    <row r="232" spans="2:3" ht="12.75" customHeight="1">
      <c r="B232" s="4"/>
      <c r="C232" s="4"/>
    </row>
    <row r="233" spans="2:3" ht="12.75" customHeight="1">
      <c r="B233" s="4"/>
      <c r="C233" s="4"/>
    </row>
    <row r="234" spans="2:3" ht="12.75" customHeight="1">
      <c r="B234" s="4"/>
      <c r="C234" s="4"/>
    </row>
    <row r="235" spans="2:3" ht="12.75" customHeight="1">
      <c r="B235" s="4"/>
      <c r="C235" s="4"/>
    </row>
    <row r="236" spans="2:3" ht="12.75" customHeight="1">
      <c r="B236" s="4"/>
      <c r="C236" s="4"/>
    </row>
    <row r="237" spans="2:3" ht="12.75" customHeight="1">
      <c r="B237" s="4"/>
      <c r="C237" s="4"/>
    </row>
    <row r="238" spans="2:3" ht="12.75" customHeight="1">
      <c r="B238" s="4"/>
      <c r="C238" s="4"/>
    </row>
    <row r="239" spans="2:3" ht="12.75" customHeight="1">
      <c r="B239" s="4"/>
      <c r="C239" s="4"/>
    </row>
    <row r="240" spans="2:3" ht="12.75" customHeight="1">
      <c r="B240" s="4"/>
      <c r="C240" s="4"/>
    </row>
    <row r="241" spans="2:3" ht="12.75" customHeight="1">
      <c r="B241" s="4"/>
      <c r="C241" s="4"/>
    </row>
    <row r="242" spans="2:3" ht="12.75" customHeight="1">
      <c r="B242" s="4"/>
      <c r="C242" s="4"/>
    </row>
    <row r="243" spans="2:3" ht="12.75" customHeight="1">
      <c r="B243" s="4"/>
      <c r="C243" s="4"/>
    </row>
    <row r="244" spans="2:3" ht="12.75" customHeight="1">
      <c r="B244" s="4"/>
      <c r="C244" s="4"/>
    </row>
    <row r="245" spans="2:3" ht="12.75" customHeight="1">
      <c r="B245" s="4"/>
      <c r="C245" s="4"/>
    </row>
    <row r="246" spans="2:3" ht="12.75" customHeight="1">
      <c r="B246" s="4"/>
      <c r="C246" s="4"/>
    </row>
    <row r="247" spans="2:3" ht="12.75" customHeight="1">
      <c r="B247" s="4"/>
      <c r="C247" s="4"/>
    </row>
    <row r="248" spans="2:3" ht="12.75" customHeight="1">
      <c r="B248" s="4"/>
      <c r="C248" s="4"/>
    </row>
    <row r="249" spans="2:3" ht="12.75" customHeight="1">
      <c r="B249" s="4"/>
      <c r="C249" s="4"/>
    </row>
    <row r="250" spans="2:3" ht="12.75" customHeight="1">
      <c r="B250" s="4"/>
      <c r="C250" s="4"/>
    </row>
    <row r="251" spans="2:3" ht="12.75" customHeight="1">
      <c r="B251" s="4"/>
      <c r="C251" s="4"/>
    </row>
    <row r="252" spans="2:3" ht="12.75" customHeight="1">
      <c r="B252" s="4"/>
      <c r="C252" s="4"/>
    </row>
    <row r="253" spans="2:3" ht="12.75" customHeight="1">
      <c r="B253" s="4"/>
      <c r="C253" s="4"/>
    </row>
    <row r="254" spans="2:3" ht="12.75" customHeight="1">
      <c r="B254" s="4"/>
      <c r="C254" s="4"/>
    </row>
    <row r="255" spans="2:3" ht="12.75" customHeight="1">
      <c r="B255" s="4"/>
      <c r="C255" s="4"/>
    </row>
    <row r="256" spans="2:3" ht="12.75" customHeight="1">
      <c r="B256" s="4"/>
      <c r="C256" s="4"/>
    </row>
    <row r="257" spans="2:3" ht="12.75" customHeight="1">
      <c r="B257" s="4"/>
      <c r="C257" s="4"/>
    </row>
    <row r="258" spans="2:3" ht="12.75" customHeight="1">
      <c r="B258" s="4"/>
      <c r="C258" s="4"/>
    </row>
    <row r="259" spans="2:3" ht="12.75" customHeight="1">
      <c r="B259" s="4"/>
      <c r="C259" s="4"/>
    </row>
    <row r="260" spans="2:3" ht="12.75" customHeight="1">
      <c r="B260" s="4"/>
      <c r="C260" s="4"/>
    </row>
    <row r="261" spans="2:3" ht="12.75" customHeight="1">
      <c r="B261" s="4"/>
      <c r="C261" s="4"/>
    </row>
    <row r="262" spans="2:3" ht="12.75" customHeight="1">
      <c r="B262" s="4"/>
      <c r="C262" s="4"/>
    </row>
    <row r="263" spans="2:3" ht="12.75" customHeight="1">
      <c r="B263" s="4"/>
      <c r="C263" s="4"/>
    </row>
    <row r="264" spans="2:3" ht="12.75" customHeight="1">
      <c r="B264" s="4"/>
      <c r="C264" s="4"/>
    </row>
    <row r="265" spans="2:3" ht="12.75" customHeight="1">
      <c r="B265" s="4"/>
      <c r="C265" s="4"/>
    </row>
    <row r="266" spans="2:3" ht="12.75" customHeight="1">
      <c r="B266" s="4"/>
      <c r="C266" s="4"/>
    </row>
    <row r="267" spans="2:3" ht="12.75" customHeight="1">
      <c r="B267" s="4"/>
      <c r="C267" s="4"/>
    </row>
    <row r="268" spans="2:3" ht="12.75" customHeight="1">
      <c r="B268" s="4"/>
      <c r="C268" s="4"/>
    </row>
    <row r="269" spans="2:3" ht="12.75" customHeight="1">
      <c r="B269" s="4"/>
      <c r="C269" s="4"/>
    </row>
    <row r="270" spans="2:3" ht="12.75" customHeight="1">
      <c r="B270" s="4"/>
      <c r="C270" s="4"/>
    </row>
    <row r="271" spans="2:3" ht="12.75" customHeight="1">
      <c r="B271" s="4"/>
      <c r="C271" s="4"/>
    </row>
    <row r="272" spans="2:3" ht="12.75" customHeight="1">
      <c r="B272" s="4"/>
      <c r="C272" s="4"/>
    </row>
    <row r="273" spans="2:3" ht="12.75" customHeight="1">
      <c r="B273" s="4"/>
      <c r="C273" s="4"/>
    </row>
    <row r="274" spans="2:3" ht="12.75" customHeight="1">
      <c r="B274" s="4"/>
      <c r="C274" s="4"/>
    </row>
    <row r="275" spans="2:3" ht="12.75" customHeight="1">
      <c r="B275" s="4"/>
      <c r="C275" s="4"/>
    </row>
    <row r="276" spans="2:3" ht="12.75" customHeight="1">
      <c r="B276" s="4"/>
      <c r="C276" s="4"/>
    </row>
    <row r="277" spans="2:3" ht="12.75" customHeight="1">
      <c r="B277" s="4"/>
      <c r="C277" s="4"/>
    </row>
    <row r="278" spans="2:3" ht="12.75" customHeight="1">
      <c r="B278" s="4"/>
      <c r="C278" s="4"/>
    </row>
    <row r="279" spans="2:3" ht="12.75" customHeight="1">
      <c r="B279" s="4"/>
      <c r="C279" s="4"/>
    </row>
    <row r="280" spans="2:3" ht="12.75" customHeight="1">
      <c r="B280" s="4"/>
      <c r="C280" s="4"/>
    </row>
    <row r="281" spans="2:3" ht="12.75" customHeight="1">
      <c r="B281" s="4"/>
      <c r="C281" s="4"/>
    </row>
    <row r="282" spans="2:3" ht="12.75" customHeight="1">
      <c r="B282" s="4"/>
      <c r="C282" s="4"/>
    </row>
    <row r="283" spans="2:3" ht="12.75" customHeight="1">
      <c r="B283" s="4"/>
      <c r="C283" s="4"/>
    </row>
    <row r="284" spans="2:3" ht="12.75" customHeight="1">
      <c r="B284" s="4"/>
      <c r="C284" s="4"/>
    </row>
    <row r="285" spans="2:3" ht="12.75" customHeight="1">
      <c r="B285" s="4"/>
      <c r="C285" s="4"/>
    </row>
    <row r="286" spans="2:3" ht="12.75" customHeight="1">
      <c r="B286" s="4"/>
      <c r="C286" s="4"/>
    </row>
    <row r="287" spans="2:3" ht="12.75" customHeight="1">
      <c r="B287" s="4"/>
      <c r="C287" s="4"/>
    </row>
    <row r="288" spans="2:3" ht="12.75" customHeight="1">
      <c r="B288" s="4"/>
      <c r="C288" s="4"/>
    </row>
    <row r="289" spans="2:3" ht="12.75" customHeight="1">
      <c r="B289" s="4"/>
      <c r="C289" s="4"/>
    </row>
    <row r="290" spans="2:3" ht="12.75" customHeight="1">
      <c r="B290" s="4"/>
      <c r="C290" s="4"/>
    </row>
    <row r="291" spans="2:3" ht="12.75" customHeight="1">
      <c r="B291" s="4"/>
      <c r="C291" s="4"/>
    </row>
    <row r="292" spans="2:3" ht="12.75" customHeight="1">
      <c r="B292" s="4"/>
      <c r="C292" s="4"/>
    </row>
    <row r="293" spans="2:3" ht="12.75" customHeight="1">
      <c r="B293" s="4"/>
      <c r="C293" s="4"/>
    </row>
    <row r="294" spans="2:3" ht="12.75" customHeight="1">
      <c r="B294" s="4"/>
      <c r="C294" s="4"/>
    </row>
    <row r="295" spans="2:3" ht="12.75" customHeight="1">
      <c r="B295" s="4"/>
      <c r="C295" s="4"/>
    </row>
    <row r="296" spans="2:3" ht="12.75" customHeight="1">
      <c r="B296" s="4"/>
      <c r="C296" s="4"/>
    </row>
    <row r="297" spans="2:3" ht="12.75" customHeight="1">
      <c r="B297" s="4"/>
      <c r="C297" s="4"/>
    </row>
    <row r="298" spans="2:3" ht="12.75" customHeight="1">
      <c r="B298" s="4"/>
      <c r="C298" s="4"/>
    </row>
    <row r="299" spans="2:3" ht="12.75" customHeight="1">
      <c r="B299" s="4"/>
      <c r="C299" s="4"/>
    </row>
    <row r="300" spans="2:3" ht="12.75" customHeight="1">
      <c r="B300" s="4"/>
      <c r="C300" s="4"/>
    </row>
    <row r="301" spans="2:3" ht="12.75" customHeight="1">
      <c r="B301" s="4"/>
      <c r="C301" s="4"/>
    </row>
    <row r="302" spans="2:3" ht="12.75" customHeight="1">
      <c r="B302" s="4"/>
      <c r="C302" s="4"/>
    </row>
    <row r="303" spans="2:3" ht="12.75" customHeight="1">
      <c r="B303" s="4"/>
      <c r="C303" s="4"/>
    </row>
    <row r="304" spans="2:3" ht="12.75" customHeight="1">
      <c r="B304" s="4"/>
      <c r="C304" s="4"/>
    </row>
    <row r="305" spans="2:3" ht="12.75" customHeight="1">
      <c r="B305" s="4"/>
      <c r="C305" s="4"/>
    </row>
    <row r="306" spans="2:3" ht="12.75" customHeight="1">
      <c r="B306" s="4"/>
      <c r="C306" s="4"/>
    </row>
    <row r="307" spans="2:3" ht="12.75" customHeight="1">
      <c r="B307" s="4"/>
      <c r="C307" s="4"/>
    </row>
    <row r="308" spans="2:3" ht="12.75" customHeight="1">
      <c r="B308" s="4"/>
      <c r="C308" s="4"/>
    </row>
    <row r="309" spans="2:3" ht="12.75" customHeight="1">
      <c r="B309" s="4"/>
      <c r="C309" s="4"/>
    </row>
    <row r="310" spans="2:3" ht="12.75" customHeight="1">
      <c r="B310" s="4"/>
      <c r="C310" s="4"/>
    </row>
    <row r="311" spans="2:3" ht="12.75" customHeight="1">
      <c r="B311" s="4"/>
      <c r="C311" s="4"/>
    </row>
    <row r="312" spans="2:3" ht="12.75" customHeight="1">
      <c r="B312" s="4"/>
      <c r="C312" s="4"/>
    </row>
    <row r="313" spans="2:3" ht="12.75" customHeight="1">
      <c r="B313" s="4"/>
      <c r="C313" s="4"/>
    </row>
    <row r="314" spans="2:3" ht="12.75" customHeight="1">
      <c r="B314" s="4"/>
      <c r="C314" s="4"/>
    </row>
    <row r="315" spans="2:3" ht="12.75" customHeight="1">
      <c r="B315" s="4"/>
      <c r="C315" s="4"/>
    </row>
    <row r="316" spans="2:3" ht="12.75" customHeight="1">
      <c r="B316" s="4"/>
      <c r="C316" s="4"/>
    </row>
    <row r="317" spans="2:3" ht="12.75" customHeight="1">
      <c r="B317" s="4"/>
      <c r="C317" s="4"/>
    </row>
    <row r="318" spans="2:3" ht="12.75" customHeight="1">
      <c r="B318" s="4"/>
      <c r="C318" s="4"/>
    </row>
    <row r="319" spans="2:3" ht="12.75" customHeight="1">
      <c r="B319" s="4"/>
      <c r="C319" s="4"/>
    </row>
    <row r="320" spans="2:3" ht="12.75" customHeight="1">
      <c r="B320" s="4"/>
      <c r="C320" s="4"/>
    </row>
    <row r="321" spans="2:3" ht="12.75" customHeight="1">
      <c r="B321" s="4"/>
      <c r="C321" s="4"/>
    </row>
    <row r="322" spans="2:3" ht="12.75" customHeight="1">
      <c r="B322" s="4"/>
      <c r="C322" s="4"/>
    </row>
    <row r="323" spans="2:3" ht="12.75" customHeight="1">
      <c r="B323" s="4"/>
      <c r="C323" s="4"/>
    </row>
    <row r="324" spans="2:3" ht="12.75" customHeight="1">
      <c r="B324" s="4"/>
      <c r="C324" s="4"/>
    </row>
    <row r="325" spans="2:3" ht="12.75" customHeight="1">
      <c r="B325" s="4"/>
      <c r="C325" s="4"/>
    </row>
    <row r="326" spans="2:3" ht="12.75" customHeight="1">
      <c r="B326" s="4"/>
      <c r="C326" s="4"/>
    </row>
    <row r="327" spans="2:3" ht="12.75" customHeight="1">
      <c r="B327" s="4"/>
      <c r="C327" s="4"/>
    </row>
    <row r="328" spans="2:3" ht="12.75" customHeight="1">
      <c r="B328" s="4"/>
      <c r="C328" s="4"/>
    </row>
    <row r="329" spans="2:3" ht="12.75" customHeight="1">
      <c r="B329" s="4"/>
      <c r="C329" s="4"/>
    </row>
    <row r="330" spans="2:3" ht="12.75" customHeight="1">
      <c r="B330" s="4"/>
      <c r="C330" s="4"/>
    </row>
    <row r="331" spans="2:3" ht="12.75" customHeight="1">
      <c r="B331" s="4"/>
      <c r="C331" s="4"/>
    </row>
    <row r="332" spans="2:3" ht="12.75" customHeight="1">
      <c r="B332" s="4"/>
      <c r="C332" s="4"/>
    </row>
    <row r="333" spans="2:3" ht="12.75" customHeight="1">
      <c r="B333" s="4"/>
      <c r="C333" s="4"/>
    </row>
    <row r="334" spans="2:3" ht="12.75" customHeight="1">
      <c r="B334" s="4"/>
      <c r="C334" s="4"/>
    </row>
    <row r="335" spans="2:3" ht="12.75" customHeight="1">
      <c r="B335" s="4"/>
      <c r="C335" s="4"/>
    </row>
    <row r="336" spans="2:3" ht="12.75" customHeight="1">
      <c r="B336" s="4"/>
      <c r="C336" s="4"/>
    </row>
    <row r="337" spans="2:3" ht="12.75" customHeight="1">
      <c r="B337" s="4"/>
      <c r="C337" s="4"/>
    </row>
    <row r="338" spans="2:3" ht="12.75" customHeight="1">
      <c r="B338" s="4"/>
      <c r="C338" s="4"/>
    </row>
  </sheetData>
  <sheetProtection algorithmName="SHA-512" hashValue="8ZxwglQTlbXu6Zy7GCcAKNLj17XMTYPfRUGfr3GbEjMRlM+HPl9daTgARPOpX6xhM1lJ/65Y52A9MvbRQH7V8g==" saltValue="zIY2I+JItkp1UpjnhJthwg==" spinCount="100000" sheet="1" objects="1" scenarios="1"/>
  <protectedRanges>
    <protectedRange sqref="D44" name="Range4"/>
    <protectedRange sqref="D4:D5" name="Range3"/>
    <protectedRange sqref="H12:H33" name="Range1"/>
    <protectedRange sqref="F12:F33" name="Range2"/>
  </protectedRanges>
  <sortState xmlns:xlrd2="http://schemas.microsoft.com/office/spreadsheetml/2017/richdata2" ref="C12:G33">
    <sortCondition ref="D12:D33"/>
  </sortState>
  <mergeCells count="1">
    <mergeCell ref="B2:E2"/>
  </mergeCells>
  <pageMargins left="0.27187499999999998" right="0.32851562499999998" top="0.31718750000000001" bottom="0.29453125000000002" header="0" footer="0"/>
  <pageSetup paperSize="9" scale="74" orientation="landscape" verticalDpi="300" r:id="rId1"/>
  <headerFooter alignWithMargins="0">
    <oddFooter>&amp;C&amp;"Bookman Old Style,Navadno"&amp;8Stran &amp;P od &amp;N</oddFooter>
  </headerFooter>
  <ignoredErrors>
    <ignoredError sqref="C12:C3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79998168889431442"/>
  </sheetPr>
  <dimension ref="B1:K57"/>
  <sheetViews>
    <sheetView zoomScaleNormal="100" workbookViewId="0">
      <selection activeCell="D4" sqref="D4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13.7109375" style="9" customWidth="1"/>
    <col min="4" max="4" width="43" style="9" customWidth="1"/>
    <col min="5" max="5" width="4.7109375" style="8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6384" width="9.140625" style="8"/>
  </cols>
  <sheetData>
    <row r="1" spans="2:11" s="2" customFormat="1" ht="12.75" customHeight="1">
      <c r="B1" s="123" t="s">
        <v>58</v>
      </c>
      <c r="C1" s="123"/>
      <c r="D1" s="119"/>
      <c r="E1" s="119"/>
      <c r="F1" s="25"/>
      <c r="G1" s="25"/>
      <c r="H1" s="25"/>
      <c r="I1" s="25"/>
      <c r="J1" s="25"/>
      <c r="K1" s="25"/>
    </row>
    <row r="2" spans="2:11" s="2" customFormat="1" ht="12.75" customHeight="1">
      <c r="B2" s="409" t="s">
        <v>67</v>
      </c>
      <c r="C2" s="409"/>
      <c r="D2" s="409"/>
      <c r="E2" s="409"/>
      <c r="F2" s="25"/>
      <c r="G2" s="25"/>
      <c r="H2" s="25"/>
      <c r="I2" s="25"/>
      <c r="J2" s="25"/>
      <c r="K2" s="25"/>
    </row>
    <row r="3" spans="2:11" s="2" customFormat="1" ht="12.75" customHeight="1">
      <c r="B3" s="21"/>
      <c r="C3" s="21"/>
      <c r="D3" s="21"/>
      <c r="E3" s="20"/>
      <c r="F3" s="25"/>
      <c r="G3" s="25"/>
      <c r="H3" s="25"/>
      <c r="I3" s="25"/>
      <c r="J3" s="25"/>
      <c r="K3" s="25"/>
    </row>
    <row r="4" spans="2:11" s="2" customFormat="1" ht="12.75" customHeight="1">
      <c r="B4" s="19" t="s">
        <v>7</v>
      </c>
      <c r="C4" s="19"/>
      <c r="D4" s="21"/>
      <c r="E4" s="20"/>
      <c r="F4" s="25"/>
      <c r="G4" s="25"/>
      <c r="H4" s="25"/>
      <c r="I4" s="25"/>
      <c r="J4" s="25"/>
      <c r="K4" s="25"/>
    </row>
    <row r="5" spans="2:11" s="2" customFormat="1" ht="12.75" customHeight="1">
      <c r="B5" s="21"/>
      <c r="C5" s="21"/>
      <c r="D5" s="21"/>
      <c r="E5" s="20"/>
      <c r="F5" s="25"/>
      <c r="G5" s="25"/>
      <c r="H5" s="25"/>
      <c r="I5" s="25"/>
      <c r="J5" s="25"/>
      <c r="K5" s="25"/>
    </row>
    <row r="6" spans="2:11" s="2" customFormat="1" ht="12.75" customHeight="1">
      <c r="B6" s="21"/>
      <c r="C6" s="21"/>
      <c r="D6" s="21"/>
      <c r="E6" s="20"/>
      <c r="F6" s="25"/>
      <c r="G6" s="25"/>
      <c r="H6" s="25"/>
      <c r="I6" s="25"/>
      <c r="J6" s="25"/>
      <c r="K6" s="25"/>
    </row>
    <row r="7" spans="2:11" s="5" customFormat="1" ht="12.75" customHeight="1">
      <c r="B7" s="22"/>
      <c r="C7" s="21"/>
      <c r="D7" s="21"/>
      <c r="E7" s="22"/>
      <c r="F7" s="23" t="s">
        <v>20</v>
      </c>
      <c r="G7" s="23"/>
      <c r="H7" s="23"/>
      <c r="I7" s="24"/>
      <c r="J7" s="24"/>
      <c r="K7" s="24"/>
    </row>
    <row r="8" spans="2:11" s="5" customFormat="1" ht="12.75" customHeight="1">
      <c r="B8" s="22"/>
      <c r="C8" s="21"/>
      <c r="D8" s="21"/>
      <c r="E8" s="22"/>
      <c r="F8" s="43" t="s">
        <v>66</v>
      </c>
      <c r="G8" s="43"/>
      <c r="H8" s="43"/>
      <c r="I8" s="24"/>
      <c r="J8" s="24"/>
      <c r="K8" s="24"/>
    </row>
    <row r="9" spans="2:11" s="2" customFormat="1" ht="12.75" customHeight="1">
      <c r="B9" s="21"/>
      <c r="C9" s="21"/>
      <c r="D9" s="21"/>
      <c r="E9" s="20"/>
      <c r="F9" s="25"/>
      <c r="G9" s="25"/>
      <c r="H9" s="25"/>
      <c r="I9" s="25"/>
      <c r="J9" s="25"/>
      <c r="K9" s="25"/>
    </row>
    <row r="10" spans="2:11" s="1" customFormat="1" ht="12.75" customHeight="1">
      <c r="B10" s="202" t="s">
        <v>8</v>
      </c>
      <c r="C10" s="375" t="s">
        <v>101</v>
      </c>
      <c r="D10" s="206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</row>
    <row r="11" spans="2:11" s="1" customFormat="1" ht="12.75" customHeight="1">
      <c r="B11" s="203"/>
      <c r="C11" s="376" t="s">
        <v>100</v>
      </c>
      <c r="D11" s="210"/>
      <c r="E11" s="211"/>
      <c r="F11" s="212"/>
      <c r="G11" s="213"/>
      <c r="H11" s="213"/>
      <c r="I11" s="213"/>
      <c r="J11" s="213"/>
      <c r="K11" s="213"/>
    </row>
    <row r="12" spans="2:11" ht="12.75" customHeight="1">
      <c r="B12" s="59">
        <v>1</v>
      </c>
      <c r="C12" s="282" t="s">
        <v>262</v>
      </c>
      <c r="D12" s="320" t="s">
        <v>291</v>
      </c>
      <c r="E12" s="282" t="s">
        <v>13</v>
      </c>
      <c r="F12" s="281"/>
      <c r="G12" s="283">
        <v>120</v>
      </c>
      <c r="H12" s="27">
        <v>0</v>
      </c>
      <c r="I12" s="44">
        <v>9.5</v>
      </c>
      <c r="J12" s="27">
        <f>H12*1.095</f>
        <v>0</v>
      </c>
      <c r="K12" s="28">
        <f>G12*J12</f>
        <v>0</v>
      </c>
    </row>
    <row r="13" spans="2:11" ht="12.75" customHeight="1">
      <c r="B13" s="59">
        <f>B12+1</f>
        <v>2</v>
      </c>
      <c r="C13" s="282" t="s">
        <v>263</v>
      </c>
      <c r="D13" s="320" t="s">
        <v>1071</v>
      </c>
      <c r="E13" s="282" t="s">
        <v>13</v>
      </c>
      <c r="F13" s="403"/>
      <c r="G13" s="283">
        <v>400</v>
      </c>
      <c r="H13" s="27">
        <v>0</v>
      </c>
      <c r="I13" s="44">
        <v>9.5</v>
      </c>
      <c r="J13" s="27">
        <f t="shared" ref="J13:J41" si="0">H13*1.095</f>
        <v>0</v>
      </c>
      <c r="K13" s="28">
        <f t="shared" ref="K13:K41" si="1">G13*J13</f>
        <v>0</v>
      </c>
    </row>
    <row r="14" spans="2:11" ht="12.75" customHeight="1">
      <c r="B14" s="59">
        <f t="shared" ref="B14:B41" si="2">B13+1</f>
        <v>3</v>
      </c>
      <c r="C14" s="282" t="s">
        <v>264</v>
      </c>
      <c r="D14" s="320" t="s">
        <v>292</v>
      </c>
      <c r="E14" s="282" t="s">
        <v>13</v>
      </c>
      <c r="F14" s="403"/>
      <c r="G14" s="283">
        <v>400</v>
      </c>
      <c r="H14" s="27">
        <v>0</v>
      </c>
      <c r="I14" s="44">
        <v>9.5</v>
      </c>
      <c r="J14" s="27">
        <f t="shared" si="0"/>
        <v>0</v>
      </c>
      <c r="K14" s="28">
        <f t="shared" si="1"/>
        <v>0</v>
      </c>
    </row>
    <row r="15" spans="2:11" ht="12.75" customHeight="1">
      <c r="B15" s="59">
        <f t="shared" si="2"/>
        <v>4</v>
      </c>
      <c r="C15" s="282" t="s">
        <v>265</v>
      </c>
      <c r="D15" s="320" t="s">
        <v>293</v>
      </c>
      <c r="E15" s="282" t="s">
        <v>13</v>
      </c>
      <c r="F15" s="403"/>
      <c r="G15" s="283">
        <v>120</v>
      </c>
      <c r="H15" s="27">
        <v>0</v>
      </c>
      <c r="I15" s="44">
        <v>9.5</v>
      </c>
      <c r="J15" s="27">
        <f t="shared" si="0"/>
        <v>0</v>
      </c>
      <c r="K15" s="28">
        <f t="shared" si="1"/>
        <v>0</v>
      </c>
    </row>
    <row r="16" spans="2:11" ht="12.75" customHeight="1">
      <c r="B16" s="59">
        <f t="shared" si="2"/>
        <v>5</v>
      </c>
      <c r="C16" s="282" t="s">
        <v>266</v>
      </c>
      <c r="D16" s="320" t="s">
        <v>1072</v>
      </c>
      <c r="E16" s="282" t="s">
        <v>13</v>
      </c>
      <c r="F16" s="403"/>
      <c r="G16" s="283">
        <v>400</v>
      </c>
      <c r="H16" s="27">
        <v>0</v>
      </c>
      <c r="I16" s="44">
        <v>9.5</v>
      </c>
      <c r="J16" s="27">
        <f t="shared" si="0"/>
        <v>0</v>
      </c>
      <c r="K16" s="28">
        <f t="shared" si="1"/>
        <v>0</v>
      </c>
    </row>
    <row r="17" spans="2:11" ht="12.75" customHeight="1">
      <c r="B17" s="59">
        <f t="shared" si="2"/>
        <v>6</v>
      </c>
      <c r="C17" s="282" t="s">
        <v>267</v>
      </c>
      <c r="D17" s="320" t="s">
        <v>1073</v>
      </c>
      <c r="E17" s="282" t="s">
        <v>13</v>
      </c>
      <c r="F17" s="403"/>
      <c r="G17" s="283">
        <v>120</v>
      </c>
      <c r="H17" s="27">
        <v>0</v>
      </c>
      <c r="I17" s="44">
        <v>9.5</v>
      </c>
      <c r="J17" s="27">
        <f t="shared" si="0"/>
        <v>0</v>
      </c>
      <c r="K17" s="28">
        <f t="shared" si="1"/>
        <v>0</v>
      </c>
    </row>
    <row r="18" spans="2:11" ht="12.75" customHeight="1">
      <c r="B18" s="59">
        <f t="shared" si="2"/>
        <v>7</v>
      </c>
      <c r="C18" s="282" t="s">
        <v>268</v>
      </c>
      <c r="D18" s="320" t="s">
        <v>1074</v>
      </c>
      <c r="E18" s="282" t="s">
        <v>13</v>
      </c>
      <c r="F18" s="403"/>
      <c r="G18" s="283">
        <v>120</v>
      </c>
      <c r="H18" s="27">
        <v>0</v>
      </c>
      <c r="I18" s="44">
        <v>9.5</v>
      </c>
      <c r="J18" s="27">
        <f t="shared" si="0"/>
        <v>0</v>
      </c>
      <c r="K18" s="28">
        <f t="shared" si="1"/>
        <v>0</v>
      </c>
    </row>
    <row r="19" spans="2:11" ht="12.75" customHeight="1">
      <c r="B19" s="59">
        <f t="shared" si="2"/>
        <v>8</v>
      </c>
      <c r="C19" s="282" t="s">
        <v>269</v>
      </c>
      <c r="D19" s="320" t="s">
        <v>294</v>
      </c>
      <c r="E19" s="282" t="s">
        <v>13</v>
      </c>
      <c r="F19" s="403"/>
      <c r="G19" s="283">
        <v>300</v>
      </c>
      <c r="H19" s="27">
        <v>0</v>
      </c>
      <c r="I19" s="44">
        <v>9.5</v>
      </c>
      <c r="J19" s="27">
        <f t="shared" si="0"/>
        <v>0</v>
      </c>
      <c r="K19" s="28">
        <f t="shared" si="1"/>
        <v>0</v>
      </c>
    </row>
    <row r="20" spans="2:11" ht="12.75" customHeight="1">
      <c r="B20" s="59">
        <f t="shared" si="2"/>
        <v>9</v>
      </c>
      <c r="C20" s="282" t="s">
        <v>270</v>
      </c>
      <c r="D20" s="320" t="s">
        <v>295</v>
      </c>
      <c r="E20" s="282" t="s">
        <v>13</v>
      </c>
      <c r="F20" s="403"/>
      <c r="G20" s="283">
        <v>600</v>
      </c>
      <c r="H20" s="27">
        <v>0</v>
      </c>
      <c r="I20" s="44">
        <v>9.5</v>
      </c>
      <c r="J20" s="27">
        <f t="shared" si="0"/>
        <v>0</v>
      </c>
      <c r="K20" s="28">
        <f t="shared" si="1"/>
        <v>0</v>
      </c>
    </row>
    <row r="21" spans="2:11" ht="12.75" customHeight="1">
      <c r="B21" s="59">
        <f t="shared" si="2"/>
        <v>10</v>
      </c>
      <c r="C21" s="282" t="s">
        <v>271</v>
      </c>
      <c r="D21" s="320" t="s">
        <v>296</v>
      </c>
      <c r="E21" s="282" t="s">
        <v>13</v>
      </c>
      <c r="F21" s="403"/>
      <c r="G21" s="283">
        <v>600</v>
      </c>
      <c r="H21" s="27">
        <v>0</v>
      </c>
      <c r="I21" s="44">
        <v>9.5</v>
      </c>
      <c r="J21" s="27">
        <f t="shared" si="0"/>
        <v>0</v>
      </c>
      <c r="K21" s="28">
        <f t="shared" si="1"/>
        <v>0</v>
      </c>
    </row>
    <row r="22" spans="2:11" ht="12.75" customHeight="1">
      <c r="B22" s="59">
        <f t="shared" si="2"/>
        <v>11</v>
      </c>
      <c r="C22" s="282" t="s">
        <v>272</v>
      </c>
      <c r="D22" s="320" t="s">
        <v>297</v>
      </c>
      <c r="E22" s="282" t="s">
        <v>13</v>
      </c>
      <c r="F22" s="403"/>
      <c r="G22" s="283">
        <v>30</v>
      </c>
      <c r="H22" s="27">
        <v>0</v>
      </c>
      <c r="I22" s="44">
        <v>9.5</v>
      </c>
      <c r="J22" s="27">
        <f t="shared" si="0"/>
        <v>0</v>
      </c>
      <c r="K22" s="28">
        <f t="shared" si="1"/>
        <v>0</v>
      </c>
    </row>
    <row r="23" spans="2:11" ht="12.75" customHeight="1">
      <c r="B23" s="59">
        <f t="shared" si="2"/>
        <v>12</v>
      </c>
      <c r="C23" s="282" t="s">
        <v>273</v>
      </c>
      <c r="D23" s="320" t="s">
        <v>298</v>
      </c>
      <c r="E23" s="282" t="s">
        <v>13</v>
      </c>
      <c r="F23" s="403"/>
      <c r="G23" s="283">
        <v>300</v>
      </c>
      <c r="H23" s="27">
        <v>0</v>
      </c>
      <c r="I23" s="44">
        <v>9.5</v>
      </c>
      <c r="J23" s="27">
        <f t="shared" si="0"/>
        <v>0</v>
      </c>
      <c r="K23" s="28">
        <f t="shared" si="1"/>
        <v>0</v>
      </c>
    </row>
    <row r="24" spans="2:11" ht="12.75" customHeight="1">
      <c r="B24" s="59">
        <f t="shared" si="2"/>
        <v>13</v>
      </c>
      <c r="C24" s="282" t="s">
        <v>274</v>
      </c>
      <c r="D24" s="320" t="s">
        <v>299</v>
      </c>
      <c r="E24" s="282" t="s">
        <v>13</v>
      </c>
      <c r="F24" s="403"/>
      <c r="G24" s="283">
        <v>120</v>
      </c>
      <c r="H24" s="27">
        <v>0</v>
      </c>
      <c r="I24" s="44">
        <v>9.5</v>
      </c>
      <c r="J24" s="27">
        <f t="shared" si="0"/>
        <v>0</v>
      </c>
      <c r="K24" s="28">
        <f t="shared" si="1"/>
        <v>0</v>
      </c>
    </row>
    <row r="25" spans="2:11" ht="12.75" customHeight="1">
      <c r="B25" s="59">
        <f t="shared" si="2"/>
        <v>14</v>
      </c>
      <c r="C25" s="282" t="s">
        <v>277</v>
      </c>
      <c r="D25" s="320" t="s">
        <v>1077</v>
      </c>
      <c r="E25" s="282" t="s">
        <v>13</v>
      </c>
      <c r="F25" s="403"/>
      <c r="G25" s="283">
        <v>300</v>
      </c>
      <c r="H25" s="27">
        <v>0</v>
      </c>
      <c r="I25" s="44">
        <v>9.5</v>
      </c>
      <c r="J25" s="27">
        <f t="shared" si="0"/>
        <v>0</v>
      </c>
      <c r="K25" s="28">
        <f t="shared" si="1"/>
        <v>0</v>
      </c>
    </row>
    <row r="26" spans="2:11" ht="12.75" customHeight="1">
      <c r="B26" s="59">
        <f t="shared" si="2"/>
        <v>15</v>
      </c>
      <c r="C26" s="282" t="s">
        <v>276</v>
      </c>
      <c r="D26" s="320" t="s">
        <v>1076</v>
      </c>
      <c r="E26" s="282" t="s">
        <v>13</v>
      </c>
      <c r="F26" s="403"/>
      <c r="G26" s="283">
        <v>120</v>
      </c>
      <c r="H26" s="27">
        <v>0</v>
      </c>
      <c r="I26" s="44">
        <v>9.5</v>
      </c>
      <c r="J26" s="27">
        <f t="shared" si="0"/>
        <v>0</v>
      </c>
      <c r="K26" s="28">
        <f t="shared" si="1"/>
        <v>0</v>
      </c>
    </row>
    <row r="27" spans="2:11" ht="12.75" customHeight="1">
      <c r="B27" s="59">
        <f t="shared" si="2"/>
        <v>16</v>
      </c>
      <c r="C27" s="282" t="s">
        <v>278</v>
      </c>
      <c r="D27" s="320" t="s">
        <v>1078</v>
      </c>
      <c r="E27" s="282" t="s">
        <v>13</v>
      </c>
      <c r="F27" s="403"/>
      <c r="G27" s="283">
        <v>500</v>
      </c>
      <c r="H27" s="27">
        <v>0</v>
      </c>
      <c r="I27" s="44">
        <v>9.5</v>
      </c>
      <c r="J27" s="27">
        <f t="shared" si="0"/>
        <v>0</v>
      </c>
      <c r="K27" s="28">
        <f t="shared" si="1"/>
        <v>0</v>
      </c>
    </row>
    <row r="28" spans="2:11" ht="12.75" customHeight="1">
      <c r="B28" s="59">
        <f t="shared" si="2"/>
        <v>17</v>
      </c>
      <c r="C28" s="282" t="s">
        <v>279</v>
      </c>
      <c r="D28" s="320" t="s">
        <v>1079</v>
      </c>
      <c r="E28" s="282" t="s">
        <v>13</v>
      </c>
      <c r="F28" s="403"/>
      <c r="G28" s="283">
        <v>500</v>
      </c>
      <c r="H28" s="27">
        <v>0</v>
      </c>
      <c r="I28" s="44">
        <v>9.5</v>
      </c>
      <c r="J28" s="27">
        <f t="shared" si="0"/>
        <v>0</v>
      </c>
      <c r="K28" s="28">
        <f t="shared" si="1"/>
        <v>0</v>
      </c>
    </row>
    <row r="29" spans="2:11" ht="12.75" customHeight="1">
      <c r="B29" s="59">
        <f t="shared" si="2"/>
        <v>18</v>
      </c>
      <c r="C29" s="282" t="s">
        <v>280</v>
      </c>
      <c r="D29" s="320" t="s">
        <v>1080</v>
      </c>
      <c r="E29" s="282" t="s">
        <v>13</v>
      </c>
      <c r="F29" s="403"/>
      <c r="G29" s="283">
        <v>200</v>
      </c>
      <c r="H29" s="27">
        <v>0</v>
      </c>
      <c r="I29" s="44">
        <v>9.5</v>
      </c>
      <c r="J29" s="27">
        <f t="shared" si="0"/>
        <v>0</v>
      </c>
      <c r="K29" s="28">
        <f t="shared" si="1"/>
        <v>0</v>
      </c>
    </row>
    <row r="30" spans="2:11" ht="12.75" customHeight="1">
      <c r="B30" s="59">
        <f t="shared" si="2"/>
        <v>19</v>
      </c>
      <c r="C30" s="282" t="s">
        <v>281</v>
      </c>
      <c r="D30" s="320" t="s">
        <v>300</v>
      </c>
      <c r="E30" s="282" t="s">
        <v>13</v>
      </c>
      <c r="F30" s="403"/>
      <c r="G30" s="283">
        <v>100</v>
      </c>
      <c r="H30" s="27">
        <v>0</v>
      </c>
      <c r="I30" s="44">
        <v>9.5</v>
      </c>
      <c r="J30" s="27">
        <f t="shared" si="0"/>
        <v>0</v>
      </c>
      <c r="K30" s="28">
        <f t="shared" si="1"/>
        <v>0</v>
      </c>
    </row>
    <row r="31" spans="2:11" ht="12.75" customHeight="1">
      <c r="B31" s="59">
        <f t="shared" si="2"/>
        <v>20</v>
      </c>
      <c r="C31" s="282" t="s">
        <v>282</v>
      </c>
      <c r="D31" s="320" t="s">
        <v>1081</v>
      </c>
      <c r="E31" s="282" t="s">
        <v>13</v>
      </c>
      <c r="F31" s="403"/>
      <c r="G31" s="283">
        <v>200</v>
      </c>
      <c r="H31" s="27">
        <v>0</v>
      </c>
      <c r="I31" s="44">
        <v>9.5</v>
      </c>
      <c r="J31" s="27">
        <f t="shared" si="0"/>
        <v>0</v>
      </c>
      <c r="K31" s="28">
        <f t="shared" si="1"/>
        <v>0</v>
      </c>
    </row>
    <row r="32" spans="2:11" ht="12.75" customHeight="1">
      <c r="B32" s="59">
        <f t="shared" si="2"/>
        <v>21</v>
      </c>
      <c r="C32" s="282" t="s">
        <v>275</v>
      </c>
      <c r="D32" s="320" t="s">
        <v>1075</v>
      </c>
      <c r="E32" s="282" t="s">
        <v>13</v>
      </c>
      <c r="F32" s="403"/>
      <c r="G32" s="283">
        <v>300</v>
      </c>
      <c r="H32" s="27">
        <v>0</v>
      </c>
      <c r="I32" s="44">
        <v>9.5</v>
      </c>
      <c r="J32" s="27">
        <f t="shared" si="0"/>
        <v>0</v>
      </c>
      <c r="K32" s="28">
        <f t="shared" si="1"/>
        <v>0</v>
      </c>
    </row>
    <row r="33" spans="2:11" ht="12.75" customHeight="1">
      <c r="B33" s="59">
        <f t="shared" si="2"/>
        <v>22</v>
      </c>
      <c r="C33" s="282" t="s">
        <v>283</v>
      </c>
      <c r="D33" s="320" t="s">
        <v>1082</v>
      </c>
      <c r="E33" s="282" t="s">
        <v>13</v>
      </c>
      <c r="F33" s="403"/>
      <c r="G33" s="283">
        <v>200</v>
      </c>
      <c r="H33" s="27">
        <v>0</v>
      </c>
      <c r="I33" s="44">
        <v>9.5</v>
      </c>
      <c r="J33" s="27">
        <f t="shared" si="0"/>
        <v>0</v>
      </c>
      <c r="K33" s="28">
        <f t="shared" si="1"/>
        <v>0</v>
      </c>
    </row>
    <row r="34" spans="2:11" ht="12.75" customHeight="1">
      <c r="B34" s="59">
        <f t="shared" si="2"/>
        <v>23</v>
      </c>
      <c r="C34" s="325" t="s">
        <v>286</v>
      </c>
      <c r="D34" s="320" t="s">
        <v>1085</v>
      </c>
      <c r="E34" s="282" t="s">
        <v>13</v>
      </c>
      <c r="F34" s="403"/>
      <c r="G34" s="283">
        <v>10</v>
      </c>
      <c r="H34" s="27">
        <v>0</v>
      </c>
      <c r="I34" s="44">
        <v>9.5</v>
      </c>
      <c r="J34" s="27">
        <f t="shared" si="0"/>
        <v>0</v>
      </c>
      <c r="K34" s="28">
        <f t="shared" si="1"/>
        <v>0</v>
      </c>
    </row>
    <row r="35" spans="2:11" ht="12.75" customHeight="1">
      <c r="B35" s="59">
        <f t="shared" si="2"/>
        <v>24</v>
      </c>
      <c r="C35" s="372" t="s">
        <v>284</v>
      </c>
      <c r="D35" s="320" t="s">
        <v>1083</v>
      </c>
      <c r="E35" s="282" t="s">
        <v>13</v>
      </c>
      <c r="F35" s="403"/>
      <c r="G35" s="283">
        <v>10</v>
      </c>
      <c r="H35" s="27">
        <v>0</v>
      </c>
      <c r="I35" s="44">
        <v>9.5</v>
      </c>
      <c r="J35" s="27">
        <f t="shared" si="0"/>
        <v>0</v>
      </c>
      <c r="K35" s="28">
        <f t="shared" si="1"/>
        <v>0</v>
      </c>
    </row>
    <row r="36" spans="2:11" ht="12.75" customHeight="1">
      <c r="B36" s="59">
        <f t="shared" si="2"/>
        <v>25</v>
      </c>
      <c r="C36" s="282" t="s">
        <v>285</v>
      </c>
      <c r="D36" s="320" t="s">
        <v>1084</v>
      </c>
      <c r="E36" s="282" t="s">
        <v>13</v>
      </c>
      <c r="F36" s="403"/>
      <c r="G36" s="283">
        <v>10</v>
      </c>
      <c r="H36" s="27">
        <v>0</v>
      </c>
      <c r="I36" s="44">
        <v>9.5</v>
      </c>
      <c r="J36" s="27">
        <f t="shared" si="0"/>
        <v>0</v>
      </c>
      <c r="K36" s="28">
        <f t="shared" si="1"/>
        <v>0</v>
      </c>
    </row>
    <row r="37" spans="2:11" s="56" customFormat="1" ht="12.95" customHeight="1">
      <c r="B37" s="59">
        <f t="shared" si="2"/>
        <v>26</v>
      </c>
      <c r="C37" s="325" t="s">
        <v>287</v>
      </c>
      <c r="D37" s="320" t="s">
        <v>301</v>
      </c>
      <c r="E37" s="282" t="s">
        <v>13</v>
      </c>
      <c r="F37" s="403"/>
      <c r="G37" s="283">
        <v>10</v>
      </c>
      <c r="H37" s="27">
        <v>0</v>
      </c>
      <c r="I37" s="44">
        <v>9.5</v>
      </c>
      <c r="J37" s="27">
        <f t="shared" si="0"/>
        <v>0</v>
      </c>
      <c r="K37" s="28">
        <f t="shared" si="1"/>
        <v>0</v>
      </c>
    </row>
    <row r="38" spans="2:11" s="56" customFormat="1" ht="12.95" customHeight="1">
      <c r="B38" s="59">
        <f t="shared" si="2"/>
        <v>27</v>
      </c>
      <c r="C38" s="326" t="s">
        <v>1386</v>
      </c>
      <c r="D38" s="320" t="s">
        <v>1353</v>
      </c>
      <c r="E38" s="282" t="s">
        <v>153</v>
      </c>
      <c r="F38" s="403"/>
      <c r="G38" s="283" t="s">
        <v>1354</v>
      </c>
      <c r="H38" s="27">
        <v>0</v>
      </c>
      <c r="I38" s="44">
        <v>9.5</v>
      </c>
      <c r="J38" s="27">
        <f t="shared" si="0"/>
        <v>0</v>
      </c>
      <c r="K38" s="28">
        <f t="shared" si="1"/>
        <v>0</v>
      </c>
    </row>
    <row r="39" spans="2:11" s="56" customFormat="1" ht="12.95" customHeight="1">
      <c r="B39" s="59">
        <f t="shared" si="2"/>
        <v>28</v>
      </c>
      <c r="C39" s="282" t="s">
        <v>289</v>
      </c>
      <c r="D39" s="320" t="s">
        <v>1087</v>
      </c>
      <c r="E39" s="282" t="s">
        <v>13</v>
      </c>
      <c r="F39" s="403"/>
      <c r="G39" s="283">
        <v>120</v>
      </c>
      <c r="H39" s="27">
        <v>0</v>
      </c>
      <c r="I39" s="44">
        <v>9.5</v>
      </c>
      <c r="J39" s="27">
        <f t="shared" si="0"/>
        <v>0</v>
      </c>
      <c r="K39" s="28">
        <f t="shared" si="1"/>
        <v>0</v>
      </c>
    </row>
    <row r="40" spans="2:11" s="56" customFormat="1" ht="12.95" customHeight="1">
      <c r="B40" s="59">
        <f t="shared" si="2"/>
        <v>29</v>
      </c>
      <c r="C40" s="282" t="s">
        <v>288</v>
      </c>
      <c r="D40" s="320" t="s">
        <v>1086</v>
      </c>
      <c r="E40" s="282" t="s">
        <v>13</v>
      </c>
      <c r="F40" s="403"/>
      <c r="G40" s="283">
        <v>120</v>
      </c>
      <c r="H40" s="27">
        <v>0</v>
      </c>
      <c r="I40" s="44">
        <v>9.5</v>
      </c>
      <c r="J40" s="27">
        <f t="shared" si="0"/>
        <v>0</v>
      </c>
      <c r="K40" s="28">
        <f t="shared" si="1"/>
        <v>0</v>
      </c>
    </row>
    <row r="41" spans="2:11" s="56" customFormat="1" ht="12.95" customHeight="1">
      <c r="B41" s="59">
        <f t="shared" si="2"/>
        <v>30</v>
      </c>
      <c r="C41" s="282" t="s">
        <v>290</v>
      </c>
      <c r="D41" s="320" t="s">
        <v>1088</v>
      </c>
      <c r="E41" s="282" t="s">
        <v>13</v>
      </c>
      <c r="F41" s="403"/>
      <c r="G41" s="283">
        <v>120</v>
      </c>
      <c r="H41" s="27">
        <v>0</v>
      </c>
      <c r="I41" s="44">
        <v>9.5</v>
      </c>
      <c r="J41" s="27">
        <f t="shared" si="0"/>
        <v>0</v>
      </c>
      <c r="K41" s="28">
        <f t="shared" si="1"/>
        <v>0</v>
      </c>
    </row>
    <row r="42" spans="2:11" s="9" customFormat="1" ht="12.75" customHeight="1">
      <c r="B42" s="181"/>
      <c r="C42" s="181"/>
      <c r="D42" s="184" t="s">
        <v>65</v>
      </c>
      <c r="E42" s="182"/>
      <c r="F42" s="185"/>
      <c r="G42" s="185"/>
      <c r="H42" s="185"/>
      <c r="I42" s="185"/>
      <c r="J42" s="185"/>
      <c r="K42" s="183">
        <f>SUM(K12:K41)</f>
        <v>0</v>
      </c>
    </row>
    <row r="43" spans="2:11" s="9" customFormat="1" ht="12.75" customHeight="1"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2:11" s="9" customFormat="1" ht="12.75" customHeight="1">
      <c r="B44" s="16" t="s">
        <v>9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1" s="9" customFormat="1" ht="12.75" customHeight="1">
      <c r="B45" s="16" t="s">
        <v>11</v>
      </c>
      <c r="C45" s="16"/>
      <c r="D45" s="16"/>
      <c r="E45" s="16"/>
      <c r="F45" s="16"/>
      <c r="G45" s="16"/>
      <c r="H45" s="16"/>
      <c r="I45" s="16"/>
      <c r="J45" s="16"/>
      <c r="K45" s="16"/>
    </row>
    <row r="46" spans="2:11" s="9" customFormat="1" ht="12.75" customHeight="1">
      <c r="B46" s="16" t="s">
        <v>10</v>
      </c>
      <c r="C46" s="16"/>
      <c r="D46" s="16"/>
      <c r="E46" s="16"/>
      <c r="F46" s="16"/>
      <c r="G46" s="16"/>
      <c r="H46" s="16"/>
      <c r="I46" s="16"/>
      <c r="J46" s="16"/>
      <c r="K46" s="16"/>
    </row>
    <row r="47" spans="2:11" s="9" customFormat="1" ht="12.75" customHeight="1">
      <c r="B47" s="122" t="s">
        <v>44</v>
      </c>
      <c r="C47" s="122"/>
      <c r="D47" s="31"/>
      <c r="E47" s="16"/>
      <c r="F47" s="16"/>
      <c r="G47" s="16"/>
      <c r="H47" s="16"/>
      <c r="I47" s="16"/>
      <c r="J47" s="16"/>
      <c r="K47" s="16"/>
    </row>
    <row r="48" spans="2:11" s="9" customFormat="1" ht="12.75" customHeight="1">
      <c r="D48" s="121" t="s">
        <v>63</v>
      </c>
      <c r="E48" s="16"/>
      <c r="F48" s="16"/>
      <c r="G48" s="16"/>
      <c r="H48" s="16"/>
      <c r="I48" s="16"/>
      <c r="J48" s="16"/>
      <c r="K48" s="16"/>
    </row>
    <row r="49" spans="2:11" s="9" customFormat="1" ht="12.75" customHeight="1">
      <c r="D49" s="121" t="s">
        <v>64</v>
      </c>
      <c r="E49" s="16"/>
      <c r="F49" s="16"/>
      <c r="G49" s="16"/>
      <c r="H49" s="16"/>
      <c r="I49" s="16"/>
      <c r="J49" s="16"/>
      <c r="K49" s="16"/>
    </row>
    <row r="50" spans="2:11" s="9" customFormat="1" ht="12.75" customHeight="1">
      <c r="D50" s="121" t="s">
        <v>62</v>
      </c>
      <c r="E50" s="16"/>
      <c r="F50" s="16"/>
      <c r="G50" s="16"/>
      <c r="H50" s="16"/>
      <c r="I50" s="16"/>
      <c r="J50" s="20"/>
      <c r="K50" s="16"/>
    </row>
    <row r="51" spans="2:11" ht="12.75" customHeight="1">
      <c r="B51" s="9"/>
      <c r="D51" s="31"/>
      <c r="E51" s="16"/>
      <c r="F51" s="16"/>
      <c r="G51" s="16"/>
      <c r="H51" s="16"/>
      <c r="I51" s="16"/>
      <c r="J51" s="20"/>
      <c r="K51" s="31"/>
    </row>
    <row r="52" spans="2:11" ht="12.75" customHeight="1">
      <c r="B52" s="16" t="s">
        <v>14</v>
      </c>
      <c r="C52" s="16"/>
      <c r="D52" s="16"/>
      <c r="E52" s="16"/>
      <c r="F52" s="17" t="s">
        <v>15</v>
      </c>
      <c r="G52" s="16"/>
      <c r="H52" s="16"/>
      <c r="I52" s="16" t="s">
        <v>16</v>
      </c>
      <c r="J52" s="2"/>
      <c r="K52" s="31"/>
    </row>
    <row r="53" spans="2:11" ht="12.75" customHeight="1">
      <c r="B53" s="2"/>
      <c r="C53" s="4"/>
      <c r="D53" s="2"/>
      <c r="E53" s="2"/>
      <c r="F53" s="2"/>
      <c r="G53" s="2"/>
      <c r="H53" s="2"/>
      <c r="I53" s="2"/>
      <c r="J53" s="2"/>
      <c r="K53" s="31"/>
    </row>
    <row r="54" spans="2:11" ht="12.75" customHeight="1">
      <c r="B54" s="31"/>
      <c r="C54" s="16"/>
      <c r="D54" s="16"/>
      <c r="E54" s="31"/>
      <c r="F54" s="31"/>
      <c r="G54" s="31"/>
      <c r="H54" s="31"/>
      <c r="I54" s="31"/>
      <c r="J54" s="31"/>
      <c r="K54" s="31"/>
    </row>
    <row r="55" spans="2:11" ht="12.75" customHeight="1">
      <c r="B55" s="31"/>
      <c r="C55" s="16"/>
      <c r="D55" s="16"/>
      <c r="E55" s="31"/>
      <c r="F55" s="31"/>
      <c r="G55" s="31"/>
      <c r="H55" s="31"/>
      <c r="I55" s="31"/>
      <c r="J55" s="31"/>
      <c r="K55" s="31"/>
    </row>
    <row r="56" spans="2:11" ht="12.75" customHeight="1">
      <c r="B56" s="31"/>
      <c r="C56" s="16"/>
      <c r="D56" s="16"/>
      <c r="E56" s="31"/>
      <c r="F56" s="31"/>
      <c r="G56" s="31"/>
      <c r="H56" s="31"/>
      <c r="I56" s="31"/>
      <c r="J56" s="31"/>
      <c r="K56" s="31"/>
    </row>
    <row r="57" spans="2:11" ht="12.75" customHeight="1">
      <c r="B57" s="31"/>
      <c r="C57" s="16"/>
      <c r="D57" s="16"/>
      <c r="E57" s="31"/>
      <c r="F57" s="31"/>
      <c r="G57" s="31"/>
      <c r="H57" s="31"/>
      <c r="I57" s="31"/>
      <c r="J57" s="31"/>
      <c r="K57" s="31"/>
    </row>
  </sheetData>
  <sheetProtection algorithmName="SHA-512" hashValue="QxBKbSW2ztWsYD441bvOaRL40ltZPgilhJoHPscbLjgaEDqvzpY17Ls4Dlk8GOMOmYIJrYlWo5Q9pfgFciwkqQ==" saltValue="JwwRYrxpkoIuK92Ii4UAig==" spinCount="100000" sheet="1" objects="1" scenarios="1"/>
  <protectedRanges>
    <protectedRange sqref="F12:F41" name="Obseg5"/>
    <protectedRange sqref="F13:F41" name="Range2"/>
    <protectedRange sqref="H12:H41" name="Range1"/>
    <protectedRange sqref="D4:D5" name="Range3"/>
    <protectedRange sqref="D52" name="Range4"/>
  </protectedRanges>
  <sortState xmlns:xlrd2="http://schemas.microsoft.com/office/spreadsheetml/2017/richdata2" ref="C12:G41">
    <sortCondition ref="D12:D41"/>
  </sortState>
  <mergeCells count="1">
    <mergeCell ref="B2:E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  <ignoredErrors>
    <ignoredError sqref="G38 C12:C41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79998168889431442"/>
  </sheetPr>
  <dimension ref="B1:M91"/>
  <sheetViews>
    <sheetView zoomScale="96" zoomScaleNormal="96" workbookViewId="0">
      <selection activeCell="D4" sqref="D4"/>
    </sheetView>
  </sheetViews>
  <sheetFormatPr defaultColWidth="9.140625" defaultRowHeight="12.75" customHeight="1"/>
  <cols>
    <col min="1" max="1" width="2.5703125" style="2" customWidth="1"/>
    <col min="2" max="2" width="5.5703125" style="2" customWidth="1"/>
    <col min="3" max="3" width="13.7109375" style="4" customWidth="1"/>
    <col min="4" max="4" width="52.85546875" style="2" customWidth="1"/>
    <col min="5" max="5" width="4.7109375" style="2" customWidth="1"/>
    <col min="6" max="6" width="40.7109375" style="2" customWidth="1"/>
    <col min="7" max="7" width="9.140625" style="2"/>
    <col min="8" max="8" width="13.7109375" style="2" customWidth="1"/>
    <col min="9" max="9" width="7.5703125" style="2" customWidth="1"/>
    <col min="10" max="10" width="13.7109375" style="2" customWidth="1"/>
    <col min="11" max="11" width="16.7109375" style="2" customWidth="1"/>
    <col min="12" max="16384" width="9.140625" style="2"/>
  </cols>
  <sheetData>
    <row r="1" spans="2:11" ht="12.75" customHeight="1">
      <c r="B1" s="127" t="s">
        <v>58</v>
      </c>
      <c r="C1" s="127"/>
      <c r="D1" s="128"/>
      <c r="E1" s="128"/>
      <c r="F1" s="3"/>
      <c r="G1" s="3"/>
      <c r="H1" s="3"/>
      <c r="I1" s="3"/>
      <c r="J1" s="3"/>
      <c r="K1" s="3"/>
    </row>
    <row r="2" spans="2:11" ht="12.75" customHeight="1">
      <c r="B2" s="413" t="s">
        <v>67</v>
      </c>
      <c r="C2" s="413"/>
      <c r="D2" s="413"/>
      <c r="E2" s="413"/>
      <c r="F2" s="3"/>
      <c r="G2" s="3"/>
      <c r="H2" s="3"/>
      <c r="I2" s="3"/>
      <c r="J2" s="3"/>
      <c r="K2" s="3"/>
    </row>
    <row r="3" spans="2:11" ht="12.75" customHeight="1">
      <c r="B3" s="4"/>
      <c r="F3" s="3"/>
      <c r="G3" s="3"/>
      <c r="H3" s="3"/>
      <c r="I3" s="3"/>
      <c r="J3" s="3"/>
      <c r="K3" s="3"/>
    </row>
    <row r="4" spans="2:11" ht="12.75" customHeight="1">
      <c r="B4" s="1" t="s">
        <v>7</v>
      </c>
      <c r="C4" s="1"/>
      <c r="F4" s="3"/>
      <c r="G4" s="3"/>
      <c r="H4" s="3"/>
      <c r="I4" s="3"/>
      <c r="J4" s="3"/>
      <c r="K4" s="3"/>
    </row>
    <row r="5" spans="2:11" ht="12.75" customHeight="1">
      <c r="B5" s="4"/>
      <c r="F5" s="3"/>
      <c r="G5" s="3"/>
      <c r="H5" s="3"/>
      <c r="I5" s="3"/>
      <c r="J5" s="3"/>
      <c r="K5" s="3"/>
    </row>
    <row r="6" spans="2:11" ht="12.75" customHeight="1">
      <c r="B6" s="4"/>
      <c r="F6" s="3"/>
      <c r="G6" s="3"/>
      <c r="H6" s="3"/>
      <c r="I6" s="3"/>
      <c r="J6" s="3"/>
      <c r="K6" s="3"/>
    </row>
    <row r="7" spans="2:11" s="5" customFormat="1" ht="12.75" customHeight="1">
      <c r="C7" s="4"/>
      <c r="F7" s="6" t="s">
        <v>20</v>
      </c>
      <c r="G7" s="6"/>
      <c r="H7" s="6"/>
      <c r="I7" s="7"/>
      <c r="J7" s="7"/>
      <c r="K7" s="7"/>
    </row>
    <row r="8" spans="2:11" s="5" customFormat="1" ht="12.75" customHeight="1">
      <c r="C8" s="4"/>
      <c r="F8" s="6" t="s">
        <v>69</v>
      </c>
      <c r="G8" s="6"/>
      <c r="H8" s="6"/>
      <c r="I8" s="7"/>
      <c r="J8" s="7"/>
      <c r="K8" s="7"/>
    </row>
    <row r="9" spans="2:11" ht="12.75" customHeight="1">
      <c r="B9" s="4"/>
      <c r="F9" s="3"/>
      <c r="G9" s="3"/>
      <c r="H9" s="3"/>
      <c r="I9" s="3"/>
      <c r="J9" s="3"/>
      <c r="K9" s="3"/>
    </row>
    <row r="10" spans="2:11" s="1" customFormat="1" ht="12.75" customHeight="1">
      <c r="B10" s="225" t="s">
        <v>8</v>
      </c>
      <c r="C10" s="375" t="s">
        <v>101</v>
      </c>
      <c r="D10" s="216" t="s">
        <v>0</v>
      </c>
      <c r="E10" s="217" t="s">
        <v>2</v>
      </c>
      <c r="F10" s="218" t="s">
        <v>17</v>
      </c>
      <c r="G10" s="219" t="s">
        <v>1</v>
      </c>
      <c r="H10" s="219" t="s">
        <v>3</v>
      </c>
      <c r="I10" s="219" t="s">
        <v>4</v>
      </c>
      <c r="J10" s="219" t="s">
        <v>5</v>
      </c>
      <c r="K10" s="219" t="s">
        <v>6</v>
      </c>
    </row>
    <row r="11" spans="2:11" s="1" customFormat="1" ht="12.75" customHeight="1">
      <c r="B11" s="234"/>
      <c r="C11" s="376" t="s">
        <v>100</v>
      </c>
      <c r="D11" s="221"/>
      <c r="E11" s="222"/>
      <c r="F11" s="223"/>
      <c r="G11" s="224"/>
      <c r="H11" s="224"/>
      <c r="I11" s="224"/>
      <c r="J11" s="224"/>
      <c r="K11" s="224"/>
    </row>
    <row r="12" spans="2:11" ht="12.75" customHeight="1">
      <c r="B12" s="130">
        <v>1</v>
      </c>
      <c r="C12" s="233" t="s">
        <v>304</v>
      </c>
      <c r="D12" s="302" t="s">
        <v>1089</v>
      </c>
      <c r="E12" s="132" t="s">
        <v>153</v>
      </c>
      <c r="F12" s="132"/>
      <c r="G12" s="133">
        <v>1400</v>
      </c>
      <c r="H12" s="134">
        <v>0</v>
      </c>
      <c r="I12" s="135">
        <v>9.5</v>
      </c>
      <c r="J12" s="134">
        <f t="shared" ref="J12:J72" si="0">H12*1.095</f>
        <v>0</v>
      </c>
      <c r="K12" s="136">
        <f t="shared" ref="K12:K72" si="1">G12*J12</f>
        <v>0</v>
      </c>
    </row>
    <row r="13" spans="2:11" ht="12.75" customHeight="1">
      <c r="B13" s="130">
        <f>B12+1</f>
        <v>2</v>
      </c>
      <c r="C13" s="233" t="s">
        <v>309</v>
      </c>
      <c r="D13" s="355" t="s">
        <v>1397</v>
      </c>
      <c r="E13" s="132" t="s">
        <v>153</v>
      </c>
      <c r="F13" s="46"/>
      <c r="G13" s="133">
        <v>700</v>
      </c>
      <c r="H13" s="48">
        <v>0</v>
      </c>
      <c r="I13" s="135">
        <v>9.5</v>
      </c>
      <c r="J13" s="134">
        <f t="shared" si="0"/>
        <v>0</v>
      </c>
      <c r="K13" s="136">
        <f t="shared" si="1"/>
        <v>0</v>
      </c>
    </row>
    <row r="14" spans="2:11" ht="12.75" customHeight="1">
      <c r="B14" s="130">
        <f t="shared" ref="B14:B77" si="2">B13+1</f>
        <v>3</v>
      </c>
      <c r="C14" s="253" t="s">
        <v>305</v>
      </c>
      <c r="D14" s="355" t="s">
        <v>1398</v>
      </c>
      <c r="E14" s="139" t="s">
        <v>153</v>
      </c>
      <c r="F14" s="46"/>
      <c r="G14" s="133">
        <v>300</v>
      </c>
      <c r="H14" s="48">
        <v>0</v>
      </c>
      <c r="I14" s="135">
        <v>9.5</v>
      </c>
      <c r="J14" s="134">
        <f t="shared" si="0"/>
        <v>0</v>
      </c>
      <c r="K14" s="136">
        <f t="shared" si="1"/>
        <v>0</v>
      </c>
    </row>
    <row r="15" spans="2:11" ht="12.75" customHeight="1">
      <c r="B15" s="130">
        <f t="shared" si="2"/>
        <v>4</v>
      </c>
      <c r="C15" s="233" t="s">
        <v>306</v>
      </c>
      <c r="D15" s="355" t="s">
        <v>1090</v>
      </c>
      <c r="E15" s="132" t="s">
        <v>153</v>
      </c>
      <c r="F15" s="46"/>
      <c r="G15" s="133">
        <v>700</v>
      </c>
      <c r="H15" s="48">
        <v>0</v>
      </c>
      <c r="I15" s="135">
        <v>9.5</v>
      </c>
      <c r="J15" s="134">
        <f t="shared" si="0"/>
        <v>0</v>
      </c>
      <c r="K15" s="136">
        <f t="shared" si="1"/>
        <v>0</v>
      </c>
    </row>
    <row r="16" spans="2:11" ht="12.75" customHeight="1">
      <c r="B16" s="130">
        <f t="shared" si="2"/>
        <v>5</v>
      </c>
      <c r="C16" s="233" t="s">
        <v>310</v>
      </c>
      <c r="D16" s="302" t="s">
        <v>1399</v>
      </c>
      <c r="E16" s="132" t="s">
        <v>153</v>
      </c>
      <c r="F16" s="46"/>
      <c r="G16" s="133">
        <v>700</v>
      </c>
      <c r="H16" s="48">
        <v>0</v>
      </c>
      <c r="I16" s="135">
        <v>9.5</v>
      </c>
      <c r="J16" s="134">
        <f t="shared" si="0"/>
        <v>0</v>
      </c>
      <c r="K16" s="136">
        <f t="shared" si="1"/>
        <v>0</v>
      </c>
    </row>
    <row r="17" spans="2:13" ht="12.75" customHeight="1">
      <c r="B17" s="130">
        <f t="shared" si="2"/>
        <v>6</v>
      </c>
      <c r="C17" s="233" t="s">
        <v>311</v>
      </c>
      <c r="D17" s="302" t="s">
        <v>1400</v>
      </c>
      <c r="E17" s="132" t="s">
        <v>153</v>
      </c>
      <c r="F17" s="46"/>
      <c r="G17" s="133">
        <v>700</v>
      </c>
      <c r="H17" s="48">
        <v>0</v>
      </c>
      <c r="I17" s="135">
        <v>9.5</v>
      </c>
      <c r="J17" s="134">
        <f t="shared" si="0"/>
        <v>0</v>
      </c>
      <c r="K17" s="136">
        <f t="shared" si="1"/>
        <v>0</v>
      </c>
    </row>
    <row r="18" spans="2:13" ht="12.75" customHeight="1">
      <c r="B18" s="130">
        <f t="shared" si="2"/>
        <v>7</v>
      </c>
      <c r="C18" s="233" t="s">
        <v>307</v>
      </c>
      <c r="D18" s="302" t="s">
        <v>1091</v>
      </c>
      <c r="E18" s="132" t="s">
        <v>153</v>
      </c>
      <c r="F18" s="46"/>
      <c r="G18" s="133">
        <v>200</v>
      </c>
      <c r="H18" s="48">
        <v>0</v>
      </c>
      <c r="I18" s="135">
        <v>9.5</v>
      </c>
      <c r="J18" s="134">
        <f t="shared" si="0"/>
        <v>0</v>
      </c>
      <c r="K18" s="136">
        <f t="shared" si="1"/>
        <v>0</v>
      </c>
    </row>
    <row r="19" spans="2:13" ht="12.75" customHeight="1">
      <c r="B19" s="130">
        <f t="shared" si="2"/>
        <v>8</v>
      </c>
      <c r="C19" s="233" t="s">
        <v>312</v>
      </c>
      <c r="D19" s="131" t="s">
        <v>1401</v>
      </c>
      <c r="E19" s="132" t="s">
        <v>153</v>
      </c>
      <c r="F19" s="46"/>
      <c r="G19" s="133">
        <v>1400</v>
      </c>
      <c r="H19" s="48">
        <v>0</v>
      </c>
      <c r="I19" s="135">
        <v>9.5</v>
      </c>
      <c r="J19" s="134">
        <f t="shared" si="0"/>
        <v>0</v>
      </c>
      <c r="K19" s="136">
        <f t="shared" si="1"/>
        <v>0</v>
      </c>
    </row>
    <row r="20" spans="2:13" ht="12.75" customHeight="1">
      <c r="B20" s="130">
        <f t="shared" si="2"/>
        <v>9</v>
      </c>
      <c r="C20" s="233" t="s">
        <v>313</v>
      </c>
      <c r="D20" s="131" t="s">
        <v>1402</v>
      </c>
      <c r="E20" s="132" t="s">
        <v>153</v>
      </c>
      <c r="F20" s="46"/>
      <c r="G20" s="133">
        <v>1400</v>
      </c>
      <c r="H20" s="48">
        <v>0</v>
      </c>
      <c r="I20" s="135">
        <v>9.5</v>
      </c>
      <c r="J20" s="134">
        <f t="shared" si="0"/>
        <v>0</v>
      </c>
      <c r="K20" s="136">
        <f t="shared" si="1"/>
        <v>0</v>
      </c>
    </row>
    <row r="21" spans="2:13" ht="12.75" customHeight="1">
      <c r="B21" s="130">
        <f t="shared" si="2"/>
        <v>10</v>
      </c>
      <c r="C21" s="233" t="s">
        <v>314</v>
      </c>
      <c r="D21" s="131" t="s">
        <v>1403</v>
      </c>
      <c r="E21" s="132" t="s">
        <v>153</v>
      </c>
      <c r="F21" s="46"/>
      <c r="G21" s="133">
        <v>2000</v>
      </c>
      <c r="H21" s="48">
        <v>0</v>
      </c>
      <c r="I21" s="135">
        <v>9.5</v>
      </c>
      <c r="J21" s="134">
        <f t="shared" si="0"/>
        <v>0</v>
      </c>
      <c r="K21" s="136">
        <f t="shared" si="1"/>
        <v>0</v>
      </c>
    </row>
    <row r="22" spans="2:13" ht="12.75" customHeight="1">
      <c r="B22" s="130">
        <f t="shared" si="2"/>
        <v>11</v>
      </c>
      <c r="C22" s="233" t="s">
        <v>315</v>
      </c>
      <c r="D22" s="131" t="s">
        <v>1404</v>
      </c>
      <c r="E22" s="132" t="s">
        <v>153</v>
      </c>
      <c r="F22" s="46"/>
      <c r="G22" s="133">
        <v>2000</v>
      </c>
      <c r="H22" s="48">
        <v>0</v>
      </c>
      <c r="I22" s="135">
        <v>9.5</v>
      </c>
      <c r="J22" s="134">
        <f t="shared" si="0"/>
        <v>0</v>
      </c>
      <c r="K22" s="136">
        <f t="shared" si="1"/>
        <v>0</v>
      </c>
    </row>
    <row r="23" spans="2:13" ht="12.75" customHeight="1">
      <c r="B23" s="130">
        <f t="shared" si="2"/>
        <v>12</v>
      </c>
      <c r="C23" s="233" t="s">
        <v>316</v>
      </c>
      <c r="D23" s="131" t="s">
        <v>1405</v>
      </c>
      <c r="E23" s="132" t="s">
        <v>153</v>
      </c>
      <c r="F23" s="46"/>
      <c r="G23" s="133">
        <v>2000</v>
      </c>
      <c r="H23" s="48">
        <v>0</v>
      </c>
      <c r="I23" s="135">
        <v>9.5</v>
      </c>
      <c r="J23" s="134">
        <f t="shared" si="0"/>
        <v>0</v>
      </c>
      <c r="K23" s="136">
        <f t="shared" si="1"/>
        <v>0</v>
      </c>
    </row>
    <row r="24" spans="2:13" ht="12.75" customHeight="1">
      <c r="B24" s="130">
        <f t="shared" si="2"/>
        <v>13</v>
      </c>
      <c r="C24" s="233" t="s">
        <v>308</v>
      </c>
      <c r="D24" s="131" t="s">
        <v>1406</v>
      </c>
      <c r="E24" s="132" t="s">
        <v>153</v>
      </c>
      <c r="F24" s="46"/>
      <c r="G24" s="133">
        <v>200</v>
      </c>
      <c r="H24" s="48">
        <v>0</v>
      </c>
      <c r="I24" s="135">
        <v>9.5</v>
      </c>
      <c r="J24" s="134">
        <f t="shared" si="0"/>
        <v>0</v>
      </c>
      <c r="K24" s="136">
        <f t="shared" si="1"/>
        <v>0</v>
      </c>
    </row>
    <row r="25" spans="2:13" ht="12.75" customHeight="1">
      <c r="B25" s="130">
        <f t="shared" si="2"/>
        <v>14</v>
      </c>
      <c r="C25" s="233" t="s">
        <v>317</v>
      </c>
      <c r="D25" s="131" t="s">
        <v>1407</v>
      </c>
      <c r="E25" s="132" t="s">
        <v>153</v>
      </c>
      <c r="F25" s="46"/>
      <c r="G25" s="133">
        <v>500</v>
      </c>
      <c r="H25" s="48">
        <v>0</v>
      </c>
      <c r="I25" s="135">
        <v>9.5</v>
      </c>
      <c r="J25" s="134">
        <f t="shared" si="0"/>
        <v>0</v>
      </c>
      <c r="K25" s="136">
        <f t="shared" si="1"/>
        <v>0</v>
      </c>
    </row>
    <row r="26" spans="2:13" ht="15" customHeight="1">
      <c r="B26" s="130">
        <f t="shared" si="2"/>
        <v>15</v>
      </c>
      <c r="C26" s="233" t="s">
        <v>303</v>
      </c>
      <c r="D26" s="131" t="s">
        <v>1408</v>
      </c>
      <c r="E26" s="132" t="s">
        <v>153</v>
      </c>
      <c r="F26" s="46"/>
      <c r="G26" s="133">
        <v>1400</v>
      </c>
      <c r="H26" s="48">
        <v>0</v>
      </c>
      <c r="I26" s="135">
        <v>9.5</v>
      </c>
      <c r="J26" s="134">
        <f t="shared" si="0"/>
        <v>0</v>
      </c>
      <c r="K26" s="136">
        <f t="shared" si="1"/>
        <v>0</v>
      </c>
    </row>
    <row r="27" spans="2:13" ht="12.75" customHeight="1">
      <c r="B27" s="130">
        <f t="shared" si="2"/>
        <v>16</v>
      </c>
      <c r="C27" s="233" t="s">
        <v>302</v>
      </c>
      <c r="D27" s="131" t="s">
        <v>1409</v>
      </c>
      <c r="E27" s="132" t="s">
        <v>153</v>
      </c>
      <c r="F27" s="46"/>
      <c r="G27" s="133">
        <v>1400</v>
      </c>
      <c r="H27" s="48">
        <v>0</v>
      </c>
      <c r="I27" s="135">
        <v>9.5</v>
      </c>
      <c r="J27" s="134">
        <f t="shared" si="0"/>
        <v>0</v>
      </c>
      <c r="K27" s="136">
        <f t="shared" si="1"/>
        <v>0</v>
      </c>
    </row>
    <row r="28" spans="2:13" s="4" customFormat="1" ht="12.75" customHeight="1">
      <c r="B28" s="130">
        <f t="shared" si="2"/>
        <v>17</v>
      </c>
      <c r="C28" s="395" t="s">
        <v>1396</v>
      </c>
      <c r="D28" s="131" t="s">
        <v>1410</v>
      </c>
      <c r="E28" s="132" t="s">
        <v>153</v>
      </c>
      <c r="F28" s="46"/>
      <c r="G28" s="133">
        <v>50</v>
      </c>
      <c r="H28" s="48">
        <v>0</v>
      </c>
      <c r="I28" s="135">
        <v>9.5</v>
      </c>
      <c r="J28" s="134">
        <f t="shared" si="0"/>
        <v>0</v>
      </c>
      <c r="K28" s="136">
        <f t="shared" si="1"/>
        <v>0</v>
      </c>
      <c r="M28" s="69"/>
    </row>
    <row r="29" spans="2:13" s="4" customFormat="1" ht="12.75" customHeight="1">
      <c r="B29" s="130">
        <f t="shared" si="2"/>
        <v>18</v>
      </c>
      <c r="C29" s="233" t="s">
        <v>319</v>
      </c>
      <c r="D29" s="131" t="s">
        <v>1411</v>
      </c>
      <c r="E29" s="132" t="s">
        <v>153</v>
      </c>
      <c r="F29" s="46"/>
      <c r="G29" s="133">
        <v>600</v>
      </c>
      <c r="H29" s="48">
        <v>0</v>
      </c>
      <c r="I29" s="135">
        <v>9.5</v>
      </c>
      <c r="J29" s="134">
        <f t="shared" si="0"/>
        <v>0</v>
      </c>
      <c r="K29" s="136">
        <f t="shared" si="1"/>
        <v>0</v>
      </c>
      <c r="M29" s="69"/>
    </row>
    <row r="30" spans="2:13" s="4" customFormat="1" ht="12.75" customHeight="1">
      <c r="B30" s="130">
        <f t="shared" si="2"/>
        <v>19</v>
      </c>
      <c r="C30" s="233" t="s">
        <v>320</v>
      </c>
      <c r="D30" s="131" t="s">
        <v>1412</v>
      </c>
      <c r="E30" s="132" t="s">
        <v>153</v>
      </c>
      <c r="F30" s="46"/>
      <c r="G30" s="133">
        <v>40</v>
      </c>
      <c r="H30" s="48">
        <v>0</v>
      </c>
      <c r="I30" s="135">
        <v>9.5</v>
      </c>
      <c r="J30" s="134">
        <f t="shared" si="0"/>
        <v>0</v>
      </c>
      <c r="K30" s="136">
        <f t="shared" si="1"/>
        <v>0</v>
      </c>
      <c r="M30" s="69"/>
    </row>
    <row r="31" spans="2:13" s="4" customFormat="1" ht="12.75" customHeight="1">
      <c r="B31" s="130">
        <f t="shared" si="2"/>
        <v>20</v>
      </c>
      <c r="C31" s="233" t="s">
        <v>321</v>
      </c>
      <c r="D31" s="131" t="s">
        <v>1413</v>
      </c>
      <c r="E31" s="132" t="s">
        <v>13</v>
      </c>
      <c r="F31" s="46"/>
      <c r="G31" s="133">
        <v>600</v>
      </c>
      <c r="H31" s="48">
        <v>0</v>
      </c>
      <c r="I31" s="135">
        <v>9.5</v>
      </c>
      <c r="J31" s="134">
        <f t="shared" si="0"/>
        <v>0</v>
      </c>
      <c r="K31" s="136">
        <f t="shared" si="1"/>
        <v>0</v>
      </c>
      <c r="M31" s="69"/>
    </row>
    <row r="32" spans="2:13" s="4" customFormat="1" ht="12.75" customHeight="1">
      <c r="B32" s="130">
        <f t="shared" si="2"/>
        <v>21</v>
      </c>
      <c r="C32" s="233" t="s">
        <v>322</v>
      </c>
      <c r="D32" s="131" t="s">
        <v>1414</v>
      </c>
      <c r="E32" s="132" t="s">
        <v>153</v>
      </c>
      <c r="F32" s="46"/>
      <c r="G32" s="133">
        <v>300</v>
      </c>
      <c r="H32" s="48">
        <v>0</v>
      </c>
      <c r="I32" s="135">
        <v>9.5</v>
      </c>
      <c r="J32" s="134">
        <f t="shared" si="0"/>
        <v>0</v>
      </c>
      <c r="K32" s="136">
        <f t="shared" si="1"/>
        <v>0</v>
      </c>
      <c r="M32" s="69"/>
    </row>
    <row r="33" spans="2:13" s="4" customFormat="1" ht="12.75" customHeight="1">
      <c r="B33" s="130">
        <f t="shared" si="2"/>
        <v>22</v>
      </c>
      <c r="C33" s="233" t="s">
        <v>323</v>
      </c>
      <c r="D33" s="131" t="s">
        <v>1415</v>
      </c>
      <c r="E33" s="132" t="s">
        <v>13</v>
      </c>
      <c r="F33" s="46"/>
      <c r="G33" s="133">
        <v>600</v>
      </c>
      <c r="H33" s="48">
        <v>0</v>
      </c>
      <c r="I33" s="135">
        <v>9.5</v>
      </c>
      <c r="J33" s="134">
        <f t="shared" si="0"/>
        <v>0</v>
      </c>
      <c r="K33" s="136">
        <f t="shared" si="1"/>
        <v>0</v>
      </c>
      <c r="M33" s="69"/>
    </row>
    <row r="34" spans="2:13" s="4" customFormat="1" ht="12.75" customHeight="1">
      <c r="B34" s="130">
        <f t="shared" si="2"/>
        <v>23</v>
      </c>
      <c r="C34" s="233" t="s">
        <v>324</v>
      </c>
      <c r="D34" s="131" t="s">
        <v>1416</v>
      </c>
      <c r="E34" s="132" t="s">
        <v>153</v>
      </c>
      <c r="F34" s="46"/>
      <c r="G34" s="133">
        <v>300</v>
      </c>
      <c r="H34" s="48">
        <v>0</v>
      </c>
      <c r="I34" s="135">
        <v>9.5</v>
      </c>
      <c r="J34" s="134">
        <f t="shared" si="0"/>
        <v>0</v>
      </c>
      <c r="K34" s="136">
        <f t="shared" si="1"/>
        <v>0</v>
      </c>
      <c r="M34" s="69"/>
    </row>
    <row r="35" spans="2:13" s="4" customFormat="1" ht="12.75" customHeight="1">
      <c r="B35" s="130">
        <f t="shared" si="2"/>
        <v>24</v>
      </c>
      <c r="C35" s="233" t="s">
        <v>325</v>
      </c>
      <c r="D35" s="131" t="s">
        <v>1417</v>
      </c>
      <c r="E35" s="132" t="s">
        <v>13</v>
      </c>
      <c r="F35" s="46"/>
      <c r="G35" s="133">
        <v>500</v>
      </c>
      <c r="H35" s="48">
        <v>0</v>
      </c>
      <c r="I35" s="135">
        <v>9.5</v>
      </c>
      <c r="J35" s="134">
        <f t="shared" si="0"/>
        <v>0</v>
      </c>
      <c r="K35" s="136">
        <f t="shared" si="1"/>
        <v>0</v>
      </c>
      <c r="M35" s="69"/>
    </row>
    <row r="36" spans="2:13" s="4" customFormat="1" ht="12.75" customHeight="1">
      <c r="B36" s="130">
        <f t="shared" si="2"/>
        <v>25</v>
      </c>
      <c r="C36" s="233" t="s">
        <v>329</v>
      </c>
      <c r="D36" s="131" t="s">
        <v>1418</v>
      </c>
      <c r="E36" s="132" t="s">
        <v>13</v>
      </c>
      <c r="F36" s="46"/>
      <c r="G36" s="133">
        <v>200</v>
      </c>
      <c r="H36" s="48">
        <v>0</v>
      </c>
      <c r="I36" s="135">
        <v>9.5</v>
      </c>
      <c r="J36" s="134">
        <f t="shared" si="0"/>
        <v>0</v>
      </c>
      <c r="K36" s="136">
        <f t="shared" si="1"/>
        <v>0</v>
      </c>
      <c r="M36" s="69"/>
    </row>
    <row r="37" spans="2:13" s="4" customFormat="1" ht="12.75" customHeight="1">
      <c r="B37" s="130">
        <f t="shared" si="2"/>
        <v>26</v>
      </c>
      <c r="C37" s="233" t="s">
        <v>330</v>
      </c>
      <c r="D37" s="131" t="s">
        <v>1419</v>
      </c>
      <c r="E37" s="132" t="s">
        <v>13</v>
      </c>
      <c r="F37" s="46"/>
      <c r="G37" s="133">
        <v>600</v>
      </c>
      <c r="H37" s="48">
        <v>0</v>
      </c>
      <c r="I37" s="135">
        <v>9.5</v>
      </c>
      <c r="J37" s="134">
        <f t="shared" si="0"/>
        <v>0</v>
      </c>
      <c r="K37" s="136">
        <f t="shared" si="1"/>
        <v>0</v>
      </c>
      <c r="M37" s="69"/>
    </row>
    <row r="38" spans="2:13" s="4" customFormat="1" ht="12.75" customHeight="1">
      <c r="B38" s="130">
        <f t="shared" si="2"/>
        <v>27</v>
      </c>
      <c r="C38" s="233" t="s">
        <v>326</v>
      </c>
      <c r="D38" s="131" t="s">
        <v>1420</v>
      </c>
      <c r="E38" s="132" t="s">
        <v>13</v>
      </c>
      <c r="F38" s="46"/>
      <c r="G38" s="133">
        <v>400</v>
      </c>
      <c r="H38" s="48">
        <v>0</v>
      </c>
      <c r="I38" s="135">
        <v>9.5</v>
      </c>
      <c r="J38" s="134">
        <f t="shared" si="0"/>
        <v>0</v>
      </c>
      <c r="K38" s="136">
        <f t="shared" si="1"/>
        <v>0</v>
      </c>
      <c r="M38" s="69"/>
    </row>
    <row r="39" spans="2:13" s="4" customFormat="1" ht="12.75" customHeight="1">
      <c r="B39" s="130">
        <f t="shared" si="2"/>
        <v>28</v>
      </c>
      <c r="C39" s="233" t="s">
        <v>327</v>
      </c>
      <c r="D39" s="374" t="s">
        <v>1421</v>
      </c>
      <c r="E39" s="132" t="s">
        <v>13</v>
      </c>
      <c r="F39" s="46"/>
      <c r="G39" s="133">
        <v>300</v>
      </c>
      <c r="H39" s="48">
        <v>0</v>
      </c>
      <c r="I39" s="135">
        <v>9.5</v>
      </c>
      <c r="J39" s="134">
        <f t="shared" si="0"/>
        <v>0</v>
      </c>
      <c r="K39" s="136">
        <f t="shared" si="1"/>
        <v>0</v>
      </c>
      <c r="M39" s="69"/>
    </row>
    <row r="40" spans="2:13" s="4" customFormat="1" ht="12.75" customHeight="1">
      <c r="B40" s="130">
        <f t="shared" si="2"/>
        <v>29</v>
      </c>
      <c r="C40" s="233" t="s">
        <v>328</v>
      </c>
      <c r="D40" s="131" t="s">
        <v>1422</v>
      </c>
      <c r="E40" s="132" t="s">
        <v>153</v>
      </c>
      <c r="F40" s="46"/>
      <c r="G40" s="133">
        <v>600</v>
      </c>
      <c r="H40" s="48">
        <v>0</v>
      </c>
      <c r="I40" s="135">
        <v>9.5</v>
      </c>
      <c r="J40" s="134">
        <f t="shared" si="0"/>
        <v>0</v>
      </c>
      <c r="K40" s="136">
        <f t="shared" si="1"/>
        <v>0</v>
      </c>
      <c r="M40" s="69"/>
    </row>
    <row r="41" spans="2:13" s="4" customFormat="1" ht="12.75" customHeight="1">
      <c r="B41" s="130">
        <f t="shared" si="2"/>
        <v>30</v>
      </c>
      <c r="C41" s="130" t="s">
        <v>341</v>
      </c>
      <c r="D41" s="131" t="s">
        <v>1100</v>
      </c>
      <c r="E41" s="132" t="s">
        <v>153</v>
      </c>
      <c r="F41" s="46"/>
      <c r="G41" s="133">
        <v>1400</v>
      </c>
      <c r="H41" s="48">
        <v>0</v>
      </c>
      <c r="I41" s="135">
        <v>9.5</v>
      </c>
      <c r="J41" s="134">
        <f t="shared" si="0"/>
        <v>0</v>
      </c>
      <c r="K41" s="136">
        <f t="shared" si="1"/>
        <v>0</v>
      </c>
      <c r="M41" s="69"/>
    </row>
    <row r="42" spans="2:13" s="4" customFormat="1" ht="12.75" customHeight="1">
      <c r="B42" s="130">
        <f t="shared" si="2"/>
        <v>31</v>
      </c>
      <c r="C42" s="373" t="s">
        <v>344</v>
      </c>
      <c r="D42" s="355" t="s">
        <v>1101</v>
      </c>
      <c r="E42" s="132" t="s">
        <v>153</v>
      </c>
      <c r="F42" s="46"/>
      <c r="G42" s="133">
        <v>500</v>
      </c>
      <c r="H42" s="48">
        <v>0</v>
      </c>
      <c r="I42" s="135">
        <v>9.5</v>
      </c>
      <c r="J42" s="134">
        <f t="shared" si="0"/>
        <v>0</v>
      </c>
      <c r="K42" s="136">
        <f t="shared" si="1"/>
        <v>0</v>
      </c>
      <c r="M42" s="69"/>
    </row>
    <row r="43" spans="2:13" s="4" customFormat="1" ht="12.75" customHeight="1">
      <c r="B43" s="130">
        <f t="shared" si="2"/>
        <v>32</v>
      </c>
      <c r="C43" s="233" t="s">
        <v>318</v>
      </c>
      <c r="D43" s="131" t="s">
        <v>1423</v>
      </c>
      <c r="E43" s="132" t="s">
        <v>153</v>
      </c>
      <c r="F43" s="46"/>
      <c r="G43" s="133">
        <v>1800</v>
      </c>
      <c r="H43" s="48">
        <v>0</v>
      </c>
      <c r="I43" s="135">
        <v>9.5</v>
      </c>
      <c r="J43" s="134">
        <f t="shared" si="0"/>
        <v>0</v>
      </c>
      <c r="K43" s="136">
        <f t="shared" si="1"/>
        <v>0</v>
      </c>
      <c r="M43" s="69"/>
    </row>
    <row r="44" spans="2:13" s="4" customFormat="1" ht="12.75" customHeight="1">
      <c r="B44" s="130">
        <f t="shared" si="2"/>
        <v>33</v>
      </c>
      <c r="C44" s="233" t="s">
        <v>335</v>
      </c>
      <c r="D44" s="131" t="s">
        <v>1095</v>
      </c>
      <c r="E44" s="132" t="s">
        <v>153</v>
      </c>
      <c r="F44" s="46"/>
      <c r="G44" s="133">
        <v>700</v>
      </c>
      <c r="H44" s="48">
        <v>0</v>
      </c>
      <c r="I44" s="135">
        <v>9.5</v>
      </c>
      <c r="J44" s="134">
        <f t="shared" si="0"/>
        <v>0</v>
      </c>
      <c r="K44" s="136">
        <f t="shared" si="1"/>
        <v>0</v>
      </c>
      <c r="M44" s="69"/>
    </row>
    <row r="45" spans="2:13" s="4" customFormat="1" ht="12.75" customHeight="1">
      <c r="B45" s="130">
        <f t="shared" si="2"/>
        <v>34</v>
      </c>
      <c r="C45" s="233" t="s">
        <v>336</v>
      </c>
      <c r="D45" s="131" t="s">
        <v>1096</v>
      </c>
      <c r="E45" s="132" t="s">
        <v>153</v>
      </c>
      <c r="F45" s="46"/>
      <c r="G45" s="133">
        <v>700</v>
      </c>
      <c r="H45" s="48">
        <v>0</v>
      </c>
      <c r="I45" s="135">
        <v>9.5</v>
      </c>
      <c r="J45" s="134">
        <f t="shared" si="0"/>
        <v>0</v>
      </c>
      <c r="K45" s="136">
        <f t="shared" si="1"/>
        <v>0</v>
      </c>
      <c r="M45" s="69"/>
    </row>
    <row r="46" spans="2:13" ht="12.75" customHeight="1">
      <c r="B46" s="130">
        <f t="shared" si="2"/>
        <v>35</v>
      </c>
      <c r="C46" s="233" t="s">
        <v>353</v>
      </c>
      <c r="D46" s="131" t="s">
        <v>1424</v>
      </c>
      <c r="E46" s="132" t="s">
        <v>153</v>
      </c>
      <c r="F46" s="46"/>
      <c r="G46" s="133">
        <v>700</v>
      </c>
      <c r="H46" s="48">
        <v>0</v>
      </c>
      <c r="I46" s="135">
        <v>9.5</v>
      </c>
      <c r="J46" s="134">
        <f t="shared" si="0"/>
        <v>0</v>
      </c>
      <c r="K46" s="136">
        <f t="shared" si="1"/>
        <v>0</v>
      </c>
      <c r="M46" s="69"/>
    </row>
    <row r="47" spans="2:13" ht="12.75" customHeight="1">
      <c r="B47" s="130">
        <f t="shared" si="2"/>
        <v>36</v>
      </c>
      <c r="C47" s="233" t="s">
        <v>339</v>
      </c>
      <c r="D47" s="131" t="s">
        <v>1425</v>
      </c>
      <c r="E47" s="132" t="s">
        <v>153</v>
      </c>
      <c r="F47" s="46"/>
      <c r="G47" s="133">
        <v>700</v>
      </c>
      <c r="H47" s="48">
        <v>0</v>
      </c>
      <c r="I47" s="135">
        <v>9.5</v>
      </c>
      <c r="J47" s="134">
        <f t="shared" si="0"/>
        <v>0</v>
      </c>
      <c r="K47" s="136">
        <f t="shared" si="1"/>
        <v>0</v>
      </c>
      <c r="M47" s="69"/>
    </row>
    <row r="48" spans="2:13" ht="12.75" customHeight="1">
      <c r="B48" s="130">
        <f t="shared" si="2"/>
        <v>37</v>
      </c>
      <c r="C48" s="233" t="s">
        <v>340</v>
      </c>
      <c r="D48" s="131" t="s">
        <v>1099</v>
      </c>
      <c r="E48" s="132" t="s">
        <v>153</v>
      </c>
      <c r="F48" s="46"/>
      <c r="G48" s="133">
        <v>700</v>
      </c>
      <c r="H48" s="48">
        <v>0</v>
      </c>
      <c r="I48" s="135">
        <v>9.5</v>
      </c>
      <c r="J48" s="134">
        <f t="shared" si="0"/>
        <v>0</v>
      </c>
      <c r="K48" s="136">
        <f t="shared" si="1"/>
        <v>0</v>
      </c>
      <c r="M48" s="69"/>
    </row>
    <row r="49" spans="2:13" ht="12.75" customHeight="1">
      <c r="B49" s="130">
        <f t="shared" si="2"/>
        <v>38</v>
      </c>
      <c r="C49" s="233" t="s">
        <v>337</v>
      </c>
      <c r="D49" s="131" t="s">
        <v>1097</v>
      </c>
      <c r="E49" s="132" t="s">
        <v>153</v>
      </c>
      <c r="F49" s="46"/>
      <c r="G49" s="133">
        <v>200</v>
      </c>
      <c r="H49" s="48">
        <v>0</v>
      </c>
      <c r="I49" s="135">
        <v>9.5</v>
      </c>
      <c r="J49" s="134">
        <f t="shared" si="0"/>
        <v>0</v>
      </c>
      <c r="K49" s="136">
        <f t="shared" si="1"/>
        <v>0</v>
      </c>
      <c r="M49" s="69"/>
    </row>
    <row r="50" spans="2:13" ht="12.75" customHeight="1">
      <c r="B50" s="130">
        <f t="shared" si="2"/>
        <v>39</v>
      </c>
      <c r="C50" s="233" t="s">
        <v>338</v>
      </c>
      <c r="D50" s="131" t="s">
        <v>1098</v>
      </c>
      <c r="E50" s="132" t="s">
        <v>153</v>
      </c>
      <c r="F50" s="46"/>
      <c r="G50" s="133">
        <v>1400</v>
      </c>
      <c r="H50" s="48">
        <v>0</v>
      </c>
      <c r="I50" s="135">
        <v>9.5</v>
      </c>
      <c r="J50" s="134">
        <f t="shared" si="0"/>
        <v>0</v>
      </c>
      <c r="K50" s="136">
        <f t="shared" si="1"/>
        <v>0</v>
      </c>
      <c r="M50" s="69"/>
    </row>
    <row r="51" spans="2:13" ht="12.75" customHeight="1">
      <c r="B51" s="130">
        <f t="shared" si="2"/>
        <v>40</v>
      </c>
      <c r="C51" s="233" t="s">
        <v>331</v>
      </c>
      <c r="D51" s="131" t="s">
        <v>1092</v>
      </c>
      <c r="E51" s="132" t="s">
        <v>153</v>
      </c>
      <c r="F51" s="46"/>
      <c r="G51" s="133">
        <v>1400</v>
      </c>
      <c r="H51" s="48">
        <v>0</v>
      </c>
      <c r="I51" s="135">
        <v>9.5</v>
      </c>
      <c r="J51" s="134">
        <f t="shared" si="0"/>
        <v>0</v>
      </c>
      <c r="K51" s="136">
        <f t="shared" si="1"/>
        <v>0</v>
      </c>
      <c r="M51" s="69"/>
    </row>
    <row r="52" spans="2:13" ht="12.75" customHeight="1">
      <c r="B52" s="130">
        <f t="shared" si="2"/>
        <v>41</v>
      </c>
      <c r="C52" s="233" t="s">
        <v>332</v>
      </c>
      <c r="D52" s="131" t="s">
        <v>1093</v>
      </c>
      <c r="E52" s="132" t="s">
        <v>153</v>
      </c>
      <c r="F52" s="46"/>
      <c r="G52" s="133">
        <v>1400</v>
      </c>
      <c r="H52" s="48">
        <v>0</v>
      </c>
      <c r="I52" s="135">
        <v>9.5</v>
      </c>
      <c r="J52" s="134">
        <f t="shared" si="0"/>
        <v>0</v>
      </c>
      <c r="K52" s="136">
        <f t="shared" si="1"/>
        <v>0</v>
      </c>
      <c r="M52" s="69"/>
    </row>
    <row r="53" spans="2:13" ht="12.75" customHeight="1">
      <c r="B53" s="130">
        <f t="shared" si="2"/>
        <v>42</v>
      </c>
      <c r="C53" s="233" t="s">
        <v>343</v>
      </c>
      <c r="D53" s="131" t="s">
        <v>373</v>
      </c>
      <c r="E53" s="132" t="s">
        <v>153</v>
      </c>
      <c r="F53" s="46"/>
      <c r="G53" s="133">
        <v>2800</v>
      </c>
      <c r="H53" s="48">
        <v>0</v>
      </c>
      <c r="I53" s="135">
        <v>9.5</v>
      </c>
      <c r="J53" s="134">
        <f t="shared" si="0"/>
        <v>0</v>
      </c>
      <c r="K53" s="136">
        <f t="shared" si="1"/>
        <v>0</v>
      </c>
      <c r="M53" s="69"/>
    </row>
    <row r="54" spans="2:13" ht="12.75" customHeight="1">
      <c r="B54" s="130">
        <f t="shared" si="2"/>
        <v>43</v>
      </c>
      <c r="C54" s="233" t="s">
        <v>342</v>
      </c>
      <c r="D54" s="355" t="s">
        <v>372</v>
      </c>
      <c r="E54" s="132" t="s">
        <v>153</v>
      </c>
      <c r="F54" s="46"/>
      <c r="G54" s="133">
        <v>200</v>
      </c>
      <c r="H54" s="48">
        <v>0</v>
      </c>
      <c r="I54" s="135">
        <v>9.5</v>
      </c>
      <c r="J54" s="134">
        <f t="shared" si="0"/>
        <v>0</v>
      </c>
      <c r="K54" s="136">
        <f t="shared" si="1"/>
        <v>0</v>
      </c>
      <c r="M54" s="69"/>
    </row>
    <row r="55" spans="2:13" ht="12.75" customHeight="1">
      <c r="B55" s="130">
        <f t="shared" si="2"/>
        <v>44</v>
      </c>
      <c r="C55" s="233" t="s">
        <v>349</v>
      </c>
      <c r="D55" s="302" t="s">
        <v>1426</v>
      </c>
      <c r="E55" s="132" t="s">
        <v>153</v>
      </c>
      <c r="F55" s="46"/>
      <c r="G55" s="133">
        <v>700</v>
      </c>
      <c r="H55" s="48">
        <v>0</v>
      </c>
      <c r="I55" s="135">
        <v>9.5</v>
      </c>
      <c r="J55" s="134">
        <f t="shared" si="0"/>
        <v>0</v>
      </c>
      <c r="K55" s="136">
        <f t="shared" si="1"/>
        <v>0</v>
      </c>
      <c r="M55" s="69"/>
    </row>
    <row r="56" spans="2:13" ht="12.75" customHeight="1">
      <c r="B56" s="130">
        <f t="shared" si="2"/>
        <v>45</v>
      </c>
      <c r="C56" s="233" t="s">
        <v>350</v>
      </c>
      <c r="D56" s="268" t="s">
        <v>1427</v>
      </c>
      <c r="E56" s="132" t="s">
        <v>153</v>
      </c>
      <c r="F56" s="46"/>
      <c r="G56" s="133">
        <v>1400</v>
      </c>
      <c r="H56" s="48">
        <v>0</v>
      </c>
      <c r="I56" s="135">
        <v>9.5</v>
      </c>
      <c r="J56" s="134">
        <f t="shared" si="0"/>
        <v>0</v>
      </c>
      <c r="K56" s="136">
        <f t="shared" si="1"/>
        <v>0</v>
      </c>
      <c r="M56" s="69"/>
    </row>
    <row r="57" spans="2:13" ht="12.75" customHeight="1">
      <c r="B57" s="130">
        <f t="shared" si="2"/>
        <v>46</v>
      </c>
      <c r="C57" s="233" t="s">
        <v>351</v>
      </c>
      <c r="D57" s="268" t="s">
        <v>1428</v>
      </c>
      <c r="E57" s="132" t="s">
        <v>153</v>
      </c>
      <c r="F57" s="46"/>
      <c r="G57" s="133">
        <v>700</v>
      </c>
      <c r="H57" s="48">
        <v>0</v>
      </c>
      <c r="I57" s="135">
        <v>9.5</v>
      </c>
      <c r="J57" s="134">
        <f t="shared" si="0"/>
        <v>0</v>
      </c>
      <c r="K57" s="136">
        <f t="shared" si="1"/>
        <v>0</v>
      </c>
      <c r="M57" s="69"/>
    </row>
    <row r="58" spans="2:13" ht="12.75" customHeight="1">
      <c r="B58" s="130">
        <f t="shared" si="2"/>
        <v>47</v>
      </c>
      <c r="C58" s="233" t="s">
        <v>352</v>
      </c>
      <c r="D58" s="131" t="s">
        <v>1429</v>
      </c>
      <c r="E58" s="132" t="s">
        <v>153</v>
      </c>
      <c r="F58" s="46"/>
      <c r="G58" s="133">
        <v>1400</v>
      </c>
      <c r="H58" s="48">
        <v>0</v>
      </c>
      <c r="I58" s="135">
        <v>9.5</v>
      </c>
      <c r="J58" s="134">
        <f t="shared" si="0"/>
        <v>0</v>
      </c>
      <c r="K58" s="136">
        <f t="shared" si="1"/>
        <v>0</v>
      </c>
      <c r="M58" s="69"/>
    </row>
    <row r="59" spans="2:13" ht="12.75" customHeight="1">
      <c r="B59" s="130">
        <f t="shared" si="2"/>
        <v>48</v>
      </c>
      <c r="C59" s="233" t="s">
        <v>354</v>
      </c>
      <c r="D59" s="131" t="s">
        <v>1430</v>
      </c>
      <c r="E59" s="132" t="s">
        <v>153</v>
      </c>
      <c r="F59" s="46"/>
      <c r="G59" s="133">
        <v>700</v>
      </c>
      <c r="H59" s="48">
        <v>0</v>
      </c>
      <c r="I59" s="135">
        <v>9.5</v>
      </c>
      <c r="J59" s="134">
        <f t="shared" si="0"/>
        <v>0</v>
      </c>
      <c r="K59" s="136">
        <f t="shared" si="1"/>
        <v>0</v>
      </c>
      <c r="M59" s="69"/>
    </row>
    <row r="60" spans="2:13" ht="12.75" customHeight="1">
      <c r="B60" s="130">
        <f t="shared" si="2"/>
        <v>49</v>
      </c>
      <c r="C60" s="233" t="s">
        <v>355</v>
      </c>
      <c r="D60" s="302" t="s">
        <v>1431</v>
      </c>
      <c r="E60" s="132" t="s">
        <v>153</v>
      </c>
      <c r="F60" s="46"/>
      <c r="G60" s="133">
        <v>1400</v>
      </c>
      <c r="H60" s="48">
        <v>0</v>
      </c>
      <c r="I60" s="135">
        <v>9.5</v>
      </c>
      <c r="J60" s="134">
        <f t="shared" si="0"/>
        <v>0</v>
      </c>
      <c r="K60" s="136">
        <f t="shared" si="1"/>
        <v>0</v>
      </c>
      <c r="M60" s="69"/>
    </row>
    <row r="61" spans="2:13" ht="12.75" customHeight="1">
      <c r="B61" s="130">
        <f t="shared" si="2"/>
        <v>50</v>
      </c>
      <c r="C61" s="233" t="s">
        <v>333</v>
      </c>
      <c r="D61" s="131" t="s">
        <v>1094</v>
      </c>
      <c r="E61" s="132" t="s">
        <v>153</v>
      </c>
      <c r="F61" s="46"/>
      <c r="G61" s="133">
        <v>1400</v>
      </c>
      <c r="H61" s="48">
        <v>0</v>
      </c>
      <c r="I61" s="135">
        <v>9.5</v>
      </c>
      <c r="J61" s="134">
        <f t="shared" si="0"/>
        <v>0</v>
      </c>
      <c r="K61" s="136">
        <f t="shared" si="1"/>
        <v>0</v>
      </c>
      <c r="M61" s="69"/>
    </row>
    <row r="62" spans="2:13" ht="12.75" customHeight="1">
      <c r="B62" s="130">
        <f t="shared" si="2"/>
        <v>51</v>
      </c>
      <c r="C62" s="233" t="s">
        <v>334</v>
      </c>
      <c r="D62" s="131" t="s">
        <v>1432</v>
      </c>
      <c r="E62" s="132" t="s">
        <v>153</v>
      </c>
      <c r="F62" s="46"/>
      <c r="G62" s="133">
        <v>1400</v>
      </c>
      <c r="H62" s="48">
        <v>0</v>
      </c>
      <c r="I62" s="135">
        <v>9.5</v>
      </c>
      <c r="J62" s="134">
        <f t="shared" si="0"/>
        <v>0</v>
      </c>
      <c r="K62" s="136">
        <f t="shared" si="1"/>
        <v>0</v>
      </c>
      <c r="M62" s="69"/>
    </row>
    <row r="63" spans="2:13" ht="12.75" customHeight="1">
      <c r="B63" s="130">
        <f t="shared" si="2"/>
        <v>52</v>
      </c>
      <c r="C63" s="233" t="s">
        <v>356</v>
      </c>
      <c r="D63" s="131" t="s">
        <v>1433</v>
      </c>
      <c r="E63" s="132" t="s">
        <v>153</v>
      </c>
      <c r="F63" s="46"/>
      <c r="G63" s="133">
        <v>700</v>
      </c>
      <c r="H63" s="48">
        <v>0</v>
      </c>
      <c r="I63" s="135">
        <v>9.5</v>
      </c>
      <c r="J63" s="134">
        <f t="shared" si="0"/>
        <v>0</v>
      </c>
      <c r="K63" s="136">
        <f t="shared" si="1"/>
        <v>0</v>
      </c>
      <c r="M63" s="69"/>
    </row>
    <row r="64" spans="2:13" ht="12.75" customHeight="1">
      <c r="B64" s="130">
        <f t="shared" si="2"/>
        <v>53</v>
      </c>
      <c r="C64" s="233" t="s">
        <v>357</v>
      </c>
      <c r="D64" s="302" t="s">
        <v>1434</v>
      </c>
      <c r="E64" s="132" t="s">
        <v>153</v>
      </c>
      <c r="F64" s="46"/>
      <c r="G64" s="133">
        <v>1400</v>
      </c>
      <c r="H64" s="48">
        <v>0</v>
      </c>
      <c r="I64" s="135">
        <v>9.5</v>
      </c>
      <c r="J64" s="134">
        <f t="shared" si="0"/>
        <v>0</v>
      </c>
      <c r="K64" s="136">
        <f t="shared" si="1"/>
        <v>0</v>
      </c>
      <c r="M64" s="69"/>
    </row>
    <row r="65" spans="2:13" ht="12.75" customHeight="1">
      <c r="B65" s="130">
        <f t="shared" si="2"/>
        <v>54</v>
      </c>
      <c r="C65" s="233" t="s">
        <v>345</v>
      </c>
      <c r="D65" s="302" t="s">
        <v>1102</v>
      </c>
      <c r="E65" s="132" t="s">
        <v>153</v>
      </c>
      <c r="F65" s="46"/>
      <c r="G65" s="133">
        <v>1400</v>
      </c>
      <c r="H65" s="48">
        <v>0</v>
      </c>
      <c r="I65" s="135">
        <v>9.5</v>
      </c>
      <c r="J65" s="134">
        <f t="shared" si="0"/>
        <v>0</v>
      </c>
      <c r="K65" s="136">
        <f t="shared" si="1"/>
        <v>0</v>
      </c>
      <c r="M65" s="69"/>
    </row>
    <row r="66" spans="2:13" ht="12.75" customHeight="1">
      <c r="B66" s="130">
        <f t="shared" si="2"/>
        <v>55</v>
      </c>
      <c r="C66" s="233" t="s">
        <v>346</v>
      </c>
      <c r="D66" s="355" t="s">
        <v>1103</v>
      </c>
      <c r="E66" s="132" t="s">
        <v>153</v>
      </c>
      <c r="F66" s="46"/>
      <c r="G66" s="133">
        <v>700</v>
      </c>
      <c r="H66" s="48">
        <v>0</v>
      </c>
      <c r="I66" s="135">
        <v>9.5</v>
      </c>
      <c r="J66" s="134">
        <f t="shared" si="0"/>
        <v>0</v>
      </c>
      <c r="K66" s="136">
        <f t="shared" si="1"/>
        <v>0</v>
      </c>
      <c r="M66" s="69"/>
    </row>
    <row r="67" spans="2:13" ht="12.75" customHeight="1">
      <c r="B67" s="130">
        <f t="shared" si="2"/>
        <v>56</v>
      </c>
      <c r="C67" s="233" t="s">
        <v>348</v>
      </c>
      <c r="D67" s="355" t="s">
        <v>1105</v>
      </c>
      <c r="E67" s="132" t="s">
        <v>153</v>
      </c>
      <c r="F67" s="46"/>
      <c r="G67" s="133">
        <v>4000</v>
      </c>
      <c r="H67" s="48">
        <v>0</v>
      </c>
      <c r="I67" s="135">
        <v>9.5</v>
      </c>
      <c r="J67" s="134">
        <f t="shared" si="0"/>
        <v>0</v>
      </c>
      <c r="K67" s="136">
        <f t="shared" si="1"/>
        <v>0</v>
      </c>
      <c r="M67" s="69"/>
    </row>
    <row r="68" spans="2:13" ht="12.75" customHeight="1">
      <c r="B68" s="130">
        <f t="shared" si="2"/>
        <v>57</v>
      </c>
      <c r="C68" s="233" t="s">
        <v>347</v>
      </c>
      <c r="D68" s="131" t="s">
        <v>1104</v>
      </c>
      <c r="E68" s="132" t="s">
        <v>153</v>
      </c>
      <c r="F68" s="46"/>
      <c r="G68" s="133">
        <v>2000</v>
      </c>
      <c r="H68" s="48">
        <v>0</v>
      </c>
      <c r="I68" s="135">
        <v>9.5</v>
      </c>
      <c r="J68" s="134">
        <f t="shared" si="0"/>
        <v>0</v>
      </c>
      <c r="K68" s="136">
        <f t="shared" si="1"/>
        <v>0</v>
      </c>
      <c r="M68" s="69"/>
    </row>
    <row r="69" spans="2:13" ht="12.75" customHeight="1">
      <c r="B69" s="130">
        <f t="shared" si="2"/>
        <v>58</v>
      </c>
      <c r="C69" s="233" t="s">
        <v>358</v>
      </c>
      <c r="D69" s="302" t="s">
        <v>1435</v>
      </c>
      <c r="E69" s="132" t="s">
        <v>153</v>
      </c>
      <c r="F69" s="46"/>
      <c r="G69" s="133">
        <v>300</v>
      </c>
      <c r="H69" s="48">
        <v>0</v>
      </c>
      <c r="I69" s="135">
        <v>9.5</v>
      </c>
      <c r="J69" s="134">
        <f t="shared" si="0"/>
        <v>0</v>
      </c>
      <c r="K69" s="136">
        <f t="shared" si="1"/>
        <v>0</v>
      </c>
    </row>
    <row r="70" spans="2:13" ht="12.75" customHeight="1">
      <c r="B70" s="130">
        <f t="shared" si="2"/>
        <v>59</v>
      </c>
      <c r="C70" s="233" t="s">
        <v>360</v>
      </c>
      <c r="D70" s="302" t="s">
        <v>1436</v>
      </c>
      <c r="E70" s="132" t="s">
        <v>153</v>
      </c>
      <c r="F70" s="46"/>
      <c r="G70" s="133">
        <v>300</v>
      </c>
      <c r="H70" s="48">
        <v>0</v>
      </c>
      <c r="I70" s="135">
        <v>9.5</v>
      </c>
      <c r="J70" s="134">
        <f t="shared" si="0"/>
        <v>0</v>
      </c>
      <c r="K70" s="136">
        <f t="shared" si="1"/>
        <v>0</v>
      </c>
    </row>
    <row r="71" spans="2:13" ht="12.75" customHeight="1">
      <c r="B71" s="130">
        <f t="shared" si="2"/>
        <v>60</v>
      </c>
      <c r="C71" s="233" t="s">
        <v>359</v>
      </c>
      <c r="D71" s="355" t="s">
        <v>1437</v>
      </c>
      <c r="E71" s="132" t="s">
        <v>153</v>
      </c>
      <c r="F71" s="46"/>
      <c r="G71" s="133">
        <v>1400</v>
      </c>
      <c r="H71" s="48">
        <v>0</v>
      </c>
      <c r="I71" s="135">
        <v>9.5</v>
      </c>
      <c r="J71" s="134">
        <f t="shared" si="0"/>
        <v>0</v>
      </c>
      <c r="K71" s="136">
        <f t="shared" si="1"/>
        <v>0</v>
      </c>
    </row>
    <row r="72" spans="2:13" ht="12.75" customHeight="1">
      <c r="B72" s="130">
        <f t="shared" si="2"/>
        <v>61</v>
      </c>
      <c r="C72" s="233" t="s">
        <v>361</v>
      </c>
      <c r="D72" s="302" t="s">
        <v>376</v>
      </c>
      <c r="E72" s="132" t="s">
        <v>153</v>
      </c>
      <c r="F72" s="46"/>
      <c r="G72" s="133">
        <v>500</v>
      </c>
      <c r="H72" s="48">
        <v>0</v>
      </c>
      <c r="I72" s="135">
        <v>9.5</v>
      </c>
      <c r="J72" s="134">
        <f t="shared" si="0"/>
        <v>0</v>
      </c>
      <c r="K72" s="136">
        <f t="shared" si="1"/>
        <v>0</v>
      </c>
    </row>
    <row r="73" spans="2:13" ht="12.75" customHeight="1">
      <c r="B73" s="130">
        <f t="shared" si="2"/>
        <v>62</v>
      </c>
      <c r="C73" s="233" t="s">
        <v>362</v>
      </c>
      <c r="D73" s="131" t="s">
        <v>1438</v>
      </c>
      <c r="E73" s="132" t="s">
        <v>153</v>
      </c>
      <c r="F73" s="46"/>
      <c r="G73" s="133">
        <v>2000</v>
      </c>
      <c r="H73" s="48">
        <v>0</v>
      </c>
      <c r="I73" s="135">
        <v>9.5</v>
      </c>
      <c r="J73" s="134">
        <f t="shared" ref="J73:J80" si="3">H73*1.095</f>
        <v>0</v>
      </c>
      <c r="K73" s="136">
        <f t="shared" ref="K73:K80" si="4">G73*J73</f>
        <v>0</v>
      </c>
    </row>
    <row r="74" spans="2:13" ht="12.75" customHeight="1">
      <c r="B74" s="130">
        <f t="shared" si="2"/>
        <v>63</v>
      </c>
      <c r="C74" s="233" t="s">
        <v>363</v>
      </c>
      <c r="D74" s="131" t="s">
        <v>377</v>
      </c>
      <c r="E74" s="132" t="s">
        <v>153</v>
      </c>
      <c r="F74" s="46"/>
      <c r="G74" s="133">
        <v>4000</v>
      </c>
      <c r="H74" s="48">
        <v>0</v>
      </c>
      <c r="I74" s="135">
        <v>9.5</v>
      </c>
      <c r="J74" s="134">
        <f t="shared" si="3"/>
        <v>0</v>
      </c>
      <c r="K74" s="136">
        <f t="shared" si="4"/>
        <v>0</v>
      </c>
    </row>
    <row r="75" spans="2:13" ht="12.75" customHeight="1">
      <c r="B75" s="130">
        <f t="shared" si="2"/>
        <v>64</v>
      </c>
      <c r="C75" s="233" t="s">
        <v>364</v>
      </c>
      <c r="D75" s="131" t="s">
        <v>1439</v>
      </c>
      <c r="E75" s="132" t="s">
        <v>153</v>
      </c>
      <c r="F75" s="46"/>
      <c r="G75" s="133">
        <v>2800</v>
      </c>
      <c r="H75" s="48">
        <v>0</v>
      </c>
      <c r="I75" s="135">
        <v>9.5</v>
      </c>
      <c r="J75" s="134">
        <f t="shared" si="3"/>
        <v>0</v>
      </c>
      <c r="K75" s="136">
        <f t="shared" si="4"/>
        <v>0</v>
      </c>
    </row>
    <row r="76" spans="2:13" ht="12.75" customHeight="1">
      <c r="B76" s="130">
        <f t="shared" si="2"/>
        <v>65</v>
      </c>
      <c r="C76" s="233" t="s">
        <v>365</v>
      </c>
      <c r="D76" s="131" t="s">
        <v>378</v>
      </c>
      <c r="E76" s="132" t="s">
        <v>153</v>
      </c>
      <c r="F76" s="46"/>
      <c r="G76" s="133">
        <v>2800</v>
      </c>
      <c r="H76" s="48">
        <v>0</v>
      </c>
      <c r="I76" s="135">
        <v>9.5</v>
      </c>
      <c r="J76" s="134">
        <f t="shared" si="3"/>
        <v>0</v>
      </c>
      <c r="K76" s="136">
        <f t="shared" si="4"/>
        <v>0</v>
      </c>
    </row>
    <row r="77" spans="2:13" ht="12.75" customHeight="1">
      <c r="B77" s="130">
        <f t="shared" si="2"/>
        <v>66</v>
      </c>
      <c r="C77" s="233" t="s">
        <v>368</v>
      </c>
      <c r="D77" s="131" t="s">
        <v>1440</v>
      </c>
      <c r="E77" s="132" t="s">
        <v>153</v>
      </c>
      <c r="F77" s="46"/>
      <c r="G77" s="133">
        <v>1800</v>
      </c>
      <c r="H77" s="48">
        <v>0</v>
      </c>
      <c r="I77" s="135">
        <v>9.5</v>
      </c>
      <c r="J77" s="134">
        <f t="shared" si="3"/>
        <v>0</v>
      </c>
      <c r="K77" s="136">
        <f t="shared" si="4"/>
        <v>0</v>
      </c>
    </row>
    <row r="78" spans="2:13" ht="12.75" customHeight="1">
      <c r="B78" s="130">
        <f t="shared" ref="B78:B80" si="5">B77+1</f>
        <v>67</v>
      </c>
      <c r="C78" s="233" t="s">
        <v>369</v>
      </c>
      <c r="D78" s="302" t="s">
        <v>1441</v>
      </c>
      <c r="E78" s="132" t="s">
        <v>153</v>
      </c>
      <c r="F78" s="46"/>
      <c r="G78" s="133">
        <v>2800</v>
      </c>
      <c r="H78" s="48">
        <v>0</v>
      </c>
      <c r="I78" s="135">
        <v>9.5</v>
      </c>
      <c r="J78" s="134">
        <f t="shared" si="3"/>
        <v>0</v>
      </c>
      <c r="K78" s="136">
        <f t="shared" si="4"/>
        <v>0</v>
      </c>
    </row>
    <row r="79" spans="2:13" ht="12.75" customHeight="1">
      <c r="B79" s="130">
        <f t="shared" si="5"/>
        <v>68</v>
      </c>
      <c r="C79" s="233" t="s">
        <v>366</v>
      </c>
      <c r="D79" s="302" t="s">
        <v>1442</v>
      </c>
      <c r="E79" s="132" t="s">
        <v>153</v>
      </c>
      <c r="F79" s="46"/>
      <c r="G79" s="133">
        <v>700</v>
      </c>
      <c r="H79" s="48">
        <v>0</v>
      </c>
      <c r="I79" s="135">
        <v>9.5</v>
      </c>
      <c r="J79" s="134">
        <f t="shared" si="3"/>
        <v>0</v>
      </c>
      <c r="K79" s="136">
        <f t="shared" si="4"/>
        <v>0</v>
      </c>
    </row>
    <row r="80" spans="2:13" ht="12.75" customHeight="1">
      <c r="B80" s="130">
        <f t="shared" si="5"/>
        <v>69</v>
      </c>
      <c r="C80" s="233" t="s">
        <v>367</v>
      </c>
      <c r="D80" s="131" t="s">
        <v>1443</v>
      </c>
      <c r="E80" s="132" t="s">
        <v>153</v>
      </c>
      <c r="F80" s="46"/>
      <c r="G80" s="133">
        <v>700</v>
      </c>
      <c r="H80" s="48">
        <v>0</v>
      </c>
      <c r="I80" s="135">
        <v>9.5</v>
      </c>
      <c r="J80" s="134">
        <f t="shared" si="3"/>
        <v>0</v>
      </c>
      <c r="K80" s="136">
        <f t="shared" si="4"/>
        <v>0</v>
      </c>
    </row>
    <row r="81" spans="2:11" ht="12.75" customHeight="1">
      <c r="B81" s="178"/>
      <c r="C81" s="178"/>
      <c r="D81" s="186" t="s">
        <v>68</v>
      </c>
      <c r="E81" s="179"/>
      <c r="F81" s="187"/>
      <c r="G81" s="187"/>
      <c r="H81" s="187"/>
      <c r="I81" s="187"/>
      <c r="J81" s="187"/>
      <c r="K81" s="180">
        <f>SUM(K12:K80)</f>
        <v>0</v>
      </c>
    </row>
    <row r="82" spans="2:11" ht="12.75" customHeight="1">
      <c r="B82" s="4"/>
      <c r="D82" s="4"/>
      <c r="E82" s="4"/>
      <c r="F82" s="4"/>
      <c r="G82" s="4"/>
      <c r="H82" s="4"/>
      <c r="I82" s="4"/>
      <c r="J82" s="4"/>
      <c r="K82" s="4"/>
    </row>
    <row r="83" spans="2:11" ht="12.75" customHeight="1">
      <c r="B83" s="4" t="s">
        <v>9</v>
      </c>
      <c r="D83" s="4"/>
      <c r="E83" s="4"/>
      <c r="F83" s="4"/>
      <c r="G83" s="4"/>
      <c r="H83" s="4"/>
      <c r="I83" s="4"/>
      <c r="J83" s="4"/>
      <c r="K83" s="4"/>
    </row>
    <row r="84" spans="2:11" ht="12.75" customHeight="1">
      <c r="B84" s="4" t="s">
        <v>11</v>
      </c>
      <c r="D84" s="4"/>
      <c r="E84" s="4"/>
      <c r="F84" s="4"/>
      <c r="G84" s="4"/>
      <c r="H84" s="4"/>
      <c r="I84" s="4"/>
      <c r="J84" s="4"/>
      <c r="K84" s="4"/>
    </row>
    <row r="85" spans="2:11" ht="12.75" customHeight="1">
      <c r="B85" s="4" t="s">
        <v>10</v>
      </c>
      <c r="D85" s="4"/>
      <c r="E85" s="4"/>
      <c r="F85" s="4"/>
      <c r="G85" s="4"/>
      <c r="H85" s="4"/>
      <c r="I85" s="4"/>
      <c r="J85" s="4"/>
      <c r="K85" s="4"/>
    </row>
    <row r="86" spans="2:11" ht="12.75" customHeight="1">
      <c r="B86" s="137" t="s">
        <v>44</v>
      </c>
      <c r="C86" s="137"/>
      <c r="E86" s="4"/>
      <c r="F86" s="4"/>
      <c r="G86" s="4"/>
      <c r="H86" s="4"/>
      <c r="I86" s="4"/>
      <c r="J86" s="4"/>
      <c r="K86" s="4"/>
    </row>
    <row r="87" spans="2:11" ht="12.75" customHeight="1">
      <c r="B87" s="4"/>
      <c r="D87" s="137" t="s">
        <v>41</v>
      </c>
      <c r="E87" s="4"/>
      <c r="F87" s="4"/>
      <c r="G87" s="4"/>
      <c r="H87" s="4"/>
      <c r="I87" s="4"/>
      <c r="J87" s="4"/>
      <c r="K87" s="4"/>
    </row>
    <row r="88" spans="2:11" ht="12.75" customHeight="1">
      <c r="B88" s="4"/>
      <c r="D88" s="137" t="s">
        <v>42</v>
      </c>
      <c r="E88" s="4"/>
      <c r="F88" s="4"/>
      <c r="G88" s="4"/>
      <c r="H88" s="4"/>
      <c r="I88" s="4"/>
      <c r="J88" s="4"/>
      <c r="K88" s="4"/>
    </row>
    <row r="89" spans="2:11" ht="12.75" customHeight="1">
      <c r="B89" s="4"/>
      <c r="D89" s="137" t="s">
        <v>43</v>
      </c>
      <c r="E89" s="4"/>
      <c r="F89" s="4"/>
      <c r="G89" s="4"/>
      <c r="H89" s="4"/>
      <c r="I89" s="4"/>
      <c r="J89" s="4"/>
      <c r="K89" s="4"/>
    </row>
    <row r="90" spans="2:11" ht="12.75" customHeight="1">
      <c r="B90" s="4"/>
      <c r="E90" s="4"/>
      <c r="F90" s="4"/>
      <c r="G90" s="4"/>
      <c r="H90" s="4"/>
      <c r="I90" s="4"/>
      <c r="J90" s="4"/>
    </row>
    <row r="91" spans="2:11" ht="12.75" customHeight="1">
      <c r="B91" s="4" t="s">
        <v>14</v>
      </c>
      <c r="D91" s="4"/>
      <c r="E91" s="4"/>
      <c r="F91" s="13" t="s">
        <v>15</v>
      </c>
      <c r="G91" s="4"/>
      <c r="H91" s="4"/>
      <c r="I91" s="4" t="s">
        <v>16</v>
      </c>
      <c r="J91" s="4"/>
    </row>
  </sheetData>
  <sheetProtection algorithmName="SHA-512" hashValue="3OD1YZugWZVp89XbxfdfBo2aDffJP9d5Zs+vNwfvZeQi90gDySf7XuONrRbQRf2dzJAs4Ga2HDRB0Ils6TdBGg==" saltValue="Qd3GY690eVTcyRFMqAmHuw==" spinCount="100000" sheet="1" objects="1" scenarios="1"/>
  <protectedRanges>
    <protectedRange sqref="D91" name="Range6"/>
    <protectedRange sqref="D4:D5" name="Range5"/>
    <protectedRange sqref="F28:F80" name="Range2_2"/>
    <protectedRange sqref="H12:H80" name="Range1"/>
    <protectedRange sqref="F12:F27" name="Range2"/>
  </protectedRanges>
  <sortState xmlns:xlrd2="http://schemas.microsoft.com/office/spreadsheetml/2017/richdata2" ref="C12:G81">
    <sortCondition ref="D12:D81"/>
  </sortState>
  <mergeCells count="1">
    <mergeCell ref="B2:E2"/>
  </mergeCells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  <ignoredErrors>
    <ignoredError sqref="C12:C80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79998168889431442"/>
  </sheetPr>
  <dimension ref="B1:L50"/>
  <sheetViews>
    <sheetView zoomScaleNormal="100" workbookViewId="0">
      <selection activeCell="D4" sqref="D4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13.7109375" style="8" customWidth="1"/>
    <col min="4" max="4" width="50.5703125" style="8" customWidth="1"/>
    <col min="5" max="5" width="4.7109375" style="8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3" width="9.140625" style="8"/>
    <col min="14" max="14" width="24.28515625" style="8" customWidth="1"/>
    <col min="15" max="16384" width="9.140625" style="8"/>
  </cols>
  <sheetData>
    <row r="1" spans="2:12" s="2" customFormat="1" ht="12.75" customHeight="1">
      <c r="B1" s="123" t="s">
        <v>58</v>
      </c>
      <c r="C1" s="123"/>
      <c r="D1" s="119"/>
      <c r="E1" s="119"/>
      <c r="F1" s="25"/>
      <c r="G1" s="25"/>
      <c r="H1" s="25"/>
      <c r="I1" s="25"/>
      <c r="J1" s="25"/>
      <c r="K1" s="25"/>
    </row>
    <row r="2" spans="2:12" s="2" customFormat="1" ht="12.75" customHeight="1">
      <c r="B2" s="409" t="s">
        <v>67</v>
      </c>
      <c r="C2" s="409"/>
      <c r="D2" s="409"/>
      <c r="E2" s="409"/>
      <c r="F2" s="25"/>
      <c r="G2" s="25"/>
      <c r="H2" s="25"/>
      <c r="I2" s="25"/>
      <c r="J2" s="25"/>
      <c r="K2" s="25"/>
    </row>
    <row r="3" spans="2:12" s="2" customFormat="1" ht="12.75" customHeight="1">
      <c r="B3" s="21"/>
      <c r="C3" s="21"/>
      <c r="D3" s="20"/>
      <c r="E3" s="20"/>
      <c r="F3" s="25"/>
      <c r="G3" s="25"/>
      <c r="H3" s="25"/>
      <c r="I3" s="25"/>
      <c r="J3" s="25"/>
      <c r="K3" s="25"/>
    </row>
    <row r="4" spans="2:12" s="2" customFormat="1" ht="12.75" customHeight="1">
      <c r="B4" s="19" t="s">
        <v>7</v>
      </c>
      <c r="C4" s="19"/>
      <c r="D4" s="20"/>
      <c r="E4" s="20"/>
      <c r="F4" s="25"/>
      <c r="G4" s="25"/>
      <c r="H4" s="25"/>
      <c r="I4" s="25"/>
      <c r="J4" s="25"/>
      <c r="K4" s="25"/>
    </row>
    <row r="5" spans="2:12" s="2" customFormat="1" ht="12.75" customHeight="1">
      <c r="B5" s="21"/>
      <c r="C5" s="21"/>
      <c r="D5" s="20"/>
      <c r="E5" s="20"/>
      <c r="F5" s="25"/>
      <c r="G5" s="25"/>
      <c r="H5" s="25"/>
      <c r="I5" s="25"/>
      <c r="J5" s="25"/>
      <c r="K5" s="25"/>
    </row>
    <row r="6" spans="2:12" s="2" customFormat="1" ht="12.75" customHeight="1">
      <c r="B6" s="21"/>
      <c r="C6" s="21"/>
      <c r="D6" s="20"/>
      <c r="E6" s="20"/>
      <c r="F6" s="25"/>
      <c r="G6" s="25"/>
      <c r="H6" s="25"/>
      <c r="I6" s="25"/>
      <c r="J6" s="25"/>
      <c r="K6" s="25"/>
    </row>
    <row r="7" spans="2:12" s="5" customFormat="1" ht="12.75" customHeight="1">
      <c r="B7" s="22"/>
      <c r="C7" s="22"/>
      <c r="D7" s="22"/>
      <c r="E7" s="22"/>
      <c r="F7" s="23" t="s">
        <v>20</v>
      </c>
      <c r="G7" s="23"/>
      <c r="H7" s="23"/>
      <c r="I7" s="24"/>
      <c r="J7" s="24"/>
      <c r="K7" s="24"/>
    </row>
    <row r="8" spans="2:12" s="5" customFormat="1" ht="12.75" customHeight="1">
      <c r="B8" s="22"/>
      <c r="C8" s="22"/>
      <c r="D8" s="22"/>
      <c r="E8" s="22"/>
      <c r="F8" s="23" t="s">
        <v>71</v>
      </c>
      <c r="G8" s="23"/>
      <c r="H8" s="23"/>
      <c r="I8" s="24"/>
      <c r="J8" s="24"/>
      <c r="K8" s="24"/>
    </row>
    <row r="9" spans="2:12" s="2" customFormat="1" ht="12.75" customHeight="1">
      <c r="B9" s="21"/>
      <c r="C9" s="21"/>
      <c r="D9" s="20"/>
      <c r="E9" s="20"/>
      <c r="F9" s="25"/>
      <c r="G9" s="25"/>
      <c r="H9" s="25"/>
      <c r="I9" s="25"/>
      <c r="J9" s="25"/>
      <c r="K9" s="25"/>
    </row>
    <row r="10" spans="2:12" s="1" customFormat="1" ht="12.75" customHeight="1">
      <c r="B10" s="235" t="s">
        <v>8</v>
      </c>
      <c r="C10" s="204" t="s">
        <v>101</v>
      </c>
      <c r="D10" s="236" t="s">
        <v>0</v>
      </c>
      <c r="E10" s="237" t="s">
        <v>2</v>
      </c>
      <c r="F10" s="238" t="s">
        <v>17</v>
      </c>
      <c r="G10" s="239" t="s">
        <v>1</v>
      </c>
      <c r="H10" s="239" t="s">
        <v>3</v>
      </c>
      <c r="I10" s="239" t="s">
        <v>4</v>
      </c>
      <c r="J10" s="239" t="s">
        <v>5</v>
      </c>
      <c r="K10" s="239" t="s">
        <v>6</v>
      </c>
    </row>
    <row r="11" spans="2:12" s="1" customFormat="1" ht="12.75" customHeight="1">
      <c r="B11" s="240"/>
      <c r="C11" s="205" t="s">
        <v>100</v>
      </c>
      <c r="D11" s="241"/>
      <c r="E11" s="242"/>
      <c r="F11" s="243"/>
      <c r="G11" s="244"/>
      <c r="H11" s="244"/>
      <c r="I11" s="244"/>
      <c r="J11" s="244"/>
      <c r="K11" s="244"/>
    </row>
    <row r="12" spans="2:12" s="4" customFormat="1" ht="12.95" customHeight="1">
      <c r="B12" s="45">
        <v>1</v>
      </c>
      <c r="C12" s="45" t="s">
        <v>402</v>
      </c>
      <c r="D12" s="321" t="s">
        <v>1126</v>
      </c>
      <c r="E12" s="70" t="s">
        <v>153</v>
      </c>
      <c r="F12" s="46"/>
      <c r="G12" s="47">
        <v>700</v>
      </c>
      <c r="H12" s="48">
        <v>0</v>
      </c>
      <c r="I12" s="49">
        <v>9.5</v>
      </c>
      <c r="J12" s="48">
        <f t="shared" ref="J12" si="0">H12*1.095</f>
        <v>0</v>
      </c>
      <c r="K12" s="50">
        <f>G12*J12</f>
        <v>0</v>
      </c>
      <c r="L12" s="21"/>
    </row>
    <row r="13" spans="2:12" s="4" customFormat="1" ht="12.95" customHeight="1">
      <c r="B13" s="45">
        <f>B12+1</f>
        <v>2</v>
      </c>
      <c r="C13" s="45" t="s">
        <v>403</v>
      </c>
      <c r="D13" s="321" t="s">
        <v>1127</v>
      </c>
      <c r="E13" s="70" t="s">
        <v>153</v>
      </c>
      <c r="F13" s="46"/>
      <c r="G13" s="47">
        <v>700</v>
      </c>
      <c r="H13" s="48">
        <v>0</v>
      </c>
      <c r="I13" s="49">
        <v>9.5</v>
      </c>
      <c r="J13" s="48">
        <f t="shared" ref="J13:J36" si="1">H13*1.095</f>
        <v>0</v>
      </c>
      <c r="K13" s="50">
        <f t="shared" ref="K13:K36" si="2">G13*J13</f>
        <v>0</v>
      </c>
      <c r="L13" s="21"/>
    </row>
    <row r="14" spans="2:12" s="4" customFormat="1" ht="12.95" customHeight="1">
      <c r="B14" s="45">
        <f t="shared" ref="B14:B36" si="3">B13+1</f>
        <v>3</v>
      </c>
      <c r="C14" s="45" t="s">
        <v>387</v>
      </c>
      <c r="D14" s="321" t="s">
        <v>1113</v>
      </c>
      <c r="E14" s="70" t="s">
        <v>153</v>
      </c>
      <c r="F14" s="46"/>
      <c r="G14" s="68">
        <v>200</v>
      </c>
      <c r="H14" s="48">
        <v>0</v>
      </c>
      <c r="I14" s="49">
        <v>9.5</v>
      </c>
      <c r="J14" s="48">
        <f t="shared" si="1"/>
        <v>0</v>
      </c>
      <c r="K14" s="50">
        <f t="shared" si="2"/>
        <v>0</v>
      </c>
      <c r="L14" s="21"/>
    </row>
    <row r="15" spans="2:12" s="4" customFormat="1" ht="12.95" customHeight="1">
      <c r="B15" s="45">
        <f t="shared" si="3"/>
        <v>4</v>
      </c>
      <c r="C15" s="45" t="s">
        <v>388</v>
      </c>
      <c r="D15" s="321" t="s">
        <v>1114</v>
      </c>
      <c r="E15" s="70" t="s">
        <v>153</v>
      </c>
      <c r="F15" s="46"/>
      <c r="G15" s="68">
        <v>200</v>
      </c>
      <c r="H15" s="48">
        <v>0</v>
      </c>
      <c r="I15" s="49">
        <v>9.5</v>
      </c>
      <c r="J15" s="48">
        <f t="shared" si="1"/>
        <v>0</v>
      </c>
      <c r="K15" s="50">
        <f t="shared" si="2"/>
        <v>0</v>
      </c>
      <c r="L15" s="21"/>
    </row>
    <row r="16" spans="2:12" s="4" customFormat="1" ht="12.95" customHeight="1">
      <c r="B16" s="45">
        <f t="shared" si="3"/>
        <v>5</v>
      </c>
      <c r="C16" s="45" t="s">
        <v>390</v>
      </c>
      <c r="D16" s="321" t="s">
        <v>1116</v>
      </c>
      <c r="E16" s="70" t="s">
        <v>153</v>
      </c>
      <c r="F16" s="46"/>
      <c r="G16" s="68">
        <v>700</v>
      </c>
      <c r="H16" s="48">
        <v>0</v>
      </c>
      <c r="I16" s="49">
        <v>9.5</v>
      </c>
      <c r="J16" s="48">
        <f t="shared" si="1"/>
        <v>0</v>
      </c>
      <c r="K16" s="50">
        <f t="shared" si="2"/>
        <v>0</v>
      </c>
      <c r="L16" s="21"/>
    </row>
    <row r="17" spans="2:12" s="4" customFormat="1" ht="12.95" customHeight="1">
      <c r="B17" s="45">
        <f t="shared" si="3"/>
        <v>6</v>
      </c>
      <c r="C17" s="45" t="s">
        <v>391</v>
      </c>
      <c r="D17" s="321" t="s">
        <v>405</v>
      </c>
      <c r="E17" s="70" t="s">
        <v>153</v>
      </c>
      <c r="F17" s="46"/>
      <c r="G17" s="68">
        <v>20</v>
      </c>
      <c r="H17" s="48">
        <v>0</v>
      </c>
      <c r="I17" s="49">
        <v>9.5</v>
      </c>
      <c r="J17" s="48">
        <f t="shared" si="1"/>
        <v>0</v>
      </c>
      <c r="K17" s="50">
        <f t="shared" si="2"/>
        <v>0</v>
      </c>
      <c r="L17" s="21"/>
    </row>
    <row r="18" spans="2:12" s="4" customFormat="1" ht="12.95" customHeight="1">
      <c r="B18" s="45">
        <f t="shared" si="3"/>
        <v>7</v>
      </c>
      <c r="C18" s="45" t="s">
        <v>380</v>
      </c>
      <c r="D18" s="321" t="s">
        <v>1106</v>
      </c>
      <c r="E18" s="70" t="s">
        <v>153</v>
      </c>
      <c r="F18" s="46"/>
      <c r="G18" s="68">
        <v>1400</v>
      </c>
      <c r="H18" s="48">
        <v>0</v>
      </c>
      <c r="I18" s="49">
        <v>9.5</v>
      </c>
      <c r="J18" s="48">
        <f t="shared" si="1"/>
        <v>0</v>
      </c>
      <c r="K18" s="50">
        <f t="shared" si="2"/>
        <v>0</v>
      </c>
      <c r="L18" s="21"/>
    </row>
    <row r="19" spans="2:12" s="4" customFormat="1" ht="12.95" customHeight="1">
      <c r="B19" s="45">
        <f t="shared" si="3"/>
        <v>8</v>
      </c>
      <c r="C19" s="45" t="s">
        <v>384</v>
      </c>
      <c r="D19" s="321" t="s">
        <v>1110</v>
      </c>
      <c r="E19" s="70" t="s">
        <v>153</v>
      </c>
      <c r="F19" s="46"/>
      <c r="G19" s="68">
        <v>1400</v>
      </c>
      <c r="H19" s="48">
        <v>0</v>
      </c>
      <c r="I19" s="49">
        <v>9.5</v>
      </c>
      <c r="J19" s="48">
        <f t="shared" si="1"/>
        <v>0</v>
      </c>
      <c r="K19" s="50">
        <f t="shared" si="2"/>
        <v>0</v>
      </c>
      <c r="L19" s="21"/>
    </row>
    <row r="20" spans="2:12" ht="12.95" customHeight="1">
      <c r="B20" s="45">
        <f t="shared" si="3"/>
        <v>9</v>
      </c>
      <c r="C20" s="45" t="s">
        <v>404</v>
      </c>
      <c r="D20" s="321" t="s">
        <v>1128</v>
      </c>
      <c r="E20" s="70" t="s">
        <v>153</v>
      </c>
      <c r="F20" s="46"/>
      <c r="G20" s="47">
        <v>700</v>
      </c>
      <c r="H20" s="48">
        <v>0</v>
      </c>
      <c r="I20" s="49">
        <v>9.5</v>
      </c>
      <c r="J20" s="48">
        <f t="shared" si="1"/>
        <v>0</v>
      </c>
      <c r="K20" s="50">
        <f t="shared" si="2"/>
        <v>0</v>
      </c>
    </row>
    <row r="21" spans="2:12" ht="12.95" customHeight="1">
      <c r="B21" s="45">
        <f t="shared" si="3"/>
        <v>10</v>
      </c>
      <c r="C21" s="45" t="s">
        <v>389</v>
      </c>
      <c r="D21" s="321" t="s">
        <v>1115</v>
      </c>
      <c r="E21" s="70" t="s">
        <v>153</v>
      </c>
      <c r="F21" s="46"/>
      <c r="G21" s="68">
        <v>700</v>
      </c>
      <c r="H21" s="48">
        <v>0</v>
      </c>
      <c r="I21" s="49">
        <v>9.5</v>
      </c>
      <c r="J21" s="48">
        <f t="shared" si="1"/>
        <v>0</v>
      </c>
      <c r="K21" s="50">
        <f t="shared" si="2"/>
        <v>0</v>
      </c>
    </row>
    <row r="22" spans="2:12" ht="12.95" customHeight="1">
      <c r="B22" s="45">
        <f t="shared" si="3"/>
        <v>11</v>
      </c>
      <c r="C22" s="45" t="s">
        <v>386</v>
      </c>
      <c r="D22" s="321" t="s">
        <v>1112</v>
      </c>
      <c r="E22" s="70" t="s">
        <v>153</v>
      </c>
      <c r="F22" s="46"/>
      <c r="G22" s="68">
        <v>700</v>
      </c>
      <c r="H22" s="48">
        <v>0</v>
      </c>
      <c r="I22" s="49">
        <v>9.5</v>
      </c>
      <c r="J22" s="48">
        <f t="shared" si="1"/>
        <v>0</v>
      </c>
      <c r="K22" s="50">
        <f t="shared" si="2"/>
        <v>0</v>
      </c>
    </row>
    <row r="23" spans="2:12" ht="12.95" customHeight="1">
      <c r="B23" s="45">
        <f t="shared" si="3"/>
        <v>12</v>
      </c>
      <c r="C23" s="45" t="s">
        <v>393</v>
      </c>
      <c r="D23" s="321" t="s">
        <v>1118</v>
      </c>
      <c r="E23" s="70" t="s">
        <v>153</v>
      </c>
      <c r="F23" s="46"/>
      <c r="G23" s="68">
        <v>1800</v>
      </c>
      <c r="H23" s="48">
        <v>0</v>
      </c>
      <c r="I23" s="49">
        <v>9.5</v>
      </c>
      <c r="J23" s="48">
        <f t="shared" si="1"/>
        <v>0</v>
      </c>
      <c r="K23" s="50">
        <f t="shared" si="2"/>
        <v>0</v>
      </c>
    </row>
    <row r="24" spans="2:12" ht="12.95" customHeight="1">
      <c r="B24" s="45">
        <f t="shared" si="3"/>
        <v>13</v>
      </c>
      <c r="C24" s="45" t="s">
        <v>392</v>
      </c>
      <c r="D24" s="321" t="s">
        <v>1117</v>
      </c>
      <c r="E24" s="70" t="s">
        <v>153</v>
      </c>
      <c r="F24" s="46"/>
      <c r="G24" s="68">
        <v>3600</v>
      </c>
      <c r="H24" s="48">
        <v>0</v>
      </c>
      <c r="I24" s="49">
        <v>9.5</v>
      </c>
      <c r="J24" s="48">
        <f t="shared" si="1"/>
        <v>0</v>
      </c>
      <c r="K24" s="50">
        <f t="shared" si="2"/>
        <v>0</v>
      </c>
    </row>
    <row r="25" spans="2:12" ht="12.95" customHeight="1">
      <c r="B25" s="45">
        <f t="shared" si="3"/>
        <v>14</v>
      </c>
      <c r="C25" s="45" t="s">
        <v>394</v>
      </c>
      <c r="D25" s="321" t="s">
        <v>1119</v>
      </c>
      <c r="E25" s="70" t="s">
        <v>153</v>
      </c>
      <c r="F25" s="46"/>
      <c r="G25" s="68">
        <v>200</v>
      </c>
      <c r="H25" s="48">
        <v>0</v>
      </c>
      <c r="I25" s="49">
        <v>9.5</v>
      </c>
      <c r="J25" s="48">
        <f t="shared" si="1"/>
        <v>0</v>
      </c>
      <c r="K25" s="50">
        <f t="shared" si="2"/>
        <v>0</v>
      </c>
    </row>
    <row r="26" spans="2:12" ht="12.95" customHeight="1">
      <c r="B26" s="45">
        <f t="shared" si="3"/>
        <v>15</v>
      </c>
      <c r="C26" s="45" t="s">
        <v>385</v>
      </c>
      <c r="D26" s="321" t="s">
        <v>1111</v>
      </c>
      <c r="E26" s="70" t="s">
        <v>153</v>
      </c>
      <c r="F26" s="46"/>
      <c r="G26" s="68">
        <v>1400</v>
      </c>
      <c r="H26" s="48">
        <v>0</v>
      </c>
      <c r="I26" s="49">
        <v>9.5</v>
      </c>
      <c r="J26" s="48">
        <f t="shared" si="1"/>
        <v>0</v>
      </c>
      <c r="K26" s="50">
        <f t="shared" si="2"/>
        <v>0</v>
      </c>
    </row>
    <row r="27" spans="2:12" ht="12.95" customHeight="1">
      <c r="B27" s="45">
        <f t="shared" si="3"/>
        <v>16</v>
      </c>
      <c r="C27" s="45" t="s">
        <v>395</v>
      </c>
      <c r="D27" s="321" t="s">
        <v>1120</v>
      </c>
      <c r="E27" s="70" t="s">
        <v>153</v>
      </c>
      <c r="F27" s="46"/>
      <c r="G27" s="68">
        <v>200</v>
      </c>
      <c r="H27" s="48">
        <v>0</v>
      </c>
      <c r="I27" s="49">
        <v>9.5</v>
      </c>
      <c r="J27" s="48">
        <f t="shared" si="1"/>
        <v>0</v>
      </c>
      <c r="K27" s="50">
        <f t="shared" si="2"/>
        <v>0</v>
      </c>
    </row>
    <row r="28" spans="2:12" ht="12.95" customHeight="1">
      <c r="B28" s="45">
        <f t="shared" si="3"/>
        <v>17</v>
      </c>
      <c r="C28" s="45" t="s">
        <v>397</v>
      </c>
      <c r="D28" s="321" t="s">
        <v>1122</v>
      </c>
      <c r="E28" s="70" t="s">
        <v>153</v>
      </c>
      <c r="F28" s="46"/>
      <c r="G28" s="68">
        <v>200</v>
      </c>
      <c r="H28" s="48">
        <v>0</v>
      </c>
      <c r="I28" s="49">
        <v>9.5</v>
      </c>
      <c r="J28" s="48">
        <f t="shared" si="1"/>
        <v>0</v>
      </c>
      <c r="K28" s="50">
        <f t="shared" si="2"/>
        <v>0</v>
      </c>
    </row>
    <row r="29" spans="2:12" ht="12.95" customHeight="1">
      <c r="B29" s="45">
        <f t="shared" si="3"/>
        <v>18</v>
      </c>
      <c r="C29" s="45" t="s">
        <v>396</v>
      </c>
      <c r="D29" s="321" t="s">
        <v>1121</v>
      </c>
      <c r="E29" s="70" t="s">
        <v>153</v>
      </c>
      <c r="F29" s="46"/>
      <c r="G29" s="68">
        <v>200</v>
      </c>
      <c r="H29" s="48">
        <v>0</v>
      </c>
      <c r="I29" s="49">
        <v>9.5</v>
      </c>
      <c r="J29" s="48">
        <f t="shared" si="1"/>
        <v>0</v>
      </c>
      <c r="K29" s="50">
        <f t="shared" si="2"/>
        <v>0</v>
      </c>
    </row>
    <row r="30" spans="2:12" ht="12.95" customHeight="1">
      <c r="B30" s="45">
        <f t="shared" si="3"/>
        <v>19</v>
      </c>
      <c r="C30" s="45" t="s">
        <v>398</v>
      </c>
      <c r="D30" s="321" t="s">
        <v>1123</v>
      </c>
      <c r="E30" s="70" t="s">
        <v>153</v>
      </c>
      <c r="F30" s="46"/>
      <c r="G30" s="68">
        <v>500</v>
      </c>
      <c r="H30" s="48">
        <v>0</v>
      </c>
      <c r="I30" s="49">
        <v>9.5</v>
      </c>
      <c r="J30" s="48">
        <f t="shared" si="1"/>
        <v>0</v>
      </c>
      <c r="K30" s="50">
        <f t="shared" si="2"/>
        <v>0</v>
      </c>
    </row>
    <row r="31" spans="2:12" ht="12.95" customHeight="1">
      <c r="B31" s="45">
        <f t="shared" si="3"/>
        <v>20</v>
      </c>
      <c r="C31" s="45" t="s">
        <v>399</v>
      </c>
      <c r="D31" s="321" t="s">
        <v>1124</v>
      </c>
      <c r="E31" s="70" t="s">
        <v>153</v>
      </c>
      <c r="F31" s="46"/>
      <c r="G31" s="47">
        <v>200</v>
      </c>
      <c r="H31" s="48">
        <v>0</v>
      </c>
      <c r="I31" s="49">
        <v>9.5</v>
      </c>
      <c r="J31" s="48">
        <f t="shared" si="1"/>
        <v>0</v>
      </c>
      <c r="K31" s="50">
        <f t="shared" si="2"/>
        <v>0</v>
      </c>
    </row>
    <row r="32" spans="2:12" ht="12.95" customHeight="1">
      <c r="B32" s="45">
        <f t="shared" si="3"/>
        <v>21</v>
      </c>
      <c r="C32" s="45" t="s">
        <v>400</v>
      </c>
      <c r="D32" s="321" t="s">
        <v>1125</v>
      </c>
      <c r="E32" s="70" t="s">
        <v>153</v>
      </c>
      <c r="F32" s="46"/>
      <c r="G32" s="47">
        <v>200</v>
      </c>
      <c r="H32" s="48">
        <v>0</v>
      </c>
      <c r="I32" s="49">
        <v>9.5</v>
      </c>
      <c r="J32" s="48">
        <f t="shared" si="1"/>
        <v>0</v>
      </c>
      <c r="K32" s="50">
        <f t="shared" si="2"/>
        <v>0</v>
      </c>
    </row>
    <row r="33" spans="2:11" ht="12.95" customHeight="1">
      <c r="B33" s="45">
        <f t="shared" si="3"/>
        <v>22</v>
      </c>
      <c r="C33" s="45" t="s">
        <v>401</v>
      </c>
      <c r="D33" s="321" t="s">
        <v>406</v>
      </c>
      <c r="E33" s="70" t="s">
        <v>153</v>
      </c>
      <c r="F33" s="46"/>
      <c r="G33" s="47">
        <v>200</v>
      </c>
      <c r="H33" s="48">
        <v>0</v>
      </c>
      <c r="I33" s="49">
        <v>9.5</v>
      </c>
      <c r="J33" s="48">
        <f t="shared" si="1"/>
        <v>0</v>
      </c>
      <c r="K33" s="50">
        <f t="shared" si="2"/>
        <v>0</v>
      </c>
    </row>
    <row r="34" spans="2:11" ht="12.95" customHeight="1">
      <c r="B34" s="45">
        <f t="shared" si="3"/>
        <v>23</v>
      </c>
      <c r="C34" s="45" t="s">
        <v>381</v>
      </c>
      <c r="D34" s="321" t="s">
        <v>1107</v>
      </c>
      <c r="E34" s="70" t="s">
        <v>153</v>
      </c>
      <c r="F34" s="46"/>
      <c r="G34" s="68">
        <v>300</v>
      </c>
      <c r="H34" s="48">
        <v>0</v>
      </c>
      <c r="I34" s="49">
        <v>9.5</v>
      </c>
      <c r="J34" s="48">
        <f t="shared" si="1"/>
        <v>0</v>
      </c>
      <c r="K34" s="50">
        <f t="shared" si="2"/>
        <v>0</v>
      </c>
    </row>
    <row r="35" spans="2:11" ht="12.95" customHeight="1">
      <c r="B35" s="45">
        <f t="shared" si="3"/>
        <v>24</v>
      </c>
      <c r="C35" s="45" t="s">
        <v>382</v>
      </c>
      <c r="D35" s="321" t="s">
        <v>1108</v>
      </c>
      <c r="E35" s="70" t="s">
        <v>153</v>
      </c>
      <c r="F35" s="46"/>
      <c r="G35" s="68">
        <v>300</v>
      </c>
      <c r="H35" s="48">
        <v>0</v>
      </c>
      <c r="I35" s="49">
        <v>9.5</v>
      </c>
      <c r="J35" s="48">
        <f t="shared" si="1"/>
        <v>0</v>
      </c>
      <c r="K35" s="50">
        <f t="shared" si="2"/>
        <v>0</v>
      </c>
    </row>
    <row r="36" spans="2:11" ht="12.95" customHeight="1">
      <c r="B36" s="45">
        <f t="shared" si="3"/>
        <v>25</v>
      </c>
      <c r="C36" s="45" t="s">
        <v>383</v>
      </c>
      <c r="D36" s="321" t="s">
        <v>1109</v>
      </c>
      <c r="E36" s="70" t="s">
        <v>153</v>
      </c>
      <c r="F36" s="46"/>
      <c r="G36" s="68">
        <v>300</v>
      </c>
      <c r="H36" s="48">
        <v>0</v>
      </c>
      <c r="I36" s="49">
        <v>9.5</v>
      </c>
      <c r="J36" s="48">
        <f t="shared" si="1"/>
        <v>0</v>
      </c>
      <c r="K36" s="50">
        <f t="shared" si="2"/>
        <v>0</v>
      </c>
    </row>
    <row r="37" spans="2:11" s="9" customFormat="1" ht="12.75" customHeight="1">
      <c r="B37" s="189"/>
      <c r="C37" s="189"/>
      <c r="D37" s="190" t="s">
        <v>70</v>
      </c>
      <c r="E37" s="191"/>
      <c r="F37" s="192"/>
      <c r="G37" s="192"/>
      <c r="H37" s="192"/>
      <c r="I37" s="192"/>
      <c r="J37" s="192"/>
      <c r="K37" s="193">
        <f>SUM(K12:K36)</f>
        <v>0</v>
      </c>
    </row>
    <row r="38" spans="2:11" s="9" customFormat="1" ht="12.75" customHeight="1"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2:11" s="9" customFormat="1" ht="12.75" customHeight="1">
      <c r="B39" s="16" t="s">
        <v>9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1" s="9" customFormat="1" ht="12.75" customHeight="1">
      <c r="B40" s="16" t="s">
        <v>11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2:11" s="9" customFormat="1" ht="12.75" customHeight="1">
      <c r="B41" s="16" t="s">
        <v>10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2:11" s="9" customFormat="1" ht="12.75" customHeight="1">
      <c r="B42" s="122" t="s">
        <v>44</v>
      </c>
      <c r="C42" s="122"/>
      <c r="D42" s="31"/>
      <c r="E42" s="16"/>
      <c r="F42" s="16"/>
      <c r="G42" s="16"/>
      <c r="H42" s="16"/>
      <c r="I42" s="16"/>
      <c r="J42" s="16"/>
      <c r="K42" s="16"/>
    </row>
    <row r="43" spans="2:11" s="9" customFormat="1" ht="12.75" customHeight="1">
      <c r="D43" s="121" t="s">
        <v>41</v>
      </c>
      <c r="E43" s="16"/>
      <c r="F43" s="16"/>
      <c r="G43" s="16"/>
      <c r="H43" s="16"/>
      <c r="I43" s="16"/>
      <c r="J43" s="16"/>
      <c r="K43" s="16"/>
    </row>
    <row r="44" spans="2:11" s="9" customFormat="1" ht="12.75" customHeight="1">
      <c r="D44" s="121" t="s">
        <v>42</v>
      </c>
      <c r="E44" s="16"/>
      <c r="F44" s="16"/>
      <c r="G44" s="16"/>
      <c r="H44" s="16"/>
      <c r="I44" s="16"/>
      <c r="J44" s="16"/>
      <c r="K44" s="16"/>
    </row>
    <row r="45" spans="2:11" s="9" customFormat="1" ht="12.75" customHeight="1">
      <c r="D45" s="121" t="s">
        <v>43</v>
      </c>
      <c r="E45" s="16"/>
      <c r="F45" s="16"/>
      <c r="G45" s="16"/>
      <c r="H45" s="16"/>
      <c r="I45" s="16"/>
      <c r="J45" s="16"/>
      <c r="K45" s="16"/>
    </row>
    <row r="46" spans="2:11" s="9" customFormat="1" ht="12.75" customHeight="1">
      <c r="B46" s="15" t="s">
        <v>53</v>
      </c>
      <c r="C46" s="15"/>
      <c r="D46" s="31"/>
      <c r="E46" s="16"/>
      <c r="F46" s="16"/>
      <c r="G46" s="16"/>
      <c r="H46" s="16"/>
      <c r="I46" s="16"/>
      <c r="J46" s="16"/>
      <c r="K46" s="16"/>
    </row>
    <row r="47" spans="2:11" s="9" customFormat="1" ht="12.75" customHeight="1">
      <c r="D47" s="31"/>
      <c r="E47" s="16"/>
      <c r="F47" s="16"/>
      <c r="G47" s="16"/>
      <c r="H47" s="16"/>
      <c r="I47" s="16"/>
      <c r="J47" s="16"/>
      <c r="K47" s="16"/>
    </row>
    <row r="48" spans="2:11" s="9" customFormat="1" ht="12.75" customHeight="1">
      <c r="B48" s="16" t="s">
        <v>14</v>
      </c>
      <c r="C48" s="16"/>
      <c r="D48" s="16"/>
      <c r="E48" s="16"/>
      <c r="F48" s="17" t="s">
        <v>15</v>
      </c>
      <c r="G48" s="16"/>
      <c r="H48" s="16"/>
      <c r="I48" s="16" t="s">
        <v>16</v>
      </c>
      <c r="J48" s="16"/>
      <c r="K48" s="16"/>
    </row>
    <row r="49" spans="2:11" ht="12.75" customHeight="1"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spans="2:11" ht="12.75" customHeight="1">
      <c r="B50" s="31"/>
      <c r="C50" s="31"/>
      <c r="D50" s="31"/>
      <c r="E50" s="31"/>
      <c r="F50" s="31"/>
      <c r="G50" s="31"/>
      <c r="H50" s="31"/>
      <c r="I50" s="31"/>
      <c r="J50" s="31"/>
      <c r="K50" s="31"/>
    </row>
  </sheetData>
  <sheetProtection algorithmName="SHA-512" hashValue="CxO4zQfoAaLEWFWheaF1+WRpI4XDIMB6ZXMNUaUVvrkeiWoxsWpRmRJnhWYBSdXwyQ/RtSE7oDf2LQcmP6ZKPQ==" saltValue="66kqmBPbernA9Ax0qmU3ZA==" spinCount="100000" sheet="1" objects="1" scenarios="1"/>
  <protectedRanges>
    <protectedRange sqref="D48" name="Range5"/>
    <protectedRange sqref="D4:D5" name="Range4"/>
    <protectedRange sqref="H12:H36" name="Range1_1"/>
    <protectedRange sqref="F12:F19" name="Range2_1"/>
    <protectedRange sqref="F20:F36" name="Range2"/>
  </protectedRanges>
  <sortState xmlns:xlrd2="http://schemas.microsoft.com/office/spreadsheetml/2017/richdata2" ref="C12:G36">
    <sortCondition ref="D12:D36"/>
  </sortState>
  <mergeCells count="1">
    <mergeCell ref="B2:E2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Footer>&amp;C&amp;"Bookman Old Style,Navadno"&amp;8Stran &amp;P od &amp;N</oddFooter>
  </headerFooter>
  <ignoredErrors>
    <ignoredError sqref="C12:C36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0.79998168889431442"/>
  </sheetPr>
  <dimension ref="B1:K95"/>
  <sheetViews>
    <sheetView zoomScaleNormal="100" workbookViewId="0">
      <selection activeCell="D4" sqref="D4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13.7109375" style="122" customWidth="1"/>
    <col min="4" max="4" width="42.140625" style="8" customWidth="1"/>
    <col min="5" max="5" width="4.7109375" style="8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6384" width="9.140625" style="8"/>
  </cols>
  <sheetData>
    <row r="1" spans="2:11" s="2" customFormat="1" ht="12.75" customHeight="1">
      <c r="B1" s="123" t="s">
        <v>58</v>
      </c>
      <c r="C1" s="123"/>
      <c r="D1" s="265"/>
      <c r="E1" s="265"/>
      <c r="F1" s="25"/>
      <c r="G1" s="25"/>
      <c r="H1" s="25"/>
      <c r="I1" s="25"/>
      <c r="J1" s="25"/>
      <c r="K1" s="25"/>
    </row>
    <row r="2" spans="2:11" s="2" customFormat="1" ht="12.75" customHeight="1">
      <c r="B2" s="409" t="s">
        <v>67</v>
      </c>
      <c r="C2" s="409"/>
      <c r="D2" s="409"/>
      <c r="E2" s="409"/>
      <c r="F2" s="25"/>
      <c r="G2" s="25"/>
      <c r="H2" s="25"/>
      <c r="I2" s="25"/>
      <c r="J2" s="25"/>
      <c r="K2" s="25"/>
    </row>
    <row r="3" spans="2:11" s="2" customFormat="1" ht="12.75" customHeight="1">
      <c r="B3" s="21"/>
      <c r="C3" s="377"/>
      <c r="D3" s="20"/>
      <c r="E3" s="20"/>
      <c r="F3" s="25"/>
      <c r="G3" s="25"/>
      <c r="H3" s="25"/>
      <c r="I3" s="25"/>
      <c r="J3" s="25"/>
      <c r="K3" s="25"/>
    </row>
    <row r="4" spans="2:11" s="2" customFormat="1" ht="12.75" customHeight="1">
      <c r="B4" s="19" t="s">
        <v>7</v>
      </c>
      <c r="C4" s="378"/>
      <c r="D4" s="20"/>
      <c r="E4" s="20"/>
      <c r="F4" s="25"/>
      <c r="G4" s="25"/>
      <c r="H4" s="25"/>
      <c r="I4" s="25"/>
      <c r="J4" s="25"/>
      <c r="K4" s="25"/>
    </row>
    <row r="5" spans="2:11" s="2" customFormat="1" ht="12.75" customHeight="1">
      <c r="B5" s="21"/>
      <c r="C5" s="377"/>
      <c r="D5" s="20"/>
      <c r="E5" s="20"/>
      <c r="F5" s="25"/>
      <c r="G5" s="25"/>
      <c r="H5" s="25"/>
      <c r="I5" s="25"/>
      <c r="J5" s="25"/>
      <c r="K5" s="25"/>
    </row>
    <row r="6" spans="2:11" s="2" customFormat="1" ht="12.75" customHeight="1">
      <c r="B6" s="21"/>
      <c r="C6" s="377"/>
      <c r="D6" s="20"/>
      <c r="E6" s="20"/>
      <c r="F6" s="25"/>
      <c r="G6" s="25"/>
      <c r="H6" s="25"/>
      <c r="I6" s="25"/>
      <c r="J6" s="25"/>
      <c r="K6" s="25"/>
    </row>
    <row r="7" spans="2:11" s="5" customFormat="1" ht="12.75" customHeight="1">
      <c r="B7" s="22"/>
      <c r="C7" s="377"/>
      <c r="D7" s="22"/>
      <c r="E7" s="22"/>
      <c r="F7" s="23" t="s">
        <v>20</v>
      </c>
      <c r="G7" s="23"/>
      <c r="H7" s="23"/>
      <c r="I7" s="24"/>
      <c r="J7" s="24"/>
      <c r="K7" s="24"/>
    </row>
    <row r="8" spans="2:11" s="5" customFormat="1" ht="12.75" customHeight="1">
      <c r="B8" s="22"/>
      <c r="C8" s="377"/>
      <c r="D8" s="22"/>
      <c r="E8" s="22"/>
      <c r="F8" s="23" t="s">
        <v>407</v>
      </c>
      <c r="G8" s="23"/>
      <c r="H8" s="23"/>
      <c r="I8" s="24"/>
      <c r="J8" s="24"/>
      <c r="K8" s="24"/>
    </row>
    <row r="9" spans="2:11" s="2" customFormat="1" ht="12.75" customHeight="1">
      <c r="B9" s="21"/>
      <c r="C9" s="377"/>
      <c r="D9" s="20"/>
      <c r="E9" s="20"/>
      <c r="F9" s="25"/>
      <c r="G9" s="25"/>
      <c r="H9" s="25"/>
      <c r="I9" s="25"/>
      <c r="J9" s="25"/>
      <c r="K9" s="25"/>
    </row>
    <row r="10" spans="2:11" s="1" customFormat="1" ht="12.75" customHeight="1">
      <c r="B10" s="202" t="s">
        <v>8</v>
      </c>
      <c r="C10" s="375" t="s">
        <v>101</v>
      </c>
      <c r="D10" s="266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</row>
    <row r="11" spans="2:11" s="1" customFormat="1" ht="12.75" customHeight="1">
      <c r="B11" s="203"/>
      <c r="C11" s="376" t="s">
        <v>100</v>
      </c>
      <c r="D11" s="210"/>
      <c r="E11" s="211"/>
      <c r="F11" s="212"/>
      <c r="G11" s="213"/>
      <c r="H11" s="213"/>
      <c r="I11" s="213"/>
      <c r="J11" s="213"/>
      <c r="K11" s="213"/>
    </row>
    <row r="12" spans="2:11" ht="12.75" customHeight="1">
      <c r="B12" s="26">
        <v>1</v>
      </c>
      <c r="C12" s="379" t="s">
        <v>409</v>
      </c>
      <c r="D12" s="322" t="s">
        <v>476</v>
      </c>
      <c r="E12" s="147" t="s">
        <v>153</v>
      </c>
      <c r="F12" s="18"/>
      <c r="G12" s="285">
        <v>700</v>
      </c>
      <c r="H12" s="48">
        <v>0</v>
      </c>
      <c r="I12" s="49">
        <v>9.5</v>
      </c>
      <c r="J12" s="48">
        <f t="shared" ref="J12" si="0">H12*1.095</f>
        <v>0</v>
      </c>
      <c r="K12" s="50">
        <f t="shared" ref="K12" si="1">G12*J12</f>
        <v>0</v>
      </c>
    </row>
    <row r="13" spans="2:11" ht="12.75" customHeight="1">
      <c r="B13" s="26">
        <f t="shared" ref="B13:B76" si="2">B12+1</f>
        <v>2</v>
      </c>
      <c r="C13" s="379" t="s">
        <v>410</v>
      </c>
      <c r="D13" s="322" t="s">
        <v>477</v>
      </c>
      <c r="E13" s="147" t="s">
        <v>153</v>
      </c>
      <c r="F13" s="18"/>
      <c r="G13" s="285">
        <v>700</v>
      </c>
      <c r="H13" s="48">
        <v>0</v>
      </c>
      <c r="I13" s="49">
        <v>9.5</v>
      </c>
      <c r="J13" s="48">
        <f t="shared" ref="J13:J75" si="3">H13*1.095</f>
        <v>0</v>
      </c>
      <c r="K13" s="50">
        <f t="shared" ref="K13:K75" si="4">G13*J13</f>
        <v>0</v>
      </c>
    </row>
    <row r="14" spans="2:11" ht="12.75" customHeight="1">
      <c r="B14" s="26">
        <f t="shared" si="2"/>
        <v>3</v>
      </c>
      <c r="C14" s="379" t="s">
        <v>411</v>
      </c>
      <c r="D14" s="321" t="s">
        <v>478</v>
      </c>
      <c r="E14" s="147" t="s">
        <v>153</v>
      </c>
      <c r="F14" s="18"/>
      <c r="G14" s="133">
        <v>700</v>
      </c>
      <c r="H14" s="48">
        <v>0</v>
      </c>
      <c r="I14" s="49">
        <v>9.5</v>
      </c>
      <c r="J14" s="48">
        <f t="shared" si="3"/>
        <v>0</v>
      </c>
      <c r="K14" s="50">
        <f t="shared" si="4"/>
        <v>0</v>
      </c>
    </row>
    <row r="15" spans="2:11" ht="12.75" customHeight="1">
      <c r="B15" s="26">
        <f t="shared" si="2"/>
        <v>4</v>
      </c>
      <c r="C15" s="379" t="s">
        <v>412</v>
      </c>
      <c r="D15" s="321" t="s">
        <v>479</v>
      </c>
      <c r="E15" s="147" t="s">
        <v>153</v>
      </c>
      <c r="F15" s="18"/>
      <c r="G15" s="133">
        <v>700</v>
      </c>
      <c r="H15" s="48">
        <v>0</v>
      </c>
      <c r="I15" s="49">
        <v>9.5</v>
      </c>
      <c r="J15" s="48">
        <f t="shared" si="3"/>
        <v>0</v>
      </c>
      <c r="K15" s="50">
        <f t="shared" si="4"/>
        <v>0</v>
      </c>
    </row>
    <row r="16" spans="2:11" ht="12.75" customHeight="1">
      <c r="B16" s="26">
        <f t="shared" si="2"/>
        <v>5</v>
      </c>
      <c r="C16" s="379" t="s">
        <v>413</v>
      </c>
      <c r="D16" s="321" t="s">
        <v>480</v>
      </c>
      <c r="E16" s="147" t="s">
        <v>153</v>
      </c>
      <c r="F16" s="18"/>
      <c r="G16" s="133">
        <v>700</v>
      </c>
      <c r="H16" s="48">
        <v>0</v>
      </c>
      <c r="I16" s="49">
        <v>9.5</v>
      </c>
      <c r="J16" s="48">
        <f t="shared" si="3"/>
        <v>0</v>
      </c>
      <c r="K16" s="50">
        <f t="shared" si="4"/>
        <v>0</v>
      </c>
    </row>
    <row r="17" spans="2:11" ht="12.75" customHeight="1">
      <c r="B17" s="26">
        <f t="shared" si="2"/>
        <v>6</v>
      </c>
      <c r="C17" s="379" t="s">
        <v>414</v>
      </c>
      <c r="D17" s="321" t="s">
        <v>481</v>
      </c>
      <c r="E17" s="147" t="s">
        <v>153</v>
      </c>
      <c r="F17" s="18"/>
      <c r="G17" s="133">
        <v>700</v>
      </c>
      <c r="H17" s="48">
        <v>0</v>
      </c>
      <c r="I17" s="49">
        <v>9.5</v>
      </c>
      <c r="J17" s="48">
        <f t="shared" si="3"/>
        <v>0</v>
      </c>
      <c r="K17" s="50">
        <f t="shared" si="4"/>
        <v>0</v>
      </c>
    </row>
    <row r="18" spans="2:11" ht="12.75" customHeight="1">
      <c r="B18" s="26">
        <f t="shared" si="2"/>
        <v>7</v>
      </c>
      <c r="C18" s="379" t="s">
        <v>415</v>
      </c>
      <c r="D18" s="321" t="s">
        <v>482</v>
      </c>
      <c r="E18" s="147" t="s">
        <v>153</v>
      </c>
      <c r="F18" s="18"/>
      <c r="G18" s="133">
        <v>700</v>
      </c>
      <c r="H18" s="48">
        <v>0</v>
      </c>
      <c r="I18" s="49">
        <v>9.5</v>
      </c>
      <c r="J18" s="48">
        <f t="shared" si="3"/>
        <v>0</v>
      </c>
      <c r="K18" s="50">
        <f t="shared" si="4"/>
        <v>0</v>
      </c>
    </row>
    <row r="19" spans="2:11" ht="12.75" customHeight="1">
      <c r="B19" s="26">
        <f t="shared" si="2"/>
        <v>8</v>
      </c>
      <c r="C19" s="379" t="s">
        <v>416</v>
      </c>
      <c r="D19" s="322" t="s">
        <v>483</v>
      </c>
      <c r="E19" s="147" t="s">
        <v>153</v>
      </c>
      <c r="F19" s="18"/>
      <c r="G19" s="133">
        <v>700</v>
      </c>
      <c r="H19" s="48">
        <v>0</v>
      </c>
      <c r="I19" s="49">
        <v>9.5</v>
      </c>
      <c r="J19" s="48">
        <f t="shared" si="3"/>
        <v>0</v>
      </c>
      <c r="K19" s="50">
        <f t="shared" si="4"/>
        <v>0</v>
      </c>
    </row>
    <row r="20" spans="2:11" ht="12.75" customHeight="1">
      <c r="B20" s="26">
        <f t="shared" si="2"/>
        <v>9</v>
      </c>
      <c r="C20" s="379" t="s">
        <v>417</v>
      </c>
      <c r="D20" s="322" t="s">
        <v>484</v>
      </c>
      <c r="E20" s="147" t="s">
        <v>153</v>
      </c>
      <c r="F20" s="18"/>
      <c r="G20" s="133">
        <v>700</v>
      </c>
      <c r="H20" s="48">
        <v>0</v>
      </c>
      <c r="I20" s="49">
        <v>9.5</v>
      </c>
      <c r="J20" s="48">
        <f t="shared" si="3"/>
        <v>0</v>
      </c>
      <c r="K20" s="50">
        <f t="shared" si="4"/>
        <v>0</v>
      </c>
    </row>
    <row r="21" spans="2:11" ht="12.75" customHeight="1">
      <c r="B21" s="26">
        <f t="shared" si="2"/>
        <v>10</v>
      </c>
      <c r="C21" s="379" t="s">
        <v>418</v>
      </c>
      <c r="D21" s="322" t="s">
        <v>485</v>
      </c>
      <c r="E21" s="147" t="s">
        <v>153</v>
      </c>
      <c r="F21" s="18"/>
      <c r="G21" s="133">
        <v>700</v>
      </c>
      <c r="H21" s="48">
        <v>0</v>
      </c>
      <c r="I21" s="49">
        <v>9.5</v>
      </c>
      <c r="J21" s="48">
        <f t="shared" si="3"/>
        <v>0</v>
      </c>
      <c r="K21" s="50">
        <f t="shared" si="4"/>
        <v>0</v>
      </c>
    </row>
    <row r="22" spans="2:11" ht="12.75" customHeight="1">
      <c r="B22" s="26">
        <f t="shared" si="2"/>
        <v>11</v>
      </c>
      <c r="C22" s="379" t="s">
        <v>419</v>
      </c>
      <c r="D22" s="322" t="s">
        <v>486</v>
      </c>
      <c r="E22" s="147" t="s">
        <v>153</v>
      </c>
      <c r="F22" s="18"/>
      <c r="G22" s="133">
        <v>700</v>
      </c>
      <c r="H22" s="48">
        <v>0</v>
      </c>
      <c r="I22" s="49">
        <v>9.5</v>
      </c>
      <c r="J22" s="48">
        <f t="shared" si="3"/>
        <v>0</v>
      </c>
      <c r="K22" s="50">
        <f t="shared" si="4"/>
        <v>0</v>
      </c>
    </row>
    <row r="23" spans="2:11" ht="12.75" customHeight="1">
      <c r="B23" s="26">
        <f t="shared" si="2"/>
        <v>12</v>
      </c>
      <c r="C23" s="379" t="s">
        <v>420</v>
      </c>
      <c r="D23" s="322" t="s">
        <v>487</v>
      </c>
      <c r="E23" s="147" t="s">
        <v>153</v>
      </c>
      <c r="F23" s="18"/>
      <c r="G23" s="133">
        <v>700</v>
      </c>
      <c r="H23" s="48">
        <v>0</v>
      </c>
      <c r="I23" s="49">
        <v>9.5</v>
      </c>
      <c r="J23" s="48">
        <f t="shared" si="3"/>
        <v>0</v>
      </c>
      <c r="K23" s="50">
        <f t="shared" si="4"/>
        <v>0</v>
      </c>
    </row>
    <row r="24" spans="2:11" ht="12.75" customHeight="1">
      <c r="B24" s="26">
        <f t="shared" si="2"/>
        <v>13</v>
      </c>
      <c r="C24" s="379" t="s">
        <v>421</v>
      </c>
      <c r="D24" s="322" t="s">
        <v>488</v>
      </c>
      <c r="E24" s="147" t="s">
        <v>153</v>
      </c>
      <c r="F24" s="18"/>
      <c r="G24" s="133">
        <v>700</v>
      </c>
      <c r="H24" s="48">
        <v>0</v>
      </c>
      <c r="I24" s="49">
        <v>9.5</v>
      </c>
      <c r="J24" s="48">
        <f t="shared" si="3"/>
        <v>0</v>
      </c>
      <c r="K24" s="50">
        <f t="shared" si="4"/>
        <v>0</v>
      </c>
    </row>
    <row r="25" spans="2:11" ht="12.75" customHeight="1">
      <c r="B25" s="26">
        <f t="shared" si="2"/>
        <v>14</v>
      </c>
      <c r="C25" s="379" t="s">
        <v>422</v>
      </c>
      <c r="D25" s="322" t="s">
        <v>489</v>
      </c>
      <c r="E25" s="147" t="s">
        <v>153</v>
      </c>
      <c r="F25" s="18"/>
      <c r="G25" s="133">
        <v>700</v>
      </c>
      <c r="H25" s="48">
        <v>0</v>
      </c>
      <c r="I25" s="49">
        <v>9.5</v>
      </c>
      <c r="J25" s="48">
        <f t="shared" si="3"/>
        <v>0</v>
      </c>
      <c r="K25" s="50">
        <f t="shared" si="4"/>
        <v>0</v>
      </c>
    </row>
    <row r="26" spans="2:11" ht="12.75" customHeight="1">
      <c r="B26" s="26">
        <f t="shared" si="2"/>
        <v>15</v>
      </c>
      <c r="C26" s="379" t="s">
        <v>423</v>
      </c>
      <c r="D26" s="322" t="s">
        <v>490</v>
      </c>
      <c r="E26" s="147" t="s">
        <v>153</v>
      </c>
      <c r="F26" s="18"/>
      <c r="G26" s="133">
        <v>700</v>
      </c>
      <c r="H26" s="48">
        <v>0</v>
      </c>
      <c r="I26" s="49">
        <v>9.5</v>
      </c>
      <c r="J26" s="48">
        <f t="shared" si="3"/>
        <v>0</v>
      </c>
      <c r="K26" s="50">
        <f t="shared" si="4"/>
        <v>0</v>
      </c>
    </row>
    <row r="27" spans="2:11" ht="12.75" customHeight="1">
      <c r="B27" s="26">
        <f t="shared" si="2"/>
        <v>16</v>
      </c>
      <c r="C27" s="379" t="s">
        <v>424</v>
      </c>
      <c r="D27" s="322" t="s">
        <v>491</v>
      </c>
      <c r="E27" s="147" t="s">
        <v>153</v>
      </c>
      <c r="F27" s="18"/>
      <c r="G27" s="133">
        <v>700</v>
      </c>
      <c r="H27" s="48">
        <v>0</v>
      </c>
      <c r="I27" s="49">
        <v>9.5</v>
      </c>
      <c r="J27" s="48">
        <f t="shared" si="3"/>
        <v>0</v>
      </c>
      <c r="K27" s="50">
        <f t="shared" si="4"/>
        <v>0</v>
      </c>
    </row>
    <row r="28" spans="2:11" ht="12.75" customHeight="1">
      <c r="B28" s="26">
        <f t="shared" si="2"/>
        <v>17</v>
      </c>
      <c r="C28" s="380" t="s">
        <v>1388</v>
      </c>
      <c r="D28" s="322" t="s">
        <v>497</v>
      </c>
      <c r="E28" s="147" t="s">
        <v>153</v>
      </c>
      <c r="F28" s="18"/>
      <c r="G28" s="133">
        <v>700</v>
      </c>
      <c r="H28" s="48">
        <v>0</v>
      </c>
      <c r="I28" s="49">
        <v>9.5</v>
      </c>
      <c r="J28" s="48">
        <f t="shared" si="3"/>
        <v>0</v>
      </c>
      <c r="K28" s="50">
        <f t="shared" si="4"/>
        <v>0</v>
      </c>
    </row>
    <row r="29" spans="2:11" ht="12.75" customHeight="1">
      <c r="B29" s="26">
        <f t="shared" si="2"/>
        <v>18</v>
      </c>
      <c r="C29" s="380" t="s">
        <v>1389</v>
      </c>
      <c r="D29" s="322" t="s">
        <v>495</v>
      </c>
      <c r="E29" s="147" t="s">
        <v>153</v>
      </c>
      <c r="F29" s="18"/>
      <c r="G29" s="133">
        <v>700</v>
      </c>
      <c r="H29" s="48">
        <v>0</v>
      </c>
      <c r="I29" s="49">
        <v>9.5</v>
      </c>
      <c r="J29" s="48">
        <f t="shared" si="3"/>
        <v>0</v>
      </c>
      <c r="K29" s="50">
        <f t="shared" si="4"/>
        <v>0</v>
      </c>
    </row>
    <row r="30" spans="2:11" ht="12.75" customHeight="1">
      <c r="B30" s="26">
        <f t="shared" si="2"/>
        <v>19</v>
      </c>
      <c r="C30" s="380" t="s">
        <v>1390</v>
      </c>
      <c r="D30" s="322" t="s">
        <v>496</v>
      </c>
      <c r="E30" s="147" t="s">
        <v>153</v>
      </c>
      <c r="F30" s="18"/>
      <c r="G30" s="133">
        <v>700</v>
      </c>
      <c r="H30" s="48">
        <v>0</v>
      </c>
      <c r="I30" s="49">
        <v>9.5</v>
      </c>
      <c r="J30" s="48">
        <f t="shared" si="3"/>
        <v>0</v>
      </c>
      <c r="K30" s="50">
        <f t="shared" si="4"/>
        <v>0</v>
      </c>
    </row>
    <row r="31" spans="2:11" ht="12.75" customHeight="1">
      <c r="B31" s="26">
        <f t="shared" si="2"/>
        <v>20</v>
      </c>
      <c r="C31" s="379" t="s">
        <v>425</v>
      </c>
      <c r="D31" s="322" t="s">
        <v>492</v>
      </c>
      <c r="E31" s="147" t="s">
        <v>153</v>
      </c>
      <c r="F31" s="18"/>
      <c r="G31" s="133">
        <v>700</v>
      </c>
      <c r="H31" s="48">
        <v>0</v>
      </c>
      <c r="I31" s="49">
        <v>9.5</v>
      </c>
      <c r="J31" s="48">
        <f t="shared" si="3"/>
        <v>0</v>
      </c>
      <c r="K31" s="50">
        <f t="shared" si="4"/>
        <v>0</v>
      </c>
    </row>
    <row r="32" spans="2:11" ht="12.75" customHeight="1">
      <c r="B32" s="26">
        <f t="shared" si="2"/>
        <v>21</v>
      </c>
      <c r="C32" s="379" t="s">
        <v>426</v>
      </c>
      <c r="D32" s="322" t="s">
        <v>493</v>
      </c>
      <c r="E32" s="147" t="s">
        <v>153</v>
      </c>
      <c r="F32" s="18"/>
      <c r="G32" s="133">
        <v>700</v>
      </c>
      <c r="H32" s="48">
        <v>0</v>
      </c>
      <c r="I32" s="49">
        <v>9.5</v>
      </c>
      <c r="J32" s="48">
        <f t="shared" si="3"/>
        <v>0</v>
      </c>
      <c r="K32" s="50">
        <f t="shared" si="4"/>
        <v>0</v>
      </c>
    </row>
    <row r="33" spans="2:11" ht="12.75" customHeight="1">
      <c r="B33" s="26">
        <f t="shared" si="2"/>
        <v>22</v>
      </c>
      <c r="C33" s="379" t="s">
        <v>427</v>
      </c>
      <c r="D33" s="322" t="s">
        <v>494</v>
      </c>
      <c r="E33" s="147" t="s">
        <v>153</v>
      </c>
      <c r="F33" s="18"/>
      <c r="G33" s="133">
        <v>700</v>
      </c>
      <c r="H33" s="48">
        <v>0</v>
      </c>
      <c r="I33" s="49">
        <v>9.5</v>
      </c>
      <c r="J33" s="48">
        <f t="shared" si="3"/>
        <v>0</v>
      </c>
      <c r="K33" s="50">
        <f t="shared" si="4"/>
        <v>0</v>
      </c>
    </row>
    <row r="34" spans="2:11" ht="12.75" customHeight="1">
      <c r="B34" s="26">
        <f t="shared" si="2"/>
        <v>23</v>
      </c>
      <c r="C34" s="380" t="s">
        <v>1391</v>
      </c>
      <c r="D34" s="322" t="s">
        <v>1131</v>
      </c>
      <c r="E34" s="147" t="s">
        <v>153</v>
      </c>
      <c r="F34" s="18"/>
      <c r="G34" s="133">
        <v>200</v>
      </c>
      <c r="H34" s="48">
        <v>0</v>
      </c>
      <c r="I34" s="49">
        <v>9.5</v>
      </c>
      <c r="J34" s="48">
        <f t="shared" si="3"/>
        <v>0</v>
      </c>
      <c r="K34" s="50">
        <f t="shared" si="4"/>
        <v>0</v>
      </c>
    </row>
    <row r="35" spans="2:11" ht="12.75" customHeight="1">
      <c r="B35" s="26">
        <f t="shared" si="2"/>
        <v>24</v>
      </c>
      <c r="C35" s="380" t="s">
        <v>1392</v>
      </c>
      <c r="D35" s="322" t="s">
        <v>1130</v>
      </c>
      <c r="E35" s="147" t="s">
        <v>153</v>
      </c>
      <c r="F35" s="18"/>
      <c r="G35" s="133">
        <v>200</v>
      </c>
      <c r="H35" s="48">
        <v>0</v>
      </c>
      <c r="I35" s="49">
        <v>9.5</v>
      </c>
      <c r="J35" s="48">
        <f t="shared" si="3"/>
        <v>0</v>
      </c>
      <c r="K35" s="50">
        <f t="shared" si="4"/>
        <v>0</v>
      </c>
    </row>
    <row r="36" spans="2:11" ht="12.75" customHeight="1">
      <c r="B36" s="26">
        <f t="shared" si="2"/>
        <v>25</v>
      </c>
      <c r="C36" s="380" t="s">
        <v>1393</v>
      </c>
      <c r="D36" s="322" t="s">
        <v>1129</v>
      </c>
      <c r="E36" s="147" t="s">
        <v>153</v>
      </c>
      <c r="F36" s="18"/>
      <c r="G36" s="133">
        <v>800</v>
      </c>
      <c r="H36" s="48">
        <v>0</v>
      </c>
      <c r="I36" s="49">
        <v>9.5</v>
      </c>
      <c r="J36" s="48">
        <f t="shared" si="3"/>
        <v>0</v>
      </c>
      <c r="K36" s="50">
        <f t="shared" si="4"/>
        <v>0</v>
      </c>
    </row>
    <row r="37" spans="2:11" ht="12.75" customHeight="1">
      <c r="B37" s="26">
        <f t="shared" si="2"/>
        <v>26</v>
      </c>
      <c r="C37" s="379" t="s">
        <v>428</v>
      </c>
      <c r="D37" s="321" t="s">
        <v>498</v>
      </c>
      <c r="E37" s="147" t="s">
        <v>13</v>
      </c>
      <c r="F37" s="18"/>
      <c r="G37" s="133">
        <v>400</v>
      </c>
      <c r="H37" s="48">
        <v>0</v>
      </c>
      <c r="I37" s="49">
        <v>9.5</v>
      </c>
      <c r="J37" s="48">
        <f t="shared" si="3"/>
        <v>0</v>
      </c>
      <c r="K37" s="50">
        <f t="shared" si="4"/>
        <v>0</v>
      </c>
    </row>
    <row r="38" spans="2:11" ht="12.75" customHeight="1">
      <c r="B38" s="26">
        <f t="shared" si="2"/>
        <v>27</v>
      </c>
      <c r="C38" s="379" t="s">
        <v>429</v>
      </c>
      <c r="D38" s="321" t="s">
        <v>1132</v>
      </c>
      <c r="E38" s="147" t="s">
        <v>13</v>
      </c>
      <c r="F38" s="18"/>
      <c r="G38" s="133">
        <v>400</v>
      </c>
      <c r="H38" s="48">
        <v>0</v>
      </c>
      <c r="I38" s="49">
        <v>9.5</v>
      </c>
      <c r="J38" s="48">
        <f t="shared" si="3"/>
        <v>0</v>
      </c>
      <c r="K38" s="50">
        <f t="shared" si="4"/>
        <v>0</v>
      </c>
    </row>
    <row r="39" spans="2:11" ht="12.75" customHeight="1">
      <c r="B39" s="26">
        <f t="shared" si="2"/>
        <v>28</v>
      </c>
      <c r="C39" s="379" t="s">
        <v>430</v>
      </c>
      <c r="D39" s="322" t="s">
        <v>1133</v>
      </c>
      <c r="E39" s="147" t="s">
        <v>13</v>
      </c>
      <c r="F39" s="18"/>
      <c r="G39" s="133">
        <v>300</v>
      </c>
      <c r="H39" s="48">
        <v>0</v>
      </c>
      <c r="I39" s="49">
        <v>9.5</v>
      </c>
      <c r="J39" s="48">
        <f t="shared" si="3"/>
        <v>0</v>
      </c>
      <c r="K39" s="50">
        <f t="shared" si="4"/>
        <v>0</v>
      </c>
    </row>
    <row r="40" spans="2:11" ht="12.75" customHeight="1">
      <c r="B40" s="26">
        <f t="shared" si="2"/>
        <v>29</v>
      </c>
      <c r="C40" s="379" t="s">
        <v>431</v>
      </c>
      <c r="D40" s="323" t="s">
        <v>1134</v>
      </c>
      <c r="E40" s="147" t="s">
        <v>13</v>
      </c>
      <c r="F40" s="18"/>
      <c r="G40" s="133">
        <v>300</v>
      </c>
      <c r="H40" s="48">
        <v>0</v>
      </c>
      <c r="I40" s="49">
        <v>9.5</v>
      </c>
      <c r="J40" s="48">
        <f t="shared" si="3"/>
        <v>0</v>
      </c>
      <c r="K40" s="50">
        <f t="shared" si="4"/>
        <v>0</v>
      </c>
    </row>
    <row r="41" spans="2:11" ht="12.75" customHeight="1">
      <c r="B41" s="26">
        <f t="shared" si="2"/>
        <v>30</v>
      </c>
      <c r="C41" s="379" t="s">
        <v>432</v>
      </c>
      <c r="D41" s="322" t="s">
        <v>1135</v>
      </c>
      <c r="E41" s="147" t="s">
        <v>13</v>
      </c>
      <c r="F41" s="18"/>
      <c r="G41" s="133">
        <v>100</v>
      </c>
      <c r="H41" s="48">
        <v>0</v>
      </c>
      <c r="I41" s="49">
        <v>9.5</v>
      </c>
      <c r="J41" s="48">
        <f t="shared" si="3"/>
        <v>0</v>
      </c>
      <c r="K41" s="50">
        <f t="shared" si="4"/>
        <v>0</v>
      </c>
    </row>
    <row r="42" spans="2:11" ht="12.75" customHeight="1">
      <c r="B42" s="26">
        <f t="shared" si="2"/>
        <v>31</v>
      </c>
      <c r="C42" s="379" t="s">
        <v>433</v>
      </c>
      <c r="D42" s="322" t="s">
        <v>1136</v>
      </c>
      <c r="E42" s="147" t="s">
        <v>13</v>
      </c>
      <c r="F42" s="18"/>
      <c r="G42" s="133">
        <v>40</v>
      </c>
      <c r="H42" s="48">
        <v>0</v>
      </c>
      <c r="I42" s="49">
        <v>9.5</v>
      </c>
      <c r="J42" s="48">
        <f t="shared" si="3"/>
        <v>0</v>
      </c>
      <c r="K42" s="50">
        <f t="shared" si="4"/>
        <v>0</v>
      </c>
    </row>
    <row r="43" spans="2:11" ht="12.75" customHeight="1">
      <c r="B43" s="26">
        <f t="shared" si="2"/>
        <v>32</v>
      </c>
      <c r="C43" s="379" t="s">
        <v>434</v>
      </c>
      <c r="D43" s="322" t="s">
        <v>1137</v>
      </c>
      <c r="E43" s="147" t="s">
        <v>13</v>
      </c>
      <c r="F43" s="18"/>
      <c r="G43" s="133">
        <v>200</v>
      </c>
      <c r="H43" s="48">
        <v>0</v>
      </c>
      <c r="I43" s="49">
        <v>9.5</v>
      </c>
      <c r="J43" s="48">
        <f t="shared" si="3"/>
        <v>0</v>
      </c>
      <c r="K43" s="50">
        <f t="shared" si="4"/>
        <v>0</v>
      </c>
    </row>
    <row r="44" spans="2:11" ht="15" customHeight="1">
      <c r="B44" s="26">
        <f t="shared" si="2"/>
        <v>33</v>
      </c>
      <c r="C44" s="379" t="s">
        <v>435</v>
      </c>
      <c r="D44" s="322" t="s">
        <v>1138</v>
      </c>
      <c r="E44" s="147" t="s">
        <v>13</v>
      </c>
      <c r="F44" s="18"/>
      <c r="G44" s="133">
        <v>70</v>
      </c>
      <c r="H44" s="48">
        <v>0</v>
      </c>
      <c r="I44" s="49">
        <v>9.5</v>
      </c>
      <c r="J44" s="48">
        <f t="shared" si="3"/>
        <v>0</v>
      </c>
      <c r="K44" s="50">
        <f t="shared" si="4"/>
        <v>0</v>
      </c>
    </row>
    <row r="45" spans="2:11" ht="15" customHeight="1">
      <c r="B45" s="26">
        <f t="shared" si="2"/>
        <v>34</v>
      </c>
      <c r="C45" s="379" t="s">
        <v>436</v>
      </c>
      <c r="D45" s="322" t="s">
        <v>1139</v>
      </c>
      <c r="E45" s="147" t="s">
        <v>13</v>
      </c>
      <c r="F45" s="18"/>
      <c r="G45" s="133">
        <v>70</v>
      </c>
      <c r="H45" s="48">
        <v>0</v>
      </c>
      <c r="I45" s="49">
        <v>9.5</v>
      </c>
      <c r="J45" s="48">
        <f t="shared" si="3"/>
        <v>0</v>
      </c>
      <c r="K45" s="50">
        <f t="shared" si="4"/>
        <v>0</v>
      </c>
    </row>
    <row r="46" spans="2:11" ht="15" customHeight="1">
      <c r="B46" s="26">
        <f t="shared" si="2"/>
        <v>35</v>
      </c>
      <c r="C46" s="379" t="s">
        <v>437</v>
      </c>
      <c r="D46" s="322" t="s">
        <v>1140</v>
      </c>
      <c r="E46" s="147" t="s">
        <v>13</v>
      </c>
      <c r="F46" s="18"/>
      <c r="G46" s="133">
        <v>70</v>
      </c>
      <c r="H46" s="48">
        <v>0</v>
      </c>
      <c r="I46" s="49">
        <v>9.5</v>
      </c>
      <c r="J46" s="48">
        <f t="shared" si="3"/>
        <v>0</v>
      </c>
      <c r="K46" s="50">
        <f t="shared" si="4"/>
        <v>0</v>
      </c>
    </row>
    <row r="47" spans="2:11" ht="15" customHeight="1">
      <c r="B47" s="26">
        <f t="shared" si="2"/>
        <v>36</v>
      </c>
      <c r="C47" s="379" t="s">
        <v>438</v>
      </c>
      <c r="D47" s="322" t="s">
        <v>1141</v>
      </c>
      <c r="E47" s="147" t="s">
        <v>13</v>
      </c>
      <c r="F47" s="18"/>
      <c r="G47" s="133">
        <v>70</v>
      </c>
      <c r="H47" s="48">
        <v>0</v>
      </c>
      <c r="I47" s="49">
        <v>9.5</v>
      </c>
      <c r="J47" s="48">
        <f t="shared" si="3"/>
        <v>0</v>
      </c>
      <c r="K47" s="50">
        <f t="shared" si="4"/>
        <v>0</v>
      </c>
    </row>
    <row r="48" spans="2:11" ht="15" customHeight="1">
      <c r="B48" s="26">
        <f t="shared" si="2"/>
        <v>37</v>
      </c>
      <c r="C48" s="379" t="s">
        <v>439</v>
      </c>
      <c r="D48" s="322" t="s">
        <v>499</v>
      </c>
      <c r="E48" s="147" t="s">
        <v>13</v>
      </c>
      <c r="F48" s="18"/>
      <c r="G48" s="133">
        <v>100</v>
      </c>
      <c r="H48" s="48">
        <v>0</v>
      </c>
      <c r="I48" s="49">
        <v>9.5</v>
      </c>
      <c r="J48" s="48">
        <f t="shared" si="3"/>
        <v>0</v>
      </c>
      <c r="K48" s="50">
        <f t="shared" si="4"/>
        <v>0</v>
      </c>
    </row>
    <row r="49" spans="2:11" ht="15" customHeight="1">
      <c r="B49" s="26">
        <f t="shared" si="2"/>
        <v>38</v>
      </c>
      <c r="C49" s="379" t="s">
        <v>440</v>
      </c>
      <c r="D49" s="322" t="s">
        <v>500</v>
      </c>
      <c r="E49" s="147" t="s">
        <v>153</v>
      </c>
      <c r="F49" s="18"/>
      <c r="G49" s="133">
        <v>200</v>
      </c>
      <c r="H49" s="48">
        <v>0</v>
      </c>
      <c r="I49" s="49">
        <v>9.5</v>
      </c>
      <c r="J49" s="48">
        <f t="shared" si="3"/>
        <v>0</v>
      </c>
      <c r="K49" s="50">
        <f t="shared" si="4"/>
        <v>0</v>
      </c>
    </row>
    <row r="50" spans="2:11" ht="12.75" customHeight="1">
      <c r="B50" s="26">
        <f t="shared" si="2"/>
        <v>39</v>
      </c>
      <c r="C50" s="379" t="s">
        <v>441</v>
      </c>
      <c r="D50" s="322" t="s">
        <v>370</v>
      </c>
      <c r="E50" s="147" t="s">
        <v>153</v>
      </c>
      <c r="F50" s="18"/>
      <c r="G50" s="133">
        <v>200</v>
      </c>
      <c r="H50" s="48">
        <v>0</v>
      </c>
      <c r="I50" s="49">
        <v>9.5</v>
      </c>
      <c r="J50" s="48">
        <f t="shared" si="3"/>
        <v>0</v>
      </c>
      <c r="K50" s="50">
        <f t="shared" si="4"/>
        <v>0</v>
      </c>
    </row>
    <row r="51" spans="2:11" ht="12.75" customHeight="1">
      <c r="B51" s="26">
        <f t="shared" si="2"/>
        <v>40</v>
      </c>
      <c r="C51" s="379" t="s">
        <v>442</v>
      </c>
      <c r="D51" s="322" t="s">
        <v>371</v>
      </c>
      <c r="E51" s="147" t="s">
        <v>153</v>
      </c>
      <c r="F51" s="18"/>
      <c r="G51" s="133">
        <v>200</v>
      </c>
      <c r="H51" s="48">
        <v>0</v>
      </c>
      <c r="I51" s="49">
        <v>9.5</v>
      </c>
      <c r="J51" s="48">
        <f t="shared" si="3"/>
        <v>0</v>
      </c>
      <c r="K51" s="50">
        <f t="shared" si="4"/>
        <v>0</v>
      </c>
    </row>
    <row r="52" spans="2:11" ht="12.75" customHeight="1">
      <c r="B52" s="26">
        <f t="shared" si="2"/>
        <v>41</v>
      </c>
      <c r="C52" s="379" t="s">
        <v>443</v>
      </c>
      <c r="D52" s="322" t="s">
        <v>501</v>
      </c>
      <c r="E52" s="147" t="s">
        <v>153</v>
      </c>
      <c r="F52" s="18"/>
      <c r="G52" s="133">
        <v>200</v>
      </c>
      <c r="H52" s="48">
        <v>0</v>
      </c>
      <c r="I52" s="49">
        <v>9.5</v>
      </c>
      <c r="J52" s="48">
        <f t="shared" si="3"/>
        <v>0</v>
      </c>
      <c r="K52" s="50">
        <f t="shared" si="4"/>
        <v>0</v>
      </c>
    </row>
    <row r="53" spans="2:11" ht="12.75" customHeight="1">
      <c r="B53" s="26">
        <f t="shared" si="2"/>
        <v>42</v>
      </c>
      <c r="C53" s="379" t="s">
        <v>444</v>
      </c>
      <c r="D53" s="322" t="s">
        <v>1142</v>
      </c>
      <c r="E53" s="147" t="s">
        <v>13</v>
      </c>
      <c r="F53" s="18"/>
      <c r="G53" s="133">
        <v>5</v>
      </c>
      <c r="H53" s="48">
        <v>0</v>
      </c>
      <c r="I53" s="49">
        <v>9.5</v>
      </c>
      <c r="J53" s="48">
        <f t="shared" si="3"/>
        <v>0</v>
      </c>
      <c r="K53" s="50">
        <f t="shared" si="4"/>
        <v>0</v>
      </c>
    </row>
    <row r="54" spans="2:11" ht="12.75" customHeight="1">
      <c r="B54" s="26">
        <f t="shared" si="2"/>
        <v>43</v>
      </c>
      <c r="C54" s="379" t="s">
        <v>445</v>
      </c>
      <c r="D54" s="322" t="s">
        <v>1143</v>
      </c>
      <c r="E54" s="147" t="s">
        <v>13</v>
      </c>
      <c r="F54" s="18"/>
      <c r="G54" s="133">
        <v>5</v>
      </c>
      <c r="H54" s="48">
        <v>0</v>
      </c>
      <c r="I54" s="49">
        <v>9.5</v>
      </c>
      <c r="J54" s="48">
        <f t="shared" si="3"/>
        <v>0</v>
      </c>
      <c r="K54" s="50">
        <f t="shared" si="4"/>
        <v>0</v>
      </c>
    </row>
    <row r="55" spans="2:11" ht="12.75" customHeight="1">
      <c r="B55" s="26">
        <f t="shared" si="2"/>
        <v>44</v>
      </c>
      <c r="C55" s="379" t="s">
        <v>446</v>
      </c>
      <c r="D55" s="322" t="s">
        <v>1144</v>
      </c>
      <c r="E55" s="147" t="s">
        <v>13</v>
      </c>
      <c r="F55" s="18"/>
      <c r="G55" s="133">
        <v>5</v>
      </c>
      <c r="H55" s="48">
        <v>0</v>
      </c>
      <c r="I55" s="49">
        <v>9.5</v>
      </c>
      <c r="J55" s="48">
        <f t="shared" si="3"/>
        <v>0</v>
      </c>
      <c r="K55" s="50">
        <f t="shared" si="4"/>
        <v>0</v>
      </c>
    </row>
    <row r="56" spans="2:11" ht="12.75" customHeight="1">
      <c r="B56" s="26">
        <f t="shared" si="2"/>
        <v>45</v>
      </c>
      <c r="C56" s="379" t="s">
        <v>447</v>
      </c>
      <c r="D56" s="322" t="s">
        <v>1145</v>
      </c>
      <c r="E56" s="147" t="s">
        <v>13</v>
      </c>
      <c r="F56" s="18"/>
      <c r="G56" s="133">
        <v>5</v>
      </c>
      <c r="H56" s="48">
        <v>0</v>
      </c>
      <c r="I56" s="49">
        <v>9.5</v>
      </c>
      <c r="J56" s="48">
        <f t="shared" si="3"/>
        <v>0</v>
      </c>
      <c r="K56" s="50">
        <f t="shared" si="4"/>
        <v>0</v>
      </c>
    </row>
    <row r="57" spans="2:11" ht="12.75" customHeight="1">
      <c r="B57" s="26">
        <f t="shared" si="2"/>
        <v>46</v>
      </c>
      <c r="C57" s="379" t="s">
        <v>448</v>
      </c>
      <c r="D57" s="322" t="s">
        <v>1146</v>
      </c>
      <c r="E57" s="147" t="s">
        <v>13</v>
      </c>
      <c r="F57" s="18"/>
      <c r="G57" s="133">
        <v>5</v>
      </c>
      <c r="H57" s="48">
        <v>0</v>
      </c>
      <c r="I57" s="49">
        <v>9.5</v>
      </c>
      <c r="J57" s="48">
        <f t="shared" si="3"/>
        <v>0</v>
      </c>
      <c r="K57" s="50">
        <f t="shared" si="4"/>
        <v>0</v>
      </c>
    </row>
    <row r="58" spans="2:11" ht="12.75" customHeight="1">
      <c r="B58" s="26">
        <f t="shared" si="2"/>
        <v>47</v>
      </c>
      <c r="C58" s="379" t="s">
        <v>449</v>
      </c>
      <c r="D58" s="322" t="s">
        <v>1147</v>
      </c>
      <c r="E58" s="147" t="s">
        <v>13</v>
      </c>
      <c r="F58" s="18"/>
      <c r="G58" s="133">
        <v>5</v>
      </c>
      <c r="H58" s="48">
        <v>0</v>
      </c>
      <c r="I58" s="49">
        <v>9.5</v>
      </c>
      <c r="J58" s="48">
        <f t="shared" si="3"/>
        <v>0</v>
      </c>
      <c r="K58" s="50">
        <f t="shared" si="4"/>
        <v>0</v>
      </c>
    </row>
    <row r="59" spans="2:11" ht="12.75" customHeight="1">
      <c r="B59" s="26">
        <f t="shared" si="2"/>
        <v>48</v>
      </c>
      <c r="C59" s="379" t="s">
        <v>450</v>
      </c>
      <c r="D59" s="322" t="s">
        <v>1148</v>
      </c>
      <c r="E59" s="147" t="s">
        <v>13</v>
      </c>
      <c r="F59" s="18"/>
      <c r="G59" s="133">
        <v>5</v>
      </c>
      <c r="H59" s="48">
        <v>0</v>
      </c>
      <c r="I59" s="49">
        <v>9.5</v>
      </c>
      <c r="J59" s="48">
        <f t="shared" si="3"/>
        <v>0</v>
      </c>
      <c r="K59" s="50">
        <f t="shared" si="4"/>
        <v>0</v>
      </c>
    </row>
    <row r="60" spans="2:11" ht="12.75" customHeight="1">
      <c r="B60" s="26">
        <f t="shared" si="2"/>
        <v>49</v>
      </c>
      <c r="C60" s="379" t="s">
        <v>451</v>
      </c>
      <c r="D60" s="322" t="s">
        <v>502</v>
      </c>
      <c r="E60" s="147" t="s">
        <v>13</v>
      </c>
      <c r="F60" s="18"/>
      <c r="G60" s="133">
        <v>10</v>
      </c>
      <c r="H60" s="48">
        <v>0</v>
      </c>
      <c r="I60" s="49">
        <v>9.5</v>
      </c>
      <c r="J60" s="48">
        <f t="shared" si="3"/>
        <v>0</v>
      </c>
      <c r="K60" s="50">
        <f t="shared" si="4"/>
        <v>0</v>
      </c>
    </row>
    <row r="61" spans="2:11" ht="12.75" customHeight="1">
      <c r="B61" s="26">
        <f t="shared" si="2"/>
        <v>50</v>
      </c>
      <c r="C61" s="379" t="s">
        <v>452</v>
      </c>
      <c r="D61" s="322" t="s">
        <v>503</v>
      </c>
      <c r="E61" s="147" t="s">
        <v>13</v>
      </c>
      <c r="F61" s="18"/>
      <c r="G61" s="133">
        <v>10</v>
      </c>
      <c r="H61" s="48">
        <v>0</v>
      </c>
      <c r="I61" s="49">
        <v>9.5</v>
      </c>
      <c r="J61" s="48">
        <f t="shared" si="3"/>
        <v>0</v>
      </c>
      <c r="K61" s="50">
        <f t="shared" si="4"/>
        <v>0</v>
      </c>
    </row>
    <row r="62" spans="2:11" ht="12.75" customHeight="1">
      <c r="B62" s="26">
        <f t="shared" si="2"/>
        <v>51</v>
      </c>
      <c r="C62" s="379" t="s">
        <v>453</v>
      </c>
      <c r="D62" s="322" t="s">
        <v>504</v>
      </c>
      <c r="E62" s="147" t="s">
        <v>153</v>
      </c>
      <c r="F62" s="18"/>
      <c r="G62" s="133">
        <v>200</v>
      </c>
      <c r="H62" s="48">
        <v>0</v>
      </c>
      <c r="I62" s="49">
        <v>9.5</v>
      </c>
      <c r="J62" s="48">
        <f t="shared" si="3"/>
        <v>0</v>
      </c>
      <c r="K62" s="50">
        <f t="shared" si="4"/>
        <v>0</v>
      </c>
    </row>
    <row r="63" spans="2:11" ht="12.75" customHeight="1">
      <c r="B63" s="26">
        <f t="shared" si="2"/>
        <v>52</v>
      </c>
      <c r="C63" s="379" t="s">
        <v>454</v>
      </c>
      <c r="D63" s="322" t="s">
        <v>505</v>
      </c>
      <c r="E63" s="147" t="s">
        <v>153</v>
      </c>
      <c r="F63" s="18"/>
      <c r="G63" s="133">
        <v>200</v>
      </c>
      <c r="H63" s="48">
        <v>0</v>
      </c>
      <c r="I63" s="49">
        <v>9.5</v>
      </c>
      <c r="J63" s="48">
        <f t="shared" si="3"/>
        <v>0</v>
      </c>
      <c r="K63" s="50">
        <f t="shared" si="4"/>
        <v>0</v>
      </c>
    </row>
    <row r="64" spans="2:11" ht="12.75" customHeight="1">
      <c r="B64" s="26">
        <f t="shared" si="2"/>
        <v>53</v>
      </c>
      <c r="C64" s="379" t="s">
        <v>455</v>
      </c>
      <c r="D64" s="322" t="s">
        <v>506</v>
      </c>
      <c r="E64" s="147" t="s">
        <v>153</v>
      </c>
      <c r="F64" s="18"/>
      <c r="G64" s="133">
        <v>200</v>
      </c>
      <c r="H64" s="48">
        <v>0</v>
      </c>
      <c r="I64" s="49">
        <v>9.5</v>
      </c>
      <c r="J64" s="48">
        <f t="shared" si="3"/>
        <v>0</v>
      </c>
      <c r="K64" s="50">
        <f t="shared" si="4"/>
        <v>0</v>
      </c>
    </row>
    <row r="65" spans="2:11" ht="12.75" customHeight="1">
      <c r="B65" s="26">
        <f t="shared" si="2"/>
        <v>54</v>
      </c>
      <c r="C65" s="379" t="s">
        <v>456</v>
      </c>
      <c r="D65" s="322" t="s">
        <v>507</v>
      </c>
      <c r="E65" s="147" t="s">
        <v>153</v>
      </c>
      <c r="F65" s="18"/>
      <c r="G65" s="133">
        <v>200</v>
      </c>
      <c r="H65" s="48">
        <v>0</v>
      </c>
      <c r="I65" s="49">
        <v>9.5</v>
      </c>
      <c r="J65" s="48">
        <f t="shared" si="3"/>
        <v>0</v>
      </c>
      <c r="K65" s="50">
        <f t="shared" si="4"/>
        <v>0</v>
      </c>
    </row>
    <row r="66" spans="2:11" ht="12.75" customHeight="1">
      <c r="B66" s="26">
        <f t="shared" si="2"/>
        <v>55</v>
      </c>
      <c r="C66" s="379" t="s">
        <v>457</v>
      </c>
      <c r="D66" s="322" t="s">
        <v>508</v>
      </c>
      <c r="E66" s="147" t="s">
        <v>153</v>
      </c>
      <c r="F66" s="18"/>
      <c r="G66" s="133">
        <v>200</v>
      </c>
      <c r="H66" s="48">
        <v>0</v>
      </c>
      <c r="I66" s="49">
        <v>9.5</v>
      </c>
      <c r="J66" s="48">
        <f t="shared" si="3"/>
        <v>0</v>
      </c>
      <c r="K66" s="50">
        <f t="shared" si="4"/>
        <v>0</v>
      </c>
    </row>
    <row r="67" spans="2:11" ht="12.75" customHeight="1">
      <c r="B67" s="26">
        <f t="shared" si="2"/>
        <v>56</v>
      </c>
      <c r="C67" s="379" t="s">
        <v>458</v>
      </c>
      <c r="D67" s="322" t="s">
        <v>509</v>
      </c>
      <c r="E67" s="147" t="s">
        <v>153</v>
      </c>
      <c r="F67" s="18"/>
      <c r="G67" s="133">
        <v>200</v>
      </c>
      <c r="H67" s="48">
        <v>0</v>
      </c>
      <c r="I67" s="49">
        <v>9.5</v>
      </c>
      <c r="J67" s="48">
        <f t="shared" si="3"/>
        <v>0</v>
      </c>
      <c r="K67" s="50">
        <f t="shared" si="4"/>
        <v>0</v>
      </c>
    </row>
    <row r="68" spans="2:11" ht="12.75" customHeight="1">
      <c r="B68" s="26">
        <f t="shared" si="2"/>
        <v>57</v>
      </c>
      <c r="C68" s="379" t="s">
        <v>459</v>
      </c>
      <c r="D68" s="322" t="s">
        <v>510</v>
      </c>
      <c r="E68" s="147" t="s">
        <v>153</v>
      </c>
      <c r="F68" s="18"/>
      <c r="G68" s="133">
        <v>200</v>
      </c>
      <c r="H68" s="48">
        <v>0</v>
      </c>
      <c r="I68" s="49">
        <v>9.5</v>
      </c>
      <c r="J68" s="48">
        <f t="shared" si="3"/>
        <v>0</v>
      </c>
      <c r="K68" s="50">
        <f t="shared" si="4"/>
        <v>0</v>
      </c>
    </row>
    <row r="69" spans="2:11" ht="12.75" customHeight="1">
      <c r="B69" s="26">
        <f t="shared" si="2"/>
        <v>58</v>
      </c>
      <c r="C69" s="379" t="s">
        <v>460</v>
      </c>
      <c r="D69" s="322" t="s">
        <v>511</v>
      </c>
      <c r="E69" s="147" t="s">
        <v>153</v>
      </c>
      <c r="F69" s="18"/>
      <c r="G69" s="133">
        <v>200</v>
      </c>
      <c r="H69" s="48">
        <v>0</v>
      </c>
      <c r="I69" s="49">
        <v>9.5</v>
      </c>
      <c r="J69" s="48">
        <f t="shared" si="3"/>
        <v>0</v>
      </c>
      <c r="K69" s="50">
        <f t="shared" si="4"/>
        <v>0</v>
      </c>
    </row>
    <row r="70" spans="2:11" ht="12.75" customHeight="1">
      <c r="B70" s="26">
        <f t="shared" si="2"/>
        <v>59</v>
      </c>
      <c r="C70" s="379" t="s">
        <v>461</v>
      </c>
      <c r="D70" s="322" t="s">
        <v>374</v>
      </c>
      <c r="E70" s="147" t="s">
        <v>153</v>
      </c>
      <c r="F70" s="18"/>
      <c r="G70" s="133">
        <v>200</v>
      </c>
      <c r="H70" s="48">
        <v>0</v>
      </c>
      <c r="I70" s="49">
        <v>9.5</v>
      </c>
      <c r="J70" s="48">
        <f t="shared" si="3"/>
        <v>0</v>
      </c>
      <c r="K70" s="50">
        <f t="shared" si="4"/>
        <v>0</v>
      </c>
    </row>
    <row r="71" spans="2:11" ht="12.75" customHeight="1">
      <c r="B71" s="26">
        <f t="shared" si="2"/>
        <v>60</v>
      </c>
      <c r="C71" s="379" t="s">
        <v>462</v>
      </c>
      <c r="D71" s="322" t="s">
        <v>512</v>
      </c>
      <c r="E71" s="147" t="s">
        <v>153</v>
      </c>
      <c r="F71" s="18"/>
      <c r="G71" s="133">
        <v>200</v>
      </c>
      <c r="H71" s="48">
        <v>0</v>
      </c>
      <c r="I71" s="49">
        <v>9.5</v>
      </c>
      <c r="J71" s="48">
        <f t="shared" si="3"/>
        <v>0</v>
      </c>
      <c r="K71" s="50">
        <f t="shared" si="4"/>
        <v>0</v>
      </c>
    </row>
    <row r="72" spans="2:11" ht="12.75" customHeight="1">
      <c r="B72" s="26">
        <f t="shared" si="2"/>
        <v>61</v>
      </c>
      <c r="C72" s="379" t="s">
        <v>463</v>
      </c>
      <c r="D72" s="322" t="s">
        <v>513</v>
      </c>
      <c r="E72" s="147" t="s">
        <v>153</v>
      </c>
      <c r="F72" s="18"/>
      <c r="G72" s="133">
        <v>200</v>
      </c>
      <c r="H72" s="48">
        <v>0</v>
      </c>
      <c r="I72" s="49">
        <v>9.5</v>
      </c>
      <c r="J72" s="48">
        <f t="shared" si="3"/>
        <v>0</v>
      </c>
      <c r="K72" s="50">
        <f t="shared" si="4"/>
        <v>0</v>
      </c>
    </row>
    <row r="73" spans="2:11" ht="12.75" customHeight="1">
      <c r="B73" s="26">
        <f t="shared" si="2"/>
        <v>62</v>
      </c>
      <c r="C73" s="379" t="s">
        <v>464</v>
      </c>
      <c r="D73" s="322" t="s">
        <v>375</v>
      </c>
      <c r="E73" s="147" t="s">
        <v>153</v>
      </c>
      <c r="F73" s="18"/>
      <c r="G73" s="133">
        <v>200</v>
      </c>
      <c r="H73" s="48">
        <v>0</v>
      </c>
      <c r="I73" s="49">
        <v>9.5</v>
      </c>
      <c r="J73" s="48">
        <f t="shared" si="3"/>
        <v>0</v>
      </c>
      <c r="K73" s="50">
        <f t="shared" si="4"/>
        <v>0</v>
      </c>
    </row>
    <row r="74" spans="2:11" ht="12.75" customHeight="1">
      <c r="B74" s="26">
        <f t="shared" si="2"/>
        <v>63</v>
      </c>
      <c r="C74" s="379" t="s">
        <v>465</v>
      </c>
      <c r="D74" s="322" t="s">
        <v>514</v>
      </c>
      <c r="E74" s="147" t="s">
        <v>153</v>
      </c>
      <c r="F74" s="18"/>
      <c r="G74" s="133">
        <v>200</v>
      </c>
      <c r="H74" s="48">
        <v>0</v>
      </c>
      <c r="I74" s="49">
        <v>9.5</v>
      </c>
      <c r="J74" s="48">
        <f t="shared" si="3"/>
        <v>0</v>
      </c>
      <c r="K74" s="50">
        <f t="shared" si="4"/>
        <v>0</v>
      </c>
    </row>
    <row r="75" spans="2:11" ht="12.75" customHeight="1">
      <c r="B75" s="26">
        <f t="shared" si="2"/>
        <v>64</v>
      </c>
      <c r="C75" s="379" t="s">
        <v>466</v>
      </c>
      <c r="D75" s="322" t="s">
        <v>515</v>
      </c>
      <c r="E75" s="147" t="s">
        <v>153</v>
      </c>
      <c r="F75" s="18"/>
      <c r="G75" s="133">
        <v>200</v>
      </c>
      <c r="H75" s="48">
        <v>0</v>
      </c>
      <c r="I75" s="49">
        <v>9.5</v>
      </c>
      <c r="J75" s="48">
        <f t="shared" si="3"/>
        <v>0</v>
      </c>
      <c r="K75" s="50">
        <f t="shared" si="4"/>
        <v>0</v>
      </c>
    </row>
    <row r="76" spans="2:11" ht="12.75" customHeight="1">
      <c r="B76" s="26">
        <f t="shared" si="2"/>
        <v>65</v>
      </c>
      <c r="C76" s="379" t="s">
        <v>467</v>
      </c>
      <c r="D76" s="322" t="s">
        <v>516</v>
      </c>
      <c r="E76" s="147" t="s">
        <v>153</v>
      </c>
      <c r="F76" s="18"/>
      <c r="G76" s="133">
        <v>200</v>
      </c>
      <c r="H76" s="48">
        <v>0</v>
      </c>
      <c r="I76" s="49">
        <v>9.5</v>
      </c>
      <c r="J76" s="48">
        <f t="shared" ref="J76:J84" si="5">H76*1.095</f>
        <v>0</v>
      </c>
      <c r="K76" s="50">
        <f t="shared" ref="K76:K84" si="6">G76*J76</f>
        <v>0</v>
      </c>
    </row>
    <row r="77" spans="2:11" ht="12.75" customHeight="1">
      <c r="B77" s="26">
        <f t="shared" ref="B77:B84" si="7">B76+1</f>
        <v>66</v>
      </c>
      <c r="C77" s="379" t="s">
        <v>468</v>
      </c>
      <c r="D77" s="322" t="s">
        <v>517</v>
      </c>
      <c r="E77" s="147" t="s">
        <v>153</v>
      </c>
      <c r="F77" s="18"/>
      <c r="G77" s="133">
        <v>200</v>
      </c>
      <c r="H77" s="48">
        <v>0</v>
      </c>
      <c r="I77" s="49">
        <v>9.5</v>
      </c>
      <c r="J77" s="48">
        <f t="shared" si="5"/>
        <v>0</v>
      </c>
      <c r="K77" s="50">
        <f t="shared" si="6"/>
        <v>0</v>
      </c>
    </row>
    <row r="78" spans="2:11" ht="12.75" customHeight="1">
      <c r="B78" s="26">
        <f t="shared" si="7"/>
        <v>67</v>
      </c>
      <c r="C78" s="379" t="s">
        <v>469</v>
      </c>
      <c r="D78" s="322" t="s">
        <v>518</v>
      </c>
      <c r="E78" s="147" t="s">
        <v>153</v>
      </c>
      <c r="F78" s="18"/>
      <c r="G78" s="133">
        <v>200</v>
      </c>
      <c r="H78" s="48">
        <v>0</v>
      </c>
      <c r="I78" s="49">
        <v>9.5</v>
      </c>
      <c r="J78" s="48">
        <f t="shared" si="5"/>
        <v>0</v>
      </c>
      <c r="K78" s="50">
        <f t="shared" si="6"/>
        <v>0</v>
      </c>
    </row>
    <row r="79" spans="2:11" ht="12.75" customHeight="1">
      <c r="B79" s="26">
        <f t="shared" si="7"/>
        <v>68</v>
      </c>
      <c r="C79" s="379" t="s">
        <v>470</v>
      </c>
      <c r="D79" s="322" t="s">
        <v>519</v>
      </c>
      <c r="E79" s="147" t="s">
        <v>153</v>
      </c>
      <c r="F79" s="18"/>
      <c r="G79" s="133">
        <v>200</v>
      </c>
      <c r="H79" s="48">
        <v>0</v>
      </c>
      <c r="I79" s="49">
        <v>9.5</v>
      </c>
      <c r="J79" s="48">
        <f t="shared" si="5"/>
        <v>0</v>
      </c>
      <c r="K79" s="50">
        <f t="shared" si="6"/>
        <v>0</v>
      </c>
    </row>
    <row r="80" spans="2:11" ht="12.75" customHeight="1">
      <c r="B80" s="26">
        <f t="shared" si="7"/>
        <v>69</v>
      </c>
      <c r="C80" s="379" t="s">
        <v>471</v>
      </c>
      <c r="D80" s="322" t="s">
        <v>520</v>
      </c>
      <c r="E80" s="147" t="s">
        <v>153</v>
      </c>
      <c r="F80" s="18"/>
      <c r="G80" s="133">
        <v>200</v>
      </c>
      <c r="H80" s="48">
        <v>0</v>
      </c>
      <c r="I80" s="49">
        <v>9.5</v>
      </c>
      <c r="J80" s="48">
        <f t="shared" si="5"/>
        <v>0</v>
      </c>
      <c r="K80" s="50">
        <f t="shared" si="6"/>
        <v>0</v>
      </c>
    </row>
    <row r="81" spans="2:11" ht="12.75" customHeight="1">
      <c r="B81" s="26">
        <f t="shared" si="7"/>
        <v>70</v>
      </c>
      <c r="C81" s="379" t="s">
        <v>472</v>
      </c>
      <c r="D81" s="322" t="s">
        <v>379</v>
      </c>
      <c r="E81" s="147" t="s">
        <v>153</v>
      </c>
      <c r="F81" s="18"/>
      <c r="G81" s="133">
        <v>700</v>
      </c>
      <c r="H81" s="48">
        <v>0</v>
      </c>
      <c r="I81" s="49">
        <v>9.5</v>
      </c>
      <c r="J81" s="48">
        <f t="shared" si="5"/>
        <v>0</v>
      </c>
      <c r="K81" s="50">
        <f t="shared" si="6"/>
        <v>0</v>
      </c>
    </row>
    <row r="82" spans="2:11" ht="12.75" customHeight="1">
      <c r="B82" s="26">
        <f t="shared" si="7"/>
        <v>71</v>
      </c>
      <c r="C82" s="379" t="s">
        <v>473</v>
      </c>
      <c r="D82" s="322" t="s">
        <v>521</v>
      </c>
      <c r="E82" s="147" t="s">
        <v>153</v>
      </c>
      <c r="F82" s="18"/>
      <c r="G82" s="133">
        <v>700</v>
      </c>
      <c r="H82" s="48">
        <v>0</v>
      </c>
      <c r="I82" s="49">
        <v>9.5</v>
      </c>
      <c r="J82" s="48">
        <f t="shared" si="5"/>
        <v>0</v>
      </c>
      <c r="K82" s="50">
        <f t="shared" si="6"/>
        <v>0</v>
      </c>
    </row>
    <row r="83" spans="2:11" ht="12.75" customHeight="1">
      <c r="B83" s="26">
        <f t="shared" si="7"/>
        <v>72</v>
      </c>
      <c r="C83" s="379" t="s">
        <v>474</v>
      </c>
      <c r="D83" s="322" t="s">
        <v>522</v>
      </c>
      <c r="E83" s="147" t="s">
        <v>153</v>
      </c>
      <c r="F83" s="18"/>
      <c r="G83" s="133">
        <v>700</v>
      </c>
      <c r="H83" s="48">
        <v>0</v>
      </c>
      <c r="I83" s="49">
        <v>9.5</v>
      </c>
      <c r="J83" s="48">
        <f t="shared" si="5"/>
        <v>0</v>
      </c>
      <c r="K83" s="50">
        <f t="shared" si="6"/>
        <v>0</v>
      </c>
    </row>
    <row r="84" spans="2:11" ht="12.75" customHeight="1">
      <c r="B84" s="26">
        <f t="shared" si="7"/>
        <v>73</v>
      </c>
      <c r="C84" s="379" t="s">
        <v>475</v>
      </c>
      <c r="D84" s="322" t="s">
        <v>523</v>
      </c>
      <c r="E84" s="147" t="s">
        <v>153</v>
      </c>
      <c r="F84" s="18"/>
      <c r="G84" s="133">
        <v>700</v>
      </c>
      <c r="H84" s="48">
        <v>0</v>
      </c>
      <c r="I84" s="49">
        <v>9.5</v>
      </c>
      <c r="J84" s="48">
        <f t="shared" si="5"/>
        <v>0</v>
      </c>
      <c r="K84" s="50">
        <f t="shared" si="6"/>
        <v>0</v>
      </c>
    </row>
    <row r="85" spans="2:11" ht="12.75" customHeight="1">
      <c r="B85" s="181"/>
      <c r="C85" s="381"/>
      <c r="D85" s="267" t="s">
        <v>408</v>
      </c>
      <c r="E85" s="182"/>
      <c r="F85" s="185"/>
      <c r="G85" s="185"/>
      <c r="H85" s="185"/>
      <c r="I85" s="185"/>
      <c r="J85" s="185"/>
      <c r="K85" s="183">
        <f>SUM(K12:K84)</f>
        <v>0</v>
      </c>
    </row>
    <row r="86" spans="2:11" s="9" customFormat="1" ht="12.75" customHeight="1">
      <c r="B86" s="16"/>
      <c r="C86" s="121"/>
      <c r="D86" s="16"/>
      <c r="E86" s="16"/>
      <c r="F86" s="16"/>
      <c r="G86" s="16"/>
      <c r="H86" s="16"/>
      <c r="I86" s="16"/>
      <c r="J86" s="16"/>
      <c r="K86" s="16"/>
    </row>
    <row r="87" spans="2:11" s="9" customFormat="1" ht="12.75" customHeight="1">
      <c r="B87" s="16" t="s">
        <v>9</v>
      </c>
      <c r="C87" s="121"/>
      <c r="D87" s="16"/>
      <c r="E87" s="16"/>
      <c r="F87" s="16"/>
      <c r="G87" s="16"/>
      <c r="H87" s="16"/>
      <c r="I87" s="16"/>
      <c r="J87" s="16"/>
      <c r="K87" s="16"/>
    </row>
    <row r="88" spans="2:11" s="9" customFormat="1" ht="12.75" customHeight="1">
      <c r="B88" s="16" t="s">
        <v>11</v>
      </c>
      <c r="C88" s="121"/>
      <c r="D88" s="16"/>
      <c r="E88" s="16"/>
      <c r="F88" s="16"/>
      <c r="G88" s="16"/>
      <c r="H88" s="16"/>
      <c r="I88" s="16"/>
      <c r="J88" s="16"/>
      <c r="K88" s="16"/>
    </row>
    <row r="89" spans="2:11" s="9" customFormat="1" ht="12.75" customHeight="1">
      <c r="B89" s="16" t="s">
        <v>10</v>
      </c>
      <c r="C89" s="121"/>
      <c r="D89" s="16"/>
      <c r="E89" s="16"/>
      <c r="F89" s="16"/>
      <c r="G89" s="16"/>
      <c r="H89" s="16"/>
      <c r="I89" s="16"/>
      <c r="J89" s="16"/>
      <c r="K89" s="16"/>
    </row>
    <row r="90" spans="2:11" s="9" customFormat="1" ht="12.75" customHeight="1">
      <c r="B90" s="122" t="s">
        <v>44</v>
      </c>
      <c r="C90" s="122"/>
      <c r="D90" s="31"/>
      <c r="E90" s="16"/>
      <c r="F90" s="16"/>
      <c r="G90" s="16"/>
      <c r="H90" s="16"/>
      <c r="I90" s="16"/>
      <c r="J90" s="16"/>
      <c r="K90" s="16"/>
    </row>
    <row r="91" spans="2:11" s="9" customFormat="1" ht="12.75" customHeight="1">
      <c r="C91" s="122"/>
      <c r="D91" s="121" t="s">
        <v>41</v>
      </c>
      <c r="E91" s="16"/>
      <c r="F91" s="16"/>
      <c r="G91" s="16"/>
      <c r="H91" s="16"/>
      <c r="I91" s="16"/>
      <c r="J91" s="16"/>
      <c r="K91" s="16"/>
    </row>
    <row r="92" spans="2:11" s="9" customFormat="1" ht="12.75" customHeight="1">
      <c r="C92" s="122"/>
      <c r="D92" s="121" t="s">
        <v>42</v>
      </c>
      <c r="E92" s="16"/>
      <c r="F92" s="16"/>
      <c r="G92" s="16"/>
      <c r="H92" s="16"/>
      <c r="I92" s="16"/>
      <c r="J92" s="16"/>
      <c r="K92" s="16"/>
    </row>
    <row r="93" spans="2:11" s="9" customFormat="1" ht="12.75" customHeight="1">
      <c r="C93" s="122"/>
      <c r="D93" s="121" t="s">
        <v>43</v>
      </c>
      <c r="E93" s="16"/>
      <c r="F93" s="16"/>
      <c r="G93" s="16"/>
      <c r="H93" s="16"/>
      <c r="I93" s="16"/>
      <c r="J93" s="16"/>
      <c r="K93" s="16"/>
    </row>
    <row r="94" spans="2:11" ht="12.75" customHeight="1">
      <c r="B94" s="9"/>
      <c r="D94" s="31"/>
      <c r="E94" s="16"/>
      <c r="F94" s="16"/>
      <c r="G94" s="16"/>
      <c r="H94" s="16"/>
      <c r="I94" s="16"/>
      <c r="J94" s="16"/>
    </row>
    <row r="95" spans="2:11" ht="12.75" customHeight="1">
      <c r="B95" s="16" t="s">
        <v>14</v>
      </c>
      <c r="C95" s="121"/>
      <c r="D95" s="16"/>
      <c r="E95" s="16"/>
      <c r="F95" s="17" t="s">
        <v>15</v>
      </c>
      <c r="G95" s="16"/>
      <c r="H95" s="16"/>
      <c r="I95" s="16" t="s">
        <v>16</v>
      </c>
      <c r="J95" s="16"/>
    </row>
  </sheetData>
  <sheetProtection algorithmName="SHA-512" hashValue="fB318DHevRm4EfjZB6o0NhjEKpuQd/lG7p6osSkkMwAMvuXboRlJpVU/eGnvCnyaoSjvohhnsOhM2rSIXGXt9A==" saltValue="Ge8AV2NL9cLON/f8xexd3g==" spinCount="100000" sheet="1" objects="1" scenarios="1"/>
  <protectedRanges>
    <protectedRange sqref="D95" name="Range5"/>
    <protectedRange sqref="D4:D5" name="Range4"/>
    <protectedRange sqref="H12:H84" name="Range1_1"/>
    <protectedRange sqref="B4:D5" name="Range1"/>
    <protectedRange sqref="F12:F84" name="Range2"/>
  </protectedRanges>
  <sortState xmlns:xlrd2="http://schemas.microsoft.com/office/spreadsheetml/2017/richdata2" ref="C12:G84">
    <sortCondition ref="D12:D84"/>
  </sortState>
  <mergeCells count="1">
    <mergeCell ref="B2:E2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  <ignoredErrors>
    <ignoredError sqref="C12:C84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79998168889431442"/>
  </sheetPr>
  <dimension ref="B1:K75"/>
  <sheetViews>
    <sheetView zoomScaleNormal="100" workbookViewId="0">
      <selection activeCell="D4" sqref="D4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13.7109375" style="8" customWidth="1"/>
    <col min="4" max="4" width="42.140625" style="8" customWidth="1"/>
    <col min="5" max="5" width="4.7109375" style="8" customWidth="1"/>
    <col min="6" max="6" width="40.7109375" style="8" customWidth="1"/>
    <col min="7" max="7" width="9.140625" style="8"/>
    <col min="8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6384" width="9.140625" style="8"/>
  </cols>
  <sheetData>
    <row r="1" spans="2:11" s="2" customFormat="1" ht="12.75" customHeight="1">
      <c r="B1" s="123" t="s">
        <v>58</v>
      </c>
      <c r="C1" s="123"/>
      <c r="D1" s="119"/>
      <c r="E1" s="119"/>
      <c r="F1" s="25"/>
      <c r="G1" s="25"/>
      <c r="H1" s="25"/>
      <c r="I1" s="25"/>
      <c r="J1" s="25"/>
      <c r="K1" s="25"/>
    </row>
    <row r="2" spans="2:11" s="2" customFormat="1" ht="12.75" customHeight="1">
      <c r="B2" s="409" t="s">
        <v>67</v>
      </c>
      <c r="C2" s="409"/>
      <c r="D2" s="409"/>
      <c r="E2" s="409"/>
      <c r="F2" s="25"/>
      <c r="G2" s="25"/>
      <c r="H2" s="25"/>
      <c r="I2" s="25"/>
      <c r="J2" s="25"/>
      <c r="K2" s="25"/>
    </row>
    <row r="3" spans="2:11" s="2" customFormat="1" ht="12.75" customHeight="1">
      <c r="B3" s="21"/>
      <c r="C3" s="21"/>
      <c r="D3" s="20"/>
      <c r="E3" s="20"/>
      <c r="F3" s="25"/>
      <c r="G3" s="25"/>
      <c r="H3" s="25"/>
      <c r="I3" s="25"/>
      <c r="J3" s="25"/>
      <c r="K3" s="25"/>
    </row>
    <row r="4" spans="2:11" s="2" customFormat="1" ht="12.75" customHeight="1">
      <c r="B4" s="19" t="s">
        <v>7</v>
      </c>
      <c r="C4" s="19"/>
      <c r="D4" s="20"/>
      <c r="E4" s="20"/>
      <c r="F4" s="25"/>
      <c r="G4" s="25"/>
      <c r="H4" s="25"/>
      <c r="I4" s="25"/>
      <c r="J4" s="25"/>
      <c r="K4" s="25"/>
    </row>
    <row r="5" spans="2:11" s="2" customFormat="1" ht="12.75" customHeight="1">
      <c r="B5" s="21"/>
      <c r="C5" s="21"/>
      <c r="D5" s="20"/>
      <c r="E5" s="20"/>
      <c r="F5" s="25"/>
      <c r="G5" s="25"/>
      <c r="H5" s="25"/>
      <c r="I5" s="25"/>
      <c r="J5" s="25"/>
      <c r="K5" s="25"/>
    </row>
    <row r="6" spans="2:11" s="2" customFormat="1" ht="12.75" customHeight="1">
      <c r="B6" s="21"/>
      <c r="C6" s="21"/>
      <c r="D6" s="20"/>
      <c r="E6" s="20"/>
      <c r="F6" s="25"/>
      <c r="G6" s="25"/>
      <c r="H6" s="25"/>
      <c r="I6" s="25"/>
      <c r="J6" s="25"/>
      <c r="K6" s="25"/>
    </row>
    <row r="7" spans="2:11" s="5" customFormat="1" ht="12.75" customHeight="1">
      <c r="B7" s="22"/>
      <c r="C7" s="22"/>
      <c r="D7" s="22"/>
      <c r="E7" s="22"/>
      <c r="F7" s="23" t="s">
        <v>20</v>
      </c>
      <c r="G7" s="23"/>
      <c r="H7" s="23"/>
      <c r="I7" s="24"/>
      <c r="J7" s="24"/>
      <c r="K7" s="24"/>
    </row>
    <row r="8" spans="2:11" s="5" customFormat="1" ht="12.75" customHeight="1">
      <c r="B8" s="22"/>
      <c r="C8" s="22"/>
      <c r="D8" s="22"/>
      <c r="E8" s="22"/>
      <c r="F8" s="23" t="s">
        <v>72</v>
      </c>
      <c r="G8" s="23"/>
      <c r="H8" s="23"/>
      <c r="I8" s="24"/>
      <c r="J8" s="24"/>
      <c r="K8" s="24"/>
    </row>
    <row r="9" spans="2:11" s="2" customFormat="1" ht="12.75" customHeight="1">
      <c r="B9" s="21"/>
      <c r="C9" s="21"/>
      <c r="D9" s="20"/>
      <c r="E9" s="20"/>
      <c r="F9" s="25"/>
      <c r="G9" s="25"/>
      <c r="H9" s="25"/>
      <c r="I9" s="25"/>
      <c r="J9" s="25"/>
      <c r="K9" s="25"/>
    </row>
    <row r="10" spans="2:11" s="1" customFormat="1" ht="12.75" customHeight="1">
      <c r="B10" s="202" t="s">
        <v>8</v>
      </c>
      <c r="C10" s="204" t="s">
        <v>101</v>
      </c>
      <c r="D10" s="206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</row>
    <row r="11" spans="2:11" s="1" customFormat="1" ht="12.75" customHeight="1">
      <c r="B11" s="203"/>
      <c r="C11" s="205" t="s">
        <v>100</v>
      </c>
      <c r="D11" s="210"/>
      <c r="E11" s="211"/>
      <c r="F11" s="212"/>
      <c r="G11" s="213"/>
      <c r="H11" s="213"/>
      <c r="I11" s="213"/>
      <c r="J11" s="213"/>
      <c r="K11" s="213"/>
    </row>
    <row r="12" spans="2:11" ht="12.75" customHeight="1">
      <c r="B12" s="26">
        <v>1</v>
      </c>
      <c r="C12" s="286" t="s">
        <v>542</v>
      </c>
      <c r="D12" s="330" t="s">
        <v>1277</v>
      </c>
      <c r="E12" s="271" t="s">
        <v>153</v>
      </c>
      <c r="F12" s="18"/>
      <c r="G12" s="272">
        <v>50</v>
      </c>
      <c r="H12" s="48">
        <v>0</v>
      </c>
      <c r="I12" s="49">
        <v>9.5</v>
      </c>
      <c r="J12" s="48">
        <f t="shared" ref="J12" si="0">H12*1.095</f>
        <v>0</v>
      </c>
      <c r="K12" s="50">
        <f t="shared" ref="K12" si="1">G12*J12</f>
        <v>0</v>
      </c>
    </row>
    <row r="13" spans="2:11" ht="12.75" customHeight="1">
      <c r="B13" s="26">
        <f t="shared" ref="B13:B64" si="2">B12+1</f>
        <v>2</v>
      </c>
      <c r="C13" s="286" t="s">
        <v>541</v>
      </c>
      <c r="D13" s="330" t="s">
        <v>1276</v>
      </c>
      <c r="E13" s="271" t="s">
        <v>153</v>
      </c>
      <c r="F13" s="18"/>
      <c r="G13" s="272">
        <v>50</v>
      </c>
      <c r="H13" s="48">
        <v>0</v>
      </c>
      <c r="I13" s="49">
        <v>9.5</v>
      </c>
      <c r="J13" s="48">
        <f t="shared" ref="J13:J64" si="3">H13*1.095</f>
        <v>0</v>
      </c>
      <c r="K13" s="50">
        <f t="shared" ref="K13:K64" si="4">G13*J13</f>
        <v>0</v>
      </c>
    </row>
    <row r="14" spans="2:11" ht="12.75" customHeight="1">
      <c r="B14" s="26">
        <f t="shared" si="2"/>
        <v>3</v>
      </c>
      <c r="C14" s="286" t="s">
        <v>524</v>
      </c>
      <c r="D14" s="330" t="s">
        <v>1259</v>
      </c>
      <c r="E14" s="271" t="s">
        <v>153</v>
      </c>
      <c r="F14" s="18"/>
      <c r="G14" s="272">
        <v>900</v>
      </c>
      <c r="H14" s="48">
        <v>0</v>
      </c>
      <c r="I14" s="49">
        <v>9.5</v>
      </c>
      <c r="J14" s="48">
        <f t="shared" si="3"/>
        <v>0</v>
      </c>
      <c r="K14" s="50">
        <f t="shared" si="4"/>
        <v>0</v>
      </c>
    </row>
    <row r="15" spans="2:11" ht="12.75" customHeight="1">
      <c r="B15" s="26">
        <f t="shared" si="2"/>
        <v>4</v>
      </c>
      <c r="C15" s="287" t="s">
        <v>526</v>
      </c>
      <c r="D15" s="330" t="s">
        <v>1261</v>
      </c>
      <c r="E15" s="271" t="s">
        <v>153</v>
      </c>
      <c r="F15" s="18"/>
      <c r="G15" s="272">
        <v>500</v>
      </c>
      <c r="H15" s="48">
        <v>0</v>
      </c>
      <c r="I15" s="49">
        <v>9.5</v>
      </c>
      <c r="J15" s="48">
        <f t="shared" si="3"/>
        <v>0</v>
      </c>
      <c r="K15" s="50">
        <f t="shared" si="4"/>
        <v>0</v>
      </c>
    </row>
    <row r="16" spans="2:11" ht="12.75" customHeight="1">
      <c r="B16" s="26">
        <f t="shared" si="2"/>
        <v>5</v>
      </c>
      <c r="C16" s="286" t="s">
        <v>525</v>
      </c>
      <c r="D16" s="330" t="s">
        <v>1260</v>
      </c>
      <c r="E16" s="271" t="s">
        <v>153</v>
      </c>
      <c r="F16" s="18"/>
      <c r="G16" s="272">
        <v>200</v>
      </c>
      <c r="H16" s="48">
        <v>0</v>
      </c>
      <c r="I16" s="49">
        <v>9.5</v>
      </c>
      <c r="J16" s="48">
        <f t="shared" si="3"/>
        <v>0</v>
      </c>
      <c r="K16" s="50">
        <f t="shared" si="4"/>
        <v>0</v>
      </c>
    </row>
    <row r="17" spans="2:11" ht="12.75" customHeight="1">
      <c r="B17" s="26">
        <f t="shared" si="2"/>
        <v>6</v>
      </c>
      <c r="C17" s="286" t="s">
        <v>527</v>
      </c>
      <c r="D17" s="330" t="s">
        <v>574</v>
      </c>
      <c r="E17" s="271" t="s">
        <v>153</v>
      </c>
      <c r="F17" s="18"/>
      <c r="G17" s="272">
        <v>2800</v>
      </c>
      <c r="H17" s="48">
        <v>0</v>
      </c>
      <c r="I17" s="49">
        <v>9.5</v>
      </c>
      <c r="J17" s="48">
        <f t="shared" si="3"/>
        <v>0</v>
      </c>
      <c r="K17" s="50">
        <f t="shared" si="4"/>
        <v>0</v>
      </c>
    </row>
    <row r="18" spans="2:11" ht="12.75" customHeight="1">
      <c r="B18" s="26">
        <f t="shared" si="2"/>
        <v>7</v>
      </c>
      <c r="C18" s="286" t="s">
        <v>530</v>
      </c>
      <c r="D18" s="330" t="s">
        <v>1264</v>
      </c>
      <c r="E18" s="271" t="s">
        <v>153</v>
      </c>
      <c r="F18" s="18"/>
      <c r="G18" s="272">
        <v>50</v>
      </c>
      <c r="H18" s="48">
        <v>0</v>
      </c>
      <c r="I18" s="49">
        <v>9.5</v>
      </c>
      <c r="J18" s="48">
        <f t="shared" si="3"/>
        <v>0</v>
      </c>
      <c r="K18" s="50">
        <f t="shared" si="4"/>
        <v>0</v>
      </c>
    </row>
    <row r="19" spans="2:11" ht="12.75" customHeight="1">
      <c r="B19" s="26">
        <f t="shared" si="2"/>
        <v>8</v>
      </c>
      <c r="C19" s="286" t="s">
        <v>531</v>
      </c>
      <c r="D19" s="330" t="s">
        <v>1265</v>
      </c>
      <c r="E19" s="271" t="s">
        <v>153</v>
      </c>
      <c r="F19" s="18"/>
      <c r="G19" s="272">
        <v>50</v>
      </c>
      <c r="H19" s="48">
        <v>0</v>
      </c>
      <c r="I19" s="49">
        <v>9.5</v>
      </c>
      <c r="J19" s="48">
        <f t="shared" si="3"/>
        <v>0</v>
      </c>
      <c r="K19" s="50">
        <f t="shared" si="4"/>
        <v>0</v>
      </c>
    </row>
    <row r="20" spans="2:11" ht="12.75" customHeight="1">
      <c r="B20" s="26">
        <f t="shared" si="2"/>
        <v>9</v>
      </c>
      <c r="C20" s="286" t="s">
        <v>532</v>
      </c>
      <c r="D20" s="330" t="s">
        <v>1266</v>
      </c>
      <c r="E20" s="271" t="s">
        <v>153</v>
      </c>
      <c r="F20" s="18"/>
      <c r="G20" s="272">
        <v>50</v>
      </c>
      <c r="H20" s="48">
        <v>0</v>
      </c>
      <c r="I20" s="49">
        <v>9.5</v>
      </c>
      <c r="J20" s="48">
        <f t="shared" si="3"/>
        <v>0</v>
      </c>
      <c r="K20" s="50">
        <f t="shared" si="4"/>
        <v>0</v>
      </c>
    </row>
    <row r="21" spans="2:11" ht="12.75" customHeight="1">
      <c r="B21" s="26">
        <f t="shared" si="2"/>
        <v>10</v>
      </c>
      <c r="C21" s="286" t="s">
        <v>533</v>
      </c>
      <c r="D21" s="330" t="s">
        <v>1267</v>
      </c>
      <c r="E21" s="271" t="s">
        <v>153</v>
      </c>
      <c r="F21" s="18"/>
      <c r="G21" s="272">
        <v>140</v>
      </c>
      <c r="H21" s="48">
        <v>0</v>
      </c>
      <c r="I21" s="49">
        <v>9.5</v>
      </c>
      <c r="J21" s="48">
        <f t="shared" si="3"/>
        <v>0</v>
      </c>
      <c r="K21" s="50">
        <f t="shared" si="4"/>
        <v>0</v>
      </c>
    </row>
    <row r="22" spans="2:11" ht="12.75" customHeight="1">
      <c r="B22" s="26">
        <f t="shared" si="2"/>
        <v>11</v>
      </c>
      <c r="C22" s="286" t="s">
        <v>534</v>
      </c>
      <c r="D22" s="330" t="s">
        <v>1268</v>
      </c>
      <c r="E22" s="271" t="s">
        <v>153</v>
      </c>
      <c r="F22" s="18"/>
      <c r="G22" s="272">
        <v>700</v>
      </c>
      <c r="H22" s="48">
        <v>0</v>
      </c>
      <c r="I22" s="49">
        <v>9.5</v>
      </c>
      <c r="J22" s="48">
        <f t="shared" si="3"/>
        <v>0</v>
      </c>
      <c r="K22" s="50">
        <f t="shared" si="4"/>
        <v>0</v>
      </c>
    </row>
    <row r="23" spans="2:11" ht="12.75" customHeight="1">
      <c r="B23" s="26">
        <f t="shared" si="2"/>
        <v>12</v>
      </c>
      <c r="C23" s="286" t="s">
        <v>535</v>
      </c>
      <c r="D23" s="330" t="s">
        <v>1269</v>
      </c>
      <c r="E23" s="271" t="s">
        <v>153</v>
      </c>
      <c r="F23" s="18"/>
      <c r="G23" s="272">
        <v>700</v>
      </c>
      <c r="H23" s="48">
        <v>0</v>
      </c>
      <c r="I23" s="49">
        <v>9.5</v>
      </c>
      <c r="J23" s="48">
        <f t="shared" si="3"/>
        <v>0</v>
      </c>
      <c r="K23" s="50">
        <f t="shared" si="4"/>
        <v>0</v>
      </c>
    </row>
    <row r="24" spans="2:11" ht="12.75" customHeight="1">
      <c r="B24" s="26">
        <f t="shared" si="2"/>
        <v>13</v>
      </c>
      <c r="C24" s="286" t="s">
        <v>536</v>
      </c>
      <c r="D24" s="330" t="s">
        <v>1270</v>
      </c>
      <c r="E24" s="271" t="s">
        <v>261</v>
      </c>
      <c r="F24" s="18"/>
      <c r="G24" s="272">
        <v>1000</v>
      </c>
      <c r="H24" s="48">
        <v>0</v>
      </c>
      <c r="I24" s="49">
        <v>9.5</v>
      </c>
      <c r="J24" s="48">
        <f t="shared" si="3"/>
        <v>0</v>
      </c>
      <c r="K24" s="50">
        <f t="shared" si="4"/>
        <v>0</v>
      </c>
    </row>
    <row r="25" spans="2:11" ht="12.75" customHeight="1">
      <c r="B25" s="26">
        <f t="shared" si="2"/>
        <v>14</v>
      </c>
      <c r="C25" s="286" t="s">
        <v>538</v>
      </c>
      <c r="D25" s="330" t="s">
        <v>1272</v>
      </c>
      <c r="E25" s="271" t="s">
        <v>153</v>
      </c>
      <c r="F25" s="18"/>
      <c r="G25" s="272">
        <v>50</v>
      </c>
      <c r="H25" s="48">
        <v>0</v>
      </c>
      <c r="I25" s="49">
        <v>9.5</v>
      </c>
      <c r="J25" s="48">
        <f t="shared" si="3"/>
        <v>0</v>
      </c>
      <c r="K25" s="50">
        <f t="shared" si="4"/>
        <v>0</v>
      </c>
    </row>
    <row r="26" spans="2:11" ht="12.75" customHeight="1">
      <c r="B26" s="26">
        <f t="shared" si="2"/>
        <v>15</v>
      </c>
      <c r="C26" s="286" t="s">
        <v>539</v>
      </c>
      <c r="D26" s="330" t="s">
        <v>1273</v>
      </c>
      <c r="E26" s="271" t="s">
        <v>153</v>
      </c>
      <c r="F26" s="18"/>
      <c r="G26" s="272">
        <v>50</v>
      </c>
      <c r="H26" s="48">
        <v>0</v>
      </c>
      <c r="I26" s="49">
        <v>9.5</v>
      </c>
      <c r="J26" s="48">
        <f t="shared" si="3"/>
        <v>0</v>
      </c>
      <c r="K26" s="50">
        <f t="shared" si="4"/>
        <v>0</v>
      </c>
    </row>
    <row r="27" spans="2:11" ht="12.75" customHeight="1">
      <c r="B27" s="26">
        <f t="shared" si="2"/>
        <v>16</v>
      </c>
      <c r="C27" s="286" t="s">
        <v>1394</v>
      </c>
      <c r="D27" s="330" t="s">
        <v>1274</v>
      </c>
      <c r="E27" s="271" t="s">
        <v>153</v>
      </c>
      <c r="F27" s="18"/>
      <c r="G27" s="272">
        <v>50</v>
      </c>
      <c r="H27" s="48">
        <v>0</v>
      </c>
      <c r="I27" s="49">
        <v>9.5</v>
      </c>
      <c r="J27" s="48">
        <f t="shared" si="3"/>
        <v>0</v>
      </c>
      <c r="K27" s="50">
        <f t="shared" si="4"/>
        <v>0</v>
      </c>
    </row>
    <row r="28" spans="2:11" ht="12.75" customHeight="1">
      <c r="B28" s="26">
        <f t="shared" si="2"/>
        <v>17</v>
      </c>
      <c r="C28" s="286" t="s">
        <v>540</v>
      </c>
      <c r="D28" s="330" t="s">
        <v>1275</v>
      </c>
      <c r="E28" s="271" t="s">
        <v>153</v>
      </c>
      <c r="F28" s="18"/>
      <c r="G28" s="272">
        <v>50</v>
      </c>
      <c r="H28" s="48">
        <v>0</v>
      </c>
      <c r="I28" s="49">
        <v>9.5</v>
      </c>
      <c r="J28" s="48">
        <f t="shared" si="3"/>
        <v>0</v>
      </c>
      <c r="K28" s="50">
        <f t="shared" si="4"/>
        <v>0</v>
      </c>
    </row>
    <row r="29" spans="2:11" ht="12.75" customHeight="1">
      <c r="B29" s="26">
        <f t="shared" si="2"/>
        <v>18</v>
      </c>
      <c r="C29" s="286" t="s">
        <v>543</v>
      </c>
      <c r="D29" s="330" t="s">
        <v>575</v>
      </c>
      <c r="E29" s="271" t="s">
        <v>153</v>
      </c>
      <c r="F29" s="18"/>
      <c r="G29" s="272">
        <v>700</v>
      </c>
      <c r="H29" s="48">
        <v>0</v>
      </c>
      <c r="I29" s="49">
        <v>9.5</v>
      </c>
      <c r="J29" s="48">
        <f t="shared" si="3"/>
        <v>0</v>
      </c>
      <c r="K29" s="50">
        <f t="shared" si="4"/>
        <v>0</v>
      </c>
    </row>
    <row r="30" spans="2:11" ht="12.75" customHeight="1">
      <c r="B30" s="26">
        <f t="shared" si="2"/>
        <v>19</v>
      </c>
      <c r="C30" s="286" t="s">
        <v>544</v>
      </c>
      <c r="D30" s="330" t="s">
        <v>576</v>
      </c>
      <c r="E30" s="271" t="s">
        <v>153</v>
      </c>
      <c r="F30" s="18"/>
      <c r="G30" s="272">
        <v>700</v>
      </c>
      <c r="H30" s="48">
        <v>0</v>
      </c>
      <c r="I30" s="49">
        <v>9.5</v>
      </c>
      <c r="J30" s="48">
        <f t="shared" si="3"/>
        <v>0</v>
      </c>
      <c r="K30" s="50">
        <f t="shared" si="4"/>
        <v>0</v>
      </c>
    </row>
    <row r="31" spans="2:11" ht="12.75" customHeight="1">
      <c r="B31" s="26">
        <f t="shared" si="2"/>
        <v>20</v>
      </c>
      <c r="C31" s="286" t="s">
        <v>537</v>
      </c>
      <c r="D31" s="330" t="s">
        <v>1271</v>
      </c>
      <c r="E31" s="271" t="s">
        <v>13</v>
      </c>
      <c r="F31" s="18"/>
      <c r="G31" s="272">
        <v>20</v>
      </c>
      <c r="H31" s="48">
        <v>0</v>
      </c>
      <c r="I31" s="49">
        <v>9.5</v>
      </c>
      <c r="J31" s="48">
        <f t="shared" si="3"/>
        <v>0</v>
      </c>
      <c r="K31" s="50">
        <f t="shared" si="4"/>
        <v>0</v>
      </c>
    </row>
    <row r="32" spans="2:11" ht="12.75" customHeight="1">
      <c r="B32" s="26">
        <f t="shared" si="2"/>
        <v>21</v>
      </c>
      <c r="C32" s="286" t="s">
        <v>546</v>
      </c>
      <c r="D32" s="330" t="s">
        <v>1279</v>
      </c>
      <c r="E32" s="271" t="s">
        <v>13</v>
      </c>
      <c r="F32" s="18"/>
      <c r="G32" s="272">
        <v>5</v>
      </c>
      <c r="H32" s="48">
        <v>0</v>
      </c>
      <c r="I32" s="49">
        <v>9.5</v>
      </c>
      <c r="J32" s="48">
        <f t="shared" si="3"/>
        <v>0</v>
      </c>
      <c r="K32" s="50">
        <f t="shared" si="4"/>
        <v>0</v>
      </c>
    </row>
    <row r="33" spans="2:11" ht="12.75" customHeight="1">
      <c r="B33" s="26">
        <f t="shared" si="2"/>
        <v>22</v>
      </c>
      <c r="C33" s="286" t="s">
        <v>545</v>
      </c>
      <c r="D33" s="330" t="s">
        <v>1278</v>
      </c>
      <c r="E33" s="271" t="s">
        <v>13</v>
      </c>
      <c r="F33" s="18"/>
      <c r="G33" s="272">
        <v>5</v>
      </c>
      <c r="H33" s="48">
        <v>0</v>
      </c>
      <c r="I33" s="49">
        <v>9.5</v>
      </c>
      <c r="J33" s="48">
        <f t="shared" si="3"/>
        <v>0</v>
      </c>
      <c r="K33" s="50">
        <f t="shared" si="4"/>
        <v>0</v>
      </c>
    </row>
    <row r="34" spans="2:11" ht="12.75" customHeight="1">
      <c r="B34" s="26">
        <f t="shared" si="2"/>
        <v>23</v>
      </c>
      <c r="C34" s="286" t="s">
        <v>568</v>
      </c>
      <c r="D34" s="330" t="s">
        <v>1300</v>
      </c>
      <c r="E34" s="271" t="s">
        <v>13</v>
      </c>
      <c r="F34" s="18"/>
      <c r="G34" s="272">
        <v>5</v>
      </c>
      <c r="H34" s="48">
        <v>0</v>
      </c>
      <c r="I34" s="49">
        <v>9.5</v>
      </c>
      <c r="J34" s="48">
        <f t="shared" si="3"/>
        <v>0</v>
      </c>
      <c r="K34" s="50">
        <f t="shared" si="4"/>
        <v>0</v>
      </c>
    </row>
    <row r="35" spans="2:11" ht="12.75" customHeight="1">
      <c r="B35" s="26">
        <f t="shared" si="2"/>
        <v>24</v>
      </c>
      <c r="C35" s="286" t="s">
        <v>552</v>
      </c>
      <c r="D35" s="330" t="s">
        <v>1285</v>
      </c>
      <c r="E35" s="271" t="s">
        <v>153</v>
      </c>
      <c r="F35" s="18"/>
      <c r="G35" s="272">
        <v>700</v>
      </c>
      <c r="H35" s="48">
        <v>0</v>
      </c>
      <c r="I35" s="49">
        <v>9.5</v>
      </c>
      <c r="J35" s="48">
        <f t="shared" si="3"/>
        <v>0</v>
      </c>
      <c r="K35" s="50">
        <f t="shared" si="4"/>
        <v>0</v>
      </c>
    </row>
    <row r="36" spans="2:11" ht="12.75" customHeight="1">
      <c r="B36" s="26">
        <f t="shared" si="2"/>
        <v>25</v>
      </c>
      <c r="C36" s="286" t="s">
        <v>548</v>
      </c>
      <c r="D36" s="330" t="s">
        <v>1281</v>
      </c>
      <c r="E36" s="271" t="s">
        <v>153</v>
      </c>
      <c r="F36" s="18"/>
      <c r="G36" s="272">
        <v>700</v>
      </c>
      <c r="H36" s="48">
        <v>0</v>
      </c>
      <c r="I36" s="49">
        <v>9.5</v>
      </c>
      <c r="J36" s="48">
        <f t="shared" si="3"/>
        <v>0</v>
      </c>
      <c r="K36" s="50">
        <f t="shared" si="4"/>
        <v>0</v>
      </c>
    </row>
    <row r="37" spans="2:11" ht="12.75" customHeight="1">
      <c r="B37" s="26">
        <f t="shared" si="2"/>
        <v>26</v>
      </c>
      <c r="C37" s="286" t="s">
        <v>549</v>
      </c>
      <c r="D37" s="330" t="s">
        <v>1282</v>
      </c>
      <c r="E37" s="271" t="s">
        <v>153</v>
      </c>
      <c r="F37" s="18"/>
      <c r="G37" s="272">
        <v>700</v>
      </c>
      <c r="H37" s="48">
        <v>0</v>
      </c>
      <c r="I37" s="49">
        <v>9.5</v>
      </c>
      <c r="J37" s="48">
        <f t="shared" si="3"/>
        <v>0</v>
      </c>
      <c r="K37" s="50">
        <f t="shared" si="4"/>
        <v>0</v>
      </c>
    </row>
    <row r="38" spans="2:11" ht="12.75" customHeight="1">
      <c r="B38" s="26">
        <f t="shared" si="2"/>
        <v>27</v>
      </c>
      <c r="C38" s="286" t="s">
        <v>553</v>
      </c>
      <c r="D38" s="330" t="s">
        <v>1286</v>
      </c>
      <c r="E38" s="271" t="s">
        <v>153</v>
      </c>
      <c r="F38" s="18"/>
      <c r="G38" s="272">
        <v>700</v>
      </c>
      <c r="H38" s="48">
        <v>0</v>
      </c>
      <c r="I38" s="49">
        <v>9.5</v>
      </c>
      <c r="J38" s="48">
        <f t="shared" si="3"/>
        <v>0</v>
      </c>
      <c r="K38" s="50">
        <f t="shared" si="4"/>
        <v>0</v>
      </c>
    </row>
    <row r="39" spans="2:11" ht="12.75" customHeight="1">
      <c r="B39" s="26">
        <f t="shared" si="2"/>
        <v>28</v>
      </c>
      <c r="C39" s="286" t="s">
        <v>547</v>
      </c>
      <c r="D39" s="330" t="s">
        <v>1280</v>
      </c>
      <c r="E39" s="271" t="s">
        <v>153</v>
      </c>
      <c r="F39" s="18"/>
      <c r="G39" s="272">
        <v>700</v>
      </c>
      <c r="H39" s="48">
        <v>0</v>
      </c>
      <c r="I39" s="49">
        <v>9.5</v>
      </c>
      <c r="J39" s="48">
        <f t="shared" si="3"/>
        <v>0</v>
      </c>
      <c r="K39" s="50">
        <f t="shared" si="4"/>
        <v>0</v>
      </c>
    </row>
    <row r="40" spans="2:11" ht="12.75" customHeight="1">
      <c r="B40" s="26">
        <f t="shared" si="2"/>
        <v>29</v>
      </c>
      <c r="C40" s="286" t="s">
        <v>550</v>
      </c>
      <c r="D40" s="330" t="s">
        <v>1283</v>
      </c>
      <c r="E40" s="271" t="s">
        <v>153</v>
      </c>
      <c r="F40" s="18"/>
      <c r="G40" s="272">
        <v>700</v>
      </c>
      <c r="H40" s="48">
        <v>0</v>
      </c>
      <c r="I40" s="49">
        <v>9.5</v>
      </c>
      <c r="J40" s="48">
        <f t="shared" si="3"/>
        <v>0</v>
      </c>
      <c r="K40" s="50">
        <f t="shared" si="4"/>
        <v>0</v>
      </c>
    </row>
    <row r="41" spans="2:11" ht="12.75" customHeight="1">
      <c r="B41" s="26">
        <f t="shared" si="2"/>
        <v>30</v>
      </c>
      <c r="C41" s="286" t="s">
        <v>551</v>
      </c>
      <c r="D41" s="330" t="s">
        <v>1284</v>
      </c>
      <c r="E41" s="271" t="s">
        <v>153</v>
      </c>
      <c r="F41" s="18"/>
      <c r="G41" s="272">
        <v>700</v>
      </c>
      <c r="H41" s="48">
        <v>0</v>
      </c>
      <c r="I41" s="49">
        <v>9.5</v>
      </c>
      <c r="J41" s="48">
        <f t="shared" si="3"/>
        <v>0</v>
      </c>
      <c r="K41" s="50">
        <f t="shared" si="4"/>
        <v>0</v>
      </c>
    </row>
    <row r="42" spans="2:11" ht="12.75" customHeight="1">
      <c r="B42" s="26">
        <f t="shared" si="2"/>
        <v>31</v>
      </c>
      <c r="C42" s="286" t="s">
        <v>560</v>
      </c>
      <c r="D42" s="330" t="s">
        <v>1290</v>
      </c>
      <c r="E42" s="271" t="s">
        <v>153</v>
      </c>
      <c r="F42" s="18"/>
      <c r="G42" s="272">
        <v>1400</v>
      </c>
      <c r="H42" s="48">
        <v>0</v>
      </c>
      <c r="I42" s="49">
        <v>9.5</v>
      </c>
      <c r="J42" s="48">
        <f t="shared" si="3"/>
        <v>0</v>
      </c>
      <c r="K42" s="50">
        <f t="shared" si="4"/>
        <v>0</v>
      </c>
    </row>
    <row r="43" spans="2:11" ht="12.75" customHeight="1">
      <c r="B43" s="26">
        <f t="shared" si="2"/>
        <v>32</v>
      </c>
      <c r="C43" s="286" t="s">
        <v>559</v>
      </c>
      <c r="D43" s="330" t="s">
        <v>1289</v>
      </c>
      <c r="E43" s="271" t="s">
        <v>153</v>
      </c>
      <c r="F43" s="18"/>
      <c r="G43" s="272">
        <v>1400</v>
      </c>
      <c r="H43" s="48">
        <v>0</v>
      </c>
      <c r="I43" s="49">
        <v>9.5</v>
      </c>
      <c r="J43" s="48">
        <f t="shared" si="3"/>
        <v>0</v>
      </c>
      <c r="K43" s="50">
        <f t="shared" si="4"/>
        <v>0</v>
      </c>
    </row>
    <row r="44" spans="2:11" ht="15" customHeight="1">
      <c r="B44" s="26">
        <f t="shared" si="2"/>
        <v>33</v>
      </c>
      <c r="C44" s="286" t="s">
        <v>555</v>
      </c>
      <c r="D44" s="330" t="s">
        <v>578</v>
      </c>
      <c r="E44" s="271" t="s">
        <v>153</v>
      </c>
      <c r="F44" s="18"/>
      <c r="G44" s="272">
        <v>1400</v>
      </c>
      <c r="H44" s="48">
        <v>0</v>
      </c>
      <c r="I44" s="49">
        <v>9.5</v>
      </c>
      <c r="J44" s="48">
        <f t="shared" si="3"/>
        <v>0</v>
      </c>
      <c r="K44" s="50">
        <f t="shared" si="4"/>
        <v>0</v>
      </c>
    </row>
    <row r="45" spans="2:11" ht="15" customHeight="1">
      <c r="B45" s="26">
        <f t="shared" si="2"/>
        <v>34</v>
      </c>
      <c r="C45" s="286" t="s">
        <v>554</v>
      </c>
      <c r="D45" s="330" t="s">
        <v>577</v>
      </c>
      <c r="E45" s="271" t="s">
        <v>153</v>
      </c>
      <c r="F45" s="18"/>
      <c r="G45" s="272">
        <v>1400</v>
      </c>
      <c r="H45" s="48">
        <v>0</v>
      </c>
      <c r="I45" s="49">
        <v>9.5</v>
      </c>
      <c r="J45" s="48">
        <f t="shared" si="3"/>
        <v>0</v>
      </c>
      <c r="K45" s="50">
        <f t="shared" si="4"/>
        <v>0</v>
      </c>
    </row>
    <row r="46" spans="2:11" ht="15" customHeight="1">
      <c r="B46" s="26">
        <f t="shared" si="2"/>
        <v>35</v>
      </c>
      <c r="C46" s="286" t="s">
        <v>557</v>
      </c>
      <c r="D46" s="330" t="s">
        <v>579</v>
      </c>
      <c r="E46" s="332" t="s">
        <v>153</v>
      </c>
      <c r="F46" s="18"/>
      <c r="G46" s="272">
        <v>200</v>
      </c>
      <c r="H46" s="48">
        <v>0</v>
      </c>
      <c r="I46" s="49">
        <v>9.5</v>
      </c>
      <c r="J46" s="48">
        <f t="shared" si="3"/>
        <v>0</v>
      </c>
      <c r="K46" s="50">
        <f t="shared" si="4"/>
        <v>0</v>
      </c>
    </row>
    <row r="47" spans="2:11" ht="15">
      <c r="B47" s="26">
        <f t="shared" si="2"/>
        <v>36</v>
      </c>
      <c r="C47" s="286" t="s">
        <v>556</v>
      </c>
      <c r="D47" s="330" t="s">
        <v>1287</v>
      </c>
      <c r="E47" s="271" t="s">
        <v>153</v>
      </c>
      <c r="F47" s="18"/>
      <c r="G47" s="272">
        <v>1400</v>
      </c>
      <c r="H47" s="48">
        <v>0</v>
      </c>
      <c r="I47" s="49">
        <v>9.5</v>
      </c>
      <c r="J47" s="48">
        <f t="shared" si="3"/>
        <v>0</v>
      </c>
      <c r="K47" s="50">
        <f t="shared" si="4"/>
        <v>0</v>
      </c>
    </row>
    <row r="48" spans="2:11" ht="15" customHeight="1">
      <c r="B48" s="26">
        <f t="shared" si="2"/>
        <v>37</v>
      </c>
      <c r="C48" s="286" t="s">
        <v>528</v>
      </c>
      <c r="D48" s="330" t="s">
        <v>1262</v>
      </c>
      <c r="E48" s="271" t="s">
        <v>153</v>
      </c>
      <c r="F48" s="18"/>
      <c r="G48" s="272">
        <v>800</v>
      </c>
      <c r="H48" s="48">
        <v>0</v>
      </c>
      <c r="I48" s="49">
        <v>9.5</v>
      </c>
      <c r="J48" s="48">
        <f t="shared" si="3"/>
        <v>0</v>
      </c>
      <c r="K48" s="50">
        <f t="shared" si="4"/>
        <v>0</v>
      </c>
    </row>
    <row r="49" spans="2:11" ht="15" customHeight="1">
      <c r="B49" s="26">
        <f t="shared" si="2"/>
        <v>38</v>
      </c>
      <c r="C49" s="286" t="s">
        <v>529</v>
      </c>
      <c r="D49" s="330" t="s">
        <v>1263</v>
      </c>
      <c r="E49" s="271" t="s">
        <v>153</v>
      </c>
      <c r="F49" s="18"/>
      <c r="G49" s="272">
        <v>1400</v>
      </c>
      <c r="H49" s="48">
        <v>0</v>
      </c>
      <c r="I49" s="49">
        <v>9.5</v>
      </c>
      <c r="J49" s="48">
        <f t="shared" si="3"/>
        <v>0</v>
      </c>
      <c r="K49" s="50">
        <f t="shared" si="4"/>
        <v>0</v>
      </c>
    </row>
    <row r="50" spans="2:11" ht="12.75" customHeight="1">
      <c r="B50" s="26">
        <f t="shared" si="2"/>
        <v>39</v>
      </c>
      <c r="C50" s="286" t="s">
        <v>558</v>
      </c>
      <c r="D50" s="330" t="s">
        <v>1288</v>
      </c>
      <c r="E50" s="332" t="s">
        <v>153</v>
      </c>
      <c r="F50" s="18"/>
      <c r="G50" s="272">
        <v>10</v>
      </c>
      <c r="H50" s="48">
        <v>0</v>
      </c>
      <c r="I50" s="49">
        <v>9.5</v>
      </c>
      <c r="J50" s="48">
        <f t="shared" si="3"/>
        <v>0</v>
      </c>
      <c r="K50" s="50">
        <f t="shared" si="4"/>
        <v>0</v>
      </c>
    </row>
    <row r="51" spans="2:11" ht="12.75" customHeight="1">
      <c r="B51" s="26">
        <f t="shared" si="2"/>
        <v>40</v>
      </c>
      <c r="C51" s="363" t="s">
        <v>561</v>
      </c>
      <c r="D51" s="330" t="s">
        <v>1291</v>
      </c>
      <c r="E51" s="271" t="s">
        <v>153</v>
      </c>
      <c r="F51" s="18"/>
      <c r="G51" s="272">
        <v>700</v>
      </c>
      <c r="H51" s="48">
        <v>0</v>
      </c>
      <c r="I51" s="49">
        <v>9.5</v>
      </c>
      <c r="J51" s="48">
        <f t="shared" si="3"/>
        <v>0</v>
      </c>
      <c r="K51" s="50">
        <f t="shared" si="4"/>
        <v>0</v>
      </c>
    </row>
    <row r="52" spans="2:11" ht="12.75" customHeight="1">
      <c r="B52" s="26">
        <f t="shared" si="2"/>
        <v>41</v>
      </c>
      <c r="C52" s="363" t="s">
        <v>1380</v>
      </c>
      <c r="D52" s="330" t="s">
        <v>1292</v>
      </c>
      <c r="E52" s="271" t="s">
        <v>153</v>
      </c>
      <c r="F52" s="18"/>
      <c r="G52" s="272">
        <v>800</v>
      </c>
      <c r="H52" s="48">
        <v>0</v>
      </c>
      <c r="I52" s="49">
        <v>9.5</v>
      </c>
      <c r="J52" s="48">
        <f t="shared" si="3"/>
        <v>0</v>
      </c>
      <c r="K52" s="50">
        <f t="shared" si="4"/>
        <v>0</v>
      </c>
    </row>
    <row r="53" spans="2:11" ht="12.75" customHeight="1">
      <c r="B53" s="26">
        <f t="shared" si="2"/>
        <v>42</v>
      </c>
      <c r="C53" s="363" t="s">
        <v>1381</v>
      </c>
      <c r="D53" s="330" t="s">
        <v>1293</v>
      </c>
      <c r="E53" s="271" t="s">
        <v>153</v>
      </c>
      <c r="F53" s="18"/>
      <c r="G53" s="272">
        <v>2100</v>
      </c>
      <c r="H53" s="48">
        <v>0</v>
      </c>
      <c r="I53" s="49">
        <v>9.5</v>
      </c>
      <c r="J53" s="48">
        <f t="shared" si="3"/>
        <v>0</v>
      </c>
      <c r="K53" s="50">
        <f t="shared" si="4"/>
        <v>0</v>
      </c>
    </row>
    <row r="54" spans="2:11" ht="12.75" customHeight="1">
      <c r="B54" s="26">
        <f t="shared" si="2"/>
        <v>43</v>
      </c>
      <c r="C54" s="286" t="s">
        <v>565</v>
      </c>
      <c r="D54" s="330" t="s">
        <v>1297</v>
      </c>
      <c r="E54" s="271" t="s">
        <v>153</v>
      </c>
      <c r="F54" s="18"/>
      <c r="G54" s="272">
        <v>700</v>
      </c>
      <c r="H54" s="48">
        <v>0</v>
      </c>
      <c r="I54" s="49">
        <v>9.5</v>
      </c>
      <c r="J54" s="48">
        <f t="shared" si="3"/>
        <v>0</v>
      </c>
      <c r="K54" s="50">
        <f t="shared" si="4"/>
        <v>0</v>
      </c>
    </row>
    <row r="55" spans="2:11" ht="12.75" customHeight="1">
      <c r="B55" s="26">
        <f t="shared" si="2"/>
        <v>44</v>
      </c>
      <c r="C55" s="286" t="s">
        <v>563</v>
      </c>
      <c r="D55" s="330" t="s">
        <v>1295</v>
      </c>
      <c r="E55" s="271" t="s">
        <v>153</v>
      </c>
      <c r="F55" s="18"/>
      <c r="G55" s="272">
        <v>700</v>
      </c>
      <c r="H55" s="48">
        <v>0</v>
      </c>
      <c r="I55" s="49">
        <v>9.5</v>
      </c>
      <c r="J55" s="48">
        <f t="shared" si="3"/>
        <v>0</v>
      </c>
      <c r="K55" s="50">
        <f t="shared" si="4"/>
        <v>0</v>
      </c>
    </row>
    <row r="56" spans="2:11" ht="12.75" customHeight="1">
      <c r="B56" s="26">
        <f t="shared" si="2"/>
        <v>45</v>
      </c>
      <c r="C56" s="286" t="s">
        <v>562</v>
      </c>
      <c r="D56" s="330" t="s">
        <v>1294</v>
      </c>
      <c r="E56" s="271" t="s">
        <v>153</v>
      </c>
      <c r="F56" s="18"/>
      <c r="G56" s="272">
        <v>2100</v>
      </c>
      <c r="H56" s="48">
        <v>0</v>
      </c>
      <c r="I56" s="49">
        <v>9.5</v>
      </c>
      <c r="J56" s="48">
        <f t="shared" si="3"/>
        <v>0</v>
      </c>
      <c r="K56" s="50">
        <f t="shared" si="4"/>
        <v>0</v>
      </c>
    </row>
    <row r="57" spans="2:11" ht="12.75" customHeight="1">
      <c r="B57" s="26">
        <f t="shared" si="2"/>
        <v>46</v>
      </c>
      <c r="C57" s="286" t="s">
        <v>564</v>
      </c>
      <c r="D57" s="330" t="s">
        <v>1296</v>
      </c>
      <c r="E57" s="271" t="s">
        <v>153</v>
      </c>
      <c r="F57" s="18"/>
      <c r="G57" s="272">
        <v>2100</v>
      </c>
      <c r="H57" s="48">
        <v>0</v>
      </c>
      <c r="I57" s="49">
        <v>9.5</v>
      </c>
      <c r="J57" s="48">
        <f t="shared" si="3"/>
        <v>0</v>
      </c>
      <c r="K57" s="50">
        <f t="shared" si="4"/>
        <v>0</v>
      </c>
    </row>
    <row r="58" spans="2:11" ht="12.75" customHeight="1">
      <c r="B58" s="26">
        <f t="shared" si="2"/>
        <v>47</v>
      </c>
      <c r="C58" s="286" t="s">
        <v>566</v>
      </c>
      <c r="D58" s="330" t="s">
        <v>1298</v>
      </c>
      <c r="E58" s="271" t="s">
        <v>153</v>
      </c>
      <c r="F58" s="18"/>
      <c r="G58" s="272">
        <v>700</v>
      </c>
      <c r="H58" s="48">
        <v>0</v>
      </c>
      <c r="I58" s="49">
        <v>9.5</v>
      </c>
      <c r="J58" s="48">
        <f t="shared" si="3"/>
        <v>0</v>
      </c>
      <c r="K58" s="50">
        <f t="shared" si="4"/>
        <v>0</v>
      </c>
    </row>
    <row r="59" spans="2:11" ht="12.75" customHeight="1">
      <c r="B59" s="26">
        <f t="shared" si="2"/>
        <v>48</v>
      </c>
      <c r="C59" s="286" t="s">
        <v>567</v>
      </c>
      <c r="D59" s="330" t="s">
        <v>1299</v>
      </c>
      <c r="E59" s="271" t="s">
        <v>153</v>
      </c>
      <c r="F59" s="18"/>
      <c r="G59" s="272">
        <v>2100</v>
      </c>
      <c r="H59" s="48">
        <v>0</v>
      </c>
      <c r="I59" s="49">
        <v>9.5</v>
      </c>
      <c r="J59" s="48">
        <f t="shared" si="3"/>
        <v>0</v>
      </c>
      <c r="K59" s="50">
        <f t="shared" si="4"/>
        <v>0</v>
      </c>
    </row>
    <row r="60" spans="2:11" ht="12.75" customHeight="1">
      <c r="B60" s="26">
        <f t="shared" si="2"/>
        <v>49</v>
      </c>
      <c r="C60" s="286" t="s">
        <v>570</v>
      </c>
      <c r="D60" s="331" t="s">
        <v>1302</v>
      </c>
      <c r="E60" s="271" t="s">
        <v>153</v>
      </c>
      <c r="F60" s="18"/>
      <c r="G60" s="272">
        <v>700</v>
      </c>
      <c r="H60" s="48">
        <v>0</v>
      </c>
      <c r="I60" s="49">
        <v>9.5</v>
      </c>
      <c r="J60" s="48">
        <f t="shared" si="3"/>
        <v>0</v>
      </c>
      <c r="K60" s="50">
        <f t="shared" si="4"/>
        <v>0</v>
      </c>
    </row>
    <row r="61" spans="2:11" ht="12.75" customHeight="1">
      <c r="B61" s="26">
        <f t="shared" si="2"/>
        <v>50</v>
      </c>
      <c r="C61" s="286" t="s">
        <v>569</v>
      </c>
      <c r="D61" s="331" t="s">
        <v>1301</v>
      </c>
      <c r="E61" s="271" t="s">
        <v>153</v>
      </c>
      <c r="F61" s="18"/>
      <c r="G61" s="272">
        <v>700</v>
      </c>
      <c r="H61" s="48">
        <v>0</v>
      </c>
      <c r="I61" s="49">
        <v>9.5</v>
      </c>
      <c r="J61" s="48">
        <f t="shared" si="3"/>
        <v>0</v>
      </c>
      <c r="K61" s="50">
        <f t="shared" si="4"/>
        <v>0</v>
      </c>
    </row>
    <row r="62" spans="2:11" ht="12.75" customHeight="1">
      <c r="B62" s="26">
        <f t="shared" si="2"/>
        <v>51</v>
      </c>
      <c r="C62" s="286" t="s">
        <v>571</v>
      </c>
      <c r="D62" s="330" t="s">
        <v>1303</v>
      </c>
      <c r="E62" s="271" t="s">
        <v>153</v>
      </c>
      <c r="F62" s="18"/>
      <c r="G62" s="272">
        <v>700</v>
      </c>
      <c r="H62" s="48">
        <v>0</v>
      </c>
      <c r="I62" s="49">
        <v>9.5</v>
      </c>
      <c r="J62" s="48">
        <f t="shared" si="3"/>
        <v>0</v>
      </c>
      <c r="K62" s="50">
        <f t="shared" si="4"/>
        <v>0</v>
      </c>
    </row>
    <row r="63" spans="2:11" ht="12.75" customHeight="1">
      <c r="B63" s="26">
        <f t="shared" si="2"/>
        <v>52</v>
      </c>
      <c r="C63" s="286" t="s">
        <v>572</v>
      </c>
      <c r="D63" s="330" t="s">
        <v>1304</v>
      </c>
      <c r="E63" s="271" t="s">
        <v>153</v>
      </c>
      <c r="F63" s="18"/>
      <c r="G63" s="272">
        <v>700</v>
      </c>
      <c r="H63" s="48">
        <v>0</v>
      </c>
      <c r="I63" s="49">
        <v>9.5</v>
      </c>
      <c r="J63" s="48">
        <f t="shared" si="3"/>
        <v>0</v>
      </c>
      <c r="K63" s="50">
        <f t="shared" si="4"/>
        <v>0</v>
      </c>
    </row>
    <row r="64" spans="2:11" ht="12.75" customHeight="1">
      <c r="B64" s="26">
        <f t="shared" si="2"/>
        <v>53</v>
      </c>
      <c r="C64" s="286" t="s">
        <v>573</v>
      </c>
      <c r="D64" s="330" t="s">
        <v>1305</v>
      </c>
      <c r="E64" s="271" t="s">
        <v>153</v>
      </c>
      <c r="F64" s="18"/>
      <c r="G64" s="272">
        <v>700</v>
      </c>
      <c r="H64" s="48">
        <v>0</v>
      </c>
      <c r="I64" s="49">
        <v>9.5</v>
      </c>
      <c r="J64" s="48">
        <f t="shared" si="3"/>
        <v>0</v>
      </c>
      <c r="K64" s="50">
        <f t="shared" si="4"/>
        <v>0</v>
      </c>
    </row>
    <row r="65" spans="2:11" ht="12.75" customHeight="1">
      <c r="B65" s="181"/>
      <c r="C65" s="230"/>
      <c r="D65" s="188" t="s">
        <v>73</v>
      </c>
      <c r="E65" s="182"/>
      <c r="F65" s="185"/>
      <c r="G65" s="185"/>
      <c r="H65" s="185"/>
      <c r="I65" s="185"/>
      <c r="J65" s="185"/>
      <c r="K65" s="183">
        <f>SUM(K12:K64)</f>
        <v>0</v>
      </c>
    </row>
    <row r="66" spans="2:11" s="9" customFormat="1" ht="12.75" customHeight="1"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2:11" s="9" customFormat="1" ht="12.75" customHeight="1">
      <c r="B67" s="16" t="s">
        <v>9</v>
      </c>
      <c r="C67" s="16"/>
      <c r="D67" s="16"/>
      <c r="E67" s="16"/>
      <c r="F67" s="16"/>
      <c r="G67" s="16"/>
      <c r="H67" s="16"/>
      <c r="I67" s="16"/>
      <c r="J67" s="16"/>
      <c r="K67" s="16"/>
    </row>
    <row r="68" spans="2:11" s="9" customFormat="1" ht="12.75" customHeight="1">
      <c r="B68" s="16" t="s">
        <v>11</v>
      </c>
      <c r="C68" s="16"/>
      <c r="D68" s="16"/>
      <c r="E68" s="16"/>
      <c r="F68" s="16"/>
      <c r="G68" s="16"/>
      <c r="H68" s="16"/>
      <c r="I68" s="16"/>
      <c r="J68" s="16"/>
      <c r="K68" s="16"/>
    </row>
    <row r="69" spans="2:11" s="9" customFormat="1" ht="12.75" customHeight="1">
      <c r="B69" s="16" t="s">
        <v>10</v>
      </c>
      <c r="C69" s="16"/>
      <c r="D69" s="16"/>
      <c r="E69" s="16"/>
      <c r="F69" s="16"/>
      <c r="G69" s="16"/>
      <c r="H69" s="16"/>
      <c r="I69" s="16"/>
      <c r="J69" s="16"/>
      <c r="K69" s="16"/>
    </row>
    <row r="70" spans="2:11" s="9" customFormat="1" ht="12.75" customHeight="1">
      <c r="B70" s="122" t="s">
        <v>44</v>
      </c>
      <c r="C70" s="122"/>
      <c r="D70" s="31"/>
      <c r="E70" s="16"/>
      <c r="F70" s="16"/>
      <c r="G70" s="16"/>
      <c r="H70" s="16"/>
      <c r="I70" s="16"/>
      <c r="J70" s="16"/>
      <c r="K70" s="16"/>
    </row>
    <row r="71" spans="2:11" s="9" customFormat="1" ht="12.75" customHeight="1">
      <c r="D71" s="121" t="s">
        <v>41</v>
      </c>
      <c r="E71" s="16"/>
      <c r="F71" s="16"/>
      <c r="G71" s="16"/>
      <c r="H71" s="16"/>
      <c r="I71" s="16"/>
      <c r="J71" s="16"/>
      <c r="K71" s="16"/>
    </row>
    <row r="72" spans="2:11" s="9" customFormat="1" ht="12.75" customHeight="1">
      <c r="D72" s="121" t="s">
        <v>42</v>
      </c>
      <c r="E72" s="16"/>
      <c r="F72" s="16"/>
      <c r="G72" s="16"/>
      <c r="H72" s="16"/>
      <c r="I72" s="16"/>
      <c r="J72" s="16"/>
      <c r="K72" s="16"/>
    </row>
    <row r="73" spans="2:11" s="9" customFormat="1" ht="12.75" customHeight="1">
      <c r="D73" s="121" t="s">
        <v>43</v>
      </c>
      <c r="E73" s="16"/>
      <c r="F73" s="16"/>
      <c r="G73" s="16"/>
      <c r="H73" s="16"/>
      <c r="I73" s="16"/>
      <c r="J73" s="16"/>
      <c r="K73" s="16"/>
    </row>
    <row r="74" spans="2:11" ht="12.75" customHeight="1">
      <c r="B74" s="9"/>
      <c r="C74" s="9"/>
      <c r="D74" s="31"/>
      <c r="E74" s="16"/>
      <c r="F74" s="16"/>
      <c r="G74" s="16"/>
      <c r="H74" s="16"/>
      <c r="I74" s="16"/>
      <c r="J74" s="16"/>
    </row>
    <row r="75" spans="2:11" ht="12.75" customHeight="1">
      <c r="B75" s="16" t="s">
        <v>14</v>
      </c>
      <c r="C75" s="16"/>
      <c r="D75" s="16"/>
      <c r="E75" s="16"/>
      <c r="F75" s="17" t="s">
        <v>15</v>
      </c>
      <c r="G75" s="16"/>
      <c r="H75" s="16"/>
      <c r="I75" s="16" t="s">
        <v>16</v>
      </c>
      <c r="J75" s="16"/>
    </row>
  </sheetData>
  <sheetProtection algorithmName="SHA-512" hashValue="X+hDlz+rArXmzne917WtFDSdtSfmqQsXS7kdxGNA6DUuNYgl+4y9fuJajsNP5oEb/2sqBxNLsWavxAFu9kdssg==" saltValue="XtO3u8IZiZSNwLJvvK9g9g==" spinCount="100000" sheet="1" objects="1" scenarios="1"/>
  <protectedRanges>
    <protectedRange sqref="D75" name="Range5"/>
    <protectedRange sqref="D4:D5" name="Range4"/>
    <protectedRange sqref="H12:H64" name="Range1_1"/>
    <protectedRange sqref="B4:D5" name="Range1"/>
    <protectedRange sqref="F12:F64" name="Range2"/>
  </protectedRanges>
  <sortState xmlns:xlrd2="http://schemas.microsoft.com/office/spreadsheetml/2017/richdata2" ref="C12:G64">
    <sortCondition ref="D12:D64"/>
  </sortState>
  <mergeCells count="1">
    <mergeCell ref="B2:E2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  <ignoredErrors>
    <ignoredError sqref="C12:C64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79998168889431442"/>
  </sheetPr>
  <dimension ref="A1:Q24"/>
  <sheetViews>
    <sheetView zoomScale="98" zoomScaleNormal="98" zoomScaleSheetLayoutView="112" workbookViewId="0">
      <selection activeCell="D4" sqref="D4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13.7109375" style="2" customWidth="1"/>
    <col min="4" max="7" width="12.7109375" style="2" customWidth="1"/>
    <col min="8" max="8" width="4.7109375" style="3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1:17" ht="12.75" customHeight="1">
      <c r="A1" s="20"/>
      <c r="B1" s="123" t="s">
        <v>58</v>
      </c>
      <c r="C1" s="123"/>
      <c r="D1" s="119"/>
      <c r="E1" s="119"/>
      <c r="F1" s="20"/>
      <c r="G1" s="20"/>
      <c r="H1" s="25"/>
      <c r="I1" s="25"/>
      <c r="J1" s="25"/>
      <c r="K1" s="25"/>
      <c r="L1" s="25"/>
      <c r="M1" s="25"/>
      <c r="N1" s="25"/>
      <c r="O1" s="20"/>
      <c r="P1" s="20"/>
      <c r="Q1" s="20"/>
    </row>
    <row r="2" spans="1:17" ht="12.75" customHeight="1">
      <c r="A2" s="20"/>
      <c r="B2" s="409" t="s">
        <v>67</v>
      </c>
      <c r="C2" s="409"/>
      <c r="D2" s="409"/>
      <c r="E2" s="409"/>
      <c r="F2" s="20"/>
      <c r="G2" s="20"/>
      <c r="H2" s="25"/>
      <c r="I2" s="25"/>
      <c r="J2" s="25"/>
      <c r="K2" s="25"/>
      <c r="L2" s="25"/>
      <c r="M2" s="25"/>
      <c r="N2" s="25"/>
      <c r="O2" s="20"/>
      <c r="P2" s="20"/>
      <c r="Q2" s="20"/>
    </row>
    <row r="3" spans="1:17" ht="12.75" customHeight="1">
      <c r="A3" s="20"/>
      <c r="B3" s="21"/>
      <c r="C3" s="21"/>
      <c r="D3" s="20"/>
      <c r="E3" s="20"/>
      <c r="F3" s="20"/>
      <c r="G3" s="20"/>
      <c r="H3" s="25"/>
      <c r="I3" s="25"/>
      <c r="J3" s="25"/>
      <c r="K3" s="25"/>
      <c r="L3" s="25"/>
      <c r="M3" s="25"/>
      <c r="N3" s="25"/>
      <c r="O3" s="20"/>
      <c r="P3" s="20"/>
      <c r="Q3" s="20"/>
    </row>
    <row r="4" spans="1:17" ht="12.75" customHeight="1">
      <c r="A4" s="20"/>
      <c r="B4" s="19" t="s">
        <v>7</v>
      </c>
      <c r="C4" s="19"/>
      <c r="D4" s="20"/>
      <c r="E4" s="20"/>
      <c r="F4" s="20"/>
      <c r="G4" s="20"/>
      <c r="H4" s="25"/>
      <c r="I4" s="25"/>
      <c r="J4" s="25"/>
      <c r="K4" s="25"/>
      <c r="L4" s="25"/>
      <c r="M4" s="25"/>
      <c r="N4" s="25"/>
      <c r="O4" s="20"/>
      <c r="P4" s="20"/>
      <c r="Q4" s="20"/>
    </row>
    <row r="5" spans="1:17" ht="12.75" customHeight="1">
      <c r="A5" s="20"/>
      <c r="B5" s="21"/>
      <c r="C5" s="21"/>
      <c r="D5" s="20"/>
      <c r="E5" s="20"/>
      <c r="F5" s="20"/>
      <c r="G5" s="20"/>
      <c r="H5" s="25"/>
      <c r="I5" s="25"/>
      <c r="J5" s="25"/>
      <c r="K5" s="25"/>
      <c r="L5" s="25"/>
      <c r="M5" s="25"/>
      <c r="N5" s="25"/>
      <c r="O5" s="20"/>
      <c r="P5" s="20"/>
      <c r="Q5" s="20" t="s">
        <v>12</v>
      </c>
    </row>
    <row r="6" spans="1:17" ht="12.75" customHeight="1">
      <c r="A6" s="20"/>
      <c r="B6" s="21"/>
      <c r="C6" s="21"/>
      <c r="D6" s="20"/>
      <c r="E6" s="20"/>
      <c r="F6" s="20"/>
      <c r="G6" s="20"/>
      <c r="H6" s="25"/>
      <c r="I6" s="25"/>
      <c r="J6" s="25"/>
      <c r="K6" s="25"/>
      <c r="L6" s="25"/>
      <c r="M6" s="25"/>
      <c r="N6" s="25"/>
      <c r="O6" s="20"/>
      <c r="P6" s="20"/>
      <c r="Q6" s="20"/>
    </row>
    <row r="7" spans="1:17" s="5" customFormat="1" ht="12.75" customHeight="1">
      <c r="A7" s="22"/>
      <c r="B7" s="22"/>
      <c r="C7" s="22"/>
      <c r="D7" s="22"/>
      <c r="E7" s="22"/>
      <c r="F7" s="22"/>
      <c r="G7" s="22"/>
      <c r="H7" s="24"/>
      <c r="I7" s="23" t="s">
        <v>20</v>
      </c>
      <c r="J7" s="23"/>
      <c r="K7" s="23"/>
      <c r="L7" s="24"/>
      <c r="M7" s="24"/>
      <c r="N7" s="24"/>
      <c r="O7" s="22"/>
      <c r="P7" s="22"/>
      <c r="Q7" s="22"/>
    </row>
    <row r="8" spans="1:17" s="5" customFormat="1" ht="12.75" customHeight="1">
      <c r="A8" s="22"/>
      <c r="B8" s="22"/>
      <c r="C8" s="22"/>
      <c r="D8" s="22"/>
      <c r="E8" s="22"/>
      <c r="F8" s="22"/>
      <c r="G8" s="22"/>
      <c r="H8" s="24"/>
      <c r="I8" s="23" t="s">
        <v>75</v>
      </c>
      <c r="J8" s="23"/>
      <c r="K8" s="23"/>
      <c r="L8" s="24"/>
      <c r="M8" s="24"/>
      <c r="N8" s="24"/>
      <c r="O8" s="22"/>
      <c r="P8" s="22"/>
      <c r="Q8" s="22"/>
    </row>
    <row r="9" spans="1:17" ht="12.75" customHeight="1">
      <c r="A9" s="20"/>
      <c r="B9" s="21"/>
      <c r="C9" s="21"/>
      <c r="D9" s="20"/>
      <c r="E9" s="20"/>
      <c r="F9" s="20"/>
      <c r="G9" s="20"/>
      <c r="H9" s="25"/>
      <c r="I9" s="25"/>
      <c r="J9" s="25"/>
      <c r="K9" s="25"/>
      <c r="L9" s="25"/>
      <c r="M9" s="25"/>
      <c r="N9" s="25"/>
      <c r="O9" s="20"/>
      <c r="P9" s="20"/>
      <c r="Q9" s="20"/>
    </row>
    <row r="10" spans="1:17" s="1" customFormat="1" ht="12.75" customHeight="1">
      <c r="A10" s="19"/>
      <c r="B10" s="202" t="s">
        <v>8</v>
      </c>
      <c r="C10" s="204" t="s">
        <v>101</v>
      </c>
      <c r="D10" s="410" t="s">
        <v>0</v>
      </c>
      <c r="E10" s="411"/>
      <c r="F10" s="411"/>
      <c r="G10" s="412"/>
      <c r="H10" s="207" t="s">
        <v>2</v>
      </c>
      <c r="I10" s="208" t="s">
        <v>21</v>
      </c>
      <c r="J10" s="209" t="s">
        <v>1</v>
      </c>
      <c r="K10" s="209" t="s">
        <v>3</v>
      </c>
      <c r="L10" s="209" t="s">
        <v>4</v>
      </c>
      <c r="M10" s="209" t="s">
        <v>5</v>
      </c>
      <c r="N10" s="209" t="s">
        <v>6</v>
      </c>
      <c r="O10" s="19"/>
      <c r="P10" s="19"/>
      <c r="Q10" s="19"/>
    </row>
    <row r="11" spans="1:17" s="1" customFormat="1" ht="12.75" customHeight="1">
      <c r="A11" s="19"/>
      <c r="B11" s="203"/>
      <c r="C11" s="205" t="s">
        <v>100</v>
      </c>
      <c r="D11" s="210"/>
      <c r="E11" s="231"/>
      <c r="F11" s="231"/>
      <c r="G11" s="232"/>
      <c r="H11" s="211"/>
      <c r="I11" s="212"/>
      <c r="J11" s="213"/>
      <c r="K11" s="213"/>
      <c r="L11" s="213"/>
      <c r="M11" s="213"/>
      <c r="N11" s="213"/>
      <c r="O11" s="19"/>
      <c r="P11" s="19"/>
      <c r="Q11" s="19"/>
    </row>
    <row r="12" spans="1:17" s="4" customFormat="1" ht="12.75" customHeight="1">
      <c r="A12" s="21"/>
      <c r="B12" s="38">
        <v>1</v>
      </c>
      <c r="C12" s="288" t="s">
        <v>580</v>
      </c>
      <c r="D12" s="414" t="s">
        <v>581</v>
      </c>
      <c r="E12" s="415"/>
      <c r="F12" s="415"/>
      <c r="G12" s="416"/>
      <c r="H12" s="18" t="s">
        <v>153</v>
      </c>
      <c r="I12" s="18"/>
      <c r="J12" s="42">
        <v>3000</v>
      </c>
      <c r="K12" s="27">
        <v>0</v>
      </c>
      <c r="L12" s="44">
        <v>9.5</v>
      </c>
      <c r="M12" s="27">
        <f>K12*1.095</f>
        <v>0</v>
      </c>
      <c r="N12" s="28">
        <f>J12*M12</f>
        <v>0</v>
      </c>
      <c r="O12" s="21"/>
      <c r="P12" s="21"/>
      <c r="Q12" s="21"/>
    </row>
    <row r="13" spans="1:17" s="4" customFormat="1" ht="12.75" customHeight="1">
      <c r="A13" s="21"/>
      <c r="B13" s="181"/>
      <c r="C13" s="181"/>
      <c r="D13" s="417" t="s">
        <v>74</v>
      </c>
      <c r="E13" s="417"/>
      <c r="F13" s="417"/>
      <c r="G13" s="417"/>
      <c r="H13" s="185"/>
      <c r="I13" s="185"/>
      <c r="J13" s="185"/>
      <c r="K13" s="185"/>
      <c r="L13" s="185"/>
      <c r="M13" s="185"/>
      <c r="N13" s="183">
        <f>SUM(N12:N12)</f>
        <v>0</v>
      </c>
      <c r="O13" s="21"/>
      <c r="P13" s="21"/>
      <c r="Q13" s="21"/>
    </row>
    <row r="14" spans="1:17" s="4" customFormat="1" ht="12.75" customHeight="1">
      <c r="A14" s="21"/>
      <c r="B14" s="16"/>
      <c r="C14" s="16"/>
      <c r="D14" s="16"/>
      <c r="E14" s="16"/>
      <c r="F14" s="16"/>
      <c r="G14" s="16"/>
      <c r="H14" s="17"/>
      <c r="I14" s="16"/>
      <c r="J14" s="16"/>
      <c r="K14" s="16"/>
      <c r="L14" s="16"/>
      <c r="M14" s="16"/>
      <c r="N14" s="16"/>
      <c r="O14" s="21"/>
      <c r="P14" s="21"/>
      <c r="Q14" s="21"/>
    </row>
    <row r="15" spans="1:17" s="9" customFormat="1" ht="12.75" customHeight="1">
      <c r="A15" s="16"/>
      <c r="B15" s="16" t="s">
        <v>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7" s="9" customFormat="1" ht="12.75" customHeight="1">
      <c r="A16" s="16"/>
      <c r="B16" s="16" t="s">
        <v>11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s="9" customFormat="1" ht="12.75" customHeight="1">
      <c r="A17" s="16"/>
      <c r="B17" s="16" t="s">
        <v>10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s="9" customFormat="1" ht="12.75" customHeight="1">
      <c r="A18" s="16"/>
      <c r="B18" s="122" t="s">
        <v>44</v>
      </c>
      <c r="C18" s="122"/>
      <c r="D18" s="31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s="9" customFormat="1" ht="12.75" customHeight="1">
      <c r="A19" s="16"/>
      <c r="D19" s="121" t="s">
        <v>63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 s="9" customFormat="1" ht="12.75" customHeight="1">
      <c r="A20" s="16"/>
      <c r="D20" s="121" t="s">
        <v>64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7" s="9" customFormat="1" ht="12.75" customHeight="1">
      <c r="A21" s="16"/>
      <c r="D21" s="121" t="s">
        <v>62</v>
      </c>
      <c r="E21" s="16"/>
      <c r="F21" s="16"/>
      <c r="G21" s="16"/>
      <c r="H21" s="16"/>
      <c r="I21" s="16"/>
      <c r="J21" s="20"/>
      <c r="K21" s="16"/>
      <c r="L21" s="16"/>
      <c r="M21" s="16"/>
      <c r="N21" s="16"/>
      <c r="O21" s="16"/>
      <c r="P21" s="16"/>
      <c r="Q21" s="16"/>
    </row>
    <row r="22" spans="1:17" s="9" customFormat="1" ht="12.75" customHeight="1">
      <c r="A22" s="16"/>
      <c r="D22" s="31"/>
      <c r="E22" s="16"/>
      <c r="F22" s="16"/>
      <c r="G22" s="16"/>
      <c r="H22" s="16"/>
      <c r="I22" s="16"/>
      <c r="J22" s="20"/>
      <c r="K22" s="21"/>
      <c r="L22" s="21"/>
      <c r="M22" s="21"/>
      <c r="N22" s="21"/>
      <c r="O22" s="16"/>
      <c r="P22" s="16"/>
      <c r="Q22" s="16"/>
    </row>
    <row r="23" spans="1:17" s="9" customFormat="1" ht="12.75" customHeight="1">
      <c r="B23" s="16" t="s">
        <v>14</v>
      </c>
      <c r="C23" s="16"/>
      <c r="D23" s="16"/>
      <c r="E23" s="16"/>
      <c r="F23" s="17" t="s">
        <v>15</v>
      </c>
      <c r="G23" s="16"/>
      <c r="H23" s="16"/>
      <c r="I23" s="16" t="s">
        <v>16</v>
      </c>
      <c r="J23" s="2"/>
      <c r="K23" s="2"/>
      <c r="L23" s="2"/>
      <c r="M23" s="2"/>
      <c r="N23" s="2"/>
    </row>
    <row r="24" spans="1:17" s="4" customFormat="1" ht="12.75" customHeight="1">
      <c r="B24" s="2"/>
      <c r="C24" s="2"/>
      <c r="D24" s="2"/>
      <c r="E24" s="2"/>
      <c r="F24" s="2"/>
      <c r="G24" s="2"/>
      <c r="H24" s="3"/>
      <c r="I24" s="2"/>
      <c r="J24" s="2"/>
      <c r="K24" s="2"/>
      <c r="L24" s="2"/>
      <c r="M24" s="2"/>
      <c r="N24" s="2"/>
    </row>
  </sheetData>
  <sheetProtection algorithmName="SHA-512" hashValue="MqEajwEgmvWrlYrfeV0baY5/qOvQaD3waajjsONmUVJRPcOzMLlT41H18TDt6vT/0mfX/KohoxRgT3fhv+1HyQ==" saltValue="jW5lbH6O70MJM/IowGOwiQ==" spinCount="100000" sheet="1" objects="1" scenarios="1"/>
  <protectedRanges>
    <protectedRange sqref="D23" name="Obseg6"/>
    <protectedRange sqref="E23" name="Range5"/>
    <protectedRange sqref="K12" name="Range1"/>
    <protectedRange sqref="I12" name="Range2"/>
    <protectedRange sqref="E4:F5" name="Range3"/>
    <protectedRange sqref="D4:E5" name="Obseg5"/>
  </protectedRanges>
  <mergeCells count="4">
    <mergeCell ref="D10:G10"/>
    <mergeCell ref="D12:G12"/>
    <mergeCell ref="D13:G13"/>
    <mergeCell ref="B2:E2"/>
  </mergeCells>
  <phoneticPr fontId="0" type="noConversion"/>
  <pageMargins left="0.27187499999999998" right="0.32851562499999998" top="0.31718750000000001" bottom="0.29453125000000002" header="0" footer="0"/>
  <pageSetup paperSize="9" scale="70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79998168889431442"/>
  </sheetPr>
  <dimension ref="B1:K76"/>
  <sheetViews>
    <sheetView topLeftCell="D46" zoomScaleNormal="100" workbookViewId="0">
      <selection activeCell="F22" sqref="F22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13.7109375" style="2" customWidth="1"/>
    <col min="4" max="4" width="43" style="4" customWidth="1"/>
    <col min="5" max="5" width="4.7109375" style="2" customWidth="1"/>
    <col min="6" max="6" width="40.7109375" style="2" customWidth="1"/>
    <col min="7" max="7" width="9.140625" style="2"/>
    <col min="8" max="8" width="13.7109375" style="2" customWidth="1"/>
    <col min="9" max="9" width="7.5703125" style="2" customWidth="1"/>
    <col min="10" max="10" width="13.7109375" style="2" customWidth="1"/>
    <col min="11" max="11" width="16.7109375" style="2" customWidth="1"/>
    <col min="12" max="16384" width="9.140625" style="2"/>
  </cols>
  <sheetData>
    <row r="1" spans="2:11" ht="12.75" customHeight="1">
      <c r="B1" s="127" t="s">
        <v>58</v>
      </c>
      <c r="C1" s="127"/>
      <c r="D1" s="128"/>
      <c r="E1" s="128"/>
      <c r="G1" s="3"/>
      <c r="H1" s="3"/>
      <c r="I1" s="3"/>
      <c r="J1" s="3"/>
      <c r="K1" s="3"/>
    </row>
    <row r="2" spans="2:11" ht="12.75" customHeight="1">
      <c r="B2" s="413" t="s">
        <v>32</v>
      </c>
      <c r="C2" s="413"/>
      <c r="D2" s="413"/>
      <c r="E2" s="413"/>
      <c r="G2" s="3"/>
      <c r="H2" s="3"/>
      <c r="I2" s="3"/>
      <c r="J2" s="3"/>
      <c r="K2" s="3"/>
    </row>
    <row r="3" spans="2:11" ht="12.75" customHeight="1">
      <c r="B3" s="4"/>
      <c r="C3" s="4"/>
      <c r="F3" s="3"/>
      <c r="G3" s="3"/>
      <c r="H3" s="3"/>
      <c r="I3" s="3"/>
      <c r="J3" s="3"/>
      <c r="K3" s="3"/>
    </row>
    <row r="4" spans="2:11" ht="12.75" customHeight="1">
      <c r="B4" s="1" t="s">
        <v>7</v>
      </c>
      <c r="C4" s="1"/>
      <c r="F4" s="3"/>
      <c r="G4" s="3"/>
      <c r="H4" s="3"/>
      <c r="I4" s="3"/>
      <c r="J4" s="3"/>
      <c r="K4" s="3"/>
    </row>
    <row r="5" spans="2:11" ht="12.75" customHeight="1">
      <c r="B5" s="4"/>
      <c r="C5" s="4"/>
      <c r="F5" s="3"/>
      <c r="G5" s="3"/>
      <c r="H5" s="3"/>
      <c r="I5" s="3"/>
      <c r="J5" s="3"/>
      <c r="K5" s="3"/>
    </row>
    <row r="6" spans="2:11" ht="12.75" customHeight="1">
      <c r="B6" s="4"/>
      <c r="C6" s="4"/>
      <c r="F6" s="3"/>
      <c r="G6" s="3"/>
      <c r="H6" s="3"/>
      <c r="I6" s="3"/>
      <c r="J6" s="3"/>
      <c r="K6" s="3"/>
    </row>
    <row r="7" spans="2:11" s="5" customFormat="1" ht="12.75" customHeight="1">
      <c r="D7" s="4"/>
      <c r="F7" s="6" t="s">
        <v>20</v>
      </c>
      <c r="G7" s="6"/>
      <c r="H7" s="6"/>
      <c r="I7" s="7"/>
      <c r="J7" s="7"/>
      <c r="K7" s="7"/>
    </row>
    <row r="8" spans="2:11" s="5" customFormat="1" ht="12.75" customHeight="1">
      <c r="D8" s="4"/>
      <c r="F8" s="6" t="s">
        <v>76</v>
      </c>
      <c r="G8" s="6"/>
      <c r="H8" s="6"/>
      <c r="I8" s="7"/>
      <c r="J8" s="7"/>
      <c r="K8" s="7"/>
    </row>
    <row r="9" spans="2:11" ht="12.75" customHeight="1">
      <c r="B9" s="4"/>
      <c r="C9" s="4"/>
      <c r="F9" s="3"/>
      <c r="G9" s="3"/>
      <c r="H9" s="3"/>
      <c r="I9" s="3"/>
      <c r="J9" s="3"/>
      <c r="K9" s="3"/>
    </row>
    <row r="10" spans="2:11" s="1" customFormat="1" ht="12.75" customHeight="1">
      <c r="B10" s="225" t="s">
        <v>8</v>
      </c>
      <c r="C10" s="204" t="s">
        <v>101</v>
      </c>
      <c r="D10" s="216" t="s">
        <v>0</v>
      </c>
      <c r="E10" s="217" t="s">
        <v>2</v>
      </c>
      <c r="F10" s="218" t="s">
        <v>17</v>
      </c>
      <c r="G10" s="219" t="s">
        <v>1</v>
      </c>
      <c r="H10" s="219" t="s">
        <v>3</v>
      </c>
      <c r="I10" s="219" t="s">
        <v>4</v>
      </c>
      <c r="J10" s="219" t="s">
        <v>5</v>
      </c>
      <c r="K10" s="219" t="s">
        <v>6</v>
      </c>
    </row>
    <row r="11" spans="2:11" s="1" customFormat="1" ht="12.75" customHeight="1">
      <c r="B11" s="234"/>
      <c r="C11" s="205" t="s">
        <v>100</v>
      </c>
      <c r="D11" s="221"/>
      <c r="E11" s="222"/>
      <c r="F11" s="223"/>
      <c r="G11" s="224"/>
      <c r="H11" s="224"/>
      <c r="I11" s="224"/>
      <c r="J11" s="224"/>
      <c r="K11" s="224"/>
    </row>
    <row r="12" spans="2:11" ht="12.75" customHeight="1">
      <c r="B12" s="130">
        <v>1</v>
      </c>
      <c r="C12" s="233" t="s">
        <v>583</v>
      </c>
      <c r="D12" s="138" t="s">
        <v>1470</v>
      </c>
      <c r="E12" s="139" t="s">
        <v>153</v>
      </c>
      <c r="F12" s="139"/>
      <c r="G12" s="140">
        <v>200</v>
      </c>
      <c r="H12" s="141">
        <v>0</v>
      </c>
      <c r="I12" s="135">
        <v>9.5</v>
      </c>
      <c r="J12" s="134">
        <f>H12*1.095</f>
        <v>0</v>
      </c>
      <c r="K12" s="136">
        <f>G12*J12</f>
        <v>0</v>
      </c>
    </row>
    <row r="13" spans="2:11" ht="12.75" customHeight="1">
      <c r="B13" s="130">
        <f>B12+1</f>
        <v>2</v>
      </c>
      <c r="C13" s="233" t="s">
        <v>582</v>
      </c>
      <c r="D13" s="138" t="s">
        <v>634</v>
      </c>
      <c r="E13" s="139" t="s">
        <v>153</v>
      </c>
      <c r="F13" s="404"/>
      <c r="G13" s="140">
        <v>200</v>
      </c>
      <c r="H13" s="405">
        <v>0</v>
      </c>
      <c r="I13" s="135">
        <v>9.5</v>
      </c>
      <c r="J13" s="134">
        <f t="shared" ref="J13:J65" si="0">H13*1.095</f>
        <v>0</v>
      </c>
      <c r="K13" s="136">
        <f t="shared" ref="K13:K65" si="1">G13*J13</f>
        <v>0</v>
      </c>
    </row>
    <row r="14" spans="2:11" ht="12.75" customHeight="1">
      <c r="B14" s="130">
        <f t="shared" ref="B14:B65" si="2">B13+1</f>
        <v>3</v>
      </c>
      <c r="C14" s="233" t="s">
        <v>584</v>
      </c>
      <c r="D14" s="138" t="s">
        <v>635</v>
      </c>
      <c r="E14" s="139" t="s">
        <v>153</v>
      </c>
      <c r="F14" s="404"/>
      <c r="G14" s="140">
        <v>200</v>
      </c>
      <c r="H14" s="405">
        <v>0</v>
      </c>
      <c r="I14" s="135">
        <v>9.5</v>
      </c>
      <c r="J14" s="134">
        <f t="shared" si="0"/>
        <v>0</v>
      </c>
      <c r="K14" s="136">
        <f t="shared" si="1"/>
        <v>0</v>
      </c>
    </row>
    <row r="15" spans="2:11" ht="12.75" customHeight="1">
      <c r="B15" s="130">
        <f t="shared" si="2"/>
        <v>4</v>
      </c>
      <c r="C15" s="233" t="s">
        <v>588</v>
      </c>
      <c r="D15" s="138" t="s">
        <v>1239</v>
      </c>
      <c r="E15" s="139" t="s">
        <v>153</v>
      </c>
      <c r="F15" s="404"/>
      <c r="G15" s="140">
        <v>100</v>
      </c>
      <c r="H15" s="405">
        <v>0</v>
      </c>
      <c r="I15" s="135">
        <v>9.5</v>
      </c>
      <c r="J15" s="134">
        <f t="shared" si="0"/>
        <v>0</v>
      </c>
      <c r="K15" s="136">
        <f t="shared" si="1"/>
        <v>0</v>
      </c>
    </row>
    <row r="16" spans="2:11" ht="12.75" customHeight="1">
      <c r="B16" s="130">
        <f t="shared" si="2"/>
        <v>5</v>
      </c>
      <c r="C16" s="233" t="s">
        <v>589</v>
      </c>
      <c r="D16" s="138" t="s">
        <v>1240</v>
      </c>
      <c r="E16" s="139" t="s">
        <v>13</v>
      </c>
      <c r="F16" s="404"/>
      <c r="G16" s="140">
        <v>200</v>
      </c>
      <c r="H16" s="405">
        <v>0</v>
      </c>
      <c r="I16" s="135">
        <v>9.5</v>
      </c>
      <c r="J16" s="134">
        <f t="shared" si="0"/>
        <v>0</v>
      </c>
      <c r="K16" s="136">
        <f t="shared" si="1"/>
        <v>0</v>
      </c>
    </row>
    <row r="17" spans="2:11" ht="12.75" customHeight="1">
      <c r="B17" s="130">
        <f t="shared" si="2"/>
        <v>6</v>
      </c>
      <c r="C17" s="233" t="s">
        <v>598</v>
      </c>
      <c r="D17" s="138" t="s">
        <v>1250</v>
      </c>
      <c r="E17" s="139" t="s">
        <v>13</v>
      </c>
      <c r="F17" s="404"/>
      <c r="G17" s="140">
        <v>200</v>
      </c>
      <c r="H17" s="405">
        <v>0</v>
      </c>
      <c r="I17" s="135">
        <v>9.5</v>
      </c>
      <c r="J17" s="134">
        <f t="shared" si="0"/>
        <v>0</v>
      </c>
      <c r="K17" s="136">
        <f t="shared" si="1"/>
        <v>0</v>
      </c>
    </row>
    <row r="18" spans="2:11" ht="12.75" customHeight="1">
      <c r="B18" s="130">
        <f t="shared" si="2"/>
        <v>7</v>
      </c>
      <c r="C18" s="233" t="s">
        <v>599</v>
      </c>
      <c r="D18" s="138" t="s">
        <v>1251</v>
      </c>
      <c r="E18" s="139" t="s">
        <v>13</v>
      </c>
      <c r="F18" s="404"/>
      <c r="G18" s="140">
        <v>200</v>
      </c>
      <c r="H18" s="405">
        <v>0</v>
      </c>
      <c r="I18" s="135">
        <v>9.5</v>
      </c>
      <c r="J18" s="134">
        <f t="shared" si="0"/>
        <v>0</v>
      </c>
      <c r="K18" s="136">
        <f t="shared" si="1"/>
        <v>0</v>
      </c>
    </row>
    <row r="19" spans="2:11" ht="12.75" customHeight="1">
      <c r="B19" s="130">
        <f t="shared" si="2"/>
        <v>8</v>
      </c>
      <c r="C19" s="233" t="s">
        <v>600</v>
      </c>
      <c r="D19" s="138" t="s">
        <v>1471</v>
      </c>
      <c r="E19" s="139" t="s">
        <v>13</v>
      </c>
      <c r="F19" s="404"/>
      <c r="G19" s="140">
        <v>100</v>
      </c>
      <c r="H19" s="405">
        <v>0</v>
      </c>
      <c r="I19" s="135">
        <v>9.5</v>
      </c>
      <c r="J19" s="134">
        <f t="shared" si="0"/>
        <v>0</v>
      </c>
      <c r="K19" s="136">
        <f t="shared" si="1"/>
        <v>0</v>
      </c>
    </row>
    <row r="20" spans="2:11" ht="12.75" customHeight="1">
      <c r="B20" s="130">
        <f t="shared" si="2"/>
        <v>9</v>
      </c>
      <c r="C20" s="233" t="s">
        <v>601</v>
      </c>
      <c r="D20" s="138" t="s">
        <v>1252</v>
      </c>
      <c r="E20" s="139" t="s">
        <v>13</v>
      </c>
      <c r="F20" s="404"/>
      <c r="G20" s="140">
        <v>100</v>
      </c>
      <c r="H20" s="405">
        <v>0</v>
      </c>
      <c r="I20" s="135">
        <v>9.5</v>
      </c>
      <c r="J20" s="134">
        <f t="shared" si="0"/>
        <v>0</v>
      </c>
      <c r="K20" s="136">
        <f t="shared" si="1"/>
        <v>0</v>
      </c>
    </row>
    <row r="21" spans="2:11" ht="12.75" customHeight="1">
      <c r="B21" s="130">
        <f t="shared" si="2"/>
        <v>10</v>
      </c>
      <c r="C21" s="233" t="s">
        <v>602</v>
      </c>
      <c r="D21" s="138" t="s">
        <v>1472</v>
      </c>
      <c r="E21" s="139" t="s">
        <v>13</v>
      </c>
      <c r="F21" s="404"/>
      <c r="G21" s="140">
        <v>50</v>
      </c>
      <c r="H21" s="405">
        <v>0</v>
      </c>
      <c r="I21" s="135">
        <v>9.5</v>
      </c>
      <c r="J21" s="134">
        <f t="shared" si="0"/>
        <v>0</v>
      </c>
      <c r="K21" s="136">
        <f t="shared" si="1"/>
        <v>0</v>
      </c>
    </row>
    <row r="22" spans="2:11" ht="12.75" customHeight="1">
      <c r="B22" s="130">
        <f t="shared" si="2"/>
        <v>11</v>
      </c>
      <c r="C22" s="361" t="s">
        <v>1383</v>
      </c>
      <c r="D22" s="138" t="s">
        <v>1473</v>
      </c>
      <c r="E22" s="139" t="s">
        <v>13</v>
      </c>
      <c r="F22" s="404"/>
      <c r="G22" s="140">
        <v>100</v>
      </c>
      <c r="H22" s="405">
        <v>0</v>
      </c>
      <c r="I22" s="135">
        <v>9.5</v>
      </c>
      <c r="J22" s="134">
        <f t="shared" si="0"/>
        <v>0</v>
      </c>
      <c r="K22" s="136">
        <f t="shared" si="1"/>
        <v>0</v>
      </c>
    </row>
    <row r="23" spans="2:11" ht="12.75" customHeight="1">
      <c r="B23" s="130">
        <f t="shared" si="2"/>
        <v>12</v>
      </c>
      <c r="C23" s="233" t="s">
        <v>603</v>
      </c>
      <c r="D23" s="138" t="s">
        <v>1474</v>
      </c>
      <c r="E23" s="139" t="s">
        <v>153</v>
      </c>
      <c r="F23" s="404"/>
      <c r="G23" s="140">
        <v>10</v>
      </c>
      <c r="H23" s="405">
        <v>0</v>
      </c>
      <c r="I23" s="135">
        <v>9.5</v>
      </c>
      <c r="J23" s="134">
        <f t="shared" si="0"/>
        <v>0</v>
      </c>
      <c r="K23" s="136">
        <f t="shared" si="1"/>
        <v>0</v>
      </c>
    </row>
    <row r="24" spans="2:11" ht="12.75" customHeight="1">
      <c r="B24" s="130">
        <f t="shared" si="2"/>
        <v>13</v>
      </c>
      <c r="C24" s="233" t="s">
        <v>604</v>
      </c>
      <c r="D24" s="138" t="s">
        <v>1475</v>
      </c>
      <c r="E24" s="139" t="s">
        <v>13</v>
      </c>
      <c r="F24" s="404"/>
      <c r="G24" s="140">
        <v>10</v>
      </c>
      <c r="H24" s="405">
        <v>0</v>
      </c>
      <c r="I24" s="135">
        <v>9.5</v>
      </c>
      <c r="J24" s="134">
        <f t="shared" si="0"/>
        <v>0</v>
      </c>
      <c r="K24" s="136">
        <f t="shared" si="1"/>
        <v>0</v>
      </c>
    </row>
    <row r="25" spans="2:11" ht="12.75" customHeight="1">
      <c r="B25" s="130">
        <f t="shared" si="2"/>
        <v>14</v>
      </c>
      <c r="C25" s="233" t="s">
        <v>605</v>
      </c>
      <c r="D25" s="138" t="s">
        <v>1476</v>
      </c>
      <c r="E25" s="139" t="s">
        <v>13</v>
      </c>
      <c r="F25" s="404"/>
      <c r="G25" s="140">
        <v>40</v>
      </c>
      <c r="H25" s="405">
        <v>0</v>
      </c>
      <c r="I25" s="135">
        <v>9.5</v>
      </c>
      <c r="J25" s="134">
        <f t="shared" si="0"/>
        <v>0</v>
      </c>
      <c r="K25" s="136">
        <f t="shared" si="1"/>
        <v>0</v>
      </c>
    </row>
    <row r="26" spans="2:11" ht="12.75" customHeight="1">
      <c r="B26" s="130">
        <f t="shared" si="2"/>
        <v>15</v>
      </c>
      <c r="C26" s="245" t="s">
        <v>606</v>
      </c>
      <c r="D26" s="138" t="s">
        <v>1241</v>
      </c>
      <c r="E26" s="139" t="s">
        <v>13</v>
      </c>
      <c r="F26" s="404"/>
      <c r="G26" s="140">
        <v>800</v>
      </c>
      <c r="H26" s="405">
        <v>0</v>
      </c>
      <c r="I26" s="135">
        <v>9.5</v>
      </c>
      <c r="J26" s="134">
        <f t="shared" si="0"/>
        <v>0</v>
      </c>
      <c r="K26" s="136">
        <f t="shared" si="1"/>
        <v>0</v>
      </c>
    </row>
    <row r="27" spans="2:11" ht="12.75" customHeight="1">
      <c r="B27" s="130">
        <f t="shared" si="2"/>
        <v>16</v>
      </c>
      <c r="C27" s="130" t="s">
        <v>607</v>
      </c>
      <c r="D27" s="138" t="s">
        <v>1242</v>
      </c>
      <c r="E27" s="139" t="s">
        <v>13</v>
      </c>
      <c r="F27" s="404"/>
      <c r="G27" s="140">
        <v>200</v>
      </c>
      <c r="H27" s="405">
        <v>0</v>
      </c>
      <c r="I27" s="135">
        <v>9.5</v>
      </c>
      <c r="J27" s="134">
        <f t="shared" si="0"/>
        <v>0</v>
      </c>
      <c r="K27" s="136">
        <f t="shared" si="1"/>
        <v>0</v>
      </c>
    </row>
    <row r="28" spans="2:11" ht="12.75" customHeight="1">
      <c r="B28" s="130">
        <f t="shared" si="2"/>
        <v>17</v>
      </c>
      <c r="C28" s="233" t="s">
        <v>609</v>
      </c>
      <c r="D28" s="289" t="s">
        <v>1244</v>
      </c>
      <c r="E28" s="139" t="s">
        <v>13</v>
      </c>
      <c r="F28" s="404"/>
      <c r="G28" s="140">
        <v>300</v>
      </c>
      <c r="H28" s="405">
        <v>0</v>
      </c>
      <c r="I28" s="135">
        <v>9.5</v>
      </c>
      <c r="J28" s="134">
        <f t="shared" si="0"/>
        <v>0</v>
      </c>
      <c r="K28" s="136">
        <f t="shared" si="1"/>
        <v>0</v>
      </c>
    </row>
    <row r="29" spans="2:11" ht="12.95" customHeight="1">
      <c r="B29" s="130">
        <f t="shared" si="2"/>
        <v>18</v>
      </c>
      <c r="C29" s="361" t="s">
        <v>1382</v>
      </c>
      <c r="D29" s="138" t="s">
        <v>1477</v>
      </c>
      <c r="E29" s="132" t="s">
        <v>13</v>
      </c>
      <c r="F29" s="404"/>
      <c r="G29" s="133">
        <v>200</v>
      </c>
      <c r="H29" s="405">
        <v>0</v>
      </c>
      <c r="I29" s="135">
        <v>9.5</v>
      </c>
      <c r="J29" s="134">
        <f t="shared" si="0"/>
        <v>0</v>
      </c>
      <c r="K29" s="136">
        <f t="shared" si="1"/>
        <v>0</v>
      </c>
    </row>
    <row r="30" spans="2:11" ht="12.95" customHeight="1">
      <c r="B30" s="130">
        <f t="shared" si="2"/>
        <v>19</v>
      </c>
      <c r="C30" s="130" t="s">
        <v>610</v>
      </c>
      <c r="D30" s="143" t="s">
        <v>1478</v>
      </c>
      <c r="E30" s="139" t="s">
        <v>13</v>
      </c>
      <c r="F30" s="404"/>
      <c r="G30" s="140">
        <v>60</v>
      </c>
      <c r="H30" s="405">
        <v>0</v>
      </c>
      <c r="I30" s="135">
        <v>9.5</v>
      </c>
      <c r="J30" s="134">
        <f t="shared" si="0"/>
        <v>0</v>
      </c>
      <c r="K30" s="136">
        <f t="shared" si="1"/>
        <v>0</v>
      </c>
    </row>
    <row r="31" spans="2:11" ht="12.75" customHeight="1">
      <c r="B31" s="130">
        <f t="shared" si="2"/>
        <v>20</v>
      </c>
      <c r="C31" s="130" t="s">
        <v>611</v>
      </c>
      <c r="D31" s="138" t="s">
        <v>1479</v>
      </c>
      <c r="E31" s="139" t="s">
        <v>13</v>
      </c>
      <c r="F31" s="404"/>
      <c r="G31" s="140">
        <v>20</v>
      </c>
      <c r="H31" s="405">
        <v>0</v>
      </c>
      <c r="I31" s="135">
        <v>9.5</v>
      </c>
      <c r="J31" s="134">
        <f t="shared" si="0"/>
        <v>0</v>
      </c>
      <c r="K31" s="136">
        <f t="shared" si="1"/>
        <v>0</v>
      </c>
    </row>
    <row r="32" spans="2:11" ht="12.75" customHeight="1">
      <c r="B32" s="130">
        <f t="shared" si="2"/>
        <v>21</v>
      </c>
      <c r="C32" s="233" t="s">
        <v>608</v>
      </c>
      <c r="D32" s="138" t="s">
        <v>1243</v>
      </c>
      <c r="E32" s="139" t="s">
        <v>13</v>
      </c>
      <c r="F32" s="404"/>
      <c r="G32" s="140">
        <v>300</v>
      </c>
      <c r="H32" s="405">
        <v>0</v>
      </c>
      <c r="I32" s="135">
        <v>9.5</v>
      </c>
      <c r="J32" s="134">
        <f t="shared" si="0"/>
        <v>0</v>
      </c>
      <c r="K32" s="136">
        <f t="shared" si="1"/>
        <v>0</v>
      </c>
    </row>
    <row r="33" spans="2:11" ht="12.75" customHeight="1">
      <c r="B33" s="130">
        <f t="shared" si="2"/>
        <v>22</v>
      </c>
      <c r="C33" s="233" t="s">
        <v>612</v>
      </c>
      <c r="D33" s="138" t="s">
        <v>1245</v>
      </c>
      <c r="E33" s="139" t="s">
        <v>13</v>
      </c>
      <c r="F33" s="404"/>
      <c r="G33" s="140">
        <v>300</v>
      </c>
      <c r="H33" s="405">
        <v>0</v>
      </c>
      <c r="I33" s="135">
        <v>9.5</v>
      </c>
      <c r="J33" s="134">
        <f t="shared" si="0"/>
        <v>0</v>
      </c>
      <c r="K33" s="136">
        <f t="shared" si="1"/>
        <v>0</v>
      </c>
    </row>
    <row r="34" spans="2:11" ht="12.75" customHeight="1">
      <c r="B34" s="130">
        <f t="shared" si="2"/>
        <v>23</v>
      </c>
      <c r="C34" s="233" t="s">
        <v>613</v>
      </c>
      <c r="D34" s="138" t="s">
        <v>1246</v>
      </c>
      <c r="E34" s="139" t="s">
        <v>13</v>
      </c>
      <c r="F34" s="404"/>
      <c r="G34" s="140">
        <v>200</v>
      </c>
      <c r="H34" s="405">
        <v>0</v>
      </c>
      <c r="I34" s="135">
        <v>9.5</v>
      </c>
      <c r="J34" s="134">
        <f t="shared" si="0"/>
        <v>0</v>
      </c>
      <c r="K34" s="136">
        <f t="shared" si="1"/>
        <v>0</v>
      </c>
    </row>
    <row r="35" spans="2:11" ht="12.75" customHeight="1">
      <c r="B35" s="130">
        <f t="shared" si="2"/>
        <v>24</v>
      </c>
      <c r="C35" s="233" t="s">
        <v>585</v>
      </c>
      <c r="D35" s="138" t="s">
        <v>1306</v>
      </c>
      <c r="E35" s="139" t="s">
        <v>153</v>
      </c>
      <c r="F35" s="404"/>
      <c r="G35" s="140">
        <v>100</v>
      </c>
      <c r="H35" s="405">
        <v>0</v>
      </c>
      <c r="I35" s="135">
        <v>9.5</v>
      </c>
      <c r="J35" s="134">
        <f t="shared" si="0"/>
        <v>0</v>
      </c>
      <c r="K35" s="136">
        <f t="shared" si="1"/>
        <v>0</v>
      </c>
    </row>
    <row r="36" spans="2:11" ht="12.75" customHeight="1">
      <c r="B36" s="130">
        <f t="shared" si="2"/>
        <v>25</v>
      </c>
      <c r="C36" s="233" t="s">
        <v>586</v>
      </c>
      <c r="D36" s="138" t="s">
        <v>1307</v>
      </c>
      <c r="E36" s="139" t="s">
        <v>153</v>
      </c>
      <c r="F36" s="404"/>
      <c r="G36" s="140">
        <v>100</v>
      </c>
      <c r="H36" s="405">
        <v>0</v>
      </c>
      <c r="I36" s="135">
        <v>9.5</v>
      </c>
      <c r="J36" s="134">
        <f t="shared" si="0"/>
        <v>0</v>
      </c>
      <c r="K36" s="136">
        <f t="shared" si="1"/>
        <v>0</v>
      </c>
    </row>
    <row r="37" spans="2:11" ht="12.75" customHeight="1">
      <c r="B37" s="130">
        <f t="shared" si="2"/>
        <v>26</v>
      </c>
      <c r="C37" s="233" t="s">
        <v>587</v>
      </c>
      <c r="D37" s="138" t="s">
        <v>1308</v>
      </c>
      <c r="E37" s="139" t="s">
        <v>153</v>
      </c>
      <c r="F37" s="404"/>
      <c r="G37" s="140">
        <v>100</v>
      </c>
      <c r="H37" s="405">
        <v>0</v>
      </c>
      <c r="I37" s="135">
        <v>9.5</v>
      </c>
      <c r="J37" s="134">
        <f t="shared" si="0"/>
        <v>0</v>
      </c>
      <c r="K37" s="136">
        <f t="shared" si="1"/>
        <v>0</v>
      </c>
    </row>
    <row r="38" spans="2:11" ht="12.75" customHeight="1">
      <c r="B38" s="130">
        <f t="shared" si="2"/>
        <v>27</v>
      </c>
      <c r="C38" s="253" t="s">
        <v>633</v>
      </c>
      <c r="D38" s="138" t="s">
        <v>1480</v>
      </c>
      <c r="E38" s="139" t="s">
        <v>153</v>
      </c>
      <c r="F38" s="404"/>
      <c r="G38" s="140">
        <v>400</v>
      </c>
      <c r="H38" s="405">
        <v>0</v>
      </c>
      <c r="I38" s="135">
        <v>9.5</v>
      </c>
      <c r="J38" s="134">
        <f t="shared" si="0"/>
        <v>0</v>
      </c>
      <c r="K38" s="136">
        <f t="shared" si="1"/>
        <v>0</v>
      </c>
    </row>
    <row r="39" spans="2:11" ht="12.75" customHeight="1">
      <c r="B39" s="130">
        <f t="shared" si="2"/>
        <v>28</v>
      </c>
      <c r="C39" s="253" t="s">
        <v>632</v>
      </c>
      <c r="D39" s="138" t="s">
        <v>1481</v>
      </c>
      <c r="E39" s="139" t="s">
        <v>153</v>
      </c>
      <c r="F39" s="404"/>
      <c r="G39" s="140">
        <v>20</v>
      </c>
      <c r="H39" s="405">
        <v>0</v>
      </c>
      <c r="I39" s="135">
        <v>9.5</v>
      </c>
      <c r="J39" s="134">
        <f t="shared" si="0"/>
        <v>0</v>
      </c>
      <c r="K39" s="136">
        <f t="shared" si="1"/>
        <v>0</v>
      </c>
    </row>
    <row r="40" spans="2:11" ht="12.75" customHeight="1">
      <c r="B40" s="130">
        <f t="shared" si="2"/>
        <v>29</v>
      </c>
      <c r="C40" s="233" t="s">
        <v>631</v>
      </c>
      <c r="D40" s="138" t="s">
        <v>1482</v>
      </c>
      <c r="E40" s="139" t="s">
        <v>13</v>
      </c>
      <c r="F40" s="404"/>
      <c r="G40" s="140">
        <v>400</v>
      </c>
      <c r="H40" s="405">
        <v>0</v>
      </c>
      <c r="I40" s="135">
        <v>9.5</v>
      </c>
      <c r="J40" s="134">
        <f t="shared" si="0"/>
        <v>0</v>
      </c>
      <c r="K40" s="136">
        <f t="shared" si="1"/>
        <v>0</v>
      </c>
    </row>
    <row r="41" spans="2:11" ht="12.75" customHeight="1">
      <c r="B41" s="130">
        <f t="shared" si="2"/>
        <v>30</v>
      </c>
      <c r="C41" s="233" t="s">
        <v>614</v>
      </c>
      <c r="D41" s="384" t="s">
        <v>1247</v>
      </c>
      <c r="E41" s="139" t="s">
        <v>153</v>
      </c>
      <c r="F41" s="404"/>
      <c r="G41" s="140">
        <v>100</v>
      </c>
      <c r="H41" s="405">
        <v>0</v>
      </c>
      <c r="I41" s="135">
        <v>9.5</v>
      </c>
      <c r="J41" s="134">
        <f t="shared" si="0"/>
        <v>0</v>
      </c>
      <c r="K41" s="136">
        <f t="shared" si="1"/>
        <v>0</v>
      </c>
    </row>
    <row r="42" spans="2:11" ht="12.75" customHeight="1">
      <c r="B42" s="130">
        <f t="shared" si="2"/>
        <v>31</v>
      </c>
      <c r="C42" s="233" t="s">
        <v>615</v>
      </c>
      <c r="D42" s="138" t="s">
        <v>1253</v>
      </c>
      <c r="E42" s="139" t="s">
        <v>153</v>
      </c>
      <c r="F42" s="404"/>
      <c r="G42" s="140">
        <v>100</v>
      </c>
      <c r="H42" s="405">
        <v>0</v>
      </c>
      <c r="I42" s="135">
        <v>9.5</v>
      </c>
      <c r="J42" s="134">
        <f t="shared" si="0"/>
        <v>0</v>
      </c>
      <c r="K42" s="136">
        <f t="shared" si="1"/>
        <v>0</v>
      </c>
    </row>
    <row r="43" spans="2:11" ht="12.75" customHeight="1">
      <c r="B43" s="130">
        <f t="shared" si="2"/>
        <v>32</v>
      </c>
      <c r="C43" s="233" t="s">
        <v>617</v>
      </c>
      <c r="D43" s="138" t="s">
        <v>1248</v>
      </c>
      <c r="E43" s="139" t="s">
        <v>13</v>
      </c>
      <c r="F43" s="404"/>
      <c r="G43" s="140">
        <v>80</v>
      </c>
      <c r="H43" s="405">
        <v>0</v>
      </c>
      <c r="I43" s="135">
        <v>9.5</v>
      </c>
      <c r="J43" s="134">
        <f t="shared" si="0"/>
        <v>0</v>
      </c>
      <c r="K43" s="136">
        <f t="shared" si="1"/>
        <v>0</v>
      </c>
    </row>
    <row r="44" spans="2:11" ht="12.75" customHeight="1">
      <c r="B44" s="130">
        <f t="shared" si="2"/>
        <v>33</v>
      </c>
      <c r="C44" s="233" t="s">
        <v>618</v>
      </c>
      <c r="D44" s="138" t="s">
        <v>1483</v>
      </c>
      <c r="E44" s="139" t="s">
        <v>13</v>
      </c>
      <c r="F44" s="404"/>
      <c r="G44" s="140">
        <v>600</v>
      </c>
      <c r="H44" s="405">
        <v>0</v>
      </c>
      <c r="I44" s="135">
        <v>9.5</v>
      </c>
      <c r="J44" s="134">
        <f t="shared" si="0"/>
        <v>0</v>
      </c>
      <c r="K44" s="136">
        <f t="shared" si="1"/>
        <v>0</v>
      </c>
    </row>
    <row r="45" spans="2:11" ht="12.75" customHeight="1">
      <c r="B45" s="130">
        <f t="shared" si="2"/>
        <v>34</v>
      </c>
      <c r="C45" s="233" t="s">
        <v>619</v>
      </c>
      <c r="D45" s="138" t="s">
        <v>1484</v>
      </c>
      <c r="E45" s="139" t="s">
        <v>13</v>
      </c>
      <c r="F45" s="404"/>
      <c r="G45" s="140">
        <v>200</v>
      </c>
      <c r="H45" s="405">
        <v>0</v>
      </c>
      <c r="I45" s="135">
        <v>9.5</v>
      </c>
      <c r="J45" s="134">
        <f t="shared" si="0"/>
        <v>0</v>
      </c>
      <c r="K45" s="136">
        <f t="shared" si="1"/>
        <v>0</v>
      </c>
    </row>
    <row r="46" spans="2:11" ht="12.75" customHeight="1">
      <c r="B46" s="130">
        <f t="shared" si="2"/>
        <v>35</v>
      </c>
      <c r="C46" s="233" t="s">
        <v>616</v>
      </c>
      <c r="D46" s="138" t="s">
        <v>1485</v>
      </c>
      <c r="E46" s="139" t="s">
        <v>13</v>
      </c>
      <c r="F46" s="404"/>
      <c r="G46" s="140">
        <v>300</v>
      </c>
      <c r="H46" s="405">
        <v>0</v>
      </c>
      <c r="I46" s="135">
        <v>9.5</v>
      </c>
      <c r="J46" s="134">
        <f t="shared" si="0"/>
        <v>0</v>
      </c>
      <c r="K46" s="136">
        <f t="shared" si="1"/>
        <v>0</v>
      </c>
    </row>
    <row r="47" spans="2:11" ht="12.75" customHeight="1">
      <c r="B47" s="130">
        <f t="shared" si="2"/>
        <v>36</v>
      </c>
      <c r="C47" s="233" t="s">
        <v>596</v>
      </c>
      <c r="D47" s="138" t="s">
        <v>1486</v>
      </c>
      <c r="E47" s="139" t="s">
        <v>13</v>
      </c>
      <c r="F47" s="404"/>
      <c r="G47" s="140">
        <v>20</v>
      </c>
      <c r="H47" s="405">
        <v>0</v>
      </c>
      <c r="I47" s="135">
        <v>9.5</v>
      </c>
      <c r="J47" s="134">
        <f t="shared" si="0"/>
        <v>0</v>
      </c>
      <c r="K47" s="136">
        <f t="shared" si="1"/>
        <v>0</v>
      </c>
    </row>
    <row r="48" spans="2:11" ht="12.75" customHeight="1">
      <c r="B48" s="130">
        <f t="shared" si="2"/>
        <v>37</v>
      </c>
      <c r="C48" s="233" t="s">
        <v>595</v>
      </c>
      <c r="D48" s="138" t="s">
        <v>1487</v>
      </c>
      <c r="E48" s="139" t="s">
        <v>13</v>
      </c>
      <c r="F48" s="404"/>
      <c r="G48" s="140">
        <v>60</v>
      </c>
      <c r="H48" s="405">
        <v>0</v>
      </c>
      <c r="I48" s="135">
        <v>9.5</v>
      </c>
      <c r="J48" s="134">
        <f t="shared" si="0"/>
        <v>0</v>
      </c>
      <c r="K48" s="136">
        <f t="shared" si="1"/>
        <v>0</v>
      </c>
    </row>
    <row r="49" spans="2:11" ht="12.75" customHeight="1">
      <c r="B49" s="130">
        <f t="shared" si="2"/>
        <v>38</v>
      </c>
      <c r="C49" s="233" t="s">
        <v>591</v>
      </c>
      <c r="D49" s="138" t="s">
        <v>1488</v>
      </c>
      <c r="E49" s="139" t="s">
        <v>13</v>
      </c>
      <c r="F49" s="404"/>
      <c r="G49" s="140">
        <v>30</v>
      </c>
      <c r="H49" s="405">
        <v>0</v>
      </c>
      <c r="I49" s="135">
        <v>9.5</v>
      </c>
      <c r="J49" s="134">
        <f t="shared" si="0"/>
        <v>0</v>
      </c>
      <c r="K49" s="136">
        <f t="shared" si="1"/>
        <v>0</v>
      </c>
    </row>
    <row r="50" spans="2:11" ht="12.75" customHeight="1">
      <c r="B50" s="130">
        <f t="shared" si="2"/>
        <v>39</v>
      </c>
      <c r="C50" s="233" t="s">
        <v>597</v>
      </c>
      <c r="D50" s="138" t="s">
        <v>1489</v>
      </c>
      <c r="E50" s="139" t="s">
        <v>13</v>
      </c>
      <c r="F50" s="404"/>
      <c r="G50" s="140">
        <v>40</v>
      </c>
      <c r="H50" s="405">
        <v>0</v>
      </c>
      <c r="I50" s="135">
        <v>9.5</v>
      </c>
      <c r="J50" s="134">
        <f t="shared" si="0"/>
        <v>0</v>
      </c>
      <c r="K50" s="136">
        <f t="shared" si="1"/>
        <v>0</v>
      </c>
    </row>
    <row r="51" spans="2:11" ht="12.75" customHeight="1">
      <c r="B51" s="130">
        <f t="shared" si="2"/>
        <v>40</v>
      </c>
      <c r="C51" s="233" t="s">
        <v>593</v>
      </c>
      <c r="D51" s="138" t="s">
        <v>1490</v>
      </c>
      <c r="E51" s="139" t="s">
        <v>13</v>
      </c>
      <c r="F51" s="404"/>
      <c r="G51" s="140">
        <v>30</v>
      </c>
      <c r="H51" s="405">
        <v>0</v>
      </c>
      <c r="I51" s="135">
        <v>9.5</v>
      </c>
      <c r="J51" s="134">
        <f t="shared" si="0"/>
        <v>0</v>
      </c>
      <c r="K51" s="136">
        <f t="shared" si="1"/>
        <v>0</v>
      </c>
    </row>
    <row r="52" spans="2:11" ht="12.75" customHeight="1">
      <c r="B52" s="130">
        <f t="shared" si="2"/>
        <v>41</v>
      </c>
      <c r="C52" s="233" t="s">
        <v>590</v>
      </c>
      <c r="D52" s="138" t="s">
        <v>1491</v>
      </c>
      <c r="E52" s="139" t="s">
        <v>13</v>
      </c>
      <c r="F52" s="404"/>
      <c r="G52" s="140">
        <v>30</v>
      </c>
      <c r="H52" s="405">
        <v>0</v>
      </c>
      <c r="I52" s="135">
        <v>9.5</v>
      </c>
      <c r="J52" s="134">
        <f t="shared" si="0"/>
        <v>0</v>
      </c>
      <c r="K52" s="136">
        <f t="shared" si="1"/>
        <v>0</v>
      </c>
    </row>
    <row r="53" spans="2:11" ht="12.75" customHeight="1">
      <c r="B53" s="130">
        <f t="shared" si="2"/>
        <v>42</v>
      </c>
      <c r="C53" s="233" t="s">
        <v>592</v>
      </c>
      <c r="D53" s="138" t="s">
        <v>1492</v>
      </c>
      <c r="E53" s="139" t="s">
        <v>13</v>
      </c>
      <c r="F53" s="404"/>
      <c r="G53" s="140">
        <v>100</v>
      </c>
      <c r="H53" s="405">
        <v>0</v>
      </c>
      <c r="I53" s="135">
        <v>9.5</v>
      </c>
      <c r="J53" s="134">
        <f t="shared" si="0"/>
        <v>0</v>
      </c>
      <c r="K53" s="136">
        <f t="shared" si="1"/>
        <v>0</v>
      </c>
    </row>
    <row r="54" spans="2:11" ht="12.75" customHeight="1">
      <c r="B54" s="130">
        <f t="shared" si="2"/>
        <v>43</v>
      </c>
      <c r="C54" s="233" t="s">
        <v>594</v>
      </c>
      <c r="D54" s="138" t="s">
        <v>1493</v>
      </c>
      <c r="E54" s="139" t="s">
        <v>13</v>
      </c>
      <c r="F54" s="404"/>
      <c r="G54" s="140">
        <v>30</v>
      </c>
      <c r="H54" s="405">
        <v>0</v>
      </c>
      <c r="I54" s="135">
        <v>9.5</v>
      </c>
      <c r="J54" s="134">
        <f t="shared" si="0"/>
        <v>0</v>
      </c>
      <c r="K54" s="136">
        <f t="shared" si="1"/>
        <v>0</v>
      </c>
    </row>
    <row r="55" spans="2:11" ht="12.75" customHeight="1">
      <c r="B55" s="130">
        <f t="shared" si="2"/>
        <v>44</v>
      </c>
      <c r="C55" s="253" t="s">
        <v>620</v>
      </c>
      <c r="D55" s="138" t="s">
        <v>1494</v>
      </c>
      <c r="E55" s="139" t="s">
        <v>13</v>
      </c>
      <c r="F55" s="404"/>
      <c r="G55" s="140">
        <v>30</v>
      </c>
      <c r="H55" s="405">
        <v>0</v>
      </c>
      <c r="I55" s="135">
        <v>9.5</v>
      </c>
      <c r="J55" s="134">
        <f t="shared" si="0"/>
        <v>0</v>
      </c>
      <c r="K55" s="136">
        <f t="shared" si="1"/>
        <v>0</v>
      </c>
    </row>
    <row r="56" spans="2:11" ht="12.75" customHeight="1">
      <c r="B56" s="130">
        <f t="shared" si="2"/>
        <v>45</v>
      </c>
      <c r="C56" s="233" t="s">
        <v>621</v>
      </c>
      <c r="D56" s="138" t="s">
        <v>1495</v>
      </c>
      <c r="E56" s="139" t="s">
        <v>153</v>
      </c>
      <c r="F56" s="404"/>
      <c r="G56" s="140">
        <v>30</v>
      </c>
      <c r="H56" s="405">
        <v>0</v>
      </c>
      <c r="I56" s="135">
        <v>9.5</v>
      </c>
      <c r="J56" s="134">
        <f t="shared" si="0"/>
        <v>0</v>
      </c>
      <c r="K56" s="136">
        <f t="shared" si="1"/>
        <v>0</v>
      </c>
    </row>
    <row r="57" spans="2:11" ht="12.75" customHeight="1">
      <c r="B57" s="130">
        <f t="shared" si="2"/>
        <v>46</v>
      </c>
      <c r="C57" s="233" t="s">
        <v>622</v>
      </c>
      <c r="D57" s="138" t="s">
        <v>1496</v>
      </c>
      <c r="E57" s="139" t="s">
        <v>13</v>
      </c>
      <c r="F57" s="404"/>
      <c r="G57" s="140">
        <v>30</v>
      </c>
      <c r="H57" s="405">
        <v>0</v>
      </c>
      <c r="I57" s="135">
        <v>9.5</v>
      </c>
      <c r="J57" s="134">
        <f t="shared" si="0"/>
        <v>0</v>
      </c>
      <c r="K57" s="136">
        <f t="shared" si="1"/>
        <v>0</v>
      </c>
    </row>
    <row r="58" spans="2:11" ht="15" customHeight="1">
      <c r="B58" s="130">
        <f t="shared" si="2"/>
        <v>47</v>
      </c>
      <c r="C58" s="233" t="s">
        <v>623</v>
      </c>
      <c r="D58" s="138" t="s">
        <v>1497</v>
      </c>
      <c r="E58" s="139" t="s">
        <v>13</v>
      </c>
      <c r="F58" s="404"/>
      <c r="G58" s="140">
        <v>20</v>
      </c>
      <c r="H58" s="405">
        <v>0</v>
      </c>
      <c r="I58" s="135">
        <v>9.5</v>
      </c>
      <c r="J58" s="134">
        <f t="shared" si="0"/>
        <v>0</v>
      </c>
      <c r="K58" s="136">
        <f t="shared" si="1"/>
        <v>0</v>
      </c>
    </row>
    <row r="59" spans="2:11" ht="12.95" customHeight="1">
      <c r="B59" s="130">
        <f t="shared" si="2"/>
        <v>48</v>
      </c>
      <c r="C59" s="233" t="s">
        <v>626</v>
      </c>
      <c r="D59" s="138" t="s">
        <v>1498</v>
      </c>
      <c r="E59" s="139" t="s">
        <v>13</v>
      </c>
      <c r="F59" s="404"/>
      <c r="G59" s="140">
        <v>90</v>
      </c>
      <c r="H59" s="405">
        <v>0</v>
      </c>
      <c r="I59" s="135">
        <v>9.5</v>
      </c>
      <c r="J59" s="134">
        <f t="shared" si="0"/>
        <v>0</v>
      </c>
      <c r="K59" s="136">
        <f t="shared" si="1"/>
        <v>0</v>
      </c>
    </row>
    <row r="60" spans="2:11" ht="12.95" customHeight="1">
      <c r="B60" s="130">
        <f t="shared" si="2"/>
        <v>49</v>
      </c>
      <c r="C60" s="233" t="s">
        <v>627</v>
      </c>
      <c r="D60" s="138" t="s">
        <v>1499</v>
      </c>
      <c r="E60" s="139" t="s">
        <v>13</v>
      </c>
      <c r="F60" s="404"/>
      <c r="G60" s="140">
        <v>60</v>
      </c>
      <c r="H60" s="405">
        <v>0</v>
      </c>
      <c r="I60" s="135">
        <v>9.5</v>
      </c>
      <c r="J60" s="134">
        <f t="shared" si="0"/>
        <v>0</v>
      </c>
      <c r="K60" s="136">
        <f t="shared" si="1"/>
        <v>0</v>
      </c>
    </row>
    <row r="61" spans="2:11" ht="12.95" customHeight="1">
      <c r="B61" s="130">
        <f t="shared" si="2"/>
        <v>50</v>
      </c>
      <c r="C61" s="233" t="s">
        <v>624</v>
      </c>
      <c r="D61" s="138" t="s">
        <v>1500</v>
      </c>
      <c r="E61" s="139" t="s">
        <v>153</v>
      </c>
      <c r="F61" s="404"/>
      <c r="G61" s="140">
        <v>20</v>
      </c>
      <c r="H61" s="405">
        <v>0</v>
      </c>
      <c r="I61" s="135">
        <v>9.5</v>
      </c>
      <c r="J61" s="134">
        <f t="shared" si="0"/>
        <v>0</v>
      </c>
      <c r="K61" s="136">
        <f t="shared" si="1"/>
        <v>0</v>
      </c>
    </row>
    <row r="62" spans="2:11" ht="12.95" customHeight="1">
      <c r="B62" s="130">
        <f t="shared" si="2"/>
        <v>51</v>
      </c>
      <c r="C62" s="233" t="s">
        <v>625</v>
      </c>
      <c r="D62" s="138" t="s">
        <v>1249</v>
      </c>
      <c r="E62" s="139" t="s">
        <v>13</v>
      </c>
      <c r="F62" s="404"/>
      <c r="G62" s="140">
        <v>200</v>
      </c>
      <c r="H62" s="405">
        <v>0</v>
      </c>
      <c r="I62" s="135">
        <v>9.5</v>
      </c>
      <c r="J62" s="134">
        <f t="shared" si="0"/>
        <v>0</v>
      </c>
      <c r="K62" s="136">
        <f t="shared" si="1"/>
        <v>0</v>
      </c>
    </row>
    <row r="63" spans="2:11" ht="12.95" customHeight="1">
      <c r="B63" s="130">
        <f t="shared" si="2"/>
        <v>52</v>
      </c>
      <c r="C63" s="233" t="s">
        <v>628</v>
      </c>
      <c r="D63" s="138" t="s">
        <v>1501</v>
      </c>
      <c r="E63" s="139" t="s">
        <v>13</v>
      </c>
      <c r="F63" s="404"/>
      <c r="G63" s="140">
        <v>400</v>
      </c>
      <c r="H63" s="405">
        <v>0</v>
      </c>
      <c r="I63" s="135">
        <v>9.5</v>
      </c>
      <c r="J63" s="134">
        <f t="shared" si="0"/>
        <v>0</v>
      </c>
      <c r="K63" s="136">
        <f t="shared" si="1"/>
        <v>0</v>
      </c>
    </row>
    <row r="64" spans="2:11" ht="12.95" customHeight="1">
      <c r="B64" s="130">
        <f t="shared" si="2"/>
        <v>53</v>
      </c>
      <c r="C64" s="233" t="s">
        <v>629</v>
      </c>
      <c r="D64" s="138" t="s">
        <v>1502</v>
      </c>
      <c r="E64" s="139" t="s">
        <v>13</v>
      </c>
      <c r="F64" s="404"/>
      <c r="G64" s="140">
        <v>100</v>
      </c>
      <c r="H64" s="405">
        <v>0</v>
      </c>
      <c r="I64" s="135">
        <v>9.5</v>
      </c>
      <c r="J64" s="134">
        <f t="shared" si="0"/>
        <v>0</v>
      </c>
      <c r="K64" s="136">
        <f t="shared" si="1"/>
        <v>0</v>
      </c>
    </row>
    <row r="65" spans="2:11" ht="12.95" customHeight="1">
      <c r="B65" s="130">
        <f t="shared" si="2"/>
        <v>54</v>
      </c>
      <c r="C65" s="233" t="s">
        <v>630</v>
      </c>
      <c r="D65" s="138" t="s">
        <v>1254</v>
      </c>
      <c r="E65" s="139" t="s">
        <v>13</v>
      </c>
      <c r="F65" s="404"/>
      <c r="G65" s="140">
        <v>200</v>
      </c>
      <c r="H65" s="405">
        <v>0</v>
      </c>
      <c r="I65" s="135">
        <v>9.5</v>
      </c>
      <c r="J65" s="134">
        <f t="shared" si="0"/>
        <v>0</v>
      </c>
      <c r="K65" s="136">
        <f t="shared" si="1"/>
        <v>0</v>
      </c>
    </row>
    <row r="66" spans="2:11" s="4" customFormat="1" ht="12.75" customHeight="1">
      <c r="B66" s="178"/>
      <c r="C66" s="178"/>
      <c r="D66" s="186" t="s">
        <v>77</v>
      </c>
      <c r="E66" s="179"/>
      <c r="F66" s="187"/>
      <c r="G66" s="187"/>
      <c r="H66" s="187"/>
      <c r="I66" s="187"/>
      <c r="J66" s="187"/>
      <c r="K66" s="180">
        <f>SUM(K12:K65)</f>
        <v>0</v>
      </c>
    </row>
    <row r="67" spans="2:11" s="4" customFormat="1" ht="12.75" customHeight="1"/>
    <row r="68" spans="2:11" s="4" customFormat="1" ht="12.75" customHeight="1">
      <c r="B68" s="4" t="s">
        <v>9</v>
      </c>
    </row>
    <row r="69" spans="2:11" s="4" customFormat="1" ht="12.75" customHeight="1">
      <c r="B69" s="4" t="s">
        <v>11</v>
      </c>
    </row>
    <row r="70" spans="2:11" s="4" customFormat="1" ht="12.75" customHeight="1">
      <c r="B70" s="4" t="s">
        <v>10</v>
      </c>
    </row>
    <row r="71" spans="2:11" s="4" customFormat="1" ht="12.75" customHeight="1">
      <c r="B71" s="137" t="s">
        <v>44</v>
      </c>
      <c r="C71" s="137"/>
      <c r="D71" s="2"/>
    </row>
    <row r="72" spans="2:11" s="4" customFormat="1" ht="12.75" customHeight="1">
      <c r="D72" s="137" t="s">
        <v>63</v>
      </c>
    </row>
    <row r="73" spans="2:11" s="4" customFormat="1" ht="12.75" customHeight="1">
      <c r="D73" s="137" t="s">
        <v>64</v>
      </c>
    </row>
    <row r="74" spans="2:11" s="4" customFormat="1" ht="12.75" customHeight="1">
      <c r="D74" s="137" t="s">
        <v>62</v>
      </c>
      <c r="J74" s="2"/>
    </row>
    <row r="75" spans="2:11" s="4" customFormat="1" ht="12.75" customHeight="1">
      <c r="D75" s="2"/>
      <c r="J75" s="2"/>
    </row>
    <row r="76" spans="2:11" ht="12.75" customHeight="1">
      <c r="B76" s="4" t="s">
        <v>14</v>
      </c>
      <c r="C76" s="4"/>
      <c r="E76" s="4"/>
      <c r="F76" s="13" t="s">
        <v>15</v>
      </c>
      <c r="G76" s="4"/>
      <c r="H76" s="4"/>
      <c r="I76" s="4" t="s">
        <v>16</v>
      </c>
    </row>
  </sheetData>
  <sheetProtection algorithmName="SHA-512" hashValue="fZzJukrkaOKS10PEfVjTLrUkrN0Rv7qPoEBf6S/6LL21JDLU5gIXKBy6dVKEmXv8hvBiOlCRHpbAMoc6SUVVyw==" saltValue="ve7h5VivHC/rvSnzcI4g+w==" spinCount="100000" sheet="1" objects="1" scenarios="1"/>
  <protectedRanges>
    <protectedRange sqref="D76" name="Range4"/>
    <protectedRange sqref="D4:D5" name="Range3"/>
    <protectedRange sqref="F12:F65" name="Range2_1"/>
    <protectedRange sqref="H12:H65" name="Range1"/>
  </protectedRanges>
  <sortState xmlns:xlrd2="http://schemas.microsoft.com/office/spreadsheetml/2017/richdata2" ref="C12:G65">
    <sortCondition ref="D12:D65"/>
  </sortState>
  <mergeCells count="1">
    <mergeCell ref="B2:E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  <ignoredErrors>
    <ignoredError sqref="C12:C65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O140"/>
  <sheetViews>
    <sheetView zoomScaleNormal="100" workbookViewId="0">
      <selection activeCell="D5" sqref="D5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13.7109375" style="8" customWidth="1"/>
    <col min="4" max="4" width="28.7109375" style="8" customWidth="1"/>
    <col min="5" max="5" width="4.5703125" style="8" customWidth="1"/>
    <col min="6" max="6" width="37.85546875" style="8" customWidth="1"/>
    <col min="7" max="8" width="9.140625" style="8"/>
    <col min="9" max="10" width="13.7109375" style="8" customWidth="1"/>
    <col min="11" max="11" width="7.5703125" style="8" customWidth="1"/>
    <col min="12" max="14" width="11.85546875" style="8" customWidth="1"/>
    <col min="15" max="15" width="12.7109375" style="8" customWidth="1"/>
    <col min="16" max="16384" width="9.140625" style="8"/>
  </cols>
  <sheetData>
    <row r="2" spans="1:15" ht="12.75" customHeight="1">
      <c r="A2" s="2"/>
      <c r="B2" s="123" t="s">
        <v>58</v>
      </c>
      <c r="C2" s="123"/>
      <c r="D2" s="119"/>
      <c r="E2" s="75"/>
      <c r="F2" s="41"/>
      <c r="G2" s="3"/>
      <c r="H2" s="3"/>
      <c r="I2" s="3"/>
      <c r="J2" s="3"/>
      <c r="K2" s="3"/>
      <c r="L2" s="3"/>
      <c r="M2" s="3"/>
      <c r="N2" s="3"/>
      <c r="O2" s="3"/>
    </row>
    <row r="3" spans="1:15" ht="12.75" customHeight="1">
      <c r="A3" s="2"/>
      <c r="B3" s="409" t="s">
        <v>32</v>
      </c>
      <c r="C3" s="409"/>
      <c r="D3" s="409"/>
      <c r="E3" s="75"/>
      <c r="F3" s="41"/>
      <c r="G3" s="3"/>
      <c r="H3" s="3"/>
      <c r="I3" s="3"/>
      <c r="J3" s="3"/>
      <c r="K3" s="3"/>
      <c r="L3" s="3"/>
      <c r="M3" s="3"/>
      <c r="N3" s="3"/>
      <c r="O3" s="3"/>
    </row>
    <row r="4" spans="1:15" ht="12.75" customHeight="1">
      <c r="A4" s="2"/>
      <c r="B4" s="21"/>
      <c r="C4" s="21"/>
      <c r="D4" s="31"/>
      <c r="E4" s="2"/>
      <c r="F4" s="3"/>
      <c r="G4" s="3"/>
      <c r="H4" s="3"/>
      <c r="I4" s="3"/>
      <c r="J4" s="3"/>
      <c r="K4" s="3"/>
      <c r="L4" s="3"/>
      <c r="M4" s="3"/>
      <c r="N4" s="3"/>
      <c r="O4" s="7"/>
    </row>
    <row r="5" spans="1:15" ht="12.75" customHeight="1">
      <c r="A5" s="2"/>
      <c r="B5" s="1" t="s">
        <v>7</v>
      </c>
      <c r="C5" s="1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7"/>
    </row>
    <row r="6" spans="1:15" ht="12.75" customHeight="1">
      <c r="A6" s="2"/>
      <c r="B6" s="1"/>
      <c r="C6" s="1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7"/>
    </row>
    <row r="7" spans="1:15" ht="12.75" customHeight="1">
      <c r="A7" s="2"/>
      <c r="B7" s="1"/>
      <c r="C7" s="1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7"/>
    </row>
    <row r="8" spans="1:15" ht="12.75" customHeight="1">
      <c r="A8" s="5"/>
      <c r="B8" s="5"/>
      <c r="C8" s="5"/>
      <c r="D8" s="5"/>
      <c r="E8" s="5"/>
      <c r="F8" s="6" t="s">
        <v>20</v>
      </c>
      <c r="G8" s="76"/>
      <c r="H8" s="6"/>
      <c r="I8" s="6"/>
      <c r="J8" s="6"/>
      <c r="K8" s="7"/>
      <c r="L8" s="7"/>
      <c r="M8" s="7"/>
      <c r="N8" s="7"/>
      <c r="O8" s="7"/>
    </row>
    <row r="9" spans="1:15" ht="12.75" customHeight="1">
      <c r="A9" s="5"/>
      <c r="B9" s="5"/>
      <c r="C9" s="5"/>
      <c r="D9" s="5"/>
      <c r="E9" s="5"/>
      <c r="F9" s="6" t="s">
        <v>78</v>
      </c>
      <c r="G9" s="6"/>
      <c r="H9" s="77"/>
      <c r="I9" s="77"/>
      <c r="J9" s="43"/>
      <c r="K9" s="78"/>
      <c r="L9" s="78"/>
      <c r="M9" s="77"/>
      <c r="N9" s="7"/>
      <c r="O9" s="7"/>
    </row>
    <row r="10" spans="1:15" ht="12.75" customHeight="1">
      <c r="A10" s="2"/>
      <c r="B10" s="4"/>
      <c r="C10" s="4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2.75" customHeight="1">
      <c r="A11" s="1"/>
      <c r="B11" s="79"/>
      <c r="C11" s="246"/>
      <c r="D11" s="315"/>
      <c r="E11" s="120"/>
      <c r="F11" s="80"/>
      <c r="G11" s="81" t="s">
        <v>23</v>
      </c>
      <c r="H11" s="82"/>
      <c r="I11" s="83"/>
      <c r="J11" s="84"/>
      <c r="K11" s="85" t="s">
        <v>24</v>
      </c>
      <c r="L11" s="84"/>
      <c r="M11" s="86"/>
      <c r="N11" s="83" t="s">
        <v>25</v>
      </c>
      <c r="O11" s="87"/>
    </row>
    <row r="12" spans="1:15" ht="12.75" customHeight="1">
      <c r="A12" s="1"/>
      <c r="B12" s="88" t="s">
        <v>8</v>
      </c>
      <c r="C12" s="249" t="s">
        <v>101</v>
      </c>
      <c r="D12" s="89" t="s">
        <v>0</v>
      </c>
      <c r="E12" s="316"/>
      <c r="F12" s="90" t="s">
        <v>21</v>
      </c>
      <c r="G12" s="91" t="s">
        <v>27</v>
      </c>
      <c r="H12" s="86" t="s">
        <v>105</v>
      </c>
      <c r="I12" s="86" t="s">
        <v>3</v>
      </c>
      <c r="J12" s="86" t="s">
        <v>3</v>
      </c>
      <c r="K12" s="86" t="s">
        <v>4</v>
      </c>
      <c r="L12" s="86" t="s">
        <v>5</v>
      </c>
      <c r="M12" s="86" t="s">
        <v>5</v>
      </c>
      <c r="N12" s="92" t="s">
        <v>6</v>
      </c>
      <c r="O12" s="92" t="s">
        <v>6</v>
      </c>
    </row>
    <row r="13" spans="1:15" ht="12.75" customHeight="1">
      <c r="A13" s="1"/>
      <c r="B13" s="93"/>
      <c r="C13" s="250" t="s">
        <v>100</v>
      </c>
      <c r="D13" s="94"/>
      <c r="E13" s="94"/>
      <c r="F13" s="95"/>
      <c r="G13" s="96" t="s">
        <v>28</v>
      </c>
      <c r="H13" s="86"/>
      <c r="I13" s="86" t="s">
        <v>29</v>
      </c>
      <c r="J13" s="86" t="s">
        <v>106</v>
      </c>
      <c r="K13" s="97"/>
      <c r="L13" s="86" t="s">
        <v>29</v>
      </c>
      <c r="M13" s="124" t="s">
        <v>80</v>
      </c>
      <c r="N13" s="98" t="s">
        <v>30</v>
      </c>
      <c r="O13" s="124" t="s">
        <v>107</v>
      </c>
    </row>
    <row r="14" spans="1:15" ht="12.75" customHeight="1">
      <c r="B14" s="99">
        <f>B13+1</f>
        <v>1</v>
      </c>
      <c r="C14" s="290" t="s">
        <v>636</v>
      </c>
      <c r="D14" s="308" t="s">
        <v>1149</v>
      </c>
      <c r="E14" s="100" t="s">
        <v>13</v>
      </c>
      <c r="F14" s="42"/>
      <c r="G14" s="292">
        <v>6</v>
      </c>
      <c r="H14" s="272">
        <v>60</v>
      </c>
      <c r="I14" s="27">
        <v>1</v>
      </c>
      <c r="J14" s="27">
        <v>1</v>
      </c>
      <c r="K14" s="18">
        <v>9.5</v>
      </c>
      <c r="L14" s="27">
        <f>PRODUCT(I14,1.095)</f>
        <v>1.095</v>
      </c>
      <c r="M14" s="27">
        <f>PRODUCT(J14,1.095)</f>
        <v>1.095</v>
      </c>
      <c r="N14" s="28">
        <f>PRODUCT(G14,L14)</f>
        <v>6.57</v>
      </c>
      <c r="O14" s="28">
        <f>PRODUCT(H14,M14)</f>
        <v>65.7</v>
      </c>
    </row>
    <row r="15" spans="1:15" ht="12.75" customHeight="1">
      <c r="B15" s="99">
        <f>B14+1</f>
        <v>2</v>
      </c>
      <c r="C15" s="290" t="s">
        <v>637</v>
      </c>
      <c r="D15" s="308" t="s">
        <v>1150</v>
      </c>
      <c r="E15" s="100" t="s">
        <v>13</v>
      </c>
      <c r="F15" s="42"/>
      <c r="G15" s="292">
        <v>50</v>
      </c>
      <c r="H15" s="272">
        <v>800</v>
      </c>
      <c r="I15" s="27">
        <v>1</v>
      </c>
      <c r="J15" s="27">
        <v>1</v>
      </c>
      <c r="K15" s="18">
        <v>9.5</v>
      </c>
      <c r="L15" s="27">
        <f t="shared" ref="L15:M76" si="0">PRODUCT(I15,1.095)</f>
        <v>1.095</v>
      </c>
      <c r="M15" s="27">
        <f t="shared" si="0"/>
        <v>1.095</v>
      </c>
      <c r="N15" s="28">
        <f t="shared" ref="N15:O76" si="1">PRODUCT(G15,L15)</f>
        <v>54.75</v>
      </c>
      <c r="O15" s="28">
        <f t="shared" si="1"/>
        <v>876</v>
      </c>
    </row>
    <row r="16" spans="1:15" ht="12.75" customHeight="1">
      <c r="B16" s="99">
        <f t="shared" ref="B16:B79" si="2">B15+1</f>
        <v>3</v>
      </c>
      <c r="C16" s="290" t="s">
        <v>638</v>
      </c>
      <c r="D16" s="308" t="s">
        <v>1151</v>
      </c>
      <c r="E16" s="100" t="s">
        <v>13</v>
      </c>
      <c r="F16" s="42"/>
      <c r="G16" s="292">
        <v>250</v>
      </c>
      <c r="H16" s="272">
        <v>2000</v>
      </c>
      <c r="I16" s="27">
        <v>1</v>
      </c>
      <c r="J16" s="27">
        <v>1</v>
      </c>
      <c r="K16" s="18">
        <v>9.5</v>
      </c>
      <c r="L16" s="27">
        <f t="shared" si="0"/>
        <v>1.095</v>
      </c>
      <c r="M16" s="27">
        <f t="shared" si="0"/>
        <v>1.095</v>
      </c>
      <c r="N16" s="28">
        <f t="shared" si="1"/>
        <v>273.75</v>
      </c>
      <c r="O16" s="28">
        <f t="shared" si="1"/>
        <v>2190</v>
      </c>
    </row>
    <row r="17" spans="1:15" ht="12.75" customHeight="1">
      <c r="B17" s="99">
        <f t="shared" si="2"/>
        <v>4</v>
      </c>
      <c r="C17" s="290" t="s">
        <v>639</v>
      </c>
      <c r="D17" s="308" t="s">
        <v>1152</v>
      </c>
      <c r="E17" s="100" t="s">
        <v>13</v>
      </c>
      <c r="F17" s="42"/>
      <c r="G17" s="292">
        <v>3</v>
      </c>
      <c r="H17" s="281">
        <v>20</v>
      </c>
      <c r="I17" s="27">
        <v>1</v>
      </c>
      <c r="J17" s="27">
        <v>1</v>
      </c>
      <c r="K17" s="18">
        <v>9.5</v>
      </c>
      <c r="L17" s="27">
        <f t="shared" si="0"/>
        <v>1.095</v>
      </c>
      <c r="M17" s="27">
        <f t="shared" si="0"/>
        <v>1.095</v>
      </c>
      <c r="N17" s="28">
        <f t="shared" si="1"/>
        <v>3.2850000000000001</v>
      </c>
      <c r="O17" s="28">
        <f t="shared" si="1"/>
        <v>21.9</v>
      </c>
    </row>
    <row r="18" spans="1:15" ht="12.75" customHeight="1">
      <c r="B18" s="99">
        <f t="shared" si="2"/>
        <v>5</v>
      </c>
      <c r="C18" s="290" t="s">
        <v>640</v>
      </c>
      <c r="D18" s="308" t="s">
        <v>746</v>
      </c>
      <c r="E18" s="100" t="s">
        <v>13</v>
      </c>
      <c r="F18" s="42"/>
      <c r="G18" s="292">
        <v>10</v>
      </c>
      <c r="H18" s="272">
        <v>60</v>
      </c>
      <c r="I18" s="27">
        <v>1</v>
      </c>
      <c r="J18" s="27">
        <v>1</v>
      </c>
      <c r="K18" s="18">
        <v>9.5</v>
      </c>
      <c r="L18" s="27">
        <f t="shared" si="0"/>
        <v>1.095</v>
      </c>
      <c r="M18" s="27">
        <f t="shared" si="0"/>
        <v>1.095</v>
      </c>
      <c r="N18" s="28">
        <f t="shared" si="1"/>
        <v>10.95</v>
      </c>
      <c r="O18" s="28">
        <f t="shared" si="1"/>
        <v>65.7</v>
      </c>
    </row>
    <row r="19" spans="1:15" ht="12.75" customHeight="1">
      <c r="B19" s="99">
        <f t="shared" si="2"/>
        <v>6</v>
      </c>
      <c r="C19" s="290" t="s">
        <v>641</v>
      </c>
      <c r="D19" s="308" t="s">
        <v>1153</v>
      </c>
      <c r="E19" s="100" t="s">
        <v>13</v>
      </c>
      <c r="F19" s="42"/>
      <c r="G19" s="292">
        <v>3</v>
      </c>
      <c r="H19" s="272">
        <v>50</v>
      </c>
      <c r="I19" s="27">
        <v>1</v>
      </c>
      <c r="J19" s="27">
        <v>1</v>
      </c>
      <c r="K19" s="18">
        <v>9.5</v>
      </c>
      <c r="L19" s="27">
        <f t="shared" si="0"/>
        <v>1.095</v>
      </c>
      <c r="M19" s="27">
        <f t="shared" si="0"/>
        <v>1.095</v>
      </c>
      <c r="N19" s="28">
        <f t="shared" si="1"/>
        <v>3.2850000000000001</v>
      </c>
      <c r="O19" s="28">
        <f t="shared" si="1"/>
        <v>54.75</v>
      </c>
    </row>
    <row r="20" spans="1:15" ht="12.75" customHeight="1">
      <c r="B20" s="99">
        <f t="shared" si="2"/>
        <v>7</v>
      </c>
      <c r="C20" s="290" t="s">
        <v>642</v>
      </c>
      <c r="D20" s="308" t="s">
        <v>1154</v>
      </c>
      <c r="E20" s="100" t="s">
        <v>13</v>
      </c>
      <c r="F20" s="42"/>
      <c r="G20" s="292">
        <v>0</v>
      </c>
      <c r="H20" s="272">
        <v>900</v>
      </c>
      <c r="I20" s="27">
        <v>1</v>
      </c>
      <c r="J20" s="27">
        <v>1</v>
      </c>
      <c r="K20" s="18">
        <v>9.5</v>
      </c>
      <c r="L20" s="27">
        <f t="shared" si="0"/>
        <v>1.095</v>
      </c>
      <c r="M20" s="27">
        <f t="shared" si="0"/>
        <v>1.095</v>
      </c>
      <c r="N20" s="28">
        <f t="shared" si="1"/>
        <v>0</v>
      </c>
      <c r="O20" s="28">
        <f t="shared" si="1"/>
        <v>985.5</v>
      </c>
    </row>
    <row r="21" spans="1:15" ht="12.75" customHeight="1">
      <c r="B21" s="99">
        <f t="shared" si="2"/>
        <v>8</v>
      </c>
      <c r="C21" s="290" t="s">
        <v>643</v>
      </c>
      <c r="D21" s="308" t="s">
        <v>1155</v>
      </c>
      <c r="E21" s="100" t="s">
        <v>13</v>
      </c>
      <c r="F21" s="42"/>
      <c r="G21" s="292">
        <v>20</v>
      </c>
      <c r="H21" s="272">
        <v>100</v>
      </c>
      <c r="I21" s="27">
        <v>1</v>
      </c>
      <c r="J21" s="27">
        <v>1</v>
      </c>
      <c r="K21" s="18">
        <v>9.5</v>
      </c>
      <c r="L21" s="27">
        <f t="shared" si="0"/>
        <v>1.095</v>
      </c>
      <c r="M21" s="27">
        <f t="shared" si="0"/>
        <v>1.095</v>
      </c>
      <c r="N21" s="28">
        <f t="shared" si="1"/>
        <v>21.9</v>
      </c>
      <c r="O21" s="28">
        <f t="shared" si="1"/>
        <v>109.5</v>
      </c>
    </row>
    <row r="22" spans="1:15" ht="12.75" customHeight="1">
      <c r="B22" s="99">
        <f t="shared" si="2"/>
        <v>9</v>
      </c>
      <c r="C22" s="290" t="s">
        <v>644</v>
      </c>
      <c r="D22" s="308" t="s">
        <v>747</v>
      </c>
      <c r="E22" s="100" t="s">
        <v>13</v>
      </c>
      <c r="F22" s="42"/>
      <c r="G22" s="292">
        <v>5</v>
      </c>
      <c r="H22" s="272">
        <v>30</v>
      </c>
      <c r="I22" s="27">
        <v>1</v>
      </c>
      <c r="J22" s="27">
        <v>1</v>
      </c>
      <c r="K22" s="18">
        <v>9.5</v>
      </c>
      <c r="L22" s="27">
        <f t="shared" si="0"/>
        <v>1.095</v>
      </c>
      <c r="M22" s="27">
        <f t="shared" si="0"/>
        <v>1.095</v>
      </c>
      <c r="N22" s="28">
        <f t="shared" si="1"/>
        <v>5.4749999999999996</v>
      </c>
      <c r="O22" s="28">
        <f t="shared" si="1"/>
        <v>32.85</v>
      </c>
    </row>
    <row r="23" spans="1:15" ht="12.75" customHeight="1">
      <c r="B23" s="99">
        <f t="shared" si="2"/>
        <v>10</v>
      </c>
      <c r="C23" s="290" t="s">
        <v>645</v>
      </c>
      <c r="D23" s="308" t="s">
        <v>1156</v>
      </c>
      <c r="E23" s="100" t="s">
        <v>13</v>
      </c>
      <c r="F23" s="42"/>
      <c r="G23" s="292">
        <v>30</v>
      </c>
      <c r="H23" s="272">
        <v>200</v>
      </c>
      <c r="I23" s="27">
        <v>1</v>
      </c>
      <c r="J23" s="27">
        <v>1</v>
      </c>
      <c r="K23" s="18">
        <v>9.5</v>
      </c>
      <c r="L23" s="27">
        <f t="shared" si="0"/>
        <v>1.095</v>
      </c>
      <c r="M23" s="27">
        <f t="shared" si="0"/>
        <v>1.095</v>
      </c>
      <c r="N23" s="28">
        <f t="shared" si="1"/>
        <v>32.85</v>
      </c>
      <c r="O23" s="28">
        <f t="shared" si="1"/>
        <v>219</v>
      </c>
    </row>
    <row r="24" spans="1:15" ht="12.75" customHeight="1">
      <c r="B24" s="99">
        <f t="shared" si="2"/>
        <v>11</v>
      </c>
      <c r="C24" s="290" t="s">
        <v>646</v>
      </c>
      <c r="D24" s="308" t="s">
        <v>1157</v>
      </c>
      <c r="E24" s="100" t="s">
        <v>13</v>
      </c>
      <c r="F24" s="42"/>
      <c r="G24" s="292">
        <v>30</v>
      </c>
      <c r="H24" s="272">
        <v>200</v>
      </c>
      <c r="I24" s="27">
        <v>1</v>
      </c>
      <c r="J24" s="27">
        <v>1</v>
      </c>
      <c r="K24" s="18">
        <v>9.5</v>
      </c>
      <c r="L24" s="27">
        <f t="shared" si="0"/>
        <v>1.095</v>
      </c>
      <c r="M24" s="27">
        <f t="shared" si="0"/>
        <v>1.095</v>
      </c>
      <c r="N24" s="28">
        <f t="shared" si="1"/>
        <v>32.85</v>
      </c>
      <c r="O24" s="28">
        <f t="shared" si="1"/>
        <v>219</v>
      </c>
    </row>
    <row r="25" spans="1:15" ht="12.75" customHeight="1">
      <c r="B25" s="99">
        <f t="shared" si="2"/>
        <v>12</v>
      </c>
      <c r="C25" s="290" t="s">
        <v>647</v>
      </c>
      <c r="D25" s="308" t="s">
        <v>748</v>
      </c>
      <c r="E25" s="100" t="s">
        <v>13</v>
      </c>
      <c r="F25" s="42"/>
      <c r="G25" s="292">
        <v>2</v>
      </c>
      <c r="H25" s="272">
        <v>50</v>
      </c>
      <c r="I25" s="27">
        <v>1</v>
      </c>
      <c r="J25" s="27">
        <v>1</v>
      </c>
      <c r="K25" s="18">
        <v>9.5</v>
      </c>
      <c r="L25" s="27">
        <f t="shared" si="0"/>
        <v>1.095</v>
      </c>
      <c r="M25" s="27">
        <f t="shared" si="0"/>
        <v>1.095</v>
      </c>
      <c r="N25" s="28">
        <f t="shared" si="1"/>
        <v>2.19</v>
      </c>
      <c r="O25" s="28">
        <f t="shared" si="1"/>
        <v>54.75</v>
      </c>
    </row>
    <row r="26" spans="1:15" ht="12.75" customHeight="1">
      <c r="B26" s="99">
        <f t="shared" si="2"/>
        <v>13</v>
      </c>
      <c r="C26" s="290" t="s">
        <v>648</v>
      </c>
      <c r="D26" s="308" t="s">
        <v>1158</v>
      </c>
      <c r="E26" s="100" t="s">
        <v>13</v>
      </c>
      <c r="F26" s="42"/>
      <c r="G26" s="292">
        <v>30</v>
      </c>
      <c r="H26" s="272">
        <v>500</v>
      </c>
      <c r="I26" s="27">
        <v>1</v>
      </c>
      <c r="J26" s="27">
        <v>1</v>
      </c>
      <c r="K26" s="18">
        <v>9.5</v>
      </c>
      <c r="L26" s="27">
        <f t="shared" si="0"/>
        <v>1.095</v>
      </c>
      <c r="M26" s="27">
        <f t="shared" si="0"/>
        <v>1.095</v>
      </c>
      <c r="N26" s="28">
        <f t="shared" si="1"/>
        <v>32.85</v>
      </c>
      <c r="O26" s="28">
        <f t="shared" si="1"/>
        <v>547.5</v>
      </c>
    </row>
    <row r="27" spans="1:15" ht="12.75" customHeight="1">
      <c r="B27" s="99">
        <f t="shared" si="2"/>
        <v>14</v>
      </c>
      <c r="C27" s="290" t="s">
        <v>649</v>
      </c>
      <c r="D27" s="308" t="s">
        <v>1159</v>
      </c>
      <c r="E27" s="100" t="s">
        <v>13</v>
      </c>
      <c r="F27" s="42"/>
      <c r="G27" s="292">
        <v>0</v>
      </c>
      <c r="H27" s="272">
        <v>300</v>
      </c>
      <c r="I27" s="27">
        <v>1</v>
      </c>
      <c r="J27" s="27">
        <v>1</v>
      </c>
      <c r="K27" s="18">
        <v>9.5</v>
      </c>
      <c r="L27" s="27">
        <f t="shared" si="0"/>
        <v>1.095</v>
      </c>
      <c r="M27" s="27">
        <f t="shared" si="0"/>
        <v>1.095</v>
      </c>
      <c r="N27" s="28">
        <f t="shared" si="1"/>
        <v>0</v>
      </c>
      <c r="O27" s="28">
        <f t="shared" si="1"/>
        <v>328.5</v>
      </c>
    </row>
    <row r="28" spans="1:15" ht="12.75" customHeight="1">
      <c r="B28" s="99">
        <f t="shared" si="2"/>
        <v>15</v>
      </c>
      <c r="C28" s="290" t="s">
        <v>650</v>
      </c>
      <c r="D28" s="314" t="s">
        <v>1160</v>
      </c>
      <c r="E28" s="100" t="s">
        <v>13</v>
      </c>
      <c r="F28" s="42"/>
      <c r="G28" s="292">
        <v>50</v>
      </c>
      <c r="H28" s="272">
        <v>300</v>
      </c>
      <c r="I28" s="27">
        <v>1</v>
      </c>
      <c r="J28" s="27">
        <v>1</v>
      </c>
      <c r="K28" s="18">
        <v>9.5</v>
      </c>
      <c r="L28" s="27">
        <f t="shared" si="0"/>
        <v>1.095</v>
      </c>
      <c r="M28" s="27">
        <f t="shared" si="0"/>
        <v>1.095</v>
      </c>
      <c r="N28" s="28">
        <f t="shared" si="1"/>
        <v>54.75</v>
      </c>
      <c r="O28" s="28">
        <f t="shared" si="1"/>
        <v>328.5</v>
      </c>
    </row>
    <row r="29" spans="1:15" ht="12.75" customHeight="1">
      <c r="A29" s="99"/>
      <c r="B29" s="99">
        <f t="shared" si="2"/>
        <v>16</v>
      </c>
      <c r="C29" s="290" t="s">
        <v>651</v>
      </c>
      <c r="D29" s="308" t="s">
        <v>1161</v>
      </c>
      <c r="E29" s="100" t="s">
        <v>13</v>
      </c>
      <c r="F29" s="42"/>
      <c r="G29" s="292">
        <v>100</v>
      </c>
      <c r="H29" s="272">
        <v>800</v>
      </c>
      <c r="I29" s="27">
        <v>1</v>
      </c>
      <c r="J29" s="27">
        <v>1</v>
      </c>
      <c r="K29" s="18">
        <v>9.5</v>
      </c>
      <c r="L29" s="27">
        <f t="shared" si="0"/>
        <v>1.095</v>
      </c>
      <c r="M29" s="27">
        <f t="shared" si="0"/>
        <v>1.095</v>
      </c>
      <c r="N29" s="28">
        <f t="shared" si="1"/>
        <v>109.5</v>
      </c>
      <c r="O29" s="28">
        <f t="shared" si="1"/>
        <v>876</v>
      </c>
    </row>
    <row r="30" spans="1:15" ht="12.75" customHeight="1">
      <c r="B30" s="99">
        <f t="shared" si="2"/>
        <v>17</v>
      </c>
      <c r="C30" s="290" t="s">
        <v>652</v>
      </c>
      <c r="D30" s="308" t="s">
        <v>1162</v>
      </c>
      <c r="E30" s="100" t="s">
        <v>13</v>
      </c>
      <c r="F30" s="42"/>
      <c r="G30" s="292">
        <v>6</v>
      </c>
      <c r="H30" s="281">
        <v>300</v>
      </c>
      <c r="I30" s="27">
        <v>1</v>
      </c>
      <c r="J30" s="27">
        <v>1</v>
      </c>
      <c r="K30" s="18">
        <v>9.5</v>
      </c>
      <c r="L30" s="27">
        <f t="shared" si="0"/>
        <v>1.095</v>
      </c>
      <c r="M30" s="27">
        <f t="shared" si="0"/>
        <v>1.095</v>
      </c>
      <c r="N30" s="28">
        <f t="shared" si="1"/>
        <v>6.57</v>
      </c>
      <c r="O30" s="28">
        <f t="shared" si="1"/>
        <v>328.5</v>
      </c>
    </row>
    <row r="31" spans="1:15" ht="12.75" customHeight="1">
      <c r="B31" s="99">
        <f t="shared" si="2"/>
        <v>18</v>
      </c>
      <c r="C31" s="290" t="s">
        <v>653</v>
      </c>
      <c r="D31" s="308" t="s">
        <v>1163</v>
      </c>
      <c r="E31" s="100" t="s">
        <v>13</v>
      </c>
      <c r="F31" s="42"/>
      <c r="G31" s="292">
        <v>0</v>
      </c>
      <c r="H31" s="281">
        <v>200</v>
      </c>
      <c r="I31" s="27">
        <v>1</v>
      </c>
      <c r="J31" s="27">
        <v>1</v>
      </c>
      <c r="K31" s="18">
        <v>9.5</v>
      </c>
      <c r="L31" s="27">
        <f t="shared" si="0"/>
        <v>1.095</v>
      </c>
      <c r="M31" s="27">
        <f t="shared" si="0"/>
        <v>1.095</v>
      </c>
      <c r="N31" s="28">
        <f t="shared" si="1"/>
        <v>0</v>
      </c>
      <c r="O31" s="28">
        <f t="shared" si="1"/>
        <v>219</v>
      </c>
    </row>
    <row r="32" spans="1:15" ht="12.75" customHeight="1">
      <c r="B32" s="99">
        <f t="shared" si="2"/>
        <v>19</v>
      </c>
      <c r="C32" s="290" t="s">
        <v>654</v>
      </c>
      <c r="D32" s="308" t="s">
        <v>749</v>
      </c>
      <c r="E32" s="100" t="s">
        <v>13</v>
      </c>
      <c r="F32" s="42"/>
      <c r="G32" s="292">
        <v>5</v>
      </c>
      <c r="H32" s="272">
        <v>100</v>
      </c>
      <c r="I32" s="27">
        <v>1</v>
      </c>
      <c r="J32" s="27">
        <v>1</v>
      </c>
      <c r="K32" s="18">
        <v>9.5</v>
      </c>
      <c r="L32" s="27">
        <f t="shared" si="0"/>
        <v>1.095</v>
      </c>
      <c r="M32" s="27">
        <f t="shared" si="0"/>
        <v>1.095</v>
      </c>
      <c r="N32" s="28">
        <f t="shared" si="1"/>
        <v>5.4749999999999996</v>
      </c>
      <c r="O32" s="28">
        <f t="shared" si="1"/>
        <v>109.5</v>
      </c>
    </row>
    <row r="33" spans="2:15" ht="12.75" customHeight="1">
      <c r="B33" s="99">
        <f t="shared" si="2"/>
        <v>20</v>
      </c>
      <c r="C33" s="290" t="s">
        <v>655</v>
      </c>
      <c r="D33" s="308" t="s">
        <v>1164</v>
      </c>
      <c r="E33" s="100" t="s">
        <v>13</v>
      </c>
      <c r="F33" s="42"/>
      <c r="G33" s="292">
        <v>5</v>
      </c>
      <c r="H33" s="272">
        <v>30</v>
      </c>
      <c r="I33" s="27">
        <v>1</v>
      </c>
      <c r="J33" s="27">
        <v>1</v>
      </c>
      <c r="K33" s="18">
        <v>9.5</v>
      </c>
      <c r="L33" s="27">
        <f t="shared" si="0"/>
        <v>1.095</v>
      </c>
      <c r="M33" s="27">
        <f t="shared" si="0"/>
        <v>1.095</v>
      </c>
      <c r="N33" s="28">
        <f t="shared" si="1"/>
        <v>5.4749999999999996</v>
      </c>
      <c r="O33" s="28">
        <f t="shared" si="1"/>
        <v>32.85</v>
      </c>
    </row>
    <row r="34" spans="2:15" ht="12.75" customHeight="1">
      <c r="B34" s="99">
        <f t="shared" si="2"/>
        <v>21</v>
      </c>
      <c r="C34" s="290" t="s">
        <v>656</v>
      </c>
      <c r="D34" s="308" t="s">
        <v>1165</v>
      </c>
      <c r="E34" s="100" t="s">
        <v>13</v>
      </c>
      <c r="F34" s="42"/>
      <c r="G34" s="292">
        <v>2</v>
      </c>
      <c r="H34" s="272">
        <v>15</v>
      </c>
      <c r="I34" s="27">
        <v>1</v>
      </c>
      <c r="J34" s="27">
        <v>1</v>
      </c>
      <c r="K34" s="18">
        <v>9.5</v>
      </c>
      <c r="L34" s="27">
        <f t="shared" si="0"/>
        <v>1.095</v>
      </c>
      <c r="M34" s="27">
        <f t="shared" si="0"/>
        <v>1.095</v>
      </c>
      <c r="N34" s="28">
        <f t="shared" si="1"/>
        <v>2.19</v>
      </c>
      <c r="O34" s="28">
        <f t="shared" si="1"/>
        <v>16.425000000000001</v>
      </c>
    </row>
    <row r="35" spans="2:15" ht="12.75" customHeight="1">
      <c r="B35" s="99">
        <f t="shared" si="2"/>
        <v>22</v>
      </c>
      <c r="C35" s="290" t="s">
        <v>657</v>
      </c>
      <c r="D35" s="308" t="s">
        <v>1166</v>
      </c>
      <c r="E35" s="100" t="s">
        <v>13</v>
      </c>
      <c r="F35" s="42"/>
      <c r="G35" s="292">
        <v>10</v>
      </c>
      <c r="H35" s="272">
        <v>30</v>
      </c>
      <c r="I35" s="27">
        <v>1</v>
      </c>
      <c r="J35" s="27">
        <v>1</v>
      </c>
      <c r="K35" s="18">
        <v>9.5</v>
      </c>
      <c r="L35" s="27">
        <f t="shared" si="0"/>
        <v>1.095</v>
      </c>
      <c r="M35" s="27">
        <f t="shared" si="0"/>
        <v>1.095</v>
      </c>
      <c r="N35" s="28">
        <f t="shared" si="1"/>
        <v>10.95</v>
      </c>
      <c r="O35" s="28">
        <f t="shared" si="1"/>
        <v>32.85</v>
      </c>
    </row>
    <row r="36" spans="2:15" ht="12.75" customHeight="1">
      <c r="B36" s="99">
        <f t="shared" si="2"/>
        <v>23</v>
      </c>
      <c r="C36" s="290" t="s">
        <v>658</v>
      </c>
      <c r="D36" s="308" t="s">
        <v>1167</v>
      </c>
      <c r="E36" s="100" t="s">
        <v>13</v>
      </c>
      <c r="F36" s="42"/>
      <c r="G36" s="292">
        <v>10</v>
      </c>
      <c r="H36" s="272">
        <v>30</v>
      </c>
      <c r="I36" s="27">
        <v>1</v>
      </c>
      <c r="J36" s="27">
        <v>1</v>
      </c>
      <c r="K36" s="18">
        <v>9.5</v>
      </c>
      <c r="L36" s="27">
        <f t="shared" si="0"/>
        <v>1.095</v>
      </c>
      <c r="M36" s="27">
        <f t="shared" si="0"/>
        <v>1.095</v>
      </c>
      <c r="N36" s="28">
        <f t="shared" si="1"/>
        <v>10.95</v>
      </c>
      <c r="O36" s="28">
        <f t="shared" si="1"/>
        <v>32.85</v>
      </c>
    </row>
    <row r="37" spans="2:15" ht="12.75" customHeight="1">
      <c r="B37" s="99">
        <f t="shared" si="2"/>
        <v>24</v>
      </c>
      <c r="C37" s="290" t="s">
        <v>659</v>
      </c>
      <c r="D37" s="308" t="s">
        <v>750</v>
      </c>
      <c r="E37" s="100" t="s">
        <v>13</v>
      </c>
      <c r="F37" s="42"/>
      <c r="G37" s="292">
        <v>20</v>
      </c>
      <c r="H37" s="272">
        <v>300</v>
      </c>
      <c r="I37" s="27">
        <v>1</v>
      </c>
      <c r="J37" s="27">
        <v>1</v>
      </c>
      <c r="K37" s="18">
        <v>9.5</v>
      </c>
      <c r="L37" s="27">
        <f t="shared" si="0"/>
        <v>1.095</v>
      </c>
      <c r="M37" s="27">
        <f t="shared" si="0"/>
        <v>1.095</v>
      </c>
      <c r="N37" s="28">
        <f t="shared" si="1"/>
        <v>21.9</v>
      </c>
      <c r="O37" s="28">
        <f t="shared" si="1"/>
        <v>328.5</v>
      </c>
    </row>
    <row r="38" spans="2:15" ht="12.75" customHeight="1">
      <c r="B38" s="99">
        <f t="shared" si="2"/>
        <v>25</v>
      </c>
      <c r="C38" s="290" t="s">
        <v>660</v>
      </c>
      <c r="D38" s="308" t="s">
        <v>751</v>
      </c>
      <c r="E38" s="100" t="s">
        <v>13</v>
      </c>
      <c r="F38" s="42"/>
      <c r="G38" s="292">
        <v>7</v>
      </c>
      <c r="H38" s="272">
        <v>40</v>
      </c>
      <c r="I38" s="27">
        <v>1</v>
      </c>
      <c r="J38" s="27">
        <v>1</v>
      </c>
      <c r="K38" s="18">
        <v>9.5</v>
      </c>
      <c r="L38" s="27">
        <f t="shared" si="0"/>
        <v>1.095</v>
      </c>
      <c r="M38" s="27">
        <f t="shared" si="0"/>
        <v>1.095</v>
      </c>
      <c r="N38" s="28">
        <f t="shared" si="1"/>
        <v>7.665</v>
      </c>
      <c r="O38" s="28">
        <f t="shared" si="1"/>
        <v>43.8</v>
      </c>
    </row>
    <row r="39" spans="2:15" ht="12.75" customHeight="1">
      <c r="B39" s="99">
        <f t="shared" si="2"/>
        <v>26</v>
      </c>
      <c r="C39" s="290" t="s">
        <v>734</v>
      </c>
      <c r="D39" s="308" t="s">
        <v>1219</v>
      </c>
      <c r="E39" s="100" t="s">
        <v>13</v>
      </c>
      <c r="F39" s="42"/>
      <c r="G39" s="292">
        <v>20</v>
      </c>
      <c r="H39" s="272">
        <v>200</v>
      </c>
      <c r="I39" s="27">
        <v>1</v>
      </c>
      <c r="J39" s="27">
        <v>1</v>
      </c>
      <c r="K39" s="18">
        <v>9.5</v>
      </c>
      <c r="L39" s="27">
        <f t="shared" si="0"/>
        <v>1.095</v>
      </c>
      <c r="M39" s="27">
        <f t="shared" si="0"/>
        <v>1.095</v>
      </c>
      <c r="N39" s="28">
        <f t="shared" si="1"/>
        <v>21.9</v>
      </c>
      <c r="O39" s="28">
        <f t="shared" si="1"/>
        <v>219</v>
      </c>
    </row>
    <row r="40" spans="2:15" ht="12.75" customHeight="1">
      <c r="B40" s="99">
        <f t="shared" si="2"/>
        <v>27</v>
      </c>
      <c r="C40" s="290" t="s">
        <v>661</v>
      </c>
      <c r="D40" s="308" t="s">
        <v>1168</v>
      </c>
      <c r="E40" s="100" t="s">
        <v>13</v>
      </c>
      <c r="F40" s="42"/>
      <c r="G40" s="292">
        <v>5</v>
      </c>
      <c r="H40" s="272">
        <v>30</v>
      </c>
      <c r="I40" s="27">
        <v>1</v>
      </c>
      <c r="J40" s="27">
        <v>1</v>
      </c>
      <c r="K40" s="18">
        <v>9.5</v>
      </c>
      <c r="L40" s="27">
        <f t="shared" si="0"/>
        <v>1.095</v>
      </c>
      <c r="M40" s="27">
        <f t="shared" si="0"/>
        <v>1.095</v>
      </c>
      <c r="N40" s="28">
        <f t="shared" si="1"/>
        <v>5.4749999999999996</v>
      </c>
      <c r="O40" s="28">
        <f t="shared" si="1"/>
        <v>32.85</v>
      </c>
    </row>
    <row r="41" spans="2:15" ht="12.75" customHeight="1">
      <c r="B41" s="99">
        <f t="shared" si="2"/>
        <v>28</v>
      </c>
      <c r="C41" s="290" t="s">
        <v>662</v>
      </c>
      <c r="D41" s="308" t="s">
        <v>1169</v>
      </c>
      <c r="E41" s="100" t="s">
        <v>13</v>
      </c>
      <c r="F41" s="42"/>
      <c r="G41" s="292">
        <v>100</v>
      </c>
      <c r="H41" s="272">
        <v>450</v>
      </c>
      <c r="I41" s="27">
        <v>1</v>
      </c>
      <c r="J41" s="27">
        <v>1</v>
      </c>
      <c r="K41" s="18">
        <v>9.5</v>
      </c>
      <c r="L41" s="27">
        <f t="shared" si="0"/>
        <v>1.095</v>
      </c>
      <c r="M41" s="27">
        <f t="shared" si="0"/>
        <v>1.095</v>
      </c>
      <c r="N41" s="28">
        <f t="shared" si="1"/>
        <v>109.5</v>
      </c>
      <c r="O41" s="28">
        <f t="shared" si="1"/>
        <v>492.75</v>
      </c>
    </row>
    <row r="42" spans="2:15" ht="12.75" customHeight="1">
      <c r="B42" s="99">
        <f t="shared" si="2"/>
        <v>29</v>
      </c>
      <c r="C42" s="290" t="s">
        <v>663</v>
      </c>
      <c r="D42" s="308" t="s">
        <v>752</v>
      </c>
      <c r="E42" s="100" t="s">
        <v>13</v>
      </c>
      <c r="F42" s="42"/>
      <c r="G42" s="292">
        <v>100</v>
      </c>
      <c r="H42" s="272">
        <v>450</v>
      </c>
      <c r="I42" s="27">
        <v>1</v>
      </c>
      <c r="J42" s="27">
        <v>1</v>
      </c>
      <c r="K42" s="18">
        <v>9.5</v>
      </c>
      <c r="L42" s="27">
        <f t="shared" si="0"/>
        <v>1.095</v>
      </c>
      <c r="M42" s="27">
        <f t="shared" si="0"/>
        <v>1.095</v>
      </c>
      <c r="N42" s="28">
        <f t="shared" si="1"/>
        <v>109.5</v>
      </c>
      <c r="O42" s="28">
        <f t="shared" si="1"/>
        <v>492.75</v>
      </c>
    </row>
    <row r="43" spans="2:15" ht="12.75" customHeight="1">
      <c r="B43" s="99">
        <f t="shared" si="2"/>
        <v>30</v>
      </c>
      <c r="C43" s="290" t="s">
        <v>664</v>
      </c>
      <c r="D43" s="308" t="s">
        <v>1170</v>
      </c>
      <c r="E43" s="100" t="s">
        <v>13</v>
      </c>
      <c r="F43" s="42"/>
      <c r="G43" s="292">
        <v>50</v>
      </c>
      <c r="H43" s="272">
        <v>150</v>
      </c>
      <c r="I43" s="27">
        <v>1</v>
      </c>
      <c r="J43" s="27">
        <v>1</v>
      </c>
      <c r="K43" s="18">
        <v>9.5</v>
      </c>
      <c r="L43" s="27">
        <f t="shared" si="0"/>
        <v>1.095</v>
      </c>
      <c r="M43" s="27">
        <f t="shared" si="0"/>
        <v>1.095</v>
      </c>
      <c r="N43" s="28">
        <f t="shared" si="1"/>
        <v>54.75</v>
      </c>
      <c r="O43" s="28">
        <f t="shared" si="1"/>
        <v>164.25</v>
      </c>
    </row>
    <row r="44" spans="2:15" ht="12.75" customHeight="1">
      <c r="B44" s="99">
        <f t="shared" si="2"/>
        <v>31</v>
      </c>
      <c r="C44" s="290" t="s">
        <v>665</v>
      </c>
      <c r="D44" s="308" t="s">
        <v>753</v>
      </c>
      <c r="E44" s="100" t="s">
        <v>13</v>
      </c>
      <c r="F44" s="42"/>
      <c r="G44" s="292">
        <v>20</v>
      </c>
      <c r="H44" s="272">
        <v>300</v>
      </c>
      <c r="I44" s="27">
        <v>1</v>
      </c>
      <c r="J44" s="27">
        <v>1</v>
      </c>
      <c r="K44" s="18">
        <v>9.5</v>
      </c>
      <c r="L44" s="27">
        <f t="shared" si="0"/>
        <v>1.095</v>
      </c>
      <c r="M44" s="27">
        <f t="shared" si="0"/>
        <v>1.095</v>
      </c>
      <c r="N44" s="28">
        <f t="shared" si="1"/>
        <v>21.9</v>
      </c>
      <c r="O44" s="28">
        <f t="shared" si="1"/>
        <v>328.5</v>
      </c>
    </row>
    <row r="45" spans="2:15" ht="12.75" customHeight="1">
      <c r="B45" s="99">
        <f t="shared" si="2"/>
        <v>32</v>
      </c>
      <c r="C45" s="290" t="s">
        <v>666</v>
      </c>
      <c r="D45" s="308" t="s">
        <v>754</v>
      </c>
      <c r="E45" s="100" t="s">
        <v>13</v>
      </c>
      <c r="F45" s="42"/>
      <c r="G45" s="292">
        <v>100</v>
      </c>
      <c r="H45" s="272">
        <v>600</v>
      </c>
      <c r="I45" s="27">
        <v>1</v>
      </c>
      <c r="J45" s="27">
        <v>1</v>
      </c>
      <c r="K45" s="18">
        <v>9.5</v>
      </c>
      <c r="L45" s="27">
        <f t="shared" si="0"/>
        <v>1.095</v>
      </c>
      <c r="M45" s="27">
        <f t="shared" si="0"/>
        <v>1.095</v>
      </c>
      <c r="N45" s="28">
        <f t="shared" si="1"/>
        <v>109.5</v>
      </c>
      <c r="O45" s="28">
        <f t="shared" si="1"/>
        <v>657</v>
      </c>
    </row>
    <row r="46" spans="2:15" ht="12.75" customHeight="1">
      <c r="B46" s="99">
        <f t="shared" si="2"/>
        <v>33</v>
      </c>
      <c r="C46" s="290" t="s">
        <v>667</v>
      </c>
      <c r="D46" s="308" t="s">
        <v>755</v>
      </c>
      <c r="E46" s="100" t="s">
        <v>13</v>
      </c>
      <c r="F46" s="42"/>
      <c r="G46" s="292">
        <v>0</v>
      </c>
      <c r="H46" s="272">
        <v>300</v>
      </c>
      <c r="I46" s="27">
        <v>1</v>
      </c>
      <c r="J46" s="27">
        <v>1</v>
      </c>
      <c r="K46" s="18">
        <v>9.5</v>
      </c>
      <c r="L46" s="27">
        <f t="shared" si="0"/>
        <v>1.095</v>
      </c>
      <c r="M46" s="27">
        <f t="shared" si="0"/>
        <v>1.095</v>
      </c>
      <c r="N46" s="28">
        <f t="shared" si="1"/>
        <v>0</v>
      </c>
      <c r="O46" s="28">
        <f t="shared" si="1"/>
        <v>328.5</v>
      </c>
    </row>
    <row r="47" spans="2:15" ht="12.75" customHeight="1">
      <c r="B47" s="99">
        <f t="shared" si="2"/>
        <v>34</v>
      </c>
      <c r="C47" s="290" t="s">
        <v>668</v>
      </c>
      <c r="D47" s="308" t="s">
        <v>756</v>
      </c>
      <c r="E47" s="100" t="s">
        <v>13</v>
      </c>
      <c r="F47" s="42"/>
      <c r="G47" s="292">
        <v>60</v>
      </c>
      <c r="H47" s="272">
        <v>180</v>
      </c>
      <c r="I47" s="27">
        <v>1</v>
      </c>
      <c r="J47" s="27">
        <v>1</v>
      </c>
      <c r="K47" s="18">
        <v>9.5</v>
      </c>
      <c r="L47" s="27">
        <f t="shared" si="0"/>
        <v>1.095</v>
      </c>
      <c r="M47" s="27">
        <f t="shared" si="0"/>
        <v>1.095</v>
      </c>
      <c r="N47" s="28">
        <f t="shared" si="1"/>
        <v>65.7</v>
      </c>
      <c r="O47" s="28">
        <f t="shared" si="1"/>
        <v>197.1</v>
      </c>
    </row>
    <row r="48" spans="2:15" ht="12.75" customHeight="1">
      <c r="B48" s="99">
        <f t="shared" si="2"/>
        <v>35</v>
      </c>
      <c r="C48" s="290" t="s">
        <v>670</v>
      </c>
      <c r="D48" s="308" t="s">
        <v>1172</v>
      </c>
      <c r="E48" s="100" t="s">
        <v>13</v>
      </c>
      <c r="F48" s="42"/>
      <c r="G48" s="292">
        <v>0</v>
      </c>
      <c r="H48" s="272">
        <v>500</v>
      </c>
      <c r="I48" s="27">
        <v>1</v>
      </c>
      <c r="J48" s="27">
        <v>1</v>
      </c>
      <c r="K48" s="18">
        <v>9.5</v>
      </c>
      <c r="L48" s="27">
        <f t="shared" si="0"/>
        <v>1.095</v>
      </c>
      <c r="M48" s="27">
        <f t="shared" si="0"/>
        <v>1.095</v>
      </c>
      <c r="N48" s="28">
        <f t="shared" si="1"/>
        <v>0</v>
      </c>
      <c r="O48" s="28">
        <f t="shared" si="1"/>
        <v>547.5</v>
      </c>
    </row>
    <row r="49" spans="2:15" ht="12.75" customHeight="1">
      <c r="B49" s="99">
        <f t="shared" si="2"/>
        <v>36</v>
      </c>
      <c r="C49" s="290" t="s">
        <v>671</v>
      </c>
      <c r="D49" s="308" t="s">
        <v>757</v>
      </c>
      <c r="E49" s="100" t="s">
        <v>13</v>
      </c>
      <c r="F49" s="42"/>
      <c r="G49" s="292">
        <v>0</v>
      </c>
      <c r="H49" s="272">
        <v>300</v>
      </c>
      <c r="I49" s="27">
        <v>1</v>
      </c>
      <c r="J49" s="27">
        <v>1</v>
      </c>
      <c r="K49" s="18">
        <v>9.5</v>
      </c>
      <c r="L49" s="27">
        <f t="shared" si="0"/>
        <v>1.095</v>
      </c>
      <c r="M49" s="27">
        <f t="shared" si="0"/>
        <v>1.095</v>
      </c>
      <c r="N49" s="28">
        <f t="shared" si="1"/>
        <v>0</v>
      </c>
      <c r="O49" s="28">
        <f t="shared" si="1"/>
        <v>328.5</v>
      </c>
    </row>
    <row r="50" spans="2:15" ht="12.75" customHeight="1">
      <c r="B50" s="99">
        <f t="shared" si="2"/>
        <v>37</v>
      </c>
      <c r="C50" s="290" t="s">
        <v>672</v>
      </c>
      <c r="D50" s="313" t="s">
        <v>1173</v>
      </c>
      <c r="E50" s="100" t="s">
        <v>13</v>
      </c>
      <c r="F50" s="42"/>
      <c r="G50" s="292">
        <v>5</v>
      </c>
      <c r="H50" s="272">
        <v>40</v>
      </c>
      <c r="I50" s="27">
        <v>1</v>
      </c>
      <c r="J50" s="27">
        <v>1</v>
      </c>
      <c r="K50" s="18">
        <v>9.5</v>
      </c>
      <c r="L50" s="27">
        <f t="shared" si="0"/>
        <v>1.095</v>
      </c>
      <c r="M50" s="27">
        <f t="shared" si="0"/>
        <v>1.095</v>
      </c>
      <c r="N50" s="28">
        <f t="shared" si="1"/>
        <v>5.4749999999999996</v>
      </c>
      <c r="O50" s="28">
        <f t="shared" si="1"/>
        <v>43.8</v>
      </c>
    </row>
    <row r="51" spans="2:15" ht="12.75" customHeight="1">
      <c r="B51" s="99">
        <f t="shared" si="2"/>
        <v>38</v>
      </c>
      <c r="C51" s="290" t="s">
        <v>736</v>
      </c>
      <c r="D51" s="308" t="s">
        <v>1221</v>
      </c>
      <c r="E51" s="100" t="s">
        <v>13</v>
      </c>
      <c r="F51" s="42"/>
      <c r="G51" s="292">
        <v>10</v>
      </c>
      <c r="H51" s="272">
        <v>100</v>
      </c>
      <c r="I51" s="27">
        <v>1</v>
      </c>
      <c r="J51" s="27">
        <v>1</v>
      </c>
      <c r="K51" s="18">
        <v>9.5</v>
      </c>
      <c r="L51" s="27">
        <f t="shared" si="0"/>
        <v>1.095</v>
      </c>
      <c r="M51" s="27">
        <f t="shared" si="0"/>
        <v>1.095</v>
      </c>
      <c r="N51" s="28">
        <f t="shared" si="1"/>
        <v>10.95</v>
      </c>
      <c r="O51" s="28">
        <f t="shared" si="1"/>
        <v>109.5</v>
      </c>
    </row>
    <row r="52" spans="2:15" ht="12.75" customHeight="1">
      <c r="B52" s="99">
        <f t="shared" si="2"/>
        <v>39</v>
      </c>
      <c r="C52" s="290" t="s">
        <v>673</v>
      </c>
      <c r="D52" s="308" t="s">
        <v>758</v>
      </c>
      <c r="E52" s="100" t="s">
        <v>13</v>
      </c>
      <c r="F52" s="42"/>
      <c r="G52" s="292">
        <v>300</v>
      </c>
      <c r="H52" s="272">
        <v>900</v>
      </c>
      <c r="I52" s="27">
        <v>1</v>
      </c>
      <c r="J52" s="27">
        <v>1</v>
      </c>
      <c r="K52" s="18">
        <v>9.5</v>
      </c>
      <c r="L52" s="27">
        <f t="shared" si="0"/>
        <v>1.095</v>
      </c>
      <c r="M52" s="27">
        <f t="shared" si="0"/>
        <v>1.095</v>
      </c>
      <c r="N52" s="28">
        <f t="shared" si="1"/>
        <v>328.5</v>
      </c>
      <c r="O52" s="28">
        <f t="shared" si="1"/>
        <v>985.5</v>
      </c>
    </row>
    <row r="53" spans="2:15" ht="12.75" customHeight="1">
      <c r="B53" s="99">
        <f t="shared" si="2"/>
        <v>40</v>
      </c>
      <c r="C53" s="290" t="s">
        <v>674</v>
      </c>
      <c r="D53" s="308" t="s">
        <v>759</v>
      </c>
      <c r="E53" s="100" t="s">
        <v>13</v>
      </c>
      <c r="F53" s="42"/>
      <c r="G53" s="292">
        <v>5</v>
      </c>
      <c r="H53" s="272">
        <v>15</v>
      </c>
      <c r="I53" s="27">
        <v>1</v>
      </c>
      <c r="J53" s="27">
        <v>1</v>
      </c>
      <c r="K53" s="18">
        <v>9.5</v>
      </c>
      <c r="L53" s="27">
        <f t="shared" si="0"/>
        <v>1.095</v>
      </c>
      <c r="M53" s="27">
        <f t="shared" si="0"/>
        <v>1.095</v>
      </c>
      <c r="N53" s="28">
        <f t="shared" si="1"/>
        <v>5.4749999999999996</v>
      </c>
      <c r="O53" s="28">
        <f t="shared" si="1"/>
        <v>16.425000000000001</v>
      </c>
    </row>
    <row r="54" spans="2:15" ht="12.75" customHeight="1">
      <c r="B54" s="99">
        <f t="shared" si="2"/>
        <v>41</v>
      </c>
      <c r="C54" s="290" t="s">
        <v>675</v>
      </c>
      <c r="D54" s="308" t="s">
        <v>1174</v>
      </c>
      <c r="E54" s="100" t="s">
        <v>13</v>
      </c>
      <c r="F54" s="42"/>
      <c r="G54" s="292">
        <v>30</v>
      </c>
      <c r="H54" s="272">
        <v>200</v>
      </c>
      <c r="I54" s="27">
        <v>1</v>
      </c>
      <c r="J54" s="27">
        <v>1</v>
      </c>
      <c r="K54" s="18">
        <v>9.5</v>
      </c>
      <c r="L54" s="27">
        <f t="shared" si="0"/>
        <v>1.095</v>
      </c>
      <c r="M54" s="27">
        <f t="shared" si="0"/>
        <v>1.095</v>
      </c>
      <c r="N54" s="28">
        <f t="shared" si="1"/>
        <v>32.85</v>
      </c>
      <c r="O54" s="28">
        <f t="shared" si="1"/>
        <v>219</v>
      </c>
    </row>
    <row r="55" spans="2:15" ht="12.75" customHeight="1">
      <c r="B55" s="99">
        <f t="shared" si="2"/>
        <v>42</v>
      </c>
      <c r="C55" s="290" t="s">
        <v>676</v>
      </c>
      <c r="D55" s="308" t="s">
        <v>1175</v>
      </c>
      <c r="E55" s="100" t="s">
        <v>13</v>
      </c>
      <c r="F55" s="42"/>
      <c r="G55" s="292">
        <v>100</v>
      </c>
      <c r="H55" s="272">
        <v>600</v>
      </c>
      <c r="I55" s="27">
        <v>1</v>
      </c>
      <c r="J55" s="27">
        <v>1</v>
      </c>
      <c r="K55" s="18">
        <v>9.5</v>
      </c>
      <c r="L55" s="27">
        <f t="shared" si="0"/>
        <v>1.095</v>
      </c>
      <c r="M55" s="27">
        <f t="shared" si="0"/>
        <v>1.095</v>
      </c>
      <c r="N55" s="28">
        <f t="shared" si="1"/>
        <v>109.5</v>
      </c>
      <c r="O55" s="28">
        <f t="shared" si="1"/>
        <v>657</v>
      </c>
    </row>
    <row r="56" spans="2:15" ht="12.75" customHeight="1">
      <c r="B56" s="99">
        <f t="shared" si="2"/>
        <v>43</v>
      </c>
      <c r="C56" s="290" t="s">
        <v>677</v>
      </c>
      <c r="D56" s="308" t="s">
        <v>1176</v>
      </c>
      <c r="E56" s="100" t="s">
        <v>13</v>
      </c>
      <c r="F56" s="42"/>
      <c r="G56" s="292">
        <v>6</v>
      </c>
      <c r="H56" s="272">
        <v>30</v>
      </c>
      <c r="I56" s="27">
        <v>1</v>
      </c>
      <c r="J56" s="27">
        <v>1</v>
      </c>
      <c r="K56" s="18">
        <v>9.5</v>
      </c>
      <c r="L56" s="27">
        <f t="shared" si="0"/>
        <v>1.095</v>
      </c>
      <c r="M56" s="27">
        <f t="shared" si="0"/>
        <v>1.095</v>
      </c>
      <c r="N56" s="28">
        <f t="shared" si="1"/>
        <v>6.57</v>
      </c>
      <c r="O56" s="28">
        <f t="shared" si="1"/>
        <v>32.85</v>
      </c>
    </row>
    <row r="57" spans="2:15" ht="12.75" customHeight="1">
      <c r="B57" s="99">
        <f t="shared" si="2"/>
        <v>44</v>
      </c>
      <c r="C57" s="290" t="s">
        <v>678</v>
      </c>
      <c r="D57" s="308" t="s">
        <v>1177</v>
      </c>
      <c r="E57" s="100" t="s">
        <v>13</v>
      </c>
      <c r="F57" s="42"/>
      <c r="G57" s="292">
        <v>10</v>
      </c>
      <c r="H57" s="272">
        <v>60</v>
      </c>
      <c r="I57" s="27">
        <v>1</v>
      </c>
      <c r="J57" s="27">
        <v>1</v>
      </c>
      <c r="K57" s="18">
        <v>9.5</v>
      </c>
      <c r="L57" s="27">
        <f t="shared" si="0"/>
        <v>1.095</v>
      </c>
      <c r="M57" s="27">
        <f t="shared" si="0"/>
        <v>1.095</v>
      </c>
      <c r="N57" s="28">
        <f t="shared" si="1"/>
        <v>10.95</v>
      </c>
      <c r="O57" s="28">
        <f t="shared" si="1"/>
        <v>65.7</v>
      </c>
    </row>
    <row r="58" spans="2:15" ht="12.75" customHeight="1">
      <c r="B58" s="99">
        <f t="shared" si="2"/>
        <v>45</v>
      </c>
      <c r="C58" s="290" t="s">
        <v>679</v>
      </c>
      <c r="D58" s="308" t="s">
        <v>1178</v>
      </c>
      <c r="E58" s="100" t="s">
        <v>13</v>
      </c>
      <c r="F58" s="42"/>
      <c r="G58" s="292">
        <v>50</v>
      </c>
      <c r="H58" s="272">
        <v>500</v>
      </c>
      <c r="I58" s="27">
        <v>1</v>
      </c>
      <c r="J58" s="27">
        <v>1</v>
      </c>
      <c r="K58" s="18">
        <v>9.5</v>
      </c>
      <c r="L58" s="27">
        <f t="shared" si="0"/>
        <v>1.095</v>
      </c>
      <c r="M58" s="27">
        <f t="shared" si="0"/>
        <v>1.095</v>
      </c>
      <c r="N58" s="28">
        <f t="shared" si="1"/>
        <v>54.75</v>
      </c>
      <c r="O58" s="28">
        <f t="shared" si="1"/>
        <v>547.5</v>
      </c>
    </row>
    <row r="59" spans="2:15" ht="12.75" customHeight="1">
      <c r="B59" s="99">
        <f t="shared" si="2"/>
        <v>46</v>
      </c>
      <c r="C59" s="290" t="s">
        <v>680</v>
      </c>
      <c r="D59" s="308" t="s">
        <v>1179</v>
      </c>
      <c r="E59" s="100" t="s">
        <v>13</v>
      </c>
      <c r="F59" s="42"/>
      <c r="G59" s="292">
        <v>5</v>
      </c>
      <c r="H59" s="272">
        <v>100</v>
      </c>
      <c r="I59" s="27">
        <v>1</v>
      </c>
      <c r="J59" s="27">
        <v>1</v>
      </c>
      <c r="K59" s="18">
        <v>9.5</v>
      </c>
      <c r="L59" s="27">
        <f t="shared" si="0"/>
        <v>1.095</v>
      </c>
      <c r="M59" s="27">
        <f t="shared" si="0"/>
        <v>1.095</v>
      </c>
      <c r="N59" s="28">
        <f t="shared" si="1"/>
        <v>5.4749999999999996</v>
      </c>
      <c r="O59" s="28">
        <f t="shared" si="1"/>
        <v>109.5</v>
      </c>
    </row>
    <row r="60" spans="2:15" ht="12.75" customHeight="1">
      <c r="B60" s="99">
        <f t="shared" si="2"/>
        <v>47</v>
      </c>
      <c r="C60" s="290" t="s">
        <v>681</v>
      </c>
      <c r="D60" s="308" t="s">
        <v>1180</v>
      </c>
      <c r="E60" s="100" t="s">
        <v>13</v>
      </c>
      <c r="F60" s="42"/>
      <c r="G60" s="292">
        <v>200</v>
      </c>
      <c r="H60" s="272">
        <v>800</v>
      </c>
      <c r="I60" s="27">
        <v>1</v>
      </c>
      <c r="J60" s="27">
        <v>1</v>
      </c>
      <c r="K60" s="18">
        <v>9.5</v>
      </c>
      <c r="L60" s="27">
        <f t="shared" si="0"/>
        <v>1.095</v>
      </c>
      <c r="M60" s="27">
        <f t="shared" si="0"/>
        <v>1.095</v>
      </c>
      <c r="N60" s="28">
        <f t="shared" si="1"/>
        <v>219</v>
      </c>
      <c r="O60" s="28">
        <f t="shared" si="1"/>
        <v>876</v>
      </c>
    </row>
    <row r="61" spans="2:15" ht="12.75" customHeight="1">
      <c r="B61" s="99">
        <f t="shared" si="2"/>
        <v>48</v>
      </c>
      <c r="C61" s="290" t="s">
        <v>682</v>
      </c>
      <c r="D61" s="308" t="s">
        <v>760</v>
      </c>
      <c r="E61" s="100" t="s">
        <v>13</v>
      </c>
      <c r="F61" s="42"/>
      <c r="G61" s="292">
        <v>10</v>
      </c>
      <c r="H61" s="272">
        <v>70</v>
      </c>
      <c r="I61" s="27">
        <v>1</v>
      </c>
      <c r="J61" s="27">
        <v>1</v>
      </c>
      <c r="K61" s="18">
        <v>9.5</v>
      </c>
      <c r="L61" s="27">
        <f t="shared" si="0"/>
        <v>1.095</v>
      </c>
      <c r="M61" s="27">
        <f t="shared" si="0"/>
        <v>1.095</v>
      </c>
      <c r="N61" s="28">
        <f t="shared" si="1"/>
        <v>10.95</v>
      </c>
      <c r="O61" s="28">
        <f t="shared" si="1"/>
        <v>76.649999999999991</v>
      </c>
    </row>
    <row r="62" spans="2:15" ht="12.75" customHeight="1">
      <c r="B62" s="125">
        <f t="shared" si="2"/>
        <v>49</v>
      </c>
      <c r="C62" s="290" t="s">
        <v>683</v>
      </c>
      <c r="D62" s="357" t="s">
        <v>1181</v>
      </c>
      <c r="E62" s="100" t="s">
        <v>13</v>
      </c>
      <c r="F62" s="42"/>
      <c r="G62" s="292">
        <v>600</v>
      </c>
      <c r="H62" s="272">
        <v>4000</v>
      </c>
      <c r="I62" s="27">
        <v>1</v>
      </c>
      <c r="J62" s="27">
        <v>1</v>
      </c>
      <c r="K62" s="18">
        <v>9.5</v>
      </c>
      <c r="L62" s="27">
        <f t="shared" si="0"/>
        <v>1.095</v>
      </c>
      <c r="M62" s="27">
        <f t="shared" si="0"/>
        <v>1.095</v>
      </c>
      <c r="N62" s="28">
        <f t="shared" si="1"/>
        <v>657</v>
      </c>
      <c r="O62" s="28">
        <f t="shared" si="1"/>
        <v>4380</v>
      </c>
    </row>
    <row r="63" spans="2:15" ht="12.75" customHeight="1">
      <c r="B63" s="99">
        <f t="shared" si="2"/>
        <v>50</v>
      </c>
      <c r="C63" s="290" t="s">
        <v>684</v>
      </c>
      <c r="D63" s="312" t="s">
        <v>1182</v>
      </c>
      <c r="E63" s="100" t="s">
        <v>13</v>
      </c>
      <c r="F63" s="42"/>
      <c r="G63" s="292">
        <v>50</v>
      </c>
      <c r="H63" s="272">
        <v>400</v>
      </c>
      <c r="I63" s="27">
        <v>1</v>
      </c>
      <c r="J63" s="27">
        <v>1</v>
      </c>
      <c r="K63" s="18">
        <v>9.5</v>
      </c>
      <c r="L63" s="27">
        <f t="shared" si="0"/>
        <v>1.095</v>
      </c>
      <c r="M63" s="27">
        <f t="shared" si="0"/>
        <v>1.095</v>
      </c>
      <c r="N63" s="28">
        <f t="shared" si="1"/>
        <v>54.75</v>
      </c>
      <c r="O63" s="28">
        <f t="shared" si="1"/>
        <v>438</v>
      </c>
    </row>
    <row r="64" spans="2:15" ht="12.75" customHeight="1">
      <c r="B64" s="99">
        <f t="shared" si="2"/>
        <v>51</v>
      </c>
      <c r="C64" s="290" t="s">
        <v>686</v>
      </c>
      <c r="D64" s="308" t="s">
        <v>1184</v>
      </c>
      <c r="E64" s="100" t="s">
        <v>13</v>
      </c>
      <c r="F64" s="42"/>
      <c r="G64" s="292">
        <v>5</v>
      </c>
      <c r="H64" s="272">
        <v>30</v>
      </c>
      <c r="I64" s="27">
        <v>1</v>
      </c>
      <c r="J64" s="27">
        <v>1</v>
      </c>
      <c r="K64" s="18">
        <v>9.5</v>
      </c>
      <c r="L64" s="27">
        <f t="shared" si="0"/>
        <v>1.095</v>
      </c>
      <c r="M64" s="27">
        <f t="shared" si="0"/>
        <v>1.095</v>
      </c>
      <c r="N64" s="28">
        <f t="shared" si="1"/>
        <v>5.4749999999999996</v>
      </c>
      <c r="O64" s="28">
        <f t="shared" si="1"/>
        <v>32.85</v>
      </c>
    </row>
    <row r="65" spans="2:15" ht="12.75" customHeight="1">
      <c r="B65" s="99">
        <f t="shared" si="2"/>
        <v>52</v>
      </c>
      <c r="C65" s="290" t="s">
        <v>685</v>
      </c>
      <c r="D65" s="308" t="s">
        <v>1183</v>
      </c>
      <c r="E65" s="100" t="s">
        <v>13</v>
      </c>
      <c r="F65" s="42"/>
      <c r="G65" s="292">
        <v>5</v>
      </c>
      <c r="H65" s="272">
        <v>30</v>
      </c>
      <c r="I65" s="27">
        <v>1</v>
      </c>
      <c r="J65" s="27">
        <v>1</v>
      </c>
      <c r="K65" s="18">
        <v>9.5</v>
      </c>
      <c r="L65" s="27">
        <f t="shared" si="0"/>
        <v>1.095</v>
      </c>
      <c r="M65" s="27">
        <f t="shared" si="0"/>
        <v>1.095</v>
      </c>
      <c r="N65" s="28">
        <f t="shared" si="1"/>
        <v>5.4749999999999996</v>
      </c>
      <c r="O65" s="28">
        <f t="shared" si="1"/>
        <v>32.85</v>
      </c>
    </row>
    <row r="66" spans="2:15" ht="12.75" customHeight="1">
      <c r="B66" s="99">
        <f t="shared" si="2"/>
        <v>53</v>
      </c>
      <c r="C66" s="290" t="s">
        <v>687</v>
      </c>
      <c r="D66" s="308" t="s">
        <v>1185</v>
      </c>
      <c r="E66" s="100" t="s">
        <v>13</v>
      </c>
      <c r="F66" s="42"/>
      <c r="G66" s="292">
        <v>1</v>
      </c>
      <c r="H66" s="272">
        <v>6</v>
      </c>
      <c r="I66" s="27">
        <v>1</v>
      </c>
      <c r="J66" s="27">
        <v>1</v>
      </c>
      <c r="K66" s="18">
        <v>9.5</v>
      </c>
      <c r="L66" s="27">
        <f t="shared" si="0"/>
        <v>1.095</v>
      </c>
      <c r="M66" s="27">
        <f t="shared" si="0"/>
        <v>1.095</v>
      </c>
      <c r="N66" s="28">
        <f t="shared" si="1"/>
        <v>1.095</v>
      </c>
      <c r="O66" s="28">
        <f t="shared" si="1"/>
        <v>6.57</v>
      </c>
    </row>
    <row r="67" spans="2:15" ht="12.75" customHeight="1">
      <c r="B67" s="99">
        <f t="shared" si="2"/>
        <v>54</v>
      </c>
      <c r="C67" s="290" t="s">
        <v>688</v>
      </c>
      <c r="D67" s="308" t="s">
        <v>1186</v>
      </c>
      <c r="E67" s="100" t="s">
        <v>13</v>
      </c>
      <c r="F67" s="42"/>
      <c r="G67" s="292">
        <v>5</v>
      </c>
      <c r="H67" s="272">
        <v>40</v>
      </c>
      <c r="I67" s="27">
        <v>1</v>
      </c>
      <c r="J67" s="27">
        <v>1</v>
      </c>
      <c r="K67" s="18">
        <v>9.5</v>
      </c>
      <c r="L67" s="27">
        <f t="shared" si="0"/>
        <v>1.095</v>
      </c>
      <c r="M67" s="27">
        <f t="shared" si="0"/>
        <v>1.095</v>
      </c>
      <c r="N67" s="28">
        <f t="shared" si="1"/>
        <v>5.4749999999999996</v>
      </c>
      <c r="O67" s="28">
        <f t="shared" si="1"/>
        <v>43.8</v>
      </c>
    </row>
    <row r="68" spans="2:15" ht="12.75" customHeight="1">
      <c r="B68" s="99">
        <f t="shared" si="2"/>
        <v>55</v>
      </c>
      <c r="C68" s="290" t="s">
        <v>689</v>
      </c>
      <c r="D68" s="308" t="s">
        <v>761</v>
      </c>
      <c r="E68" s="100" t="s">
        <v>13</v>
      </c>
      <c r="F68" s="42"/>
      <c r="G68" s="292">
        <v>30</v>
      </c>
      <c r="H68" s="272">
        <v>120</v>
      </c>
      <c r="I68" s="27">
        <v>1</v>
      </c>
      <c r="J68" s="27">
        <v>1</v>
      </c>
      <c r="K68" s="18">
        <v>9.5</v>
      </c>
      <c r="L68" s="27">
        <f t="shared" si="0"/>
        <v>1.095</v>
      </c>
      <c r="M68" s="27">
        <f t="shared" si="0"/>
        <v>1.095</v>
      </c>
      <c r="N68" s="28">
        <f t="shared" si="1"/>
        <v>32.85</v>
      </c>
      <c r="O68" s="28">
        <f t="shared" si="1"/>
        <v>131.4</v>
      </c>
    </row>
    <row r="69" spans="2:15" ht="12.75" customHeight="1">
      <c r="B69" s="99">
        <f t="shared" si="2"/>
        <v>56</v>
      </c>
      <c r="C69" s="290" t="s">
        <v>690</v>
      </c>
      <c r="D69" s="308" t="s">
        <v>762</v>
      </c>
      <c r="E69" s="100" t="s">
        <v>13</v>
      </c>
      <c r="F69" s="42"/>
      <c r="G69" s="292">
        <v>200</v>
      </c>
      <c r="H69" s="272">
        <v>1000</v>
      </c>
      <c r="I69" s="27">
        <v>1</v>
      </c>
      <c r="J69" s="27">
        <v>1</v>
      </c>
      <c r="K69" s="18">
        <v>9.5</v>
      </c>
      <c r="L69" s="27">
        <f t="shared" si="0"/>
        <v>1.095</v>
      </c>
      <c r="M69" s="27">
        <f t="shared" si="0"/>
        <v>1.095</v>
      </c>
      <c r="N69" s="28">
        <f t="shared" si="1"/>
        <v>219</v>
      </c>
      <c r="O69" s="28">
        <f t="shared" si="1"/>
        <v>1095</v>
      </c>
    </row>
    <row r="70" spans="2:15" ht="12.75" customHeight="1">
      <c r="B70" s="99">
        <f t="shared" si="2"/>
        <v>57</v>
      </c>
      <c r="C70" s="290" t="s">
        <v>691</v>
      </c>
      <c r="D70" s="308" t="s">
        <v>1187</v>
      </c>
      <c r="E70" s="100" t="s">
        <v>13</v>
      </c>
      <c r="F70" s="42"/>
      <c r="G70" s="292">
        <v>5</v>
      </c>
      <c r="H70" s="272">
        <v>20</v>
      </c>
      <c r="I70" s="27">
        <v>1</v>
      </c>
      <c r="J70" s="27">
        <v>1</v>
      </c>
      <c r="K70" s="18">
        <v>9.5</v>
      </c>
      <c r="L70" s="27">
        <f t="shared" si="0"/>
        <v>1.095</v>
      </c>
      <c r="M70" s="27">
        <f t="shared" si="0"/>
        <v>1.095</v>
      </c>
      <c r="N70" s="28">
        <f t="shared" si="1"/>
        <v>5.4749999999999996</v>
      </c>
      <c r="O70" s="28">
        <f t="shared" si="1"/>
        <v>21.9</v>
      </c>
    </row>
    <row r="71" spans="2:15" ht="12.75" customHeight="1">
      <c r="B71" s="99">
        <f t="shared" si="2"/>
        <v>58</v>
      </c>
      <c r="C71" s="290" t="s">
        <v>692</v>
      </c>
      <c r="D71" s="308" t="s">
        <v>763</v>
      </c>
      <c r="E71" s="100" t="s">
        <v>13</v>
      </c>
      <c r="F71" s="42"/>
      <c r="G71" s="292">
        <v>100</v>
      </c>
      <c r="H71" s="272">
        <v>600</v>
      </c>
      <c r="I71" s="27">
        <v>1</v>
      </c>
      <c r="J71" s="27">
        <v>1</v>
      </c>
      <c r="K71" s="18">
        <v>9.5</v>
      </c>
      <c r="L71" s="27">
        <f t="shared" si="0"/>
        <v>1.095</v>
      </c>
      <c r="M71" s="27">
        <f t="shared" si="0"/>
        <v>1.095</v>
      </c>
      <c r="N71" s="28">
        <f t="shared" si="1"/>
        <v>109.5</v>
      </c>
      <c r="O71" s="28">
        <f t="shared" si="1"/>
        <v>657</v>
      </c>
    </row>
    <row r="72" spans="2:15" ht="12.75" customHeight="1">
      <c r="B72" s="99">
        <f t="shared" si="2"/>
        <v>59</v>
      </c>
      <c r="C72" s="290" t="s">
        <v>694</v>
      </c>
      <c r="D72" s="308" t="s">
        <v>1189</v>
      </c>
      <c r="E72" s="100" t="s">
        <v>13</v>
      </c>
      <c r="F72" s="42"/>
      <c r="G72" s="292">
        <v>2</v>
      </c>
      <c r="H72" s="272">
        <v>10</v>
      </c>
      <c r="I72" s="27">
        <v>1</v>
      </c>
      <c r="J72" s="27">
        <v>1</v>
      </c>
      <c r="K72" s="18">
        <v>9.5</v>
      </c>
      <c r="L72" s="27">
        <f t="shared" si="0"/>
        <v>1.095</v>
      </c>
      <c r="M72" s="27">
        <f t="shared" si="0"/>
        <v>1.095</v>
      </c>
      <c r="N72" s="28">
        <f t="shared" si="1"/>
        <v>2.19</v>
      </c>
      <c r="O72" s="28">
        <f t="shared" si="1"/>
        <v>10.95</v>
      </c>
    </row>
    <row r="73" spans="2:15" ht="12.75" customHeight="1">
      <c r="B73" s="99">
        <f t="shared" si="2"/>
        <v>60</v>
      </c>
      <c r="C73" s="290" t="s">
        <v>693</v>
      </c>
      <c r="D73" s="308" t="s">
        <v>1188</v>
      </c>
      <c r="E73" s="100" t="s">
        <v>13</v>
      </c>
      <c r="F73" s="42"/>
      <c r="G73" s="292">
        <v>10</v>
      </c>
      <c r="H73" s="272">
        <v>30</v>
      </c>
      <c r="I73" s="27">
        <v>1</v>
      </c>
      <c r="J73" s="27">
        <v>1</v>
      </c>
      <c r="K73" s="18">
        <v>9.5</v>
      </c>
      <c r="L73" s="27">
        <f t="shared" si="0"/>
        <v>1.095</v>
      </c>
      <c r="M73" s="27">
        <f t="shared" si="0"/>
        <v>1.095</v>
      </c>
      <c r="N73" s="28">
        <f t="shared" si="1"/>
        <v>10.95</v>
      </c>
      <c r="O73" s="28">
        <f t="shared" si="1"/>
        <v>32.85</v>
      </c>
    </row>
    <row r="74" spans="2:15" ht="12.75" customHeight="1">
      <c r="B74" s="99">
        <f t="shared" si="2"/>
        <v>61</v>
      </c>
      <c r="C74" s="290" t="s">
        <v>695</v>
      </c>
      <c r="D74" s="308" t="s">
        <v>764</v>
      </c>
      <c r="E74" s="100" t="s">
        <v>13</v>
      </c>
      <c r="F74" s="42"/>
      <c r="G74" s="292">
        <v>0</v>
      </c>
      <c r="H74" s="272">
        <v>500</v>
      </c>
      <c r="I74" s="27">
        <v>1</v>
      </c>
      <c r="J74" s="27">
        <v>1</v>
      </c>
      <c r="K74" s="18">
        <v>9.5</v>
      </c>
      <c r="L74" s="27">
        <f t="shared" si="0"/>
        <v>1.095</v>
      </c>
      <c r="M74" s="27">
        <f t="shared" si="0"/>
        <v>1.095</v>
      </c>
      <c r="N74" s="28">
        <f t="shared" si="1"/>
        <v>0</v>
      </c>
      <c r="O74" s="28">
        <f t="shared" si="1"/>
        <v>547.5</v>
      </c>
    </row>
    <row r="75" spans="2:15" ht="12.75" customHeight="1">
      <c r="B75" s="99">
        <f t="shared" si="2"/>
        <v>62</v>
      </c>
      <c r="C75" s="290" t="s">
        <v>696</v>
      </c>
      <c r="D75" s="308" t="s">
        <v>1190</v>
      </c>
      <c r="E75" s="100" t="s">
        <v>13</v>
      </c>
      <c r="F75" s="42"/>
      <c r="G75" s="292">
        <v>60</v>
      </c>
      <c r="H75" s="272">
        <v>600</v>
      </c>
      <c r="I75" s="27">
        <v>1</v>
      </c>
      <c r="J75" s="27">
        <v>1</v>
      </c>
      <c r="K75" s="18">
        <v>9.5</v>
      </c>
      <c r="L75" s="27">
        <f t="shared" si="0"/>
        <v>1.095</v>
      </c>
      <c r="M75" s="27">
        <f t="shared" si="0"/>
        <v>1.095</v>
      </c>
      <c r="N75" s="28">
        <f t="shared" si="1"/>
        <v>65.7</v>
      </c>
      <c r="O75" s="28">
        <f t="shared" si="1"/>
        <v>657</v>
      </c>
    </row>
    <row r="76" spans="2:15" ht="12.75" customHeight="1">
      <c r="B76" s="99">
        <f t="shared" si="2"/>
        <v>63</v>
      </c>
      <c r="C76" s="290" t="s">
        <v>698</v>
      </c>
      <c r="D76" s="308" t="s">
        <v>1192</v>
      </c>
      <c r="E76" s="100" t="s">
        <v>13</v>
      </c>
      <c r="F76" s="42"/>
      <c r="G76" s="292">
        <v>100</v>
      </c>
      <c r="H76" s="272">
        <v>300</v>
      </c>
      <c r="I76" s="27">
        <v>1</v>
      </c>
      <c r="J76" s="27">
        <v>1</v>
      </c>
      <c r="K76" s="18">
        <v>9.5</v>
      </c>
      <c r="L76" s="27">
        <f t="shared" si="0"/>
        <v>1.095</v>
      </c>
      <c r="M76" s="27">
        <f t="shared" si="0"/>
        <v>1.095</v>
      </c>
      <c r="N76" s="28">
        <f t="shared" si="1"/>
        <v>109.5</v>
      </c>
      <c r="O76" s="28">
        <f t="shared" si="1"/>
        <v>328.5</v>
      </c>
    </row>
    <row r="77" spans="2:15" ht="12.75" customHeight="1">
      <c r="B77" s="99">
        <f t="shared" si="2"/>
        <v>64</v>
      </c>
      <c r="C77" s="290" t="s">
        <v>699</v>
      </c>
      <c r="D77" s="311" t="s">
        <v>1193</v>
      </c>
      <c r="E77" s="100" t="s">
        <v>13</v>
      </c>
      <c r="F77" s="42"/>
      <c r="G77" s="292">
        <v>5</v>
      </c>
      <c r="H77" s="272">
        <v>50</v>
      </c>
      <c r="I77" s="27">
        <v>1</v>
      </c>
      <c r="J77" s="27">
        <v>1</v>
      </c>
      <c r="K77" s="18">
        <v>9.5</v>
      </c>
      <c r="L77" s="27">
        <f t="shared" ref="L77:M123" si="3">PRODUCT(I77,1.095)</f>
        <v>1.095</v>
      </c>
      <c r="M77" s="27">
        <f t="shared" si="3"/>
        <v>1.095</v>
      </c>
      <c r="N77" s="28">
        <f t="shared" ref="N77:O123" si="4">PRODUCT(G77,L77)</f>
        <v>5.4749999999999996</v>
      </c>
      <c r="O77" s="28">
        <f t="shared" si="4"/>
        <v>54.75</v>
      </c>
    </row>
    <row r="78" spans="2:15" ht="12.75" customHeight="1">
      <c r="B78" s="99">
        <f t="shared" si="2"/>
        <v>65</v>
      </c>
      <c r="C78" s="290" t="s">
        <v>700</v>
      </c>
      <c r="D78" s="311" t="s">
        <v>1194</v>
      </c>
      <c r="E78" s="100" t="s">
        <v>13</v>
      </c>
      <c r="F78" s="42"/>
      <c r="G78" s="292">
        <v>20</v>
      </c>
      <c r="H78" s="272">
        <v>300</v>
      </c>
      <c r="I78" s="27">
        <v>1</v>
      </c>
      <c r="J78" s="27">
        <v>1</v>
      </c>
      <c r="K78" s="18">
        <v>9.5</v>
      </c>
      <c r="L78" s="27">
        <f t="shared" si="3"/>
        <v>1.095</v>
      </c>
      <c r="M78" s="27">
        <f t="shared" si="3"/>
        <v>1.095</v>
      </c>
      <c r="N78" s="28">
        <f t="shared" si="4"/>
        <v>21.9</v>
      </c>
      <c r="O78" s="28">
        <f t="shared" si="4"/>
        <v>328.5</v>
      </c>
    </row>
    <row r="79" spans="2:15" ht="12.75" customHeight="1">
      <c r="B79" s="99">
        <f t="shared" si="2"/>
        <v>66</v>
      </c>
      <c r="C79" s="290" t="s">
        <v>701</v>
      </c>
      <c r="D79" s="308" t="s">
        <v>1195</v>
      </c>
      <c r="E79" s="100" t="s">
        <v>13</v>
      </c>
      <c r="F79" s="42"/>
      <c r="G79" s="292">
        <v>10</v>
      </c>
      <c r="H79" s="272">
        <v>10</v>
      </c>
      <c r="I79" s="27">
        <v>1</v>
      </c>
      <c r="J79" s="27">
        <v>1</v>
      </c>
      <c r="K79" s="18">
        <v>9.5</v>
      </c>
      <c r="L79" s="27">
        <f t="shared" si="3"/>
        <v>1.095</v>
      </c>
      <c r="M79" s="27">
        <f t="shared" si="3"/>
        <v>1.095</v>
      </c>
      <c r="N79" s="28">
        <f t="shared" si="4"/>
        <v>10.95</v>
      </c>
      <c r="O79" s="28">
        <f t="shared" si="4"/>
        <v>10.95</v>
      </c>
    </row>
    <row r="80" spans="2:15" ht="12.75" customHeight="1">
      <c r="B80" s="99">
        <f t="shared" ref="B80:B123" si="5">B79+1</f>
        <v>67</v>
      </c>
      <c r="C80" s="290" t="s">
        <v>702</v>
      </c>
      <c r="D80" s="308" t="s">
        <v>1196</v>
      </c>
      <c r="E80" s="100" t="s">
        <v>13</v>
      </c>
      <c r="F80" s="42"/>
      <c r="G80" s="292">
        <v>1</v>
      </c>
      <c r="H80" s="272">
        <v>10</v>
      </c>
      <c r="I80" s="27">
        <v>1</v>
      </c>
      <c r="J80" s="27">
        <v>1</v>
      </c>
      <c r="K80" s="18">
        <v>9.5</v>
      </c>
      <c r="L80" s="27">
        <f t="shared" si="3"/>
        <v>1.095</v>
      </c>
      <c r="M80" s="27">
        <f t="shared" si="3"/>
        <v>1.095</v>
      </c>
      <c r="N80" s="28">
        <f t="shared" si="4"/>
        <v>1.095</v>
      </c>
      <c r="O80" s="28">
        <f t="shared" si="4"/>
        <v>10.95</v>
      </c>
    </row>
    <row r="81" spans="2:15" ht="12.75" customHeight="1">
      <c r="B81" s="99">
        <f t="shared" si="5"/>
        <v>68</v>
      </c>
      <c r="C81" s="290" t="s">
        <v>669</v>
      </c>
      <c r="D81" s="308" t="s">
        <v>1171</v>
      </c>
      <c r="E81" s="100" t="s">
        <v>13</v>
      </c>
      <c r="F81" s="42"/>
      <c r="G81" s="292">
        <v>4</v>
      </c>
      <c r="H81" s="272">
        <v>40</v>
      </c>
      <c r="I81" s="27">
        <v>1</v>
      </c>
      <c r="J81" s="27">
        <v>1</v>
      </c>
      <c r="K81" s="18">
        <v>9.5</v>
      </c>
      <c r="L81" s="27">
        <f t="shared" si="3"/>
        <v>1.095</v>
      </c>
      <c r="M81" s="27">
        <f t="shared" si="3"/>
        <v>1.095</v>
      </c>
      <c r="N81" s="28">
        <f t="shared" si="4"/>
        <v>4.38</v>
      </c>
      <c r="O81" s="28">
        <f t="shared" si="4"/>
        <v>43.8</v>
      </c>
    </row>
    <row r="82" spans="2:15" ht="12.75" customHeight="1">
      <c r="B82" s="99">
        <f t="shared" si="5"/>
        <v>69</v>
      </c>
      <c r="C82" s="290" t="s">
        <v>705</v>
      </c>
      <c r="D82" s="308" t="s">
        <v>1197</v>
      </c>
      <c r="E82" s="100" t="s">
        <v>13</v>
      </c>
      <c r="F82" s="42"/>
      <c r="G82" s="292">
        <v>10</v>
      </c>
      <c r="H82" s="272">
        <v>50</v>
      </c>
      <c r="I82" s="27">
        <v>1</v>
      </c>
      <c r="J82" s="27">
        <v>1</v>
      </c>
      <c r="K82" s="18">
        <v>9.5</v>
      </c>
      <c r="L82" s="27">
        <f t="shared" si="3"/>
        <v>1.095</v>
      </c>
      <c r="M82" s="27">
        <f t="shared" si="3"/>
        <v>1.095</v>
      </c>
      <c r="N82" s="28">
        <f t="shared" si="4"/>
        <v>10.95</v>
      </c>
      <c r="O82" s="28">
        <f t="shared" si="4"/>
        <v>54.75</v>
      </c>
    </row>
    <row r="83" spans="2:15" ht="12.75" customHeight="1">
      <c r="B83" s="99">
        <f t="shared" si="5"/>
        <v>70</v>
      </c>
      <c r="C83" s="290" t="s">
        <v>703</v>
      </c>
      <c r="D83" s="308" t="s">
        <v>765</v>
      </c>
      <c r="E83" s="100" t="s">
        <v>13</v>
      </c>
      <c r="F83" s="42"/>
      <c r="G83" s="292">
        <v>20</v>
      </c>
      <c r="H83" s="272">
        <v>200</v>
      </c>
      <c r="I83" s="27">
        <v>1</v>
      </c>
      <c r="J83" s="27">
        <v>1</v>
      </c>
      <c r="K83" s="18">
        <v>9.5</v>
      </c>
      <c r="L83" s="27">
        <f t="shared" si="3"/>
        <v>1.095</v>
      </c>
      <c r="M83" s="27">
        <f t="shared" si="3"/>
        <v>1.095</v>
      </c>
      <c r="N83" s="28">
        <f t="shared" si="4"/>
        <v>21.9</v>
      </c>
      <c r="O83" s="28">
        <f t="shared" si="4"/>
        <v>219</v>
      </c>
    </row>
    <row r="84" spans="2:15" ht="12.75" customHeight="1">
      <c r="B84" s="99">
        <f t="shared" si="5"/>
        <v>71</v>
      </c>
      <c r="C84" s="290" t="s">
        <v>704</v>
      </c>
      <c r="D84" s="308" t="s">
        <v>766</v>
      </c>
      <c r="E84" s="100" t="s">
        <v>13</v>
      </c>
      <c r="F84" s="42"/>
      <c r="G84" s="292">
        <v>10</v>
      </c>
      <c r="H84" s="272">
        <v>50</v>
      </c>
      <c r="I84" s="27">
        <v>1</v>
      </c>
      <c r="J84" s="27">
        <v>1</v>
      </c>
      <c r="K84" s="18">
        <v>9.5</v>
      </c>
      <c r="L84" s="27">
        <f t="shared" si="3"/>
        <v>1.095</v>
      </c>
      <c r="M84" s="27">
        <f t="shared" si="3"/>
        <v>1.095</v>
      </c>
      <c r="N84" s="28">
        <f t="shared" si="4"/>
        <v>10.95</v>
      </c>
      <c r="O84" s="28">
        <f t="shared" si="4"/>
        <v>54.75</v>
      </c>
    </row>
    <row r="85" spans="2:15" ht="12.75" customHeight="1">
      <c r="B85" s="99">
        <f t="shared" si="5"/>
        <v>72</v>
      </c>
      <c r="C85" s="290" t="s">
        <v>706</v>
      </c>
      <c r="D85" s="308" t="s">
        <v>767</v>
      </c>
      <c r="E85" s="100" t="s">
        <v>13</v>
      </c>
      <c r="F85" s="42"/>
      <c r="G85" s="292">
        <v>20</v>
      </c>
      <c r="H85" s="272">
        <v>300</v>
      </c>
      <c r="I85" s="27">
        <v>1</v>
      </c>
      <c r="J85" s="27">
        <v>1</v>
      </c>
      <c r="K85" s="18">
        <v>9.5</v>
      </c>
      <c r="L85" s="27">
        <f t="shared" si="3"/>
        <v>1.095</v>
      </c>
      <c r="M85" s="27">
        <f t="shared" si="3"/>
        <v>1.095</v>
      </c>
      <c r="N85" s="28">
        <f t="shared" si="4"/>
        <v>21.9</v>
      </c>
      <c r="O85" s="28">
        <f t="shared" si="4"/>
        <v>328.5</v>
      </c>
    </row>
    <row r="86" spans="2:15" ht="12.75" customHeight="1">
      <c r="B86" s="99">
        <f t="shared" si="5"/>
        <v>73</v>
      </c>
      <c r="C86" s="290" t="s">
        <v>707</v>
      </c>
      <c r="D86" s="308" t="s">
        <v>1198</v>
      </c>
      <c r="E86" s="100" t="s">
        <v>13</v>
      </c>
      <c r="F86" s="42"/>
      <c r="G86" s="292">
        <v>15</v>
      </c>
      <c r="H86" s="272">
        <v>200</v>
      </c>
      <c r="I86" s="27">
        <v>1</v>
      </c>
      <c r="J86" s="27">
        <v>1</v>
      </c>
      <c r="K86" s="18">
        <v>9.5</v>
      </c>
      <c r="L86" s="27">
        <f t="shared" si="3"/>
        <v>1.095</v>
      </c>
      <c r="M86" s="27">
        <f t="shared" si="3"/>
        <v>1.095</v>
      </c>
      <c r="N86" s="28">
        <f t="shared" si="4"/>
        <v>16.425000000000001</v>
      </c>
      <c r="O86" s="28">
        <f t="shared" si="4"/>
        <v>219</v>
      </c>
    </row>
    <row r="87" spans="2:15" ht="12.75" customHeight="1">
      <c r="B87" s="99">
        <f t="shared" si="5"/>
        <v>74</v>
      </c>
      <c r="C87" s="290" t="s">
        <v>708</v>
      </c>
      <c r="D87" s="308" t="s">
        <v>1199</v>
      </c>
      <c r="E87" s="100" t="s">
        <v>13</v>
      </c>
      <c r="F87" s="42"/>
      <c r="G87" s="292">
        <v>12</v>
      </c>
      <c r="H87" s="272">
        <v>100</v>
      </c>
      <c r="I87" s="27">
        <v>1</v>
      </c>
      <c r="J87" s="27">
        <v>1</v>
      </c>
      <c r="K87" s="18">
        <v>9.5</v>
      </c>
      <c r="L87" s="27">
        <f t="shared" si="3"/>
        <v>1.095</v>
      </c>
      <c r="M87" s="27">
        <f t="shared" si="3"/>
        <v>1.095</v>
      </c>
      <c r="N87" s="28">
        <f t="shared" si="4"/>
        <v>13.14</v>
      </c>
      <c r="O87" s="28">
        <f t="shared" si="4"/>
        <v>109.5</v>
      </c>
    </row>
    <row r="88" spans="2:15" ht="12.75" customHeight="1">
      <c r="B88" s="99">
        <f t="shared" si="5"/>
        <v>75</v>
      </c>
      <c r="C88" s="290" t="s">
        <v>709</v>
      </c>
      <c r="D88" s="308" t="s">
        <v>1200</v>
      </c>
      <c r="E88" s="100" t="s">
        <v>13</v>
      </c>
      <c r="F88" s="42"/>
      <c r="G88" s="292">
        <v>20</v>
      </c>
      <c r="H88" s="272">
        <v>300</v>
      </c>
      <c r="I88" s="27">
        <v>1</v>
      </c>
      <c r="J88" s="27">
        <v>1</v>
      </c>
      <c r="K88" s="18">
        <v>9.5</v>
      </c>
      <c r="L88" s="27">
        <f t="shared" si="3"/>
        <v>1.095</v>
      </c>
      <c r="M88" s="27">
        <f t="shared" si="3"/>
        <v>1.095</v>
      </c>
      <c r="N88" s="28">
        <f t="shared" si="4"/>
        <v>21.9</v>
      </c>
      <c r="O88" s="28">
        <f t="shared" si="4"/>
        <v>328.5</v>
      </c>
    </row>
    <row r="89" spans="2:15" ht="12.75" customHeight="1">
      <c r="B89" s="99">
        <f t="shared" si="5"/>
        <v>76</v>
      </c>
      <c r="C89" s="290" t="s">
        <v>710</v>
      </c>
      <c r="D89" s="308" t="s">
        <v>1201</v>
      </c>
      <c r="E89" s="100" t="s">
        <v>13</v>
      </c>
      <c r="F89" s="42"/>
      <c r="G89" s="292">
        <v>2</v>
      </c>
      <c r="H89" s="272">
        <v>30</v>
      </c>
      <c r="I89" s="27">
        <v>1</v>
      </c>
      <c r="J89" s="27">
        <v>1</v>
      </c>
      <c r="K89" s="18">
        <v>9.5</v>
      </c>
      <c r="L89" s="27">
        <f t="shared" si="3"/>
        <v>1.095</v>
      </c>
      <c r="M89" s="27">
        <f t="shared" si="3"/>
        <v>1.095</v>
      </c>
      <c r="N89" s="28">
        <f t="shared" si="4"/>
        <v>2.19</v>
      </c>
      <c r="O89" s="28">
        <f t="shared" si="4"/>
        <v>32.85</v>
      </c>
    </row>
    <row r="90" spans="2:15" ht="12.75" customHeight="1">
      <c r="B90" s="99">
        <f t="shared" si="5"/>
        <v>77</v>
      </c>
      <c r="C90" s="290" t="s">
        <v>711</v>
      </c>
      <c r="D90" s="308" t="s">
        <v>768</v>
      </c>
      <c r="E90" s="100" t="s">
        <v>13</v>
      </c>
      <c r="F90" s="42"/>
      <c r="G90" s="292">
        <v>30</v>
      </c>
      <c r="H90" s="272">
        <v>400</v>
      </c>
      <c r="I90" s="27">
        <v>1</v>
      </c>
      <c r="J90" s="27">
        <v>1</v>
      </c>
      <c r="K90" s="18">
        <v>9.5</v>
      </c>
      <c r="L90" s="27">
        <f t="shared" si="3"/>
        <v>1.095</v>
      </c>
      <c r="M90" s="27">
        <f t="shared" si="3"/>
        <v>1.095</v>
      </c>
      <c r="N90" s="28">
        <f t="shared" si="4"/>
        <v>32.85</v>
      </c>
      <c r="O90" s="28">
        <f t="shared" si="4"/>
        <v>438</v>
      </c>
    </row>
    <row r="91" spans="2:15" ht="12.75" customHeight="1">
      <c r="B91" s="99">
        <f t="shared" si="5"/>
        <v>78</v>
      </c>
      <c r="C91" s="290" t="s">
        <v>712</v>
      </c>
      <c r="D91" s="357" t="s">
        <v>1202</v>
      </c>
      <c r="E91" s="100" t="s">
        <v>13</v>
      </c>
      <c r="F91" s="42"/>
      <c r="G91" s="292">
        <v>1</v>
      </c>
      <c r="H91" s="272">
        <v>20</v>
      </c>
      <c r="I91" s="27">
        <v>1</v>
      </c>
      <c r="J91" s="27">
        <v>1</v>
      </c>
      <c r="K91" s="18">
        <v>9.5</v>
      </c>
      <c r="L91" s="27">
        <f t="shared" si="3"/>
        <v>1.095</v>
      </c>
      <c r="M91" s="27">
        <f t="shared" si="3"/>
        <v>1.095</v>
      </c>
      <c r="N91" s="28">
        <f t="shared" si="4"/>
        <v>1.095</v>
      </c>
      <c r="O91" s="28">
        <f t="shared" si="4"/>
        <v>21.9</v>
      </c>
    </row>
    <row r="92" spans="2:15" ht="12.75" customHeight="1">
      <c r="B92" s="99">
        <f t="shared" si="5"/>
        <v>79</v>
      </c>
      <c r="C92" s="290" t="s">
        <v>714</v>
      </c>
      <c r="D92" s="308" t="s">
        <v>1204</v>
      </c>
      <c r="E92" s="100" t="s">
        <v>13</v>
      </c>
      <c r="F92" s="42"/>
      <c r="G92" s="292">
        <v>7</v>
      </c>
      <c r="H92" s="272">
        <v>100</v>
      </c>
      <c r="I92" s="27">
        <v>1</v>
      </c>
      <c r="J92" s="27">
        <v>1</v>
      </c>
      <c r="K92" s="18">
        <v>9.5</v>
      </c>
      <c r="L92" s="27">
        <f t="shared" si="3"/>
        <v>1.095</v>
      </c>
      <c r="M92" s="27">
        <f t="shared" si="3"/>
        <v>1.095</v>
      </c>
      <c r="N92" s="28">
        <f t="shared" si="4"/>
        <v>7.665</v>
      </c>
      <c r="O92" s="28">
        <f t="shared" si="4"/>
        <v>109.5</v>
      </c>
    </row>
    <row r="93" spans="2:15" ht="12.75" customHeight="1">
      <c r="B93" s="99">
        <f t="shared" si="5"/>
        <v>80</v>
      </c>
      <c r="C93" s="290" t="s">
        <v>715</v>
      </c>
      <c r="D93" s="308" t="s">
        <v>1205</v>
      </c>
      <c r="E93" s="100" t="s">
        <v>13</v>
      </c>
      <c r="F93" s="42"/>
      <c r="G93" s="292">
        <v>50</v>
      </c>
      <c r="H93" s="272">
        <v>350</v>
      </c>
      <c r="I93" s="27">
        <v>1</v>
      </c>
      <c r="J93" s="27">
        <v>1</v>
      </c>
      <c r="K93" s="18">
        <v>9.5</v>
      </c>
      <c r="L93" s="27">
        <f t="shared" si="3"/>
        <v>1.095</v>
      </c>
      <c r="M93" s="27">
        <f t="shared" si="3"/>
        <v>1.095</v>
      </c>
      <c r="N93" s="28">
        <f t="shared" si="4"/>
        <v>54.75</v>
      </c>
      <c r="O93" s="28">
        <f t="shared" si="4"/>
        <v>383.25</v>
      </c>
    </row>
    <row r="94" spans="2:15" ht="12.75" customHeight="1">
      <c r="B94" s="99">
        <f t="shared" si="5"/>
        <v>81</v>
      </c>
      <c r="C94" s="290" t="s">
        <v>713</v>
      </c>
      <c r="D94" s="310" t="s">
        <v>1203</v>
      </c>
      <c r="E94" s="100" t="s">
        <v>13</v>
      </c>
      <c r="F94" s="42"/>
      <c r="G94" s="292">
        <v>50</v>
      </c>
      <c r="H94" s="272">
        <v>600</v>
      </c>
      <c r="I94" s="27">
        <v>1</v>
      </c>
      <c r="J94" s="27">
        <v>1</v>
      </c>
      <c r="K94" s="18">
        <v>9.5</v>
      </c>
      <c r="L94" s="27">
        <f t="shared" si="3"/>
        <v>1.095</v>
      </c>
      <c r="M94" s="27">
        <f t="shared" si="3"/>
        <v>1.095</v>
      </c>
      <c r="N94" s="28">
        <f t="shared" si="4"/>
        <v>54.75</v>
      </c>
      <c r="O94" s="28">
        <f t="shared" si="4"/>
        <v>657</v>
      </c>
    </row>
    <row r="95" spans="2:15" ht="12.75" customHeight="1">
      <c r="B95" s="99">
        <f t="shared" si="5"/>
        <v>82</v>
      </c>
      <c r="C95" s="290" t="s">
        <v>716</v>
      </c>
      <c r="D95" s="308" t="s">
        <v>1206</v>
      </c>
      <c r="E95" s="100" t="s">
        <v>13</v>
      </c>
      <c r="F95" s="42"/>
      <c r="G95" s="292">
        <v>20</v>
      </c>
      <c r="H95" s="272">
        <v>200</v>
      </c>
      <c r="I95" s="27">
        <v>1</v>
      </c>
      <c r="J95" s="27">
        <v>1</v>
      </c>
      <c r="K95" s="18">
        <v>9.5</v>
      </c>
      <c r="L95" s="27">
        <f t="shared" si="3"/>
        <v>1.095</v>
      </c>
      <c r="M95" s="27">
        <f t="shared" si="3"/>
        <v>1.095</v>
      </c>
      <c r="N95" s="28">
        <f t="shared" si="4"/>
        <v>21.9</v>
      </c>
      <c r="O95" s="28">
        <f t="shared" si="4"/>
        <v>219</v>
      </c>
    </row>
    <row r="96" spans="2:15" ht="12.75" customHeight="1">
      <c r="B96" s="99">
        <f t="shared" si="5"/>
        <v>83</v>
      </c>
      <c r="C96" s="290" t="s">
        <v>717</v>
      </c>
      <c r="D96" s="308" t="s">
        <v>1207</v>
      </c>
      <c r="E96" s="100" t="s">
        <v>13</v>
      </c>
      <c r="F96" s="42"/>
      <c r="G96" s="292">
        <v>0</v>
      </c>
      <c r="H96" s="272">
        <v>30</v>
      </c>
      <c r="I96" s="27">
        <v>1</v>
      </c>
      <c r="J96" s="27">
        <v>1</v>
      </c>
      <c r="K96" s="18">
        <v>9.5</v>
      </c>
      <c r="L96" s="27">
        <f t="shared" si="3"/>
        <v>1.095</v>
      </c>
      <c r="M96" s="27">
        <f t="shared" si="3"/>
        <v>1.095</v>
      </c>
      <c r="N96" s="28">
        <f t="shared" si="4"/>
        <v>0</v>
      </c>
      <c r="O96" s="28">
        <f t="shared" si="4"/>
        <v>32.85</v>
      </c>
    </row>
    <row r="97" spans="2:15" ht="12.75" customHeight="1">
      <c r="B97" s="99">
        <f t="shared" si="5"/>
        <v>84</v>
      </c>
      <c r="C97" s="290" t="s">
        <v>718</v>
      </c>
      <c r="D97" s="308" t="s">
        <v>1208</v>
      </c>
      <c r="E97" s="100" t="s">
        <v>13</v>
      </c>
      <c r="F97" s="42"/>
      <c r="G97" s="292">
        <v>0</v>
      </c>
      <c r="H97" s="272">
        <v>60</v>
      </c>
      <c r="I97" s="27">
        <v>1</v>
      </c>
      <c r="J97" s="27">
        <v>1</v>
      </c>
      <c r="K97" s="18">
        <v>9.5</v>
      </c>
      <c r="L97" s="27">
        <f t="shared" si="3"/>
        <v>1.095</v>
      </c>
      <c r="M97" s="27">
        <f t="shared" si="3"/>
        <v>1.095</v>
      </c>
      <c r="N97" s="28">
        <f t="shared" si="4"/>
        <v>0</v>
      </c>
      <c r="O97" s="28">
        <f t="shared" si="4"/>
        <v>65.7</v>
      </c>
    </row>
    <row r="98" spans="2:15" ht="12.75" customHeight="1">
      <c r="B98" s="99">
        <f t="shared" si="5"/>
        <v>85</v>
      </c>
      <c r="C98" s="290" t="s">
        <v>720</v>
      </c>
      <c r="D98" s="308" t="s">
        <v>1210</v>
      </c>
      <c r="E98" s="100" t="s">
        <v>13</v>
      </c>
      <c r="F98" s="42"/>
      <c r="G98" s="292">
        <v>20</v>
      </c>
      <c r="H98" s="272">
        <v>60</v>
      </c>
      <c r="I98" s="27">
        <v>1</v>
      </c>
      <c r="J98" s="27">
        <v>1</v>
      </c>
      <c r="K98" s="18">
        <v>9.5</v>
      </c>
      <c r="L98" s="27">
        <f t="shared" si="3"/>
        <v>1.095</v>
      </c>
      <c r="M98" s="27">
        <f t="shared" si="3"/>
        <v>1.095</v>
      </c>
      <c r="N98" s="28">
        <f t="shared" si="4"/>
        <v>21.9</v>
      </c>
      <c r="O98" s="28">
        <f t="shared" si="4"/>
        <v>65.7</v>
      </c>
    </row>
    <row r="99" spans="2:15" ht="12.75" customHeight="1">
      <c r="B99" s="99">
        <f t="shared" si="5"/>
        <v>86</v>
      </c>
      <c r="C99" s="290" t="s">
        <v>721</v>
      </c>
      <c r="D99" s="308" t="s">
        <v>1211</v>
      </c>
      <c r="E99" s="100" t="s">
        <v>13</v>
      </c>
      <c r="F99" s="42"/>
      <c r="G99" s="292">
        <v>3</v>
      </c>
      <c r="H99" s="272">
        <v>30</v>
      </c>
      <c r="I99" s="27">
        <v>1</v>
      </c>
      <c r="J99" s="27">
        <v>1</v>
      </c>
      <c r="K99" s="18">
        <v>9.5</v>
      </c>
      <c r="L99" s="27">
        <f t="shared" si="3"/>
        <v>1.095</v>
      </c>
      <c r="M99" s="27">
        <f t="shared" si="3"/>
        <v>1.095</v>
      </c>
      <c r="N99" s="28">
        <f t="shared" si="4"/>
        <v>3.2850000000000001</v>
      </c>
      <c r="O99" s="28">
        <f t="shared" si="4"/>
        <v>32.85</v>
      </c>
    </row>
    <row r="100" spans="2:15" ht="12.75" customHeight="1">
      <c r="B100" s="99">
        <f t="shared" si="5"/>
        <v>87</v>
      </c>
      <c r="C100" s="290" t="s">
        <v>722</v>
      </c>
      <c r="D100" s="310" t="s">
        <v>1212</v>
      </c>
      <c r="E100" s="100" t="s">
        <v>13</v>
      </c>
      <c r="F100" s="42"/>
      <c r="G100" s="292">
        <v>3</v>
      </c>
      <c r="H100" s="272">
        <v>30</v>
      </c>
      <c r="I100" s="27">
        <v>1</v>
      </c>
      <c r="J100" s="27">
        <v>1</v>
      </c>
      <c r="K100" s="18">
        <v>9.5</v>
      </c>
      <c r="L100" s="27">
        <f t="shared" si="3"/>
        <v>1.095</v>
      </c>
      <c r="M100" s="27">
        <f t="shared" si="3"/>
        <v>1.095</v>
      </c>
      <c r="N100" s="28">
        <f t="shared" si="4"/>
        <v>3.2850000000000001</v>
      </c>
      <c r="O100" s="28">
        <f t="shared" si="4"/>
        <v>32.85</v>
      </c>
    </row>
    <row r="101" spans="2:15" ht="12.75" customHeight="1">
      <c r="B101" s="99">
        <f t="shared" si="5"/>
        <v>88</v>
      </c>
      <c r="C101" s="290" t="s">
        <v>723</v>
      </c>
      <c r="D101" s="310" t="s">
        <v>1213</v>
      </c>
      <c r="E101" s="100" t="s">
        <v>13</v>
      </c>
      <c r="F101" s="42"/>
      <c r="G101" s="292">
        <v>5</v>
      </c>
      <c r="H101" s="272">
        <v>30</v>
      </c>
      <c r="I101" s="27">
        <v>1</v>
      </c>
      <c r="J101" s="27">
        <v>1</v>
      </c>
      <c r="K101" s="18">
        <v>9.5</v>
      </c>
      <c r="L101" s="27">
        <f t="shared" si="3"/>
        <v>1.095</v>
      </c>
      <c r="M101" s="27">
        <f t="shared" si="3"/>
        <v>1.095</v>
      </c>
      <c r="N101" s="28">
        <f t="shared" si="4"/>
        <v>5.4749999999999996</v>
      </c>
      <c r="O101" s="28">
        <f t="shared" si="4"/>
        <v>32.85</v>
      </c>
    </row>
    <row r="102" spans="2:15" ht="12.75" customHeight="1">
      <c r="B102" s="99">
        <f t="shared" si="5"/>
        <v>89</v>
      </c>
      <c r="C102" s="290" t="s">
        <v>724</v>
      </c>
      <c r="D102" s="308" t="s">
        <v>1214</v>
      </c>
      <c r="E102" s="100" t="s">
        <v>13</v>
      </c>
      <c r="F102" s="42"/>
      <c r="G102" s="292">
        <v>1</v>
      </c>
      <c r="H102" s="272">
        <v>10</v>
      </c>
      <c r="I102" s="27">
        <v>1</v>
      </c>
      <c r="J102" s="27">
        <v>1</v>
      </c>
      <c r="K102" s="18">
        <v>9.5</v>
      </c>
      <c r="L102" s="27">
        <f t="shared" si="3"/>
        <v>1.095</v>
      </c>
      <c r="M102" s="27">
        <f t="shared" si="3"/>
        <v>1.095</v>
      </c>
      <c r="N102" s="28">
        <f t="shared" si="4"/>
        <v>1.095</v>
      </c>
      <c r="O102" s="28">
        <f t="shared" si="4"/>
        <v>10.95</v>
      </c>
    </row>
    <row r="103" spans="2:15" ht="12.75" customHeight="1">
      <c r="B103" s="99">
        <f t="shared" si="5"/>
        <v>90</v>
      </c>
      <c r="C103" s="290" t="s">
        <v>735</v>
      </c>
      <c r="D103" s="308" t="s">
        <v>1220</v>
      </c>
      <c r="E103" s="100" t="s">
        <v>13</v>
      </c>
      <c r="F103" s="42"/>
      <c r="G103" s="292">
        <v>5</v>
      </c>
      <c r="H103" s="272">
        <v>150</v>
      </c>
      <c r="I103" s="27">
        <v>1</v>
      </c>
      <c r="J103" s="27">
        <v>1</v>
      </c>
      <c r="K103" s="18">
        <v>9.5</v>
      </c>
      <c r="L103" s="27">
        <f t="shared" si="3"/>
        <v>1.095</v>
      </c>
      <c r="M103" s="27">
        <f t="shared" si="3"/>
        <v>1.095</v>
      </c>
      <c r="N103" s="28">
        <f t="shared" si="4"/>
        <v>5.4749999999999996</v>
      </c>
      <c r="O103" s="28">
        <f t="shared" si="4"/>
        <v>164.25</v>
      </c>
    </row>
    <row r="104" spans="2:15" ht="12.75" customHeight="1">
      <c r="B104" s="99">
        <f t="shared" si="5"/>
        <v>91</v>
      </c>
      <c r="C104" s="290" t="s">
        <v>725</v>
      </c>
      <c r="D104" s="308" t="s">
        <v>1215</v>
      </c>
      <c r="E104" s="100" t="s">
        <v>13</v>
      </c>
      <c r="F104" s="42"/>
      <c r="G104" s="292">
        <v>6</v>
      </c>
      <c r="H104" s="272">
        <v>40</v>
      </c>
      <c r="I104" s="27">
        <v>1</v>
      </c>
      <c r="J104" s="27">
        <v>1</v>
      </c>
      <c r="K104" s="18">
        <v>9.5</v>
      </c>
      <c r="L104" s="27">
        <f t="shared" si="3"/>
        <v>1.095</v>
      </c>
      <c r="M104" s="27">
        <f t="shared" si="3"/>
        <v>1.095</v>
      </c>
      <c r="N104" s="28">
        <f t="shared" si="4"/>
        <v>6.57</v>
      </c>
      <c r="O104" s="28">
        <f t="shared" si="4"/>
        <v>43.8</v>
      </c>
    </row>
    <row r="105" spans="2:15" ht="12.75" customHeight="1">
      <c r="B105" s="99">
        <f t="shared" si="5"/>
        <v>92</v>
      </c>
      <c r="C105" s="290" t="s">
        <v>719</v>
      </c>
      <c r="D105" s="308" t="s">
        <v>1209</v>
      </c>
      <c r="E105" s="100" t="s">
        <v>13</v>
      </c>
      <c r="F105" s="42"/>
      <c r="G105" s="292">
        <v>100</v>
      </c>
      <c r="H105" s="272">
        <v>300</v>
      </c>
      <c r="I105" s="27">
        <v>1</v>
      </c>
      <c r="J105" s="27">
        <v>1</v>
      </c>
      <c r="K105" s="18">
        <v>9.5</v>
      </c>
      <c r="L105" s="27">
        <f t="shared" si="3"/>
        <v>1.095</v>
      </c>
      <c r="M105" s="27">
        <f t="shared" si="3"/>
        <v>1.095</v>
      </c>
      <c r="N105" s="28">
        <f t="shared" si="4"/>
        <v>109.5</v>
      </c>
      <c r="O105" s="28">
        <f t="shared" si="4"/>
        <v>328.5</v>
      </c>
    </row>
    <row r="106" spans="2:15" ht="12.75" customHeight="1">
      <c r="B106" s="99">
        <f t="shared" si="5"/>
        <v>93</v>
      </c>
      <c r="C106" s="290" t="s">
        <v>726</v>
      </c>
      <c r="D106" s="357" t="s">
        <v>1216</v>
      </c>
      <c r="E106" s="100" t="s">
        <v>13</v>
      </c>
      <c r="F106" s="42"/>
      <c r="G106" s="292">
        <v>0</v>
      </c>
      <c r="H106" s="272">
        <v>150</v>
      </c>
      <c r="I106" s="27">
        <v>1</v>
      </c>
      <c r="J106" s="27">
        <v>1</v>
      </c>
      <c r="K106" s="18">
        <v>9.5</v>
      </c>
      <c r="L106" s="27">
        <f t="shared" si="3"/>
        <v>1.095</v>
      </c>
      <c r="M106" s="27">
        <f t="shared" si="3"/>
        <v>1.095</v>
      </c>
      <c r="N106" s="28">
        <f t="shared" si="4"/>
        <v>0</v>
      </c>
      <c r="O106" s="28">
        <f t="shared" si="4"/>
        <v>164.25</v>
      </c>
    </row>
    <row r="107" spans="2:15" ht="12.75" customHeight="1">
      <c r="B107" s="99">
        <f t="shared" si="5"/>
        <v>94</v>
      </c>
      <c r="C107" s="290" t="s">
        <v>727</v>
      </c>
      <c r="D107" s="308" t="s">
        <v>1217</v>
      </c>
      <c r="E107" s="100" t="s">
        <v>13</v>
      </c>
      <c r="F107" s="42"/>
      <c r="G107" s="292">
        <v>50</v>
      </c>
      <c r="H107" s="272">
        <v>400</v>
      </c>
      <c r="I107" s="27">
        <v>1</v>
      </c>
      <c r="J107" s="27">
        <v>1</v>
      </c>
      <c r="K107" s="18">
        <v>9.5</v>
      </c>
      <c r="L107" s="27">
        <f t="shared" si="3"/>
        <v>1.095</v>
      </c>
      <c r="M107" s="27">
        <f t="shared" si="3"/>
        <v>1.095</v>
      </c>
      <c r="N107" s="28">
        <f t="shared" si="4"/>
        <v>54.75</v>
      </c>
      <c r="O107" s="28">
        <f t="shared" si="4"/>
        <v>438</v>
      </c>
    </row>
    <row r="108" spans="2:15" ht="12.75" customHeight="1">
      <c r="B108" s="99">
        <f t="shared" si="5"/>
        <v>95</v>
      </c>
      <c r="C108" s="290" t="s">
        <v>728</v>
      </c>
      <c r="D108" s="310" t="s">
        <v>1218</v>
      </c>
      <c r="E108" s="100" t="s">
        <v>13</v>
      </c>
      <c r="F108" s="42"/>
      <c r="G108" s="292">
        <v>10</v>
      </c>
      <c r="H108" s="272">
        <v>150</v>
      </c>
      <c r="I108" s="27">
        <v>1</v>
      </c>
      <c r="J108" s="27">
        <v>1</v>
      </c>
      <c r="K108" s="18">
        <v>9.5</v>
      </c>
      <c r="L108" s="27">
        <f t="shared" si="3"/>
        <v>1.095</v>
      </c>
      <c r="M108" s="27">
        <f t="shared" si="3"/>
        <v>1.095</v>
      </c>
      <c r="N108" s="28">
        <f t="shared" si="4"/>
        <v>10.95</v>
      </c>
      <c r="O108" s="28">
        <f t="shared" si="4"/>
        <v>164.25</v>
      </c>
    </row>
    <row r="109" spans="2:15" ht="12.75" customHeight="1">
      <c r="B109" s="99">
        <f t="shared" si="5"/>
        <v>96</v>
      </c>
      <c r="C109" s="290" t="s">
        <v>697</v>
      </c>
      <c r="D109" s="357" t="s">
        <v>1191</v>
      </c>
      <c r="E109" s="100" t="s">
        <v>13</v>
      </c>
      <c r="F109" s="42"/>
      <c r="G109" s="292">
        <v>20</v>
      </c>
      <c r="H109" s="272">
        <v>200</v>
      </c>
      <c r="I109" s="27">
        <v>1</v>
      </c>
      <c r="J109" s="27">
        <v>1</v>
      </c>
      <c r="K109" s="18">
        <v>9.5</v>
      </c>
      <c r="L109" s="27">
        <f t="shared" si="3"/>
        <v>1.095</v>
      </c>
      <c r="M109" s="27">
        <f t="shared" si="3"/>
        <v>1.095</v>
      </c>
      <c r="N109" s="28">
        <f t="shared" si="4"/>
        <v>21.9</v>
      </c>
      <c r="O109" s="28">
        <f t="shared" si="4"/>
        <v>219</v>
      </c>
    </row>
    <row r="110" spans="2:15" ht="12.75" customHeight="1">
      <c r="B110" s="99">
        <f t="shared" si="5"/>
        <v>97</v>
      </c>
      <c r="C110" s="290" t="s">
        <v>729</v>
      </c>
      <c r="D110" s="308" t="s">
        <v>769</v>
      </c>
      <c r="E110" s="100" t="s">
        <v>13</v>
      </c>
      <c r="F110" s="42"/>
      <c r="G110" s="292">
        <v>20</v>
      </c>
      <c r="H110" s="272">
        <v>150</v>
      </c>
      <c r="I110" s="27">
        <v>1</v>
      </c>
      <c r="J110" s="27">
        <v>1</v>
      </c>
      <c r="K110" s="18">
        <v>9.5</v>
      </c>
      <c r="L110" s="27">
        <f t="shared" si="3"/>
        <v>1.095</v>
      </c>
      <c r="M110" s="27">
        <f t="shared" si="3"/>
        <v>1.095</v>
      </c>
      <c r="N110" s="28">
        <f t="shared" si="4"/>
        <v>21.9</v>
      </c>
      <c r="O110" s="28">
        <f t="shared" si="4"/>
        <v>164.25</v>
      </c>
    </row>
    <row r="111" spans="2:15" ht="12.75" customHeight="1">
      <c r="B111" s="99">
        <f t="shared" si="5"/>
        <v>98</v>
      </c>
      <c r="C111" s="290" t="s">
        <v>730</v>
      </c>
      <c r="D111" s="308" t="s">
        <v>770</v>
      </c>
      <c r="E111" s="100" t="s">
        <v>13</v>
      </c>
      <c r="F111" s="42"/>
      <c r="G111" s="292">
        <v>20</v>
      </c>
      <c r="H111" s="272">
        <v>150</v>
      </c>
      <c r="I111" s="27">
        <v>1</v>
      </c>
      <c r="J111" s="27">
        <v>1</v>
      </c>
      <c r="K111" s="18">
        <v>9.5</v>
      </c>
      <c r="L111" s="27">
        <f t="shared" si="3"/>
        <v>1.095</v>
      </c>
      <c r="M111" s="27">
        <f t="shared" si="3"/>
        <v>1.095</v>
      </c>
      <c r="N111" s="28">
        <f t="shared" si="4"/>
        <v>21.9</v>
      </c>
      <c r="O111" s="28">
        <f t="shared" si="4"/>
        <v>164.25</v>
      </c>
    </row>
    <row r="112" spans="2:15" ht="12.75" customHeight="1">
      <c r="B112" s="99">
        <f t="shared" si="5"/>
        <v>99</v>
      </c>
      <c r="C112" s="290" t="s">
        <v>731</v>
      </c>
      <c r="D112" s="310" t="s">
        <v>771</v>
      </c>
      <c r="E112" s="100" t="s">
        <v>13</v>
      </c>
      <c r="F112" s="42"/>
      <c r="G112" s="292">
        <v>0</v>
      </c>
      <c r="H112" s="272">
        <v>150</v>
      </c>
      <c r="I112" s="27">
        <v>1</v>
      </c>
      <c r="J112" s="27">
        <v>1</v>
      </c>
      <c r="K112" s="18">
        <v>9.5</v>
      </c>
      <c r="L112" s="27">
        <f t="shared" si="3"/>
        <v>1.095</v>
      </c>
      <c r="M112" s="27">
        <f t="shared" si="3"/>
        <v>1.095</v>
      </c>
      <c r="N112" s="28">
        <f t="shared" si="4"/>
        <v>0</v>
      </c>
      <c r="O112" s="28">
        <f t="shared" si="4"/>
        <v>164.25</v>
      </c>
    </row>
    <row r="113" spans="2:15" ht="12.75" customHeight="1">
      <c r="B113" s="99">
        <f t="shared" si="5"/>
        <v>100</v>
      </c>
      <c r="C113" s="290" t="s">
        <v>732</v>
      </c>
      <c r="D113" s="308" t="s">
        <v>1355</v>
      </c>
      <c r="E113" s="100" t="s">
        <v>13</v>
      </c>
      <c r="F113" s="42"/>
      <c r="G113" s="292">
        <v>0</v>
      </c>
      <c r="H113" s="272">
        <v>150</v>
      </c>
      <c r="I113" s="27">
        <v>1</v>
      </c>
      <c r="J113" s="27">
        <v>1</v>
      </c>
      <c r="K113" s="18">
        <v>9.5</v>
      </c>
      <c r="L113" s="27">
        <f t="shared" si="3"/>
        <v>1.095</v>
      </c>
      <c r="M113" s="27">
        <f t="shared" si="3"/>
        <v>1.095</v>
      </c>
      <c r="N113" s="28">
        <f t="shared" si="4"/>
        <v>0</v>
      </c>
      <c r="O113" s="28">
        <f t="shared" si="4"/>
        <v>164.25</v>
      </c>
    </row>
    <row r="114" spans="2:15" ht="12.75" customHeight="1">
      <c r="B114" s="99">
        <f t="shared" si="5"/>
        <v>101</v>
      </c>
      <c r="C114" s="290" t="s">
        <v>733</v>
      </c>
      <c r="D114" s="308" t="s">
        <v>772</v>
      </c>
      <c r="E114" s="100" t="s">
        <v>13</v>
      </c>
      <c r="F114" s="42"/>
      <c r="G114" s="292">
        <v>2</v>
      </c>
      <c r="H114" s="272">
        <v>20</v>
      </c>
      <c r="I114" s="27">
        <v>1</v>
      </c>
      <c r="J114" s="27">
        <v>1</v>
      </c>
      <c r="K114" s="18">
        <v>9.5</v>
      </c>
      <c r="L114" s="27">
        <f t="shared" si="3"/>
        <v>1.095</v>
      </c>
      <c r="M114" s="27">
        <f t="shared" si="3"/>
        <v>1.095</v>
      </c>
      <c r="N114" s="28">
        <f t="shared" si="4"/>
        <v>2.19</v>
      </c>
      <c r="O114" s="28">
        <f t="shared" si="4"/>
        <v>21.9</v>
      </c>
    </row>
    <row r="115" spans="2:15" ht="12.75" customHeight="1">
      <c r="B115" s="99">
        <f t="shared" si="5"/>
        <v>102</v>
      </c>
      <c r="C115" s="290" t="s">
        <v>737</v>
      </c>
      <c r="D115" s="308" t="s">
        <v>773</v>
      </c>
      <c r="E115" s="100" t="s">
        <v>13</v>
      </c>
      <c r="F115" s="42"/>
      <c r="G115" s="292">
        <v>0</v>
      </c>
      <c r="H115" s="272">
        <v>300</v>
      </c>
      <c r="I115" s="27">
        <v>1</v>
      </c>
      <c r="J115" s="27">
        <v>1</v>
      </c>
      <c r="K115" s="18">
        <v>9.5</v>
      </c>
      <c r="L115" s="27">
        <f t="shared" si="3"/>
        <v>1.095</v>
      </c>
      <c r="M115" s="27">
        <f t="shared" si="3"/>
        <v>1.095</v>
      </c>
      <c r="N115" s="28">
        <f t="shared" si="4"/>
        <v>0</v>
      </c>
      <c r="O115" s="28">
        <f t="shared" si="4"/>
        <v>328.5</v>
      </c>
    </row>
    <row r="116" spans="2:15" ht="12.75" customHeight="1">
      <c r="B116" s="99">
        <f t="shared" si="5"/>
        <v>103</v>
      </c>
      <c r="C116" s="290" t="s">
        <v>738</v>
      </c>
      <c r="D116" s="308" t="s">
        <v>1222</v>
      </c>
      <c r="E116" s="100" t="s">
        <v>13</v>
      </c>
      <c r="F116" s="42"/>
      <c r="G116" s="292">
        <v>0</v>
      </c>
      <c r="H116" s="272">
        <v>80</v>
      </c>
      <c r="I116" s="27">
        <v>1</v>
      </c>
      <c r="J116" s="27">
        <v>1</v>
      </c>
      <c r="K116" s="18">
        <v>9.5</v>
      </c>
      <c r="L116" s="27">
        <f t="shared" si="3"/>
        <v>1.095</v>
      </c>
      <c r="M116" s="27">
        <f t="shared" si="3"/>
        <v>1.095</v>
      </c>
      <c r="N116" s="28">
        <f t="shared" si="4"/>
        <v>0</v>
      </c>
      <c r="O116" s="28">
        <f t="shared" si="4"/>
        <v>87.6</v>
      </c>
    </row>
    <row r="117" spans="2:15" ht="12.75" customHeight="1">
      <c r="B117" s="99">
        <f t="shared" si="5"/>
        <v>104</v>
      </c>
      <c r="C117" s="290" t="s">
        <v>739</v>
      </c>
      <c r="D117" s="308" t="s">
        <v>1223</v>
      </c>
      <c r="E117" s="100" t="s">
        <v>13</v>
      </c>
      <c r="F117" s="42"/>
      <c r="G117" s="292">
        <v>5</v>
      </c>
      <c r="H117" s="272">
        <v>40</v>
      </c>
      <c r="I117" s="27">
        <v>1</v>
      </c>
      <c r="J117" s="27">
        <v>1</v>
      </c>
      <c r="K117" s="18">
        <v>9.5</v>
      </c>
      <c r="L117" s="27">
        <f t="shared" si="3"/>
        <v>1.095</v>
      </c>
      <c r="M117" s="27">
        <f t="shared" si="3"/>
        <v>1.095</v>
      </c>
      <c r="N117" s="28">
        <f t="shared" si="4"/>
        <v>5.4749999999999996</v>
      </c>
      <c r="O117" s="28">
        <f t="shared" si="4"/>
        <v>43.8</v>
      </c>
    </row>
    <row r="118" spans="2:15" ht="12.75" customHeight="1">
      <c r="B118" s="99">
        <f t="shared" si="5"/>
        <v>105</v>
      </c>
      <c r="C118" s="290" t="s">
        <v>740</v>
      </c>
      <c r="D118" s="308" t="s">
        <v>1224</v>
      </c>
      <c r="E118" s="100" t="s">
        <v>13</v>
      </c>
      <c r="F118" s="42"/>
      <c r="G118" s="292">
        <v>5</v>
      </c>
      <c r="H118" s="272">
        <v>40</v>
      </c>
      <c r="I118" s="27">
        <v>1</v>
      </c>
      <c r="J118" s="27">
        <v>1</v>
      </c>
      <c r="K118" s="18">
        <v>9.5</v>
      </c>
      <c r="L118" s="27">
        <f t="shared" si="3"/>
        <v>1.095</v>
      </c>
      <c r="M118" s="27">
        <f t="shared" si="3"/>
        <v>1.095</v>
      </c>
      <c r="N118" s="28">
        <f t="shared" si="4"/>
        <v>5.4749999999999996</v>
      </c>
      <c r="O118" s="28">
        <f t="shared" si="4"/>
        <v>43.8</v>
      </c>
    </row>
    <row r="119" spans="2:15" ht="12.75" customHeight="1">
      <c r="B119" s="99">
        <f t="shared" si="5"/>
        <v>106</v>
      </c>
      <c r="C119" s="290" t="s">
        <v>741</v>
      </c>
      <c r="D119" s="310" t="s">
        <v>1225</v>
      </c>
      <c r="E119" s="100" t="s">
        <v>13</v>
      </c>
      <c r="F119" s="42"/>
      <c r="G119" s="292">
        <v>5</v>
      </c>
      <c r="H119" s="272">
        <v>40</v>
      </c>
      <c r="I119" s="27">
        <v>1</v>
      </c>
      <c r="J119" s="27">
        <v>1</v>
      </c>
      <c r="K119" s="18">
        <v>9.5</v>
      </c>
      <c r="L119" s="27">
        <f t="shared" si="3"/>
        <v>1.095</v>
      </c>
      <c r="M119" s="27">
        <f t="shared" si="3"/>
        <v>1.095</v>
      </c>
      <c r="N119" s="28">
        <f t="shared" si="4"/>
        <v>5.4749999999999996</v>
      </c>
      <c r="O119" s="28">
        <f t="shared" si="4"/>
        <v>43.8</v>
      </c>
    </row>
    <row r="120" spans="2:15" ht="12.75" customHeight="1">
      <c r="B120" s="99">
        <f t="shared" si="5"/>
        <v>107</v>
      </c>
      <c r="C120" s="290" t="s">
        <v>745</v>
      </c>
      <c r="D120" s="308" t="s">
        <v>1229</v>
      </c>
      <c r="E120" s="100" t="s">
        <v>13</v>
      </c>
      <c r="F120" s="42"/>
      <c r="G120" s="292">
        <v>10</v>
      </c>
      <c r="H120" s="272">
        <v>100</v>
      </c>
      <c r="I120" s="27">
        <v>1</v>
      </c>
      <c r="J120" s="27">
        <v>1</v>
      </c>
      <c r="K120" s="18">
        <v>9.5</v>
      </c>
      <c r="L120" s="27">
        <f t="shared" si="3"/>
        <v>1.095</v>
      </c>
      <c r="M120" s="27">
        <f t="shared" si="3"/>
        <v>1.095</v>
      </c>
      <c r="N120" s="28">
        <f t="shared" si="4"/>
        <v>10.95</v>
      </c>
      <c r="O120" s="28">
        <f t="shared" si="4"/>
        <v>109.5</v>
      </c>
    </row>
    <row r="121" spans="2:15" ht="12.75" customHeight="1">
      <c r="B121" s="99">
        <f t="shared" si="5"/>
        <v>108</v>
      </c>
      <c r="C121" s="290" t="s">
        <v>744</v>
      </c>
      <c r="D121" s="308" t="s">
        <v>1228</v>
      </c>
      <c r="E121" s="100" t="s">
        <v>13</v>
      </c>
      <c r="F121" s="42"/>
      <c r="G121" s="292">
        <v>15</v>
      </c>
      <c r="H121" s="272">
        <v>300</v>
      </c>
      <c r="I121" s="27">
        <v>1</v>
      </c>
      <c r="J121" s="27">
        <v>1</v>
      </c>
      <c r="K121" s="18">
        <v>9.5</v>
      </c>
      <c r="L121" s="27">
        <f t="shared" si="3"/>
        <v>1.095</v>
      </c>
      <c r="M121" s="27">
        <f t="shared" si="3"/>
        <v>1.095</v>
      </c>
      <c r="N121" s="28">
        <f t="shared" si="4"/>
        <v>16.425000000000001</v>
      </c>
      <c r="O121" s="28">
        <f t="shared" si="4"/>
        <v>328.5</v>
      </c>
    </row>
    <row r="122" spans="2:15" ht="12.75" customHeight="1">
      <c r="B122" s="99">
        <f t="shared" si="5"/>
        <v>109</v>
      </c>
      <c r="C122" s="290" t="s">
        <v>742</v>
      </c>
      <c r="D122" s="308" t="s">
        <v>1226</v>
      </c>
      <c r="E122" s="100" t="s">
        <v>13</v>
      </c>
      <c r="F122" s="42"/>
      <c r="G122" s="292">
        <v>30</v>
      </c>
      <c r="H122" s="272">
        <v>400</v>
      </c>
      <c r="I122" s="27">
        <v>1</v>
      </c>
      <c r="J122" s="27">
        <v>1</v>
      </c>
      <c r="K122" s="18">
        <v>9.5</v>
      </c>
      <c r="L122" s="27">
        <f t="shared" si="3"/>
        <v>1.095</v>
      </c>
      <c r="M122" s="27">
        <f t="shared" si="3"/>
        <v>1.095</v>
      </c>
      <c r="N122" s="28">
        <f t="shared" si="4"/>
        <v>32.85</v>
      </c>
      <c r="O122" s="28">
        <f t="shared" si="4"/>
        <v>438</v>
      </c>
    </row>
    <row r="123" spans="2:15" ht="12.75" customHeight="1">
      <c r="B123" s="99">
        <f t="shared" si="5"/>
        <v>110</v>
      </c>
      <c r="C123" s="290" t="s">
        <v>743</v>
      </c>
      <c r="D123" s="308" t="s">
        <v>1227</v>
      </c>
      <c r="E123" s="100" t="s">
        <v>13</v>
      </c>
      <c r="F123" s="42"/>
      <c r="G123" s="292">
        <v>20</v>
      </c>
      <c r="H123" s="272">
        <v>150</v>
      </c>
      <c r="I123" s="27">
        <v>1</v>
      </c>
      <c r="J123" s="27">
        <v>1</v>
      </c>
      <c r="K123" s="18">
        <v>9.5</v>
      </c>
      <c r="L123" s="27">
        <f t="shared" si="3"/>
        <v>1.095</v>
      </c>
      <c r="M123" s="27">
        <f t="shared" si="3"/>
        <v>1.095</v>
      </c>
      <c r="N123" s="28">
        <f t="shared" si="4"/>
        <v>21.9</v>
      </c>
      <c r="O123" s="28">
        <f t="shared" si="4"/>
        <v>164.25</v>
      </c>
    </row>
    <row r="124" spans="2:15" ht="12.75" customHeight="1">
      <c r="B124" s="102"/>
      <c r="C124" s="247"/>
      <c r="D124" s="309" t="s">
        <v>79</v>
      </c>
      <c r="E124" s="103"/>
      <c r="F124" s="103"/>
      <c r="G124" s="103"/>
      <c r="H124" s="103"/>
      <c r="I124" s="103"/>
      <c r="J124" s="103"/>
      <c r="K124" s="103"/>
      <c r="L124" s="103"/>
      <c r="M124" s="103"/>
      <c r="N124" s="104">
        <f>SUM(N14:N123)</f>
        <v>4024.1249999999982</v>
      </c>
      <c r="O124" s="104">
        <f>SUM(O14:O123)</f>
        <v>31750.619999999995</v>
      </c>
    </row>
    <row r="125" spans="2:15" ht="12.75" customHeight="1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2:15" ht="12.75" customHeight="1">
      <c r="B126" s="16" t="s">
        <v>9</v>
      </c>
      <c r="C126" s="16"/>
      <c r="D126" s="16"/>
      <c r="E126" s="9"/>
      <c r="F126" s="9"/>
      <c r="G126" s="9"/>
      <c r="H126" s="9"/>
      <c r="I126" s="12"/>
      <c r="J126" s="12"/>
      <c r="K126" s="12"/>
      <c r="L126" s="12"/>
      <c r="M126" s="12"/>
      <c r="N126" s="12"/>
      <c r="O126" s="12"/>
    </row>
    <row r="127" spans="2:15" ht="12.75" customHeight="1">
      <c r="B127" s="16" t="s">
        <v>11</v>
      </c>
      <c r="C127" s="16"/>
      <c r="D127" s="16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2:15" ht="12.75" customHeight="1">
      <c r="B128" s="16" t="s">
        <v>10</v>
      </c>
      <c r="C128" s="16"/>
      <c r="D128" s="16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2:15" ht="12.75" customHeight="1">
      <c r="B129" s="122" t="s">
        <v>44</v>
      </c>
      <c r="C129" s="122"/>
      <c r="D129" s="31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2:15" ht="12.75" customHeight="1">
      <c r="B130" s="9"/>
      <c r="C130" s="9"/>
      <c r="D130" s="121" t="s">
        <v>41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2:15" ht="12.75" customHeight="1">
      <c r="B131" s="9"/>
      <c r="C131" s="9"/>
      <c r="D131" s="121" t="s">
        <v>42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2:15" ht="12.75" customHeight="1">
      <c r="B132" s="9"/>
      <c r="C132" s="9"/>
      <c r="D132" s="121" t="s">
        <v>43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2:15" ht="12.75" customHeight="1">
      <c r="B133" s="29"/>
      <c r="C133" s="29"/>
      <c r="D133" s="32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2:15" ht="12.75" customHeight="1">
      <c r="B134" s="15" t="s">
        <v>22</v>
      </c>
      <c r="C134" s="15"/>
      <c r="D134" s="15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2:15" ht="12.75" customHeight="1">
      <c r="B135" s="37"/>
      <c r="C135" s="37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2:15" ht="12.75" customHeight="1">
      <c r="B136" s="37" t="s">
        <v>84</v>
      </c>
      <c r="C136" s="37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2:15" ht="12.75" customHeight="1">
      <c r="B137" s="37" t="s">
        <v>31</v>
      </c>
      <c r="C137" s="37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2:15" ht="12.75" customHeight="1">
      <c r="B138" s="37" t="s">
        <v>104</v>
      </c>
      <c r="C138" s="37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2:15" ht="12.75" customHeight="1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2:15" ht="12.75" customHeight="1">
      <c r="B140" s="9" t="s">
        <v>14</v>
      </c>
      <c r="C140" s="9"/>
      <c r="D140" s="9"/>
      <c r="E140" s="9"/>
      <c r="F140" s="10" t="s">
        <v>15</v>
      </c>
      <c r="G140" s="9"/>
      <c r="H140" s="9"/>
      <c r="I140" s="9"/>
      <c r="J140" s="9"/>
      <c r="K140" s="9" t="s">
        <v>16</v>
      </c>
      <c r="L140" s="9"/>
      <c r="M140" s="9"/>
      <c r="N140" s="9"/>
      <c r="O140" s="9"/>
    </row>
  </sheetData>
  <sheetProtection algorithmName="SHA-512" hashValue="h6ilHZrol4m8nEp4PgejEU4B9nw6Opzy8RT2aYwmqbLwpZfV2xLZJrfx1wXDvko0UfT/emAXjfmzDBwqWTvmGA==" saltValue="KHmR6DibJ9I1A1xxXn5VLg==" spinCount="100000" sheet="1" objects="1" scenarios="1"/>
  <protectedRanges>
    <protectedRange sqref="D140" name="Obseg4"/>
    <protectedRange sqref="D5:D6" name="Obseg3"/>
    <protectedRange sqref="F14:F123" name="Range2"/>
    <protectedRange sqref="I14:J123" name="Range3"/>
  </protectedRanges>
  <sortState xmlns:xlrd2="http://schemas.microsoft.com/office/spreadsheetml/2017/richdata2" ref="C14:H123">
    <sortCondition ref="D14:D123"/>
  </sortState>
  <mergeCells count="1">
    <mergeCell ref="B3:D3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  <ignoredErrors>
    <ignoredError sqref="C14:C123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79998168889431442"/>
  </sheetPr>
  <dimension ref="B1:K325"/>
  <sheetViews>
    <sheetView zoomScaleNormal="100" workbookViewId="0">
      <selection activeCell="H8" sqref="H8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13.7109375" style="2" customWidth="1"/>
    <col min="4" max="4" width="58" style="2" customWidth="1"/>
    <col min="5" max="5" width="4.7109375" style="13" customWidth="1"/>
    <col min="6" max="6" width="40.7109375" style="2" customWidth="1"/>
    <col min="7" max="7" width="9.140625" style="2"/>
    <col min="8" max="8" width="13.7109375" style="2" customWidth="1"/>
    <col min="9" max="9" width="7.5703125" style="2" customWidth="1"/>
    <col min="10" max="10" width="13.7109375" style="2" customWidth="1"/>
    <col min="11" max="11" width="16.7109375" style="2" customWidth="1"/>
    <col min="12" max="16384" width="9.140625" style="2"/>
  </cols>
  <sheetData>
    <row r="1" spans="2:11" ht="12.75" customHeight="1">
      <c r="B1" s="123" t="s">
        <v>58</v>
      </c>
      <c r="C1" s="123"/>
      <c r="D1" s="119"/>
      <c r="E1" s="119"/>
      <c r="F1" s="25"/>
      <c r="G1" s="25"/>
      <c r="H1" s="25"/>
      <c r="I1" s="25"/>
      <c r="J1" s="25"/>
      <c r="K1" s="25"/>
    </row>
    <row r="2" spans="2:11" ht="12.75" customHeight="1">
      <c r="B2" s="409" t="s">
        <v>32</v>
      </c>
      <c r="C2" s="409"/>
      <c r="D2" s="409"/>
      <c r="E2" s="409"/>
      <c r="F2" s="25"/>
      <c r="G2" s="25"/>
      <c r="H2" s="25"/>
      <c r="I2" s="25"/>
      <c r="J2" s="25"/>
      <c r="K2" s="25"/>
    </row>
    <row r="3" spans="2:11" ht="12.75" customHeight="1">
      <c r="B3" s="21"/>
      <c r="C3" s="21"/>
      <c r="D3" s="20"/>
      <c r="E3" s="39"/>
      <c r="F3" s="25"/>
      <c r="G3" s="25"/>
      <c r="H3" s="25"/>
      <c r="I3" s="25"/>
      <c r="J3" s="25"/>
      <c r="K3" s="25"/>
    </row>
    <row r="4" spans="2:11" ht="12.75" customHeight="1">
      <c r="B4" s="19" t="s">
        <v>7</v>
      </c>
      <c r="C4" s="19"/>
      <c r="D4" s="20"/>
      <c r="E4" s="39"/>
      <c r="F4" s="25"/>
      <c r="G4" s="25"/>
      <c r="H4" s="25"/>
      <c r="I4" s="25"/>
      <c r="J4" s="25"/>
      <c r="K4" s="25"/>
    </row>
    <row r="5" spans="2:11" ht="12.75" customHeight="1">
      <c r="B5" s="21"/>
      <c r="C5" s="21"/>
      <c r="D5" s="20"/>
      <c r="E5" s="39"/>
      <c r="F5" s="25"/>
      <c r="G5" s="25"/>
      <c r="H5" s="25"/>
      <c r="I5" s="25"/>
      <c r="J5" s="25"/>
      <c r="K5" s="25"/>
    </row>
    <row r="6" spans="2:11" ht="12.75" customHeight="1">
      <c r="B6" s="21"/>
      <c r="C6" s="21"/>
      <c r="D6" s="20"/>
      <c r="E6" s="39"/>
      <c r="F6" s="25"/>
      <c r="G6" s="25"/>
      <c r="H6" s="25"/>
      <c r="I6" s="25"/>
      <c r="J6" s="25"/>
      <c r="K6" s="25"/>
    </row>
    <row r="7" spans="2:11" s="5" customFormat="1" ht="12.75" customHeight="1">
      <c r="B7" s="22"/>
      <c r="C7" s="22"/>
      <c r="D7" s="22"/>
      <c r="E7" s="39"/>
      <c r="F7" s="23" t="s">
        <v>20</v>
      </c>
      <c r="G7" s="23"/>
      <c r="H7" s="23"/>
      <c r="I7" s="24"/>
      <c r="J7" s="24"/>
      <c r="K7" s="24"/>
    </row>
    <row r="8" spans="2:11" s="5" customFormat="1" ht="12.75" customHeight="1">
      <c r="B8" s="22"/>
      <c r="C8" s="22"/>
      <c r="D8" s="22"/>
      <c r="E8" s="39"/>
      <c r="F8" s="23" t="s">
        <v>82</v>
      </c>
      <c r="G8" s="23"/>
      <c r="H8" s="23"/>
      <c r="I8" s="24"/>
      <c r="J8" s="24"/>
      <c r="K8" s="24"/>
    </row>
    <row r="9" spans="2:11" ht="12.75" customHeight="1">
      <c r="B9" s="21"/>
      <c r="C9" s="21"/>
      <c r="D9" s="20"/>
      <c r="E9" s="39"/>
      <c r="F9" s="25"/>
      <c r="G9" s="25"/>
      <c r="H9" s="25"/>
      <c r="I9" s="25"/>
      <c r="J9" s="25"/>
      <c r="K9" s="25"/>
    </row>
    <row r="10" spans="2:11" s="1" customFormat="1" ht="12.75" customHeight="1">
      <c r="B10" s="202" t="s">
        <v>8</v>
      </c>
      <c r="C10" s="204" t="s">
        <v>101</v>
      </c>
      <c r="D10" s="206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</row>
    <row r="11" spans="2:11" s="1" customFormat="1" ht="12.75" customHeight="1">
      <c r="B11" s="203"/>
      <c r="C11" s="248" t="s">
        <v>100</v>
      </c>
      <c r="D11" s="210"/>
      <c r="E11" s="211"/>
      <c r="F11" s="212"/>
      <c r="G11" s="213"/>
      <c r="H11" s="213"/>
      <c r="I11" s="213"/>
      <c r="J11" s="213"/>
      <c r="K11" s="213"/>
    </row>
    <row r="12" spans="2:11" ht="12.95" customHeight="1">
      <c r="B12" s="45">
        <v>1</v>
      </c>
      <c r="C12" s="26" t="s">
        <v>784</v>
      </c>
      <c r="D12" s="293" t="s">
        <v>776</v>
      </c>
      <c r="E12" s="264" t="s">
        <v>153</v>
      </c>
      <c r="F12" s="46"/>
      <c r="G12" s="382">
        <v>120</v>
      </c>
      <c r="H12" s="48">
        <v>0</v>
      </c>
      <c r="I12" s="49">
        <v>9.5</v>
      </c>
      <c r="J12" s="48">
        <f t="shared" ref="J12" si="0">H12*1.095</f>
        <v>0</v>
      </c>
      <c r="K12" s="50">
        <f t="shared" ref="K12" si="1">G12*J12</f>
        <v>0</v>
      </c>
    </row>
    <row r="13" spans="2:11" ht="12.95" customHeight="1">
      <c r="B13" s="45">
        <f>B12+1</f>
        <v>2</v>
      </c>
      <c r="C13" s="26" t="s">
        <v>785</v>
      </c>
      <c r="D13" s="293" t="s">
        <v>777</v>
      </c>
      <c r="E13" s="264" t="s">
        <v>13</v>
      </c>
      <c r="F13" s="46"/>
      <c r="G13" s="295">
        <v>100</v>
      </c>
      <c r="H13" s="48">
        <v>0</v>
      </c>
      <c r="I13" s="49">
        <v>9.5</v>
      </c>
      <c r="J13" s="48">
        <f t="shared" ref="J13:J19" si="2">H13*1.095</f>
        <v>0</v>
      </c>
      <c r="K13" s="50">
        <f t="shared" ref="K13:K19" si="3">G13*J13</f>
        <v>0</v>
      </c>
    </row>
    <row r="14" spans="2:11" ht="15" customHeight="1">
      <c r="B14" s="26">
        <f t="shared" ref="B14:B19" si="4">B13+1</f>
        <v>3</v>
      </c>
      <c r="C14" s="45" t="s">
        <v>782</v>
      </c>
      <c r="D14" s="284" t="s">
        <v>774</v>
      </c>
      <c r="E14" s="271" t="s">
        <v>154</v>
      </c>
      <c r="F14" s="46"/>
      <c r="G14" s="383" t="s">
        <v>790</v>
      </c>
      <c r="H14" s="48">
        <v>0</v>
      </c>
      <c r="I14" s="49">
        <v>9.5</v>
      </c>
      <c r="J14" s="48">
        <f t="shared" si="2"/>
        <v>0</v>
      </c>
      <c r="K14" s="50">
        <f t="shared" si="3"/>
        <v>0</v>
      </c>
    </row>
    <row r="15" spans="2:11" ht="15" customHeight="1">
      <c r="B15" s="26">
        <f t="shared" si="4"/>
        <v>4</v>
      </c>
      <c r="C15" s="26" t="s">
        <v>786</v>
      </c>
      <c r="D15" s="294" t="s">
        <v>778</v>
      </c>
      <c r="E15" s="264" t="s">
        <v>154</v>
      </c>
      <c r="F15" s="46"/>
      <c r="G15" s="295">
        <v>400</v>
      </c>
      <c r="H15" s="48">
        <v>0</v>
      </c>
      <c r="I15" s="49">
        <v>9.5</v>
      </c>
      <c r="J15" s="48">
        <f t="shared" si="2"/>
        <v>0</v>
      </c>
      <c r="K15" s="50">
        <f t="shared" si="3"/>
        <v>0</v>
      </c>
    </row>
    <row r="16" spans="2:11" ht="15" customHeight="1">
      <c r="B16" s="26">
        <f t="shared" si="4"/>
        <v>5</v>
      </c>
      <c r="C16" s="26" t="s">
        <v>787</v>
      </c>
      <c r="D16" s="294" t="s">
        <v>779</v>
      </c>
      <c r="E16" s="264" t="s">
        <v>154</v>
      </c>
      <c r="F16" s="46"/>
      <c r="G16" s="295">
        <v>2000</v>
      </c>
      <c r="H16" s="48">
        <v>0</v>
      </c>
      <c r="I16" s="49">
        <v>9.5</v>
      </c>
      <c r="J16" s="48">
        <f t="shared" si="2"/>
        <v>0</v>
      </c>
      <c r="K16" s="50">
        <f t="shared" si="3"/>
        <v>0</v>
      </c>
    </row>
    <row r="17" spans="2:11" ht="15" customHeight="1">
      <c r="B17" s="26">
        <f t="shared" si="4"/>
        <v>6</v>
      </c>
      <c r="C17" s="45" t="s">
        <v>783</v>
      </c>
      <c r="D17" s="293" t="s">
        <v>775</v>
      </c>
      <c r="E17" s="264" t="s">
        <v>13</v>
      </c>
      <c r="F17" s="46"/>
      <c r="G17" s="295">
        <v>40</v>
      </c>
      <c r="H17" s="48">
        <v>0</v>
      </c>
      <c r="I17" s="49">
        <v>9.5</v>
      </c>
      <c r="J17" s="48">
        <f t="shared" si="2"/>
        <v>0</v>
      </c>
      <c r="K17" s="50">
        <f t="shared" si="3"/>
        <v>0</v>
      </c>
    </row>
    <row r="18" spans="2:11" ht="15" customHeight="1">
      <c r="B18" s="26">
        <f t="shared" si="4"/>
        <v>7</v>
      </c>
      <c r="C18" s="26" t="s">
        <v>788</v>
      </c>
      <c r="D18" s="293" t="s">
        <v>780</v>
      </c>
      <c r="E18" s="264" t="s">
        <v>13</v>
      </c>
      <c r="F18" s="46"/>
      <c r="G18" s="295">
        <v>60</v>
      </c>
      <c r="H18" s="48">
        <v>0</v>
      </c>
      <c r="I18" s="49">
        <v>9.5</v>
      </c>
      <c r="J18" s="48">
        <f t="shared" si="2"/>
        <v>0</v>
      </c>
      <c r="K18" s="50">
        <f t="shared" si="3"/>
        <v>0</v>
      </c>
    </row>
    <row r="19" spans="2:11" ht="15" customHeight="1">
      <c r="B19" s="26">
        <f t="shared" si="4"/>
        <v>8</v>
      </c>
      <c r="C19" s="26" t="s">
        <v>789</v>
      </c>
      <c r="D19" s="293" t="s">
        <v>781</v>
      </c>
      <c r="E19" s="264" t="s">
        <v>13</v>
      </c>
      <c r="F19" s="46"/>
      <c r="G19" s="295">
        <v>60</v>
      </c>
      <c r="H19" s="48">
        <v>0</v>
      </c>
      <c r="I19" s="49">
        <v>9.5</v>
      </c>
      <c r="J19" s="48">
        <f t="shared" si="2"/>
        <v>0</v>
      </c>
      <c r="K19" s="50">
        <f t="shared" si="3"/>
        <v>0</v>
      </c>
    </row>
    <row r="20" spans="2:11" s="9" customFormat="1" ht="12.75" customHeight="1">
      <c r="B20" s="181"/>
      <c r="C20" s="181"/>
      <c r="D20" s="184" t="s">
        <v>81</v>
      </c>
      <c r="E20" s="185"/>
      <c r="F20" s="185"/>
      <c r="G20" s="185"/>
      <c r="H20" s="185"/>
      <c r="I20" s="185"/>
      <c r="J20" s="185"/>
      <c r="K20" s="183">
        <f>SUM(K12:K19)</f>
        <v>0</v>
      </c>
    </row>
    <row r="21" spans="2:11" s="9" customFormat="1" ht="12.75" customHeight="1">
      <c r="B21" s="16"/>
      <c r="C21" s="16"/>
      <c r="D21" s="16"/>
      <c r="E21" s="17"/>
      <c r="F21" s="16"/>
      <c r="G21" s="16"/>
      <c r="H21" s="16"/>
      <c r="I21" s="16"/>
      <c r="J21" s="16"/>
      <c r="K21" s="16"/>
    </row>
    <row r="22" spans="2:11" s="9" customFormat="1" ht="12.75" customHeight="1">
      <c r="B22" s="16" t="s">
        <v>9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2:11" s="9" customFormat="1" ht="12.75" customHeight="1">
      <c r="B23" s="16" t="s">
        <v>11</v>
      </c>
      <c r="C23" s="16"/>
      <c r="D23" s="16"/>
      <c r="E23" s="16"/>
      <c r="F23" s="16"/>
      <c r="G23" s="16"/>
      <c r="H23" s="16"/>
      <c r="I23" s="16"/>
      <c r="J23" s="16"/>
      <c r="K23" s="16"/>
    </row>
    <row r="24" spans="2:11" s="9" customFormat="1" ht="12.75" customHeight="1">
      <c r="B24" s="16" t="s">
        <v>10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2:11" s="9" customFormat="1" ht="12.75" customHeight="1">
      <c r="B25" s="122" t="s">
        <v>44</v>
      </c>
      <c r="C25" s="122"/>
      <c r="D25" s="31"/>
      <c r="E25" s="16"/>
      <c r="F25" s="16"/>
      <c r="G25" s="16"/>
      <c r="H25" s="16"/>
      <c r="I25" s="16"/>
      <c r="J25" s="16"/>
      <c r="K25" s="16"/>
    </row>
    <row r="26" spans="2:11" s="9" customFormat="1" ht="12.75" customHeight="1">
      <c r="D26" s="121" t="s">
        <v>63</v>
      </c>
      <c r="E26" s="16"/>
      <c r="F26" s="16"/>
      <c r="G26" s="16"/>
      <c r="H26" s="16"/>
      <c r="I26" s="16"/>
      <c r="J26" s="16"/>
      <c r="K26" s="16"/>
    </row>
    <row r="27" spans="2:11" s="9" customFormat="1" ht="12.75" customHeight="1">
      <c r="D27" s="121" t="s">
        <v>64</v>
      </c>
      <c r="E27" s="16"/>
      <c r="F27" s="16"/>
      <c r="G27" s="16"/>
      <c r="H27" s="16"/>
      <c r="I27" s="16"/>
      <c r="J27" s="16"/>
      <c r="K27" s="16"/>
    </row>
    <row r="28" spans="2:11" s="9" customFormat="1" ht="12.75" customHeight="1">
      <c r="D28" s="121" t="s">
        <v>62</v>
      </c>
      <c r="E28" s="16"/>
      <c r="F28" s="16"/>
      <c r="G28" s="16"/>
      <c r="H28" s="16"/>
      <c r="I28" s="16"/>
      <c r="J28" s="20"/>
      <c r="K28" s="16"/>
    </row>
    <row r="29" spans="2:11" ht="12.75" customHeight="1">
      <c r="B29" s="9"/>
      <c r="C29" s="9"/>
      <c r="D29" s="31"/>
      <c r="E29" s="16"/>
      <c r="F29" s="16"/>
      <c r="G29" s="16"/>
      <c r="H29" s="16"/>
      <c r="I29" s="16"/>
      <c r="J29" s="20"/>
      <c r="K29" s="20"/>
    </row>
    <row r="30" spans="2:11" ht="12.75" customHeight="1">
      <c r="B30" s="16" t="s">
        <v>14</v>
      </c>
      <c r="C30" s="16"/>
      <c r="D30" s="16"/>
      <c r="E30" s="16"/>
      <c r="F30" s="17" t="s">
        <v>15</v>
      </c>
      <c r="G30" s="16"/>
      <c r="H30" s="16"/>
      <c r="I30" s="16" t="s">
        <v>16</v>
      </c>
      <c r="K30" s="20"/>
    </row>
    <row r="31" spans="2:11" ht="12.75" customHeight="1">
      <c r="B31" s="4"/>
      <c r="C31" s="4"/>
    </row>
    <row r="32" spans="2:11" ht="12.75" customHeight="1">
      <c r="B32" s="4"/>
      <c r="C32" s="4"/>
    </row>
    <row r="33" spans="2:3" ht="12.75" customHeight="1">
      <c r="B33" s="4"/>
      <c r="C33" s="4"/>
    </row>
    <row r="34" spans="2:3" ht="12.75" customHeight="1">
      <c r="B34" s="4"/>
      <c r="C34" s="4"/>
    </row>
    <row r="35" spans="2:3" ht="12.75" customHeight="1">
      <c r="B35" s="4"/>
      <c r="C35" s="4"/>
    </row>
    <row r="36" spans="2:3" ht="12.75" customHeight="1">
      <c r="B36" s="4"/>
      <c r="C36" s="4"/>
    </row>
    <row r="37" spans="2:3" ht="12.75" customHeight="1">
      <c r="B37" s="4"/>
      <c r="C37" s="4"/>
    </row>
    <row r="38" spans="2:3" ht="12.75" customHeight="1">
      <c r="B38" s="4"/>
      <c r="C38" s="4"/>
    </row>
    <row r="39" spans="2:3" ht="12.75" customHeight="1">
      <c r="B39" s="4"/>
      <c r="C39" s="4"/>
    </row>
    <row r="40" spans="2:3" ht="12.75" customHeight="1">
      <c r="B40" s="4"/>
      <c r="C40" s="4"/>
    </row>
    <row r="41" spans="2:3" ht="12.75" customHeight="1">
      <c r="B41" s="4"/>
      <c r="C41" s="4"/>
    </row>
    <row r="42" spans="2:3" ht="12.75" customHeight="1">
      <c r="B42" s="4"/>
      <c r="C42" s="4"/>
    </row>
    <row r="43" spans="2:3" ht="12.75" customHeight="1">
      <c r="B43" s="4"/>
      <c r="C43" s="4"/>
    </row>
    <row r="44" spans="2:3" ht="12.75" customHeight="1">
      <c r="B44" s="4"/>
      <c r="C44" s="4"/>
    </row>
    <row r="45" spans="2:3" ht="12.75" customHeight="1">
      <c r="B45" s="4"/>
      <c r="C45" s="4"/>
    </row>
    <row r="46" spans="2:3" ht="12.75" customHeight="1">
      <c r="B46" s="4"/>
      <c r="C46" s="4"/>
    </row>
    <row r="47" spans="2:3" ht="12.75" customHeight="1">
      <c r="B47" s="4"/>
      <c r="C47" s="4"/>
    </row>
    <row r="48" spans="2:3" ht="12.75" customHeight="1">
      <c r="B48" s="4"/>
      <c r="C48" s="4"/>
    </row>
    <row r="49" spans="2:3" ht="12.75" customHeight="1">
      <c r="B49" s="4"/>
      <c r="C49" s="4"/>
    </row>
    <row r="50" spans="2:3" ht="12.75" customHeight="1">
      <c r="B50" s="4"/>
      <c r="C50" s="4"/>
    </row>
    <row r="51" spans="2:3" ht="12.75" customHeight="1">
      <c r="B51" s="4"/>
      <c r="C51" s="4"/>
    </row>
    <row r="52" spans="2:3" ht="12.75" customHeight="1">
      <c r="B52" s="4"/>
      <c r="C52" s="4"/>
    </row>
    <row r="53" spans="2:3" ht="12.75" customHeight="1">
      <c r="B53" s="4"/>
      <c r="C53" s="4"/>
    </row>
    <row r="54" spans="2:3" ht="12.75" customHeight="1">
      <c r="B54" s="4"/>
      <c r="C54" s="4"/>
    </row>
    <row r="55" spans="2:3" ht="12.75" customHeight="1">
      <c r="B55" s="4"/>
      <c r="C55" s="4"/>
    </row>
    <row r="56" spans="2:3" ht="12.75" customHeight="1">
      <c r="B56" s="4"/>
      <c r="C56" s="4"/>
    </row>
    <row r="57" spans="2:3" ht="12.75" customHeight="1">
      <c r="B57" s="4"/>
      <c r="C57" s="4"/>
    </row>
    <row r="58" spans="2:3" ht="12.75" customHeight="1">
      <c r="B58" s="4"/>
      <c r="C58" s="4"/>
    </row>
    <row r="59" spans="2:3" ht="12.75" customHeight="1">
      <c r="B59" s="4"/>
      <c r="C59" s="4"/>
    </row>
    <row r="60" spans="2:3" ht="12.75" customHeight="1">
      <c r="B60" s="4"/>
      <c r="C60" s="4"/>
    </row>
    <row r="61" spans="2:3" ht="12.75" customHeight="1">
      <c r="B61" s="4"/>
      <c r="C61" s="4"/>
    </row>
    <row r="62" spans="2:3" ht="12.75" customHeight="1">
      <c r="B62" s="4"/>
      <c r="C62" s="4"/>
    </row>
    <row r="63" spans="2:3" ht="12.75" customHeight="1">
      <c r="B63" s="4"/>
      <c r="C63" s="4"/>
    </row>
    <row r="64" spans="2:3" ht="12.75" customHeight="1">
      <c r="B64" s="4"/>
      <c r="C64" s="4"/>
    </row>
    <row r="65" spans="2:3" ht="12.75" customHeight="1">
      <c r="B65" s="4"/>
      <c r="C65" s="4"/>
    </row>
    <row r="66" spans="2:3" ht="12.75" customHeight="1">
      <c r="B66" s="4"/>
      <c r="C66" s="4"/>
    </row>
    <row r="67" spans="2:3" ht="12.75" customHeight="1">
      <c r="B67" s="4"/>
      <c r="C67" s="4"/>
    </row>
    <row r="68" spans="2:3" ht="12.75" customHeight="1">
      <c r="B68" s="4"/>
      <c r="C68" s="4"/>
    </row>
    <row r="69" spans="2:3" ht="12.75" customHeight="1">
      <c r="B69" s="4"/>
      <c r="C69" s="4"/>
    </row>
    <row r="70" spans="2:3" ht="12.75" customHeight="1">
      <c r="B70" s="4"/>
      <c r="C70" s="4"/>
    </row>
    <row r="71" spans="2:3" ht="12.75" customHeight="1">
      <c r="B71" s="4"/>
      <c r="C71" s="4"/>
    </row>
    <row r="72" spans="2:3" ht="12.75" customHeight="1">
      <c r="B72" s="4"/>
      <c r="C72" s="4"/>
    </row>
    <row r="73" spans="2:3" ht="12.75" customHeight="1">
      <c r="B73" s="4"/>
      <c r="C73" s="4"/>
    </row>
    <row r="74" spans="2:3" ht="12.75" customHeight="1">
      <c r="B74" s="4"/>
      <c r="C74" s="4"/>
    </row>
    <row r="75" spans="2:3" ht="12.75" customHeight="1">
      <c r="B75" s="4"/>
      <c r="C75" s="4"/>
    </row>
    <row r="76" spans="2:3" ht="12.75" customHeight="1">
      <c r="B76" s="4"/>
      <c r="C76" s="4"/>
    </row>
    <row r="77" spans="2:3" ht="12.75" customHeight="1">
      <c r="B77" s="4"/>
      <c r="C77" s="4"/>
    </row>
    <row r="78" spans="2:3" ht="12.75" customHeight="1">
      <c r="B78" s="4"/>
      <c r="C78" s="4"/>
    </row>
    <row r="79" spans="2:3" ht="12.75" customHeight="1">
      <c r="B79" s="4"/>
      <c r="C79" s="4"/>
    </row>
    <row r="80" spans="2:3" ht="12.75" customHeight="1">
      <c r="B80" s="4"/>
      <c r="C80" s="4"/>
    </row>
    <row r="81" spans="2:3" ht="12.75" customHeight="1">
      <c r="B81" s="4"/>
      <c r="C81" s="4"/>
    </row>
    <row r="82" spans="2:3" ht="12.75" customHeight="1">
      <c r="B82" s="4"/>
      <c r="C82" s="4"/>
    </row>
    <row r="83" spans="2:3" ht="12.75" customHeight="1">
      <c r="B83" s="4"/>
      <c r="C83" s="4"/>
    </row>
    <row r="84" spans="2:3" ht="12.75" customHeight="1">
      <c r="B84" s="4"/>
      <c r="C84" s="4"/>
    </row>
    <row r="85" spans="2:3" ht="12.75" customHeight="1">
      <c r="B85" s="4"/>
      <c r="C85" s="4"/>
    </row>
    <row r="86" spans="2:3" ht="12.75" customHeight="1">
      <c r="B86" s="4"/>
      <c r="C86" s="4"/>
    </row>
    <row r="87" spans="2:3" ht="12.75" customHeight="1">
      <c r="B87" s="4"/>
      <c r="C87" s="4"/>
    </row>
    <row r="88" spans="2:3" ht="12.75" customHeight="1">
      <c r="B88" s="4"/>
      <c r="C88" s="4"/>
    </row>
    <row r="89" spans="2:3" ht="12.75" customHeight="1">
      <c r="B89" s="4"/>
      <c r="C89" s="4"/>
    </row>
    <row r="90" spans="2:3" ht="12.75" customHeight="1">
      <c r="B90" s="4"/>
      <c r="C90" s="4"/>
    </row>
    <row r="91" spans="2:3" ht="12.75" customHeight="1">
      <c r="B91" s="4"/>
      <c r="C91" s="4"/>
    </row>
    <row r="92" spans="2:3" ht="12.75" customHeight="1">
      <c r="B92" s="4"/>
      <c r="C92" s="4"/>
    </row>
    <row r="93" spans="2:3" ht="12.75" customHeight="1">
      <c r="B93" s="4"/>
      <c r="C93" s="4"/>
    </row>
    <row r="94" spans="2:3" ht="12.75" customHeight="1">
      <c r="B94" s="4"/>
      <c r="C94" s="4"/>
    </row>
    <row r="95" spans="2:3" ht="12.75" customHeight="1">
      <c r="B95" s="4"/>
      <c r="C95" s="4"/>
    </row>
    <row r="96" spans="2:3" ht="12.75" customHeight="1">
      <c r="B96" s="4"/>
      <c r="C96" s="4"/>
    </row>
    <row r="97" spans="2:3" ht="12.75" customHeight="1">
      <c r="B97" s="4"/>
      <c r="C97" s="4"/>
    </row>
    <row r="98" spans="2:3" ht="12.75" customHeight="1">
      <c r="B98" s="4"/>
      <c r="C98" s="4"/>
    </row>
    <row r="99" spans="2:3" ht="12.75" customHeight="1">
      <c r="B99" s="4"/>
      <c r="C99" s="4"/>
    </row>
    <row r="100" spans="2:3" ht="12.75" customHeight="1">
      <c r="B100" s="4"/>
      <c r="C100" s="4"/>
    </row>
    <row r="101" spans="2:3" ht="12.75" customHeight="1">
      <c r="B101" s="4"/>
      <c r="C101" s="4"/>
    </row>
    <row r="102" spans="2:3" ht="12.75" customHeight="1">
      <c r="B102" s="4"/>
      <c r="C102" s="4"/>
    </row>
    <row r="103" spans="2:3" ht="12.75" customHeight="1">
      <c r="B103" s="4"/>
      <c r="C103" s="4"/>
    </row>
    <row r="104" spans="2:3" ht="12.75" customHeight="1">
      <c r="B104" s="4"/>
      <c r="C104" s="4"/>
    </row>
    <row r="105" spans="2:3" ht="12.75" customHeight="1">
      <c r="B105" s="4"/>
      <c r="C105" s="4"/>
    </row>
    <row r="106" spans="2:3" ht="12.75" customHeight="1">
      <c r="B106" s="4"/>
      <c r="C106" s="4"/>
    </row>
    <row r="107" spans="2:3" ht="12.75" customHeight="1">
      <c r="B107" s="4"/>
      <c r="C107" s="4"/>
    </row>
    <row r="108" spans="2:3" ht="12.75" customHeight="1">
      <c r="B108" s="4"/>
      <c r="C108" s="4"/>
    </row>
    <row r="109" spans="2:3" ht="12.75" customHeight="1">
      <c r="B109" s="4"/>
      <c r="C109" s="4"/>
    </row>
    <row r="110" spans="2:3" ht="12.75" customHeight="1">
      <c r="B110" s="4"/>
      <c r="C110" s="4"/>
    </row>
    <row r="111" spans="2:3" ht="12.75" customHeight="1">
      <c r="B111" s="4"/>
      <c r="C111" s="4"/>
    </row>
    <row r="112" spans="2:3" ht="12.75" customHeight="1">
      <c r="B112" s="4"/>
      <c r="C112" s="4"/>
    </row>
    <row r="113" spans="2:3" ht="12.75" customHeight="1">
      <c r="B113" s="4"/>
      <c r="C113" s="4"/>
    </row>
    <row r="114" spans="2:3" ht="12.75" customHeight="1">
      <c r="B114" s="4"/>
      <c r="C114" s="4"/>
    </row>
    <row r="115" spans="2:3" ht="12.75" customHeight="1">
      <c r="B115" s="4"/>
      <c r="C115" s="4"/>
    </row>
    <row r="116" spans="2:3" ht="12.75" customHeight="1">
      <c r="B116" s="4"/>
      <c r="C116" s="4"/>
    </row>
    <row r="117" spans="2:3" ht="12.75" customHeight="1">
      <c r="B117" s="4"/>
      <c r="C117" s="4"/>
    </row>
    <row r="118" spans="2:3" ht="12.75" customHeight="1">
      <c r="B118" s="4"/>
      <c r="C118" s="4"/>
    </row>
    <row r="119" spans="2:3" ht="12.75" customHeight="1">
      <c r="B119" s="4"/>
      <c r="C119" s="4"/>
    </row>
    <row r="120" spans="2:3" ht="12.75" customHeight="1">
      <c r="B120" s="4"/>
      <c r="C120" s="4"/>
    </row>
    <row r="121" spans="2:3" ht="12.75" customHeight="1">
      <c r="B121" s="4"/>
      <c r="C121" s="4"/>
    </row>
    <row r="122" spans="2:3" ht="12.75" customHeight="1">
      <c r="B122" s="4"/>
      <c r="C122" s="4"/>
    </row>
    <row r="123" spans="2:3" ht="12.75" customHeight="1">
      <c r="B123" s="4"/>
      <c r="C123" s="4"/>
    </row>
    <row r="124" spans="2:3" ht="12.75" customHeight="1">
      <c r="B124" s="4"/>
      <c r="C124" s="4"/>
    </row>
    <row r="125" spans="2:3" ht="12.75" customHeight="1">
      <c r="B125" s="4"/>
      <c r="C125" s="4"/>
    </row>
    <row r="126" spans="2:3" ht="12.75" customHeight="1">
      <c r="B126" s="4"/>
      <c r="C126" s="4"/>
    </row>
    <row r="127" spans="2:3" ht="12.75" customHeight="1">
      <c r="B127" s="4"/>
      <c r="C127" s="4"/>
    </row>
    <row r="128" spans="2:3" ht="12.75" customHeight="1">
      <c r="B128" s="4"/>
      <c r="C128" s="4"/>
    </row>
    <row r="129" spans="2:3" ht="12.75" customHeight="1">
      <c r="B129" s="4"/>
      <c r="C129" s="4"/>
    </row>
    <row r="130" spans="2:3" ht="12.75" customHeight="1">
      <c r="B130" s="4"/>
      <c r="C130" s="4"/>
    </row>
    <row r="131" spans="2:3" ht="12.75" customHeight="1">
      <c r="B131" s="4"/>
      <c r="C131" s="4"/>
    </row>
    <row r="132" spans="2:3" ht="12.75" customHeight="1">
      <c r="B132" s="4"/>
      <c r="C132" s="4"/>
    </row>
    <row r="133" spans="2:3" ht="12.75" customHeight="1">
      <c r="B133" s="4"/>
      <c r="C133" s="4"/>
    </row>
    <row r="134" spans="2:3" ht="12.75" customHeight="1">
      <c r="B134" s="4"/>
      <c r="C134" s="4"/>
    </row>
    <row r="135" spans="2:3" ht="12.75" customHeight="1">
      <c r="B135" s="4"/>
      <c r="C135" s="4"/>
    </row>
    <row r="136" spans="2:3" ht="12.75" customHeight="1">
      <c r="B136" s="4"/>
      <c r="C136" s="4"/>
    </row>
    <row r="137" spans="2:3" ht="12.75" customHeight="1">
      <c r="B137" s="4"/>
      <c r="C137" s="4"/>
    </row>
    <row r="138" spans="2:3" ht="12.75" customHeight="1">
      <c r="B138" s="4"/>
      <c r="C138" s="4"/>
    </row>
    <row r="139" spans="2:3" ht="12.75" customHeight="1">
      <c r="B139" s="4"/>
      <c r="C139" s="4"/>
    </row>
    <row r="140" spans="2:3" ht="12.75" customHeight="1">
      <c r="B140" s="4"/>
      <c r="C140" s="4"/>
    </row>
    <row r="141" spans="2:3" ht="12.75" customHeight="1">
      <c r="B141" s="4"/>
      <c r="C141" s="4"/>
    </row>
    <row r="142" spans="2:3" ht="12.75" customHeight="1">
      <c r="B142" s="4"/>
      <c r="C142" s="4"/>
    </row>
    <row r="143" spans="2:3" ht="12.75" customHeight="1">
      <c r="B143" s="4"/>
      <c r="C143" s="4"/>
    </row>
    <row r="144" spans="2:3" ht="12.75" customHeight="1">
      <c r="B144" s="4"/>
      <c r="C144" s="4"/>
    </row>
    <row r="145" spans="2:3" ht="12.75" customHeight="1">
      <c r="B145" s="4"/>
      <c r="C145" s="4"/>
    </row>
    <row r="146" spans="2:3" ht="12.75" customHeight="1">
      <c r="B146" s="4"/>
      <c r="C146" s="4"/>
    </row>
    <row r="147" spans="2:3" ht="12.75" customHeight="1">
      <c r="B147" s="4"/>
      <c r="C147" s="4"/>
    </row>
    <row r="148" spans="2:3" ht="12.75" customHeight="1">
      <c r="B148" s="4"/>
      <c r="C148" s="4"/>
    </row>
    <row r="149" spans="2:3" ht="12.75" customHeight="1">
      <c r="B149" s="4"/>
      <c r="C149" s="4"/>
    </row>
    <row r="150" spans="2:3" ht="12.75" customHeight="1">
      <c r="B150" s="4"/>
      <c r="C150" s="4"/>
    </row>
    <row r="151" spans="2:3" ht="12.75" customHeight="1">
      <c r="B151" s="4"/>
      <c r="C151" s="4"/>
    </row>
    <row r="152" spans="2:3" ht="12.75" customHeight="1">
      <c r="B152" s="4"/>
      <c r="C152" s="4"/>
    </row>
    <row r="153" spans="2:3" ht="12.75" customHeight="1">
      <c r="B153" s="4"/>
      <c r="C153" s="4"/>
    </row>
    <row r="154" spans="2:3" ht="12.75" customHeight="1">
      <c r="B154" s="4"/>
      <c r="C154" s="4"/>
    </row>
    <row r="155" spans="2:3" ht="12.75" customHeight="1">
      <c r="B155" s="4"/>
      <c r="C155" s="4"/>
    </row>
    <row r="156" spans="2:3" ht="12.75" customHeight="1">
      <c r="B156" s="4"/>
      <c r="C156" s="4"/>
    </row>
    <row r="157" spans="2:3" ht="12.75" customHeight="1">
      <c r="B157" s="4"/>
      <c r="C157" s="4"/>
    </row>
    <row r="158" spans="2:3" ht="12.75" customHeight="1">
      <c r="B158" s="4"/>
      <c r="C158" s="4"/>
    </row>
    <row r="159" spans="2:3" ht="12.75" customHeight="1">
      <c r="B159" s="4"/>
      <c r="C159" s="4"/>
    </row>
    <row r="160" spans="2:3" ht="12.75" customHeight="1">
      <c r="B160" s="4"/>
      <c r="C160" s="4"/>
    </row>
    <row r="161" spans="2:3" ht="12.75" customHeight="1">
      <c r="B161" s="4"/>
      <c r="C161" s="4"/>
    </row>
    <row r="162" spans="2:3" ht="12.75" customHeight="1">
      <c r="B162" s="4"/>
      <c r="C162" s="4"/>
    </row>
    <row r="163" spans="2:3" ht="12.75" customHeight="1">
      <c r="B163" s="4"/>
      <c r="C163" s="4"/>
    </row>
    <row r="164" spans="2:3" ht="12.75" customHeight="1">
      <c r="B164" s="4"/>
      <c r="C164" s="4"/>
    </row>
    <row r="165" spans="2:3" ht="12.75" customHeight="1">
      <c r="B165" s="4"/>
      <c r="C165" s="4"/>
    </row>
    <row r="166" spans="2:3" ht="12.75" customHeight="1">
      <c r="B166" s="4"/>
      <c r="C166" s="4"/>
    </row>
    <row r="167" spans="2:3" ht="12.75" customHeight="1">
      <c r="B167" s="4"/>
      <c r="C167" s="4"/>
    </row>
    <row r="168" spans="2:3" ht="12.75" customHeight="1">
      <c r="B168" s="4"/>
      <c r="C168" s="4"/>
    </row>
    <row r="169" spans="2:3" ht="12.75" customHeight="1">
      <c r="B169" s="4"/>
      <c r="C169" s="4"/>
    </row>
    <row r="170" spans="2:3" ht="12.75" customHeight="1">
      <c r="B170" s="4"/>
      <c r="C170" s="4"/>
    </row>
    <row r="171" spans="2:3" ht="12.75" customHeight="1">
      <c r="B171" s="4"/>
      <c r="C171" s="4"/>
    </row>
    <row r="172" spans="2:3" ht="12.75" customHeight="1">
      <c r="B172" s="4"/>
      <c r="C172" s="4"/>
    </row>
    <row r="173" spans="2:3" ht="12.75" customHeight="1">
      <c r="B173" s="4"/>
      <c r="C173" s="4"/>
    </row>
    <row r="174" spans="2:3" ht="12.75" customHeight="1">
      <c r="B174" s="4"/>
      <c r="C174" s="4"/>
    </row>
    <row r="175" spans="2:3" ht="12.75" customHeight="1">
      <c r="B175" s="4"/>
      <c r="C175" s="4"/>
    </row>
    <row r="176" spans="2:3" ht="12.75" customHeight="1">
      <c r="B176" s="4"/>
      <c r="C176" s="4"/>
    </row>
    <row r="177" spans="2:3" ht="12.75" customHeight="1">
      <c r="B177" s="4"/>
      <c r="C177" s="4"/>
    </row>
    <row r="178" spans="2:3" ht="12.75" customHeight="1">
      <c r="B178" s="4"/>
      <c r="C178" s="4"/>
    </row>
    <row r="179" spans="2:3" ht="12.75" customHeight="1">
      <c r="B179" s="4"/>
      <c r="C179" s="4"/>
    </row>
    <row r="180" spans="2:3" ht="12.75" customHeight="1">
      <c r="B180" s="4"/>
      <c r="C180" s="4"/>
    </row>
    <row r="181" spans="2:3" ht="12.75" customHeight="1">
      <c r="B181" s="4"/>
      <c r="C181" s="4"/>
    </row>
    <row r="182" spans="2:3" ht="12.75" customHeight="1">
      <c r="B182" s="4"/>
      <c r="C182" s="4"/>
    </row>
    <row r="183" spans="2:3" ht="12.75" customHeight="1">
      <c r="B183" s="4"/>
      <c r="C183" s="4"/>
    </row>
    <row r="184" spans="2:3" ht="12.75" customHeight="1">
      <c r="B184" s="4"/>
      <c r="C184" s="4"/>
    </row>
    <row r="185" spans="2:3" ht="12.75" customHeight="1">
      <c r="B185" s="4"/>
      <c r="C185" s="4"/>
    </row>
    <row r="186" spans="2:3" ht="12.75" customHeight="1">
      <c r="B186" s="4"/>
      <c r="C186" s="4"/>
    </row>
    <row r="187" spans="2:3" ht="12.75" customHeight="1">
      <c r="B187" s="4"/>
      <c r="C187" s="4"/>
    </row>
    <row r="188" spans="2:3" ht="12.75" customHeight="1">
      <c r="B188" s="4"/>
      <c r="C188" s="4"/>
    </row>
    <row r="189" spans="2:3" ht="12.75" customHeight="1">
      <c r="B189" s="4"/>
      <c r="C189" s="4"/>
    </row>
    <row r="190" spans="2:3" ht="12.75" customHeight="1">
      <c r="B190" s="4"/>
      <c r="C190" s="4"/>
    </row>
    <row r="191" spans="2:3" ht="12.75" customHeight="1">
      <c r="B191" s="4"/>
      <c r="C191" s="4"/>
    </row>
    <row r="192" spans="2:3" ht="12.75" customHeight="1">
      <c r="B192" s="4"/>
      <c r="C192" s="4"/>
    </row>
    <row r="193" spans="2:3" ht="12.75" customHeight="1">
      <c r="B193" s="4"/>
      <c r="C193" s="4"/>
    </row>
    <row r="194" spans="2:3" ht="12.75" customHeight="1">
      <c r="B194" s="4"/>
      <c r="C194" s="4"/>
    </row>
    <row r="195" spans="2:3" ht="12.75" customHeight="1">
      <c r="B195" s="4"/>
      <c r="C195" s="4"/>
    </row>
    <row r="196" spans="2:3" ht="12.75" customHeight="1">
      <c r="B196" s="4"/>
      <c r="C196" s="4"/>
    </row>
    <row r="197" spans="2:3" ht="12.75" customHeight="1">
      <c r="B197" s="4"/>
      <c r="C197" s="4"/>
    </row>
    <row r="198" spans="2:3" ht="12.75" customHeight="1">
      <c r="B198" s="4"/>
      <c r="C198" s="4"/>
    </row>
    <row r="199" spans="2:3" ht="12.75" customHeight="1">
      <c r="B199" s="4"/>
      <c r="C199" s="4"/>
    </row>
    <row r="200" spans="2:3" ht="12.75" customHeight="1">
      <c r="B200" s="4"/>
      <c r="C200" s="4"/>
    </row>
    <row r="201" spans="2:3" ht="12.75" customHeight="1">
      <c r="B201" s="4"/>
      <c r="C201" s="4"/>
    </row>
    <row r="202" spans="2:3" ht="12.75" customHeight="1">
      <c r="B202" s="4"/>
      <c r="C202" s="4"/>
    </row>
    <row r="203" spans="2:3" ht="12.75" customHeight="1">
      <c r="B203" s="4"/>
      <c r="C203" s="4"/>
    </row>
    <row r="204" spans="2:3" ht="12.75" customHeight="1">
      <c r="B204" s="4"/>
      <c r="C204" s="4"/>
    </row>
    <row r="205" spans="2:3" ht="12.75" customHeight="1">
      <c r="B205" s="4"/>
      <c r="C205" s="4"/>
    </row>
    <row r="206" spans="2:3" ht="12.75" customHeight="1">
      <c r="B206" s="4"/>
      <c r="C206" s="4"/>
    </row>
    <row r="207" spans="2:3" ht="12.75" customHeight="1">
      <c r="B207" s="4"/>
      <c r="C207" s="4"/>
    </row>
    <row r="208" spans="2:3" ht="12.75" customHeight="1">
      <c r="B208" s="4"/>
      <c r="C208" s="4"/>
    </row>
    <row r="209" spans="2:3" ht="12.75" customHeight="1">
      <c r="B209" s="4"/>
      <c r="C209" s="4"/>
    </row>
    <row r="210" spans="2:3" ht="12.75" customHeight="1">
      <c r="B210" s="4"/>
      <c r="C210" s="4"/>
    </row>
    <row r="211" spans="2:3" ht="12.75" customHeight="1">
      <c r="B211" s="4"/>
      <c r="C211" s="4"/>
    </row>
    <row r="212" spans="2:3" ht="12.75" customHeight="1">
      <c r="B212" s="4"/>
      <c r="C212" s="4"/>
    </row>
    <row r="213" spans="2:3" ht="12.75" customHeight="1">
      <c r="B213" s="4"/>
      <c r="C213" s="4"/>
    </row>
    <row r="214" spans="2:3" ht="12.75" customHeight="1">
      <c r="B214" s="4"/>
      <c r="C214" s="4"/>
    </row>
    <row r="215" spans="2:3" ht="12.75" customHeight="1">
      <c r="B215" s="4"/>
      <c r="C215" s="4"/>
    </row>
    <row r="216" spans="2:3" ht="12.75" customHeight="1">
      <c r="B216" s="4"/>
      <c r="C216" s="4"/>
    </row>
    <row r="217" spans="2:3" ht="12.75" customHeight="1">
      <c r="B217" s="4"/>
      <c r="C217" s="4"/>
    </row>
    <row r="218" spans="2:3" ht="12.75" customHeight="1">
      <c r="B218" s="4"/>
      <c r="C218" s="4"/>
    </row>
    <row r="219" spans="2:3" ht="12.75" customHeight="1">
      <c r="B219" s="4"/>
      <c r="C219" s="4"/>
    </row>
    <row r="220" spans="2:3" ht="12.75" customHeight="1">
      <c r="B220" s="4"/>
      <c r="C220" s="4"/>
    </row>
    <row r="221" spans="2:3" ht="12.75" customHeight="1">
      <c r="B221" s="4"/>
      <c r="C221" s="4"/>
    </row>
    <row r="222" spans="2:3" ht="12.75" customHeight="1">
      <c r="B222" s="4"/>
      <c r="C222" s="4"/>
    </row>
    <row r="223" spans="2:3" ht="12.75" customHeight="1">
      <c r="B223" s="4"/>
      <c r="C223" s="4"/>
    </row>
    <row r="224" spans="2:3" ht="12.75" customHeight="1">
      <c r="B224" s="4"/>
      <c r="C224" s="4"/>
    </row>
    <row r="225" spans="2:3" ht="12.75" customHeight="1">
      <c r="B225" s="4"/>
      <c r="C225" s="4"/>
    </row>
    <row r="226" spans="2:3" ht="12.75" customHeight="1">
      <c r="B226" s="4"/>
      <c r="C226" s="4"/>
    </row>
    <row r="227" spans="2:3" ht="12.75" customHeight="1">
      <c r="B227" s="4"/>
      <c r="C227" s="4"/>
    </row>
    <row r="228" spans="2:3" ht="12.75" customHeight="1">
      <c r="B228" s="4"/>
      <c r="C228" s="4"/>
    </row>
    <row r="229" spans="2:3" ht="12.75" customHeight="1">
      <c r="B229" s="4"/>
      <c r="C229" s="4"/>
    </row>
    <row r="230" spans="2:3" ht="12.75" customHeight="1">
      <c r="B230" s="4"/>
      <c r="C230" s="4"/>
    </row>
    <row r="231" spans="2:3" ht="12.75" customHeight="1">
      <c r="B231" s="4"/>
      <c r="C231" s="4"/>
    </row>
    <row r="232" spans="2:3" ht="12.75" customHeight="1">
      <c r="B232" s="4"/>
      <c r="C232" s="4"/>
    </row>
    <row r="233" spans="2:3" ht="12.75" customHeight="1">
      <c r="B233" s="4"/>
      <c r="C233" s="4"/>
    </row>
    <row r="234" spans="2:3" ht="12.75" customHeight="1">
      <c r="B234" s="4"/>
      <c r="C234" s="4"/>
    </row>
    <row r="235" spans="2:3" ht="12.75" customHeight="1">
      <c r="B235" s="4"/>
      <c r="C235" s="4"/>
    </row>
    <row r="236" spans="2:3" ht="12.75" customHeight="1">
      <c r="B236" s="4"/>
      <c r="C236" s="4"/>
    </row>
    <row r="237" spans="2:3" ht="12.75" customHeight="1">
      <c r="B237" s="4"/>
      <c r="C237" s="4"/>
    </row>
    <row r="238" spans="2:3" ht="12.75" customHeight="1">
      <c r="B238" s="4"/>
      <c r="C238" s="4"/>
    </row>
    <row r="239" spans="2:3" ht="12.75" customHeight="1">
      <c r="B239" s="4"/>
      <c r="C239" s="4"/>
    </row>
    <row r="240" spans="2:3" ht="12.75" customHeight="1">
      <c r="B240" s="4"/>
      <c r="C240" s="4"/>
    </row>
    <row r="241" spans="2:3" ht="12.75" customHeight="1">
      <c r="B241" s="4"/>
      <c r="C241" s="4"/>
    </row>
    <row r="242" spans="2:3" ht="12.75" customHeight="1">
      <c r="B242" s="4"/>
      <c r="C242" s="4"/>
    </row>
    <row r="243" spans="2:3" ht="12.75" customHeight="1">
      <c r="B243" s="4"/>
      <c r="C243" s="4"/>
    </row>
    <row r="244" spans="2:3" ht="12.75" customHeight="1">
      <c r="B244" s="4"/>
      <c r="C244" s="4"/>
    </row>
    <row r="245" spans="2:3" ht="12.75" customHeight="1">
      <c r="B245" s="4"/>
      <c r="C245" s="4"/>
    </row>
    <row r="246" spans="2:3" ht="12.75" customHeight="1">
      <c r="B246" s="4"/>
      <c r="C246" s="4"/>
    </row>
    <row r="247" spans="2:3" ht="12.75" customHeight="1">
      <c r="B247" s="4"/>
      <c r="C247" s="4"/>
    </row>
    <row r="248" spans="2:3" ht="12.75" customHeight="1">
      <c r="B248" s="4"/>
      <c r="C248" s="4"/>
    </row>
    <row r="249" spans="2:3" ht="12.75" customHeight="1">
      <c r="B249" s="4"/>
      <c r="C249" s="4"/>
    </row>
    <row r="250" spans="2:3" ht="12.75" customHeight="1">
      <c r="B250" s="4"/>
      <c r="C250" s="4"/>
    </row>
    <row r="251" spans="2:3" ht="12.75" customHeight="1">
      <c r="B251" s="4"/>
      <c r="C251" s="4"/>
    </row>
    <row r="252" spans="2:3" ht="12.75" customHeight="1">
      <c r="B252" s="4"/>
      <c r="C252" s="4"/>
    </row>
    <row r="253" spans="2:3" ht="12.75" customHeight="1">
      <c r="B253" s="4"/>
      <c r="C253" s="4"/>
    </row>
    <row r="254" spans="2:3" ht="12.75" customHeight="1">
      <c r="B254" s="4"/>
      <c r="C254" s="4"/>
    </row>
    <row r="255" spans="2:3" ht="12.75" customHeight="1">
      <c r="B255" s="4"/>
      <c r="C255" s="4"/>
    </row>
    <row r="256" spans="2:3" ht="12.75" customHeight="1">
      <c r="B256" s="4"/>
      <c r="C256" s="4"/>
    </row>
    <row r="257" spans="2:3" ht="12.75" customHeight="1">
      <c r="B257" s="4"/>
      <c r="C257" s="4"/>
    </row>
    <row r="258" spans="2:3" ht="12.75" customHeight="1">
      <c r="B258" s="4"/>
      <c r="C258" s="4"/>
    </row>
    <row r="259" spans="2:3" ht="12.75" customHeight="1">
      <c r="B259" s="4"/>
      <c r="C259" s="4"/>
    </row>
    <row r="260" spans="2:3" ht="12.75" customHeight="1">
      <c r="B260" s="4"/>
      <c r="C260" s="4"/>
    </row>
    <row r="261" spans="2:3" ht="12.75" customHeight="1">
      <c r="B261" s="4"/>
      <c r="C261" s="4"/>
    </row>
    <row r="262" spans="2:3" ht="12.75" customHeight="1">
      <c r="B262" s="4"/>
      <c r="C262" s="4"/>
    </row>
    <row r="263" spans="2:3" ht="12.75" customHeight="1">
      <c r="B263" s="4"/>
      <c r="C263" s="4"/>
    </row>
    <row r="264" spans="2:3" ht="12.75" customHeight="1">
      <c r="B264" s="4"/>
      <c r="C264" s="4"/>
    </row>
    <row r="265" spans="2:3" ht="12.75" customHeight="1">
      <c r="B265" s="4"/>
      <c r="C265" s="4"/>
    </row>
    <row r="266" spans="2:3" ht="12.75" customHeight="1">
      <c r="B266" s="4"/>
      <c r="C266" s="4"/>
    </row>
    <row r="267" spans="2:3" ht="12.75" customHeight="1">
      <c r="B267" s="4"/>
      <c r="C267" s="4"/>
    </row>
    <row r="268" spans="2:3" ht="12.75" customHeight="1">
      <c r="B268" s="4"/>
      <c r="C268" s="4"/>
    </row>
    <row r="269" spans="2:3" ht="12.75" customHeight="1">
      <c r="B269" s="4"/>
      <c r="C269" s="4"/>
    </row>
    <row r="270" spans="2:3" ht="12.75" customHeight="1">
      <c r="B270" s="4"/>
      <c r="C270" s="4"/>
    </row>
    <row r="271" spans="2:3" ht="12.75" customHeight="1">
      <c r="B271" s="4"/>
      <c r="C271" s="4"/>
    </row>
    <row r="272" spans="2:3" ht="12.75" customHeight="1">
      <c r="B272" s="4"/>
      <c r="C272" s="4"/>
    </row>
    <row r="273" spans="2:3" ht="12.75" customHeight="1">
      <c r="B273" s="4"/>
      <c r="C273" s="4"/>
    </row>
    <row r="274" spans="2:3" ht="12.75" customHeight="1">
      <c r="B274" s="4"/>
      <c r="C274" s="4"/>
    </row>
    <row r="275" spans="2:3" ht="12.75" customHeight="1">
      <c r="B275" s="4"/>
      <c r="C275" s="4"/>
    </row>
    <row r="276" spans="2:3" ht="12.75" customHeight="1">
      <c r="B276" s="4"/>
      <c r="C276" s="4"/>
    </row>
    <row r="277" spans="2:3" ht="12.75" customHeight="1">
      <c r="B277" s="4"/>
      <c r="C277" s="4"/>
    </row>
    <row r="278" spans="2:3" ht="12.75" customHeight="1">
      <c r="B278" s="4"/>
      <c r="C278" s="4"/>
    </row>
    <row r="279" spans="2:3" ht="12.75" customHeight="1">
      <c r="B279" s="4"/>
      <c r="C279" s="4"/>
    </row>
    <row r="280" spans="2:3" ht="12.75" customHeight="1">
      <c r="B280" s="4"/>
      <c r="C280" s="4"/>
    </row>
    <row r="281" spans="2:3" ht="12.75" customHeight="1">
      <c r="B281" s="4"/>
      <c r="C281" s="4"/>
    </row>
    <row r="282" spans="2:3" ht="12.75" customHeight="1">
      <c r="B282" s="4"/>
      <c r="C282" s="4"/>
    </row>
    <row r="283" spans="2:3" ht="12.75" customHeight="1">
      <c r="B283" s="4"/>
      <c r="C283" s="4"/>
    </row>
    <row r="284" spans="2:3" ht="12.75" customHeight="1">
      <c r="B284" s="4"/>
      <c r="C284" s="4"/>
    </row>
    <row r="285" spans="2:3" ht="12.75" customHeight="1">
      <c r="B285" s="4"/>
      <c r="C285" s="4"/>
    </row>
    <row r="286" spans="2:3" ht="12.75" customHeight="1">
      <c r="B286" s="4"/>
      <c r="C286" s="4"/>
    </row>
    <row r="287" spans="2:3" ht="12.75" customHeight="1">
      <c r="B287" s="4"/>
      <c r="C287" s="4"/>
    </row>
    <row r="288" spans="2:3" ht="12.75" customHeight="1">
      <c r="B288" s="4"/>
      <c r="C288" s="4"/>
    </row>
    <row r="289" spans="2:3" ht="12.75" customHeight="1">
      <c r="B289" s="4"/>
      <c r="C289" s="4"/>
    </row>
    <row r="290" spans="2:3" ht="12.75" customHeight="1">
      <c r="B290" s="4"/>
      <c r="C290" s="4"/>
    </row>
    <row r="291" spans="2:3" ht="12.75" customHeight="1">
      <c r="B291" s="4"/>
      <c r="C291" s="4"/>
    </row>
    <row r="292" spans="2:3" ht="12.75" customHeight="1">
      <c r="B292" s="4"/>
      <c r="C292" s="4"/>
    </row>
    <row r="293" spans="2:3" ht="12.75" customHeight="1">
      <c r="B293" s="4"/>
      <c r="C293" s="4"/>
    </row>
    <row r="294" spans="2:3" ht="12.75" customHeight="1">
      <c r="B294" s="4"/>
      <c r="C294" s="4"/>
    </row>
    <row r="295" spans="2:3" ht="12.75" customHeight="1">
      <c r="B295" s="4"/>
      <c r="C295" s="4"/>
    </row>
    <row r="296" spans="2:3" ht="12.75" customHeight="1">
      <c r="B296" s="4"/>
      <c r="C296" s="4"/>
    </row>
    <row r="297" spans="2:3" ht="12.75" customHeight="1">
      <c r="B297" s="4"/>
      <c r="C297" s="4"/>
    </row>
    <row r="298" spans="2:3" ht="12.75" customHeight="1">
      <c r="B298" s="4"/>
      <c r="C298" s="4"/>
    </row>
    <row r="299" spans="2:3" ht="12.75" customHeight="1">
      <c r="B299" s="4"/>
      <c r="C299" s="4"/>
    </row>
    <row r="300" spans="2:3" ht="12.75" customHeight="1">
      <c r="B300" s="4"/>
      <c r="C300" s="4"/>
    </row>
    <row r="301" spans="2:3" ht="12.75" customHeight="1">
      <c r="B301" s="4"/>
      <c r="C301" s="4"/>
    </row>
    <row r="302" spans="2:3" ht="12.75" customHeight="1">
      <c r="B302" s="4"/>
      <c r="C302" s="4"/>
    </row>
    <row r="303" spans="2:3" ht="12.75" customHeight="1">
      <c r="B303" s="4"/>
      <c r="C303" s="4"/>
    </row>
    <row r="304" spans="2:3" ht="12.75" customHeight="1">
      <c r="B304" s="4"/>
      <c r="C304" s="4"/>
    </row>
    <row r="305" spans="2:3" ht="12.75" customHeight="1">
      <c r="B305" s="4"/>
      <c r="C305" s="4"/>
    </row>
    <row r="306" spans="2:3" ht="12.75" customHeight="1">
      <c r="B306" s="4"/>
      <c r="C306" s="4"/>
    </row>
    <row r="307" spans="2:3" ht="12.75" customHeight="1">
      <c r="B307" s="4"/>
      <c r="C307" s="4"/>
    </row>
    <row r="308" spans="2:3" ht="12.75" customHeight="1">
      <c r="B308" s="4"/>
      <c r="C308" s="4"/>
    </row>
    <row r="309" spans="2:3" ht="12.75" customHeight="1">
      <c r="B309" s="4"/>
      <c r="C309" s="4"/>
    </row>
    <row r="310" spans="2:3" ht="12.75" customHeight="1">
      <c r="B310" s="4"/>
      <c r="C310" s="4"/>
    </row>
    <row r="311" spans="2:3" ht="12.75" customHeight="1">
      <c r="B311" s="4"/>
      <c r="C311" s="4"/>
    </row>
    <row r="312" spans="2:3" ht="12.75" customHeight="1">
      <c r="B312" s="4"/>
      <c r="C312" s="4"/>
    </row>
    <row r="313" spans="2:3" ht="12.75" customHeight="1">
      <c r="B313" s="4"/>
      <c r="C313" s="4"/>
    </row>
    <row r="314" spans="2:3" ht="12.75" customHeight="1">
      <c r="B314" s="4"/>
      <c r="C314" s="4"/>
    </row>
    <row r="315" spans="2:3" ht="12.75" customHeight="1">
      <c r="B315" s="4"/>
      <c r="C315" s="4"/>
    </row>
    <row r="316" spans="2:3" ht="12.75" customHeight="1">
      <c r="B316" s="4"/>
      <c r="C316" s="4"/>
    </row>
    <row r="317" spans="2:3" ht="12.75" customHeight="1">
      <c r="B317" s="4"/>
      <c r="C317" s="4"/>
    </row>
    <row r="318" spans="2:3" ht="12.75" customHeight="1">
      <c r="B318" s="4"/>
      <c r="C318" s="4"/>
    </row>
    <row r="319" spans="2:3" ht="12.75" customHeight="1">
      <c r="B319" s="4"/>
      <c r="C319" s="4"/>
    </row>
    <row r="320" spans="2:3" ht="12.75" customHeight="1">
      <c r="B320" s="4"/>
      <c r="C320" s="4"/>
    </row>
    <row r="321" spans="2:3" ht="12.75" customHeight="1">
      <c r="B321" s="4"/>
      <c r="C321" s="4"/>
    </row>
    <row r="322" spans="2:3" ht="12.75" customHeight="1">
      <c r="B322" s="4"/>
      <c r="C322" s="4"/>
    </row>
    <row r="323" spans="2:3" ht="12.75" customHeight="1">
      <c r="B323" s="4"/>
      <c r="C323" s="4"/>
    </row>
    <row r="324" spans="2:3" ht="12.75" customHeight="1">
      <c r="B324" s="4"/>
      <c r="C324" s="4"/>
    </row>
    <row r="325" spans="2:3" ht="12.75" customHeight="1">
      <c r="B325" s="4"/>
      <c r="C325" s="4"/>
    </row>
  </sheetData>
  <sheetProtection algorithmName="SHA-512" hashValue="yryOg47l9GJfT++NoG5TIc25EsS4uqkE46fo3UIDp7EqhTnYHNDLsJQtI+74aK0c7klSjk8FNw156qpafxHkMQ==" saltValue="IA0fivyJKjdlki2AEGeo8Q==" spinCount="100000" sheet="1" objects="1" scenarios="1"/>
  <protectedRanges>
    <protectedRange sqref="D30" name="Range4"/>
    <protectedRange sqref="D4:D5" name="Range3"/>
    <protectedRange sqref="H12:H19" name="Range1"/>
    <protectedRange sqref="F12:F19" name="Range2"/>
  </protectedRanges>
  <sortState xmlns:xlrd2="http://schemas.microsoft.com/office/spreadsheetml/2017/richdata2" ref="C12:G19">
    <sortCondition ref="D12:D19"/>
  </sortState>
  <mergeCells count="1">
    <mergeCell ref="B2:E2"/>
  </mergeCells>
  <pageMargins left="0.27187499999999998" right="0.32851562499999998" top="0.31718750000000001" bottom="0.29453125000000002" header="0" footer="0"/>
  <pageSetup paperSize="9" scale="74" orientation="landscape" verticalDpi="300" r:id="rId1"/>
  <headerFooter alignWithMargins="0">
    <oddFooter>&amp;C&amp;"Bookman Old Style,Navadno"&amp;8Stran &amp;P od &amp;N</oddFooter>
  </headerFooter>
  <ignoredErrors>
    <ignoredError sqref="C12:C19 G14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R31"/>
  <sheetViews>
    <sheetView topLeftCell="A7" zoomScaleNormal="100" workbookViewId="0">
      <selection activeCell="M21" sqref="M21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13.7109375" style="8" customWidth="1"/>
    <col min="4" max="6" width="9.140625" style="8"/>
    <col min="7" max="7" width="7.85546875" style="8" customWidth="1"/>
    <col min="8" max="8" width="4.5703125" style="8" customWidth="1"/>
    <col min="9" max="9" width="37.85546875" style="8" customWidth="1"/>
    <col min="10" max="11" width="9.140625" style="8"/>
    <col min="12" max="13" width="13.7109375" style="8" customWidth="1"/>
    <col min="14" max="14" width="7.5703125" style="8" customWidth="1"/>
    <col min="15" max="17" width="11.85546875" style="8" customWidth="1"/>
    <col min="18" max="18" width="12.7109375" style="8" customWidth="1"/>
    <col min="19" max="16384" width="9.140625" style="8"/>
  </cols>
  <sheetData>
    <row r="2" spans="1:18" ht="12.75" customHeight="1">
      <c r="A2" s="2"/>
      <c r="B2" s="123" t="s">
        <v>58</v>
      </c>
      <c r="C2" s="123"/>
      <c r="D2" s="402"/>
      <c r="E2" s="402"/>
      <c r="F2" s="20"/>
      <c r="G2" s="20"/>
      <c r="H2" s="75"/>
      <c r="I2" s="41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>
      <c r="A3" s="2"/>
      <c r="B3" s="409" t="s">
        <v>32</v>
      </c>
      <c r="C3" s="409"/>
      <c r="D3" s="409"/>
      <c r="E3" s="409"/>
      <c r="F3" s="20"/>
      <c r="G3" s="20"/>
      <c r="H3" s="75"/>
      <c r="I3" s="41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>
      <c r="A4" s="2"/>
      <c r="B4" s="21"/>
      <c r="C4" s="21"/>
      <c r="D4" s="31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>
      <c r="A5" s="2"/>
      <c r="B5" s="1" t="s">
        <v>7</v>
      </c>
      <c r="C5" s="1"/>
      <c r="D5" s="2"/>
      <c r="E5" s="2"/>
      <c r="F5" s="2"/>
      <c r="G5" s="2"/>
      <c r="H5" s="2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>
      <c r="A6" s="2"/>
      <c r="B6" s="1"/>
      <c r="C6" s="1"/>
      <c r="D6" s="2"/>
      <c r="E6" s="2"/>
      <c r="F6" s="2"/>
      <c r="G6" s="2"/>
      <c r="H6" s="2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>
      <c r="A7" s="2"/>
      <c r="B7" s="1"/>
      <c r="C7" s="1"/>
      <c r="D7" s="2"/>
      <c r="E7" s="2"/>
      <c r="F7" s="2"/>
      <c r="G7" s="2"/>
      <c r="H7" s="2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>
      <c r="A8" s="5"/>
      <c r="B8" s="5"/>
      <c r="C8" s="5"/>
      <c r="D8" s="5"/>
      <c r="E8" s="5"/>
      <c r="F8" s="5"/>
      <c r="G8" s="5"/>
      <c r="H8" s="5"/>
      <c r="I8" s="6" t="s">
        <v>20</v>
      </c>
      <c r="J8" s="76"/>
      <c r="K8" s="6"/>
      <c r="L8" s="6"/>
      <c r="M8" s="6"/>
      <c r="N8" s="7"/>
      <c r="O8" s="7"/>
      <c r="P8" s="7"/>
      <c r="Q8" s="7"/>
      <c r="R8" s="7"/>
    </row>
    <row r="9" spans="1:18" ht="12.75" customHeight="1">
      <c r="A9" s="5"/>
      <c r="B9" s="5"/>
      <c r="C9" s="5"/>
      <c r="D9" s="5"/>
      <c r="E9" s="5"/>
      <c r="F9" s="5"/>
      <c r="G9" s="5"/>
      <c r="H9" s="5"/>
      <c r="I9" s="6" t="s">
        <v>96</v>
      </c>
      <c r="J9" s="6"/>
      <c r="K9" s="77"/>
      <c r="L9" s="77"/>
      <c r="M9" s="43"/>
      <c r="N9" s="78"/>
      <c r="O9" s="78"/>
      <c r="P9" s="77"/>
      <c r="Q9" s="7"/>
      <c r="R9" s="7"/>
    </row>
    <row r="10" spans="1:18" ht="12.75" customHeight="1">
      <c r="A10" s="2"/>
      <c r="B10" s="4"/>
      <c r="C10" s="4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>
      <c r="A11" s="1"/>
      <c r="B11" s="79"/>
      <c r="C11" s="246"/>
      <c r="D11" s="418"/>
      <c r="E11" s="418"/>
      <c r="F11" s="418"/>
      <c r="G11" s="418"/>
      <c r="H11" s="120"/>
      <c r="I11" s="80"/>
      <c r="J11" s="81" t="s">
        <v>23</v>
      </c>
      <c r="K11" s="82"/>
      <c r="L11" s="83"/>
      <c r="M11" s="84"/>
      <c r="N11" s="85" t="s">
        <v>24</v>
      </c>
      <c r="O11" s="84"/>
      <c r="P11" s="86"/>
      <c r="Q11" s="83" t="s">
        <v>25</v>
      </c>
      <c r="R11" s="87"/>
    </row>
    <row r="12" spans="1:18" ht="12.75" customHeight="1">
      <c r="A12" s="1"/>
      <c r="B12" s="88" t="s">
        <v>8</v>
      </c>
      <c r="C12" s="249" t="s">
        <v>101</v>
      </c>
      <c r="D12" s="89"/>
      <c r="E12" s="419" t="s">
        <v>26</v>
      </c>
      <c r="F12" s="419"/>
      <c r="G12" s="419"/>
      <c r="H12" s="419"/>
      <c r="I12" s="90" t="s">
        <v>21</v>
      </c>
      <c r="J12" s="91" t="s">
        <v>27</v>
      </c>
      <c r="K12" s="86" t="s">
        <v>105</v>
      </c>
      <c r="L12" s="86" t="s">
        <v>3</v>
      </c>
      <c r="M12" s="86" t="s">
        <v>3</v>
      </c>
      <c r="N12" s="86" t="s">
        <v>4</v>
      </c>
      <c r="O12" s="86" t="s">
        <v>5</v>
      </c>
      <c r="P12" s="86" t="s">
        <v>5</v>
      </c>
      <c r="Q12" s="92" t="s">
        <v>6</v>
      </c>
      <c r="R12" s="92" t="s">
        <v>6</v>
      </c>
    </row>
    <row r="13" spans="1:18" ht="12.75" customHeight="1">
      <c r="A13" s="1"/>
      <c r="B13" s="93"/>
      <c r="C13" s="250" t="s">
        <v>100</v>
      </c>
      <c r="D13" s="94"/>
      <c r="E13" s="94"/>
      <c r="F13" s="94"/>
      <c r="G13" s="94"/>
      <c r="H13" s="94"/>
      <c r="I13" s="95"/>
      <c r="J13" s="96" t="s">
        <v>28</v>
      </c>
      <c r="K13" s="86"/>
      <c r="L13" s="86" t="s">
        <v>29</v>
      </c>
      <c r="M13" s="86" t="s">
        <v>106</v>
      </c>
      <c r="N13" s="97"/>
      <c r="O13" s="86" t="s">
        <v>29</v>
      </c>
      <c r="P13" s="124" t="s">
        <v>106</v>
      </c>
      <c r="Q13" s="98" t="s">
        <v>30</v>
      </c>
      <c r="R13" s="124" t="s">
        <v>107</v>
      </c>
    </row>
    <row r="14" spans="1:18" ht="38.450000000000003" customHeight="1">
      <c r="B14" s="106">
        <f>B13+1</f>
        <v>1</v>
      </c>
      <c r="C14" s="296" t="s">
        <v>791</v>
      </c>
      <c r="D14" s="420" t="s">
        <v>792</v>
      </c>
      <c r="E14" s="421"/>
      <c r="F14" s="421"/>
      <c r="G14" s="422"/>
      <c r="H14" s="107" t="s">
        <v>13</v>
      </c>
      <c r="I14" s="108"/>
      <c r="J14" s="333">
        <v>500</v>
      </c>
      <c r="K14" s="68">
        <v>7000</v>
      </c>
      <c r="L14" s="48">
        <v>0</v>
      </c>
      <c r="M14" s="48">
        <v>0</v>
      </c>
      <c r="N14" s="46">
        <v>9.5</v>
      </c>
      <c r="O14" s="48">
        <f>PRODUCT(L14,1.095)</f>
        <v>0</v>
      </c>
      <c r="P14" s="48">
        <f>PRODUCT(M14,1.095)</f>
        <v>0</v>
      </c>
      <c r="Q14" s="50">
        <f>PRODUCT(J14,O14)</f>
        <v>0</v>
      </c>
      <c r="R14" s="50">
        <f>PRODUCT(K14,P14)</f>
        <v>0</v>
      </c>
    </row>
    <row r="15" spans="1:18" ht="12.75" customHeight="1">
      <c r="B15" s="102"/>
      <c r="C15" s="247"/>
      <c r="D15" s="423" t="s">
        <v>83</v>
      </c>
      <c r="E15" s="424"/>
      <c r="F15" s="424"/>
      <c r="G15" s="425"/>
      <c r="H15" s="103"/>
      <c r="I15" s="103"/>
      <c r="J15" s="103"/>
      <c r="K15" s="103"/>
      <c r="L15" s="103"/>
      <c r="M15" s="103"/>
      <c r="N15" s="103"/>
      <c r="O15" s="103"/>
      <c r="P15" s="103"/>
      <c r="Q15" s="104">
        <f>SUM(Q14:Q14)</f>
        <v>0</v>
      </c>
      <c r="R15" s="105">
        <f>SUM(R14:R14)</f>
        <v>0</v>
      </c>
    </row>
    <row r="16" spans="1:18" ht="12.75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2:18" ht="12.75" customHeight="1">
      <c r="B17" s="16" t="s">
        <v>9</v>
      </c>
      <c r="C17" s="16"/>
      <c r="D17" s="16"/>
      <c r="E17" s="16"/>
      <c r="F17" s="16"/>
      <c r="G17" s="16"/>
      <c r="H17" s="9"/>
      <c r="I17" s="9"/>
      <c r="J17" s="9"/>
      <c r="K17" s="9"/>
      <c r="L17" s="12"/>
      <c r="M17" s="12"/>
      <c r="N17" s="12"/>
      <c r="O17" s="12"/>
      <c r="P17" s="12"/>
      <c r="Q17" s="12"/>
      <c r="R17" s="12"/>
    </row>
    <row r="18" spans="2:18" ht="12.75" customHeight="1">
      <c r="B18" s="16" t="s">
        <v>11</v>
      </c>
      <c r="C18" s="16"/>
      <c r="D18" s="16"/>
      <c r="E18" s="16"/>
      <c r="F18" s="16"/>
      <c r="G18" s="16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2:18" ht="12.75" customHeight="1">
      <c r="B19" s="16" t="s">
        <v>10</v>
      </c>
      <c r="C19" s="16"/>
      <c r="D19" s="16"/>
      <c r="E19" s="16"/>
      <c r="F19" s="16"/>
      <c r="G19" s="16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2:18" ht="12.75" customHeight="1">
      <c r="B20" s="122" t="s">
        <v>44</v>
      </c>
      <c r="C20" s="122"/>
      <c r="D20" s="31"/>
      <c r="E20" s="16"/>
      <c r="F20" s="16"/>
      <c r="G20" s="16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2:18" ht="12.75" customHeight="1">
      <c r="B21" s="9"/>
      <c r="C21" s="9"/>
      <c r="D21" s="121" t="s">
        <v>41</v>
      </c>
      <c r="E21" s="16"/>
      <c r="F21" s="16"/>
      <c r="G21" s="16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2:18" ht="12.75" customHeight="1">
      <c r="B22" s="9"/>
      <c r="C22" s="9"/>
      <c r="D22" s="121" t="s">
        <v>42</v>
      </c>
      <c r="E22" s="16"/>
      <c r="F22" s="16"/>
      <c r="G22" s="16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2:18" ht="12.75" customHeight="1">
      <c r="B23" s="9"/>
      <c r="C23" s="9"/>
      <c r="D23" s="121" t="s">
        <v>43</v>
      </c>
      <c r="E23" s="16"/>
      <c r="F23" s="16"/>
      <c r="G23" s="16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2:18" ht="12.75" customHeight="1">
      <c r="B24" s="29"/>
      <c r="C24" s="29"/>
      <c r="D24" s="32"/>
      <c r="E24" s="15"/>
      <c r="F24" s="16"/>
      <c r="G24" s="16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2:18" ht="12.75" customHeight="1">
      <c r="B25" s="15" t="s">
        <v>22</v>
      </c>
      <c r="C25" s="15"/>
      <c r="D25" s="15"/>
      <c r="E25" s="16"/>
      <c r="F25" s="16"/>
      <c r="G25" s="16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2:18" ht="12.75" customHeight="1">
      <c r="B26" s="37"/>
      <c r="C26" s="37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2:18" ht="12.75" customHeight="1">
      <c r="B27" s="37" t="s">
        <v>84</v>
      </c>
      <c r="C27" s="37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2:18" ht="12.75" customHeight="1">
      <c r="B28" s="37" t="s">
        <v>31</v>
      </c>
      <c r="C28" s="37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2:18" ht="12.75" customHeight="1">
      <c r="B29" s="37" t="s">
        <v>108</v>
      </c>
      <c r="C29" s="37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2:18" ht="12.75" customHeight="1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2:18" ht="12.75" customHeight="1">
      <c r="B31" s="9" t="s">
        <v>14</v>
      </c>
      <c r="C31" s="9"/>
      <c r="D31" s="9"/>
      <c r="E31" s="9"/>
      <c r="F31" s="9"/>
      <c r="G31" s="9"/>
      <c r="H31" s="9"/>
      <c r="I31" s="10" t="s">
        <v>15</v>
      </c>
      <c r="J31" s="9"/>
      <c r="K31" s="9"/>
      <c r="L31" s="9"/>
      <c r="M31" s="9"/>
      <c r="N31" s="9" t="s">
        <v>16</v>
      </c>
      <c r="O31" s="9"/>
    </row>
  </sheetData>
  <sheetProtection algorithmName="SHA-512" hashValue="Xveami5TyERRlZUeXPKOAi/VF2wLPTbCSTj9cxaY4frreNGowz6MH/RoutiOIN7tsai/LVDYU6hUblKVC72J/A==" saltValue="5vJh2VUBUXFnjsqmLEsNUQ==" spinCount="100000" sheet="1" objects="1" scenarios="1"/>
  <protectedRanges>
    <protectedRange sqref="D31" name="Obseg6"/>
    <protectedRange sqref="D5:E6" name="Obseg5"/>
    <protectedRange sqref="E5:F6" name="Range1"/>
    <protectedRange sqref="I14" name="Range2"/>
    <protectedRange sqref="L14:M14" name="Range3"/>
    <protectedRange sqref="E31" name="Range4"/>
  </protectedRanges>
  <mergeCells count="5">
    <mergeCell ref="D11:G11"/>
    <mergeCell ref="E12:H12"/>
    <mergeCell ref="D14:G14"/>
    <mergeCell ref="D15:G15"/>
    <mergeCell ref="B3:E3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  <ignoredErrors>
    <ignoredError sqref="C14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R31"/>
  <sheetViews>
    <sheetView topLeftCell="B8" zoomScale="110" zoomScaleNormal="110" workbookViewId="0">
      <selection activeCell="M23" sqref="M23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13.7109375" style="8" customWidth="1"/>
    <col min="4" max="6" width="9.140625" style="8"/>
    <col min="7" max="7" width="7.85546875" style="8" customWidth="1"/>
    <col min="8" max="8" width="4.5703125" style="8" customWidth="1"/>
    <col min="9" max="9" width="37.85546875" style="8" customWidth="1"/>
    <col min="10" max="11" width="9.140625" style="8"/>
    <col min="12" max="13" width="13.7109375" style="8" customWidth="1"/>
    <col min="14" max="14" width="7.5703125" style="8" customWidth="1"/>
    <col min="15" max="17" width="11.85546875" style="8" customWidth="1"/>
    <col min="18" max="18" width="12.7109375" style="8" customWidth="1"/>
    <col min="19" max="16384" width="9.140625" style="8"/>
  </cols>
  <sheetData>
    <row r="2" spans="1:18" ht="12.75" customHeight="1">
      <c r="A2" s="2"/>
      <c r="B2" s="123" t="s">
        <v>58</v>
      </c>
      <c r="C2" s="123"/>
      <c r="D2" s="119"/>
      <c r="E2" s="119"/>
      <c r="F2" s="20"/>
      <c r="G2" s="20"/>
      <c r="H2" s="75"/>
      <c r="I2" s="41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>
      <c r="A3" s="2"/>
      <c r="B3" s="409" t="s">
        <v>32</v>
      </c>
      <c r="C3" s="409"/>
      <c r="D3" s="409"/>
      <c r="E3" s="409"/>
      <c r="F3" s="20"/>
      <c r="G3" s="20"/>
      <c r="H3" s="75"/>
      <c r="I3" s="41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>
      <c r="A4" s="2"/>
      <c r="B4" s="21"/>
      <c r="C4" s="21"/>
      <c r="D4" s="31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>
      <c r="A5" s="2"/>
      <c r="B5" s="1" t="s">
        <v>7</v>
      </c>
      <c r="C5" s="1"/>
      <c r="D5" s="2"/>
      <c r="E5" s="2"/>
      <c r="F5" s="2"/>
      <c r="G5" s="2"/>
      <c r="H5" s="2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>
      <c r="A6" s="2"/>
      <c r="B6" s="1"/>
      <c r="C6" s="1"/>
      <c r="D6" s="2"/>
      <c r="E6" s="2"/>
      <c r="F6" s="2"/>
      <c r="G6" s="2"/>
      <c r="H6" s="2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>
      <c r="A7" s="2"/>
      <c r="B7" s="1"/>
      <c r="C7" s="1"/>
      <c r="D7" s="2"/>
      <c r="E7" s="2"/>
      <c r="F7" s="2"/>
      <c r="G7" s="2"/>
      <c r="H7" s="2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>
      <c r="A8" s="5"/>
      <c r="B8" s="5"/>
      <c r="C8" s="5"/>
      <c r="D8" s="5"/>
      <c r="E8" s="5"/>
      <c r="F8" s="5"/>
      <c r="G8" s="5"/>
      <c r="H8" s="5"/>
      <c r="I8" s="6" t="s">
        <v>20</v>
      </c>
      <c r="J8" s="76"/>
      <c r="K8" s="6"/>
      <c r="L8" s="6"/>
      <c r="M8" s="6"/>
      <c r="N8" s="7"/>
      <c r="O8" s="7"/>
      <c r="P8" s="7"/>
      <c r="Q8" s="7"/>
      <c r="R8" s="7"/>
    </row>
    <row r="9" spans="1:18" ht="12.75" customHeight="1">
      <c r="A9" s="5"/>
      <c r="B9" s="5"/>
      <c r="C9" s="5"/>
      <c r="D9" s="5"/>
      <c r="E9" s="5"/>
      <c r="F9" s="5"/>
      <c r="G9" s="5"/>
      <c r="H9" s="5"/>
      <c r="I9" s="6" t="s">
        <v>97</v>
      </c>
      <c r="J9" s="6"/>
      <c r="K9" s="77"/>
      <c r="L9" s="77"/>
      <c r="M9" s="43"/>
      <c r="N9" s="78"/>
      <c r="O9" s="78"/>
      <c r="P9" s="77"/>
      <c r="Q9" s="7"/>
      <c r="R9" s="7"/>
    </row>
    <row r="10" spans="1:18" ht="12.75" customHeight="1">
      <c r="A10" s="2"/>
      <c r="B10" s="4"/>
      <c r="C10" s="4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>
      <c r="A11" s="1"/>
      <c r="B11" s="79"/>
      <c r="C11" s="246"/>
      <c r="D11" s="418"/>
      <c r="E11" s="418"/>
      <c r="F11" s="418"/>
      <c r="G11" s="418"/>
      <c r="H11" s="120"/>
      <c r="I11" s="80"/>
      <c r="J11" s="81" t="s">
        <v>23</v>
      </c>
      <c r="K11" s="82"/>
      <c r="L11" s="83"/>
      <c r="M11" s="84"/>
      <c r="N11" s="85" t="s">
        <v>24</v>
      </c>
      <c r="O11" s="84"/>
      <c r="P11" s="86"/>
      <c r="Q11" s="83" t="s">
        <v>25</v>
      </c>
      <c r="R11" s="87"/>
    </row>
    <row r="12" spans="1:18" ht="12.75" customHeight="1">
      <c r="A12" s="1"/>
      <c r="B12" s="88" t="s">
        <v>8</v>
      </c>
      <c r="C12" s="249" t="s">
        <v>101</v>
      </c>
      <c r="D12" s="89"/>
      <c r="E12" s="419" t="s">
        <v>26</v>
      </c>
      <c r="F12" s="419"/>
      <c r="G12" s="419"/>
      <c r="H12" s="419"/>
      <c r="I12" s="90" t="s">
        <v>21</v>
      </c>
      <c r="J12" s="91" t="s">
        <v>27</v>
      </c>
      <c r="K12" s="86" t="s">
        <v>105</v>
      </c>
      <c r="L12" s="86" t="s">
        <v>3</v>
      </c>
      <c r="M12" s="86" t="s">
        <v>3</v>
      </c>
      <c r="N12" s="86" t="s">
        <v>4</v>
      </c>
      <c r="O12" s="86" t="s">
        <v>5</v>
      </c>
      <c r="P12" s="86" t="s">
        <v>5</v>
      </c>
      <c r="Q12" s="92" t="s">
        <v>6</v>
      </c>
      <c r="R12" s="92" t="s">
        <v>6</v>
      </c>
    </row>
    <row r="13" spans="1:18" ht="12.75" customHeight="1">
      <c r="A13" s="1"/>
      <c r="B13" s="93"/>
      <c r="C13" s="250" t="s">
        <v>100</v>
      </c>
      <c r="D13" s="94"/>
      <c r="E13" s="94"/>
      <c r="F13" s="94"/>
      <c r="G13" s="94"/>
      <c r="H13" s="94"/>
      <c r="I13" s="95"/>
      <c r="J13" s="96" t="s">
        <v>28</v>
      </c>
      <c r="K13" s="86"/>
      <c r="L13" s="86" t="s">
        <v>29</v>
      </c>
      <c r="M13" s="86" t="s">
        <v>106</v>
      </c>
      <c r="N13" s="97"/>
      <c r="O13" s="86" t="s">
        <v>29</v>
      </c>
      <c r="P13" s="124" t="s">
        <v>106</v>
      </c>
      <c r="Q13" s="98" t="s">
        <v>30</v>
      </c>
      <c r="R13" s="124" t="s">
        <v>107</v>
      </c>
    </row>
    <row r="14" spans="1:18" ht="33.950000000000003" customHeight="1">
      <c r="B14" s="106">
        <f>B13+1</f>
        <v>1</v>
      </c>
      <c r="C14" s="297" t="s">
        <v>793</v>
      </c>
      <c r="D14" s="420" t="s">
        <v>1230</v>
      </c>
      <c r="E14" s="421"/>
      <c r="F14" s="421"/>
      <c r="G14" s="422"/>
      <c r="H14" s="107" t="s">
        <v>13</v>
      </c>
      <c r="I14" s="108"/>
      <c r="J14" s="333">
        <v>250</v>
      </c>
      <c r="K14" s="333">
        <v>3000</v>
      </c>
      <c r="L14" s="48">
        <v>0</v>
      </c>
      <c r="M14" s="48">
        <v>0</v>
      </c>
      <c r="N14" s="46">
        <v>9.5</v>
      </c>
      <c r="O14" s="48">
        <f>PRODUCT(L14,1.095)</f>
        <v>0</v>
      </c>
      <c r="P14" s="48">
        <f>PRODUCT(M14,1.095)</f>
        <v>0</v>
      </c>
      <c r="Q14" s="50">
        <f>PRODUCT(J14,O14)</f>
        <v>0</v>
      </c>
      <c r="R14" s="50">
        <f>PRODUCT(K14,P14)</f>
        <v>0</v>
      </c>
    </row>
    <row r="15" spans="1:18" ht="12.75" customHeight="1">
      <c r="B15" s="102"/>
      <c r="C15" s="247"/>
      <c r="D15" s="423" t="s">
        <v>85</v>
      </c>
      <c r="E15" s="424"/>
      <c r="F15" s="424"/>
      <c r="G15" s="425"/>
      <c r="H15" s="103"/>
      <c r="I15" s="103"/>
      <c r="J15" s="103"/>
      <c r="K15" s="103"/>
      <c r="L15" s="103"/>
      <c r="M15" s="103"/>
      <c r="N15" s="103"/>
      <c r="O15" s="103"/>
      <c r="P15" s="103"/>
      <c r="Q15" s="104">
        <f>SUM(Q14:Q14)</f>
        <v>0</v>
      </c>
      <c r="R15" s="105">
        <f>SUM(R14:R14)</f>
        <v>0</v>
      </c>
    </row>
    <row r="16" spans="1:18" ht="12.75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2:18" ht="12.75" customHeight="1">
      <c r="B17" s="16" t="s">
        <v>9</v>
      </c>
      <c r="C17" s="16"/>
      <c r="D17" s="16"/>
      <c r="E17" s="16"/>
      <c r="F17" s="16"/>
      <c r="G17" s="16"/>
      <c r="H17" s="9"/>
      <c r="I17" s="9"/>
      <c r="J17" s="9"/>
      <c r="K17" s="9"/>
      <c r="L17" s="12"/>
      <c r="M17" s="12"/>
      <c r="N17" s="12"/>
      <c r="O17" s="12"/>
      <c r="P17" s="12"/>
      <c r="Q17" s="12"/>
      <c r="R17" s="12"/>
    </row>
    <row r="18" spans="2:18" ht="12.75" customHeight="1">
      <c r="B18" s="16" t="s">
        <v>11</v>
      </c>
      <c r="C18" s="16"/>
      <c r="D18" s="16"/>
      <c r="E18" s="16"/>
      <c r="F18" s="16"/>
      <c r="G18" s="16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2:18" ht="12.75" customHeight="1">
      <c r="B19" s="16" t="s">
        <v>10</v>
      </c>
      <c r="C19" s="16"/>
      <c r="D19" s="16"/>
      <c r="E19" s="16"/>
      <c r="F19" s="16"/>
      <c r="G19" s="16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2:18" ht="12.75" customHeight="1">
      <c r="B20" s="122" t="s">
        <v>44</v>
      </c>
      <c r="C20" s="122"/>
      <c r="D20" s="31"/>
      <c r="E20" s="16"/>
      <c r="F20" s="16"/>
      <c r="G20" s="16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2:18" ht="12.75" customHeight="1">
      <c r="B21" s="9"/>
      <c r="C21" s="9"/>
      <c r="D21" s="121" t="s">
        <v>41</v>
      </c>
      <c r="E21" s="16"/>
      <c r="F21" s="16"/>
      <c r="G21" s="16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2:18" ht="12.75" customHeight="1">
      <c r="B22" s="9"/>
      <c r="C22" s="9"/>
      <c r="D22" s="121" t="s">
        <v>42</v>
      </c>
      <c r="E22" s="16"/>
      <c r="F22" s="16"/>
      <c r="G22" s="16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2:18" ht="12.75" customHeight="1">
      <c r="B23" s="9"/>
      <c r="C23" s="9"/>
      <c r="D23" s="121" t="s">
        <v>43</v>
      </c>
      <c r="E23" s="16"/>
      <c r="F23" s="16"/>
      <c r="G23" s="16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2:18" ht="12.75" customHeight="1">
      <c r="B24" s="29"/>
      <c r="C24" s="29"/>
      <c r="D24" s="32"/>
      <c r="E24" s="15"/>
      <c r="F24" s="16"/>
      <c r="G24" s="16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2:18" ht="12.75" customHeight="1">
      <c r="B25" s="15" t="s">
        <v>22</v>
      </c>
      <c r="C25" s="15"/>
      <c r="D25" s="15"/>
      <c r="E25" s="16"/>
      <c r="F25" s="16"/>
      <c r="G25" s="16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2:18" ht="12.75" customHeight="1">
      <c r="B26" s="37"/>
      <c r="C26" s="37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2:18" ht="12.75" customHeight="1">
      <c r="B27" s="37" t="s">
        <v>84</v>
      </c>
      <c r="C27" s="37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2:18" ht="12.75" customHeight="1">
      <c r="B28" s="37" t="s">
        <v>31</v>
      </c>
      <c r="C28" s="37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2:18" ht="12.75" customHeight="1">
      <c r="B29" s="37" t="s">
        <v>34</v>
      </c>
      <c r="C29" s="37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2:18" ht="12.75" customHeight="1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2:18" ht="12.75" customHeight="1">
      <c r="B31" s="9" t="s">
        <v>14</v>
      </c>
      <c r="C31" s="9"/>
      <c r="D31" s="9"/>
      <c r="E31" s="9"/>
      <c r="F31" s="9"/>
      <c r="G31" s="9"/>
      <c r="H31" s="9"/>
      <c r="I31" s="10" t="s">
        <v>15</v>
      </c>
      <c r="J31" s="9"/>
      <c r="K31" s="9"/>
      <c r="L31" s="9"/>
      <c r="M31" s="9"/>
      <c r="N31" s="9" t="s">
        <v>16</v>
      </c>
      <c r="O31" s="9"/>
    </row>
  </sheetData>
  <sheetProtection algorithmName="SHA-512" hashValue="4PCcUQI43U3VHtfzhSxSA7oaeE0z3yQhYtZ5brv/5jD2J6brJibNLbZqCJuUA9UeXta79VEkGLn/xl6ImhPH3A==" saltValue="SEIr55pHa8pT55HtJcJ80w==" spinCount="100000" sheet="1" objects="1" scenarios="1"/>
  <protectedRanges>
    <protectedRange sqref="D31" name="Obseg6"/>
    <protectedRange sqref="D5:E6" name="Obseg5"/>
    <protectedRange sqref="E5:F6" name="Range1"/>
    <protectedRange sqref="I14" name="Range2"/>
    <protectedRange sqref="L14:M14" name="Range3"/>
    <protectedRange sqref="E31" name="Range4"/>
  </protectedRanges>
  <mergeCells count="5">
    <mergeCell ref="D11:G11"/>
    <mergeCell ref="E12:H12"/>
    <mergeCell ref="D14:G14"/>
    <mergeCell ref="D15:G15"/>
    <mergeCell ref="B3:E3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  <ignoredErrors>
    <ignoredError sqref="C14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O33"/>
  <sheetViews>
    <sheetView zoomScaleNormal="100" workbookViewId="0">
      <selection activeCell="H21" sqref="H21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13.7109375" style="8" customWidth="1"/>
    <col min="4" max="4" width="44.28515625" style="8" customWidth="1"/>
    <col min="5" max="5" width="4.5703125" style="8" customWidth="1"/>
    <col min="6" max="6" width="37.85546875" style="8" customWidth="1"/>
    <col min="7" max="8" width="9.140625" style="8"/>
    <col min="9" max="10" width="13.7109375" style="8" customWidth="1"/>
    <col min="11" max="11" width="7.5703125" style="8" customWidth="1"/>
    <col min="12" max="14" width="11.85546875" style="8" customWidth="1"/>
    <col min="15" max="15" width="12.7109375" style="8" customWidth="1"/>
    <col min="16" max="16384" width="9.140625" style="8"/>
  </cols>
  <sheetData>
    <row r="2" spans="1:15" ht="12.75" customHeight="1">
      <c r="A2" s="2"/>
      <c r="B2" s="123" t="s">
        <v>58</v>
      </c>
      <c r="C2" s="123"/>
      <c r="D2" s="119"/>
      <c r="E2" s="75"/>
      <c r="F2" s="41"/>
      <c r="G2" s="3"/>
      <c r="H2" s="3"/>
      <c r="I2" s="3"/>
      <c r="J2" s="3"/>
      <c r="K2" s="3"/>
      <c r="L2" s="3"/>
      <c r="M2" s="3"/>
      <c r="N2" s="3"/>
      <c r="O2" s="3"/>
    </row>
    <row r="3" spans="1:15" ht="12.75" customHeight="1">
      <c r="A3" s="2"/>
      <c r="B3" s="409" t="s">
        <v>47</v>
      </c>
      <c r="C3" s="409"/>
      <c r="D3" s="409"/>
      <c r="E3" s="75"/>
      <c r="F3" s="41"/>
      <c r="G3" s="3"/>
      <c r="H3" s="3"/>
      <c r="I3" s="3"/>
      <c r="J3" s="3"/>
      <c r="K3" s="3"/>
      <c r="L3" s="3"/>
      <c r="M3" s="3"/>
      <c r="N3" s="3"/>
      <c r="O3" s="3"/>
    </row>
    <row r="4" spans="1:15" ht="12.75" customHeight="1">
      <c r="A4" s="2"/>
      <c r="B4" s="21"/>
      <c r="C4" s="21"/>
      <c r="D4" s="31"/>
      <c r="E4" s="2"/>
      <c r="F4" s="3"/>
      <c r="G4" s="3"/>
      <c r="H4" s="3"/>
      <c r="I4" s="3"/>
      <c r="J4" s="3"/>
      <c r="K4" s="3"/>
      <c r="L4" s="3"/>
      <c r="M4" s="3"/>
      <c r="N4" s="3"/>
      <c r="O4" s="7"/>
    </row>
    <row r="5" spans="1:15" ht="12.75" customHeight="1">
      <c r="A5" s="2"/>
      <c r="B5" s="1" t="s">
        <v>7</v>
      </c>
      <c r="C5" s="1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7"/>
    </row>
    <row r="6" spans="1:15" ht="12.75" customHeight="1">
      <c r="A6" s="2"/>
      <c r="B6" s="1"/>
      <c r="C6" s="1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7"/>
    </row>
    <row r="7" spans="1:15" ht="12.75" customHeight="1">
      <c r="A7" s="2"/>
      <c r="B7" s="1"/>
      <c r="C7" s="1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7"/>
    </row>
    <row r="8" spans="1:15" ht="12.75" customHeight="1">
      <c r="A8" s="5"/>
      <c r="B8" s="5"/>
      <c r="C8" s="5"/>
      <c r="D8" s="5"/>
      <c r="E8" s="5"/>
      <c r="F8" s="6" t="s">
        <v>20</v>
      </c>
      <c r="G8" s="76"/>
      <c r="H8" s="6"/>
      <c r="I8" s="6"/>
      <c r="J8" s="6"/>
      <c r="K8" s="7"/>
      <c r="L8" s="7"/>
      <c r="M8" s="7"/>
      <c r="N8" s="7"/>
      <c r="O8" s="7"/>
    </row>
    <row r="9" spans="1:15" ht="12.75" customHeight="1">
      <c r="A9" s="5"/>
      <c r="B9" s="5"/>
      <c r="C9" s="5"/>
      <c r="D9" s="5"/>
      <c r="E9" s="5"/>
      <c r="F9" s="6" t="s">
        <v>86</v>
      </c>
      <c r="G9" s="6"/>
      <c r="H9" s="77"/>
      <c r="I9" s="77"/>
      <c r="J9" s="43"/>
      <c r="K9" s="78"/>
      <c r="L9" s="78"/>
      <c r="M9" s="77"/>
      <c r="N9" s="7"/>
      <c r="O9" s="7"/>
    </row>
    <row r="10" spans="1:15" ht="12.75" customHeight="1">
      <c r="A10" s="2"/>
      <c r="B10" s="4"/>
      <c r="C10" s="4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2.75" customHeight="1">
      <c r="A11" s="1"/>
      <c r="B11" s="79"/>
      <c r="C11" s="246"/>
      <c r="D11" s="353"/>
      <c r="E11" s="120"/>
      <c r="F11" s="80"/>
      <c r="G11" s="81" t="s">
        <v>23</v>
      </c>
      <c r="H11" s="82"/>
      <c r="I11" s="83"/>
      <c r="J11" s="84"/>
      <c r="K11" s="85" t="s">
        <v>24</v>
      </c>
      <c r="L11" s="84"/>
      <c r="M11" s="86"/>
      <c r="N11" s="83" t="s">
        <v>25</v>
      </c>
      <c r="O11" s="87"/>
    </row>
    <row r="12" spans="1:15" ht="12.75" customHeight="1">
      <c r="A12" s="1"/>
      <c r="B12" s="88" t="s">
        <v>8</v>
      </c>
      <c r="C12" s="249" t="s">
        <v>101</v>
      </c>
      <c r="D12" s="89"/>
      <c r="E12" s="354"/>
      <c r="F12" s="90" t="s">
        <v>21</v>
      </c>
      <c r="G12" s="91" t="s">
        <v>27</v>
      </c>
      <c r="H12" s="86" t="s">
        <v>105</v>
      </c>
      <c r="I12" s="86" t="s">
        <v>3</v>
      </c>
      <c r="J12" s="86" t="s">
        <v>3</v>
      </c>
      <c r="K12" s="86" t="s">
        <v>4</v>
      </c>
      <c r="L12" s="86" t="s">
        <v>5</v>
      </c>
      <c r="M12" s="86" t="s">
        <v>5</v>
      </c>
      <c r="N12" s="92" t="s">
        <v>6</v>
      </c>
      <c r="O12" s="92" t="s">
        <v>6</v>
      </c>
    </row>
    <row r="13" spans="1:15" ht="12.75" customHeight="1">
      <c r="A13" s="1"/>
      <c r="B13" s="93"/>
      <c r="C13" s="250" t="s">
        <v>100</v>
      </c>
      <c r="D13" s="94"/>
      <c r="E13" s="94"/>
      <c r="F13" s="95"/>
      <c r="G13" s="96" t="s">
        <v>28</v>
      </c>
      <c r="H13" s="86"/>
      <c r="I13" s="86" t="s">
        <v>29</v>
      </c>
      <c r="J13" s="86" t="s">
        <v>106</v>
      </c>
      <c r="K13" s="97"/>
      <c r="L13" s="86" t="s">
        <v>29</v>
      </c>
      <c r="M13" s="124" t="s">
        <v>106</v>
      </c>
      <c r="N13" s="98" t="s">
        <v>30</v>
      </c>
      <c r="O13" s="124" t="s">
        <v>107</v>
      </c>
    </row>
    <row r="14" spans="1:15" ht="15" customHeight="1">
      <c r="B14" s="99">
        <f>B13+1</f>
        <v>1</v>
      </c>
      <c r="C14" s="290" t="s">
        <v>794</v>
      </c>
      <c r="D14" s="357" t="s">
        <v>1231</v>
      </c>
      <c r="E14" s="291" t="s">
        <v>13</v>
      </c>
      <c r="F14" s="101"/>
      <c r="G14" s="272">
        <v>100</v>
      </c>
      <c r="H14" s="272">
        <v>600</v>
      </c>
      <c r="I14" s="27">
        <v>0</v>
      </c>
      <c r="J14" s="27">
        <v>0</v>
      </c>
      <c r="K14" s="18">
        <v>9.5</v>
      </c>
      <c r="L14" s="27">
        <f>PRODUCT(I14,1.095)</f>
        <v>0</v>
      </c>
      <c r="M14" s="27">
        <f>PRODUCT(J14,1.095)</f>
        <v>0</v>
      </c>
      <c r="N14" s="28">
        <f>PRODUCT(G14,L14)</f>
        <v>0</v>
      </c>
      <c r="O14" s="28">
        <f>PRODUCT(H14,M14)</f>
        <v>0</v>
      </c>
    </row>
    <row r="15" spans="1:15" ht="30" customHeight="1">
      <c r="B15" s="106">
        <f>B14+1</f>
        <v>2</v>
      </c>
      <c r="C15" s="297" t="s">
        <v>795</v>
      </c>
      <c r="D15" s="355" t="s">
        <v>1232</v>
      </c>
      <c r="E15" s="166" t="s">
        <v>13</v>
      </c>
      <c r="F15" s="101"/>
      <c r="G15" s="133">
        <v>150</v>
      </c>
      <c r="H15" s="133">
        <v>900</v>
      </c>
      <c r="I15" s="27">
        <v>0</v>
      </c>
      <c r="J15" s="27">
        <v>0</v>
      </c>
      <c r="K15" s="46">
        <v>9.5</v>
      </c>
      <c r="L15" s="48">
        <f t="shared" ref="L15:L16" si="0">PRODUCT(I15,1.095)</f>
        <v>0</v>
      </c>
      <c r="M15" s="48">
        <f t="shared" ref="M15:M16" si="1">PRODUCT(J15,1.095)</f>
        <v>0</v>
      </c>
      <c r="N15" s="50">
        <f t="shared" ref="N15:N16" si="2">PRODUCT(G15,L15)</f>
        <v>0</v>
      </c>
      <c r="O15" s="50">
        <f t="shared" ref="O15:O16" si="3">PRODUCT(H15,M15)</f>
        <v>0</v>
      </c>
    </row>
    <row r="16" spans="1:15" ht="12.95" customHeight="1">
      <c r="B16" s="106">
        <f>B15+1</f>
        <v>3</v>
      </c>
      <c r="C16" s="297" t="s">
        <v>796</v>
      </c>
      <c r="D16" s="355" t="s">
        <v>797</v>
      </c>
      <c r="E16" s="166" t="s">
        <v>13</v>
      </c>
      <c r="F16" s="101"/>
      <c r="G16" s="133">
        <v>10</v>
      </c>
      <c r="H16" s="133">
        <v>120</v>
      </c>
      <c r="I16" s="27">
        <v>0</v>
      </c>
      <c r="J16" s="27">
        <v>0</v>
      </c>
      <c r="K16" s="18">
        <v>9.5</v>
      </c>
      <c r="L16" s="27">
        <f t="shared" si="0"/>
        <v>0</v>
      </c>
      <c r="M16" s="27">
        <f t="shared" si="1"/>
        <v>0</v>
      </c>
      <c r="N16" s="28">
        <f t="shared" si="2"/>
        <v>0</v>
      </c>
      <c r="O16" s="28">
        <f t="shared" si="3"/>
        <v>0</v>
      </c>
    </row>
    <row r="17" spans="2:15" ht="12.75" customHeight="1">
      <c r="B17" s="102"/>
      <c r="C17" s="247"/>
      <c r="D17" s="356" t="s">
        <v>87</v>
      </c>
      <c r="E17" s="103"/>
      <c r="F17" s="103"/>
      <c r="G17" s="103"/>
      <c r="H17" s="103"/>
      <c r="I17" s="103"/>
      <c r="J17" s="103"/>
      <c r="K17" s="103"/>
      <c r="L17" s="103"/>
      <c r="M17" s="103"/>
      <c r="N17" s="104">
        <f>SUM(N14:N16)</f>
        <v>0</v>
      </c>
      <c r="O17" s="105">
        <f>SUM(O14:O16)</f>
        <v>0</v>
      </c>
    </row>
    <row r="18" spans="2:15" ht="12.75" customHeight="1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2:15" ht="12.75" customHeight="1">
      <c r="B19" s="16" t="s">
        <v>9</v>
      </c>
      <c r="C19" s="16"/>
      <c r="D19" s="16"/>
      <c r="E19" s="9"/>
      <c r="F19" s="9"/>
      <c r="G19" s="9"/>
      <c r="H19" s="9"/>
      <c r="I19" s="12"/>
      <c r="J19" s="12"/>
      <c r="K19" s="12"/>
      <c r="L19" s="12"/>
      <c r="M19" s="12"/>
      <c r="N19" s="12"/>
      <c r="O19" s="12"/>
    </row>
    <row r="20" spans="2:15" ht="12.75" customHeight="1">
      <c r="B20" s="16" t="s">
        <v>11</v>
      </c>
      <c r="C20" s="16"/>
      <c r="D20" s="16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2:15" ht="12.75" customHeight="1">
      <c r="B21" s="16" t="s">
        <v>10</v>
      </c>
      <c r="C21" s="16"/>
      <c r="D21" s="16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2:15" ht="12.75" customHeight="1">
      <c r="B22" s="122" t="s">
        <v>44</v>
      </c>
      <c r="C22" s="122"/>
      <c r="D22" s="31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2:15" ht="12.75" customHeight="1">
      <c r="B23" s="9"/>
      <c r="C23" s="9"/>
      <c r="D23" s="121" t="s">
        <v>41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2:15" ht="12.75" customHeight="1">
      <c r="B24" s="9"/>
      <c r="C24" s="9"/>
      <c r="D24" s="121" t="s">
        <v>42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2:15" ht="12.75" customHeight="1">
      <c r="B25" s="9"/>
      <c r="C25" s="9"/>
      <c r="D25" s="121" t="s">
        <v>43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2:15" ht="12.75" customHeight="1">
      <c r="B26" s="29"/>
      <c r="C26" s="29"/>
      <c r="D26" s="32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2:15" ht="12.75" customHeight="1">
      <c r="B27" s="15" t="s">
        <v>22</v>
      </c>
      <c r="C27" s="15"/>
      <c r="D27" s="15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2:15" ht="12.75" customHeight="1">
      <c r="B28" s="37"/>
      <c r="C28" s="37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2:15" ht="12.75" customHeight="1">
      <c r="B29" s="37" t="s">
        <v>84</v>
      </c>
      <c r="C29" s="37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2:15" ht="12.75" customHeight="1">
      <c r="B30" s="37" t="s">
        <v>31</v>
      </c>
      <c r="C30" s="37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2:15" ht="12.75" customHeight="1">
      <c r="B31" s="37" t="s">
        <v>109</v>
      </c>
      <c r="C31" s="37"/>
      <c r="D31" s="9"/>
      <c r="E31" s="9"/>
      <c r="F31" s="9"/>
      <c r="G31" s="9"/>
      <c r="H31" s="9"/>
      <c r="I31" s="9"/>
      <c r="J31" s="9"/>
      <c r="K31" s="9"/>
      <c r="L31" s="9"/>
    </row>
    <row r="32" spans="2:15" ht="12.75" customHeight="1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2:12" ht="12.75" customHeight="1">
      <c r="B33" s="9" t="s">
        <v>14</v>
      </c>
      <c r="C33" s="9"/>
      <c r="D33" s="9"/>
      <c r="E33" s="9"/>
      <c r="F33" s="10" t="s">
        <v>15</v>
      </c>
      <c r="G33" s="9"/>
      <c r="H33" s="9"/>
      <c r="I33" s="9"/>
      <c r="J33" s="9"/>
      <c r="K33" s="9" t="s">
        <v>16</v>
      </c>
      <c r="L33" s="9"/>
    </row>
  </sheetData>
  <sheetProtection algorithmName="SHA-512" hashValue="KK4jg//f0SSfnIwOSnh3bZAvvHkD1VHcPIMUkX1HHJUEPmZhLSpGDgS0K5UHR5Sb8CI6KLhyDEv6rVWBuG+xCA==" saltValue="zyd3BVM/wbnagLH1Z4w0ig==" spinCount="100000" sheet="1" objects="1" scenarios="1"/>
  <protectedRanges>
    <protectedRange sqref="D33" name="Obseg4"/>
    <protectedRange sqref="D5:D6" name="Obseg3"/>
    <protectedRange sqref="F14:F16" name="Range2"/>
    <protectedRange sqref="I14:J16" name="Range3"/>
  </protectedRanges>
  <sortState xmlns:xlrd2="http://schemas.microsoft.com/office/spreadsheetml/2017/richdata2" ref="C14:H16">
    <sortCondition ref="D14:D16"/>
  </sortState>
  <mergeCells count="1">
    <mergeCell ref="B3:D3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  <ignoredErrors>
    <ignoredError sqref="C15:E16 C14:E14 G14:H14 G15:H16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4" tint="0.79998168889431442"/>
  </sheetPr>
  <dimension ref="B1:K340"/>
  <sheetViews>
    <sheetView zoomScaleNormal="100" workbookViewId="0">
      <selection activeCell="F19" sqref="F19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13.7109375" style="2" customWidth="1"/>
    <col min="4" max="4" width="58" style="2" customWidth="1"/>
    <col min="5" max="5" width="4.7109375" style="13" customWidth="1"/>
    <col min="6" max="6" width="40.7109375" style="2" customWidth="1"/>
    <col min="7" max="7" width="9.140625" style="2"/>
    <col min="8" max="8" width="13.7109375" style="2" customWidth="1"/>
    <col min="9" max="9" width="7.5703125" style="2" customWidth="1"/>
    <col min="10" max="10" width="13.7109375" style="2" customWidth="1"/>
    <col min="11" max="11" width="16.7109375" style="2" customWidth="1"/>
    <col min="12" max="16384" width="9.140625" style="2"/>
  </cols>
  <sheetData>
    <row r="1" spans="2:11" ht="12.75" customHeight="1">
      <c r="B1" s="123" t="s">
        <v>58</v>
      </c>
      <c r="C1" s="123"/>
      <c r="D1" s="119"/>
      <c r="E1" s="119"/>
      <c r="F1" s="20"/>
      <c r="G1" s="25"/>
      <c r="H1" s="25"/>
      <c r="I1" s="25"/>
      <c r="J1" s="25"/>
      <c r="K1" s="25"/>
    </row>
    <row r="2" spans="2:11" ht="12.75" customHeight="1">
      <c r="B2" s="409" t="s">
        <v>59</v>
      </c>
      <c r="C2" s="409"/>
      <c r="D2" s="409"/>
      <c r="E2" s="409"/>
      <c r="F2" s="20"/>
      <c r="G2" s="25"/>
      <c r="H2" s="25"/>
      <c r="I2" s="25"/>
      <c r="J2" s="25"/>
      <c r="K2" s="25"/>
    </row>
    <row r="3" spans="2:11" ht="12.75" customHeight="1">
      <c r="B3" s="21"/>
      <c r="C3" s="21"/>
      <c r="D3" s="20"/>
      <c r="E3" s="39"/>
      <c r="F3" s="25"/>
      <c r="G3" s="25"/>
      <c r="H3" s="25"/>
      <c r="I3" s="25"/>
      <c r="J3" s="25"/>
      <c r="K3" s="25"/>
    </row>
    <row r="4" spans="2:11" ht="12.75" customHeight="1">
      <c r="B4" s="19" t="s">
        <v>7</v>
      </c>
      <c r="C4" s="19"/>
      <c r="D4" s="20"/>
      <c r="E4" s="39"/>
      <c r="F4" s="25"/>
      <c r="G4" s="25"/>
      <c r="H4" s="25"/>
      <c r="I4" s="25"/>
      <c r="J4" s="25"/>
      <c r="K4" s="25"/>
    </row>
    <row r="5" spans="2:11" ht="12.75" customHeight="1">
      <c r="B5" s="21"/>
      <c r="C5" s="21"/>
      <c r="D5" s="20"/>
      <c r="E5" s="39"/>
      <c r="F5" s="25"/>
      <c r="G5" s="25"/>
      <c r="H5" s="25"/>
      <c r="I5" s="25"/>
      <c r="J5" s="25"/>
      <c r="K5" s="25"/>
    </row>
    <row r="6" spans="2:11" ht="12.75" customHeight="1">
      <c r="B6" s="21"/>
      <c r="C6" s="21"/>
      <c r="D6" s="20"/>
      <c r="E6" s="39"/>
      <c r="F6" s="25"/>
      <c r="G6" s="25"/>
      <c r="H6" s="25"/>
      <c r="I6" s="25"/>
      <c r="J6" s="25"/>
      <c r="K6" s="25"/>
    </row>
    <row r="7" spans="2:11" s="5" customFormat="1" ht="12.75" customHeight="1">
      <c r="B7" s="22"/>
      <c r="C7" s="22"/>
      <c r="D7" s="22"/>
      <c r="E7" s="39"/>
      <c r="F7" s="23" t="s">
        <v>20</v>
      </c>
      <c r="G7" s="23"/>
      <c r="H7" s="23"/>
      <c r="I7" s="24"/>
      <c r="J7" s="24"/>
      <c r="K7" s="24"/>
    </row>
    <row r="8" spans="2:11" s="5" customFormat="1" ht="12.75" customHeight="1">
      <c r="B8" s="22"/>
      <c r="C8" s="22"/>
      <c r="D8" s="22"/>
      <c r="E8" s="39"/>
      <c r="F8" s="23" t="s">
        <v>89</v>
      </c>
      <c r="G8" s="23"/>
      <c r="H8" s="23"/>
      <c r="I8" s="24"/>
      <c r="J8" s="24"/>
      <c r="K8" s="24"/>
    </row>
    <row r="9" spans="2:11" ht="12.75" customHeight="1">
      <c r="B9" s="21"/>
      <c r="C9" s="21"/>
      <c r="D9" s="20"/>
      <c r="E9" s="39"/>
      <c r="F9" s="25"/>
      <c r="G9" s="25"/>
      <c r="H9" s="25"/>
      <c r="I9" s="25"/>
      <c r="J9" s="25"/>
      <c r="K9" s="25"/>
    </row>
    <row r="10" spans="2:11" s="1" customFormat="1" ht="12.75" customHeight="1">
      <c r="B10" s="202" t="s">
        <v>8</v>
      </c>
      <c r="C10" s="204" t="s">
        <v>101</v>
      </c>
      <c r="D10" s="206" t="s">
        <v>0</v>
      </c>
      <c r="E10" s="207" t="s">
        <v>2</v>
      </c>
      <c r="F10" s="208" t="s">
        <v>17</v>
      </c>
      <c r="G10" s="209" t="s">
        <v>1</v>
      </c>
      <c r="H10" s="209" t="s">
        <v>3</v>
      </c>
      <c r="I10" s="209" t="s">
        <v>4</v>
      </c>
      <c r="J10" s="209" t="s">
        <v>5</v>
      </c>
      <c r="K10" s="209" t="s">
        <v>6</v>
      </c>
    </row>
    <row r="11" spans="2:11" s="1" customFormat="1" ht="12.75" customHeight="1">
      <c r="B11" s="203"/>
      <c r="C11" s="205" t="s">
        <v>100</v>
      </c>
      <c r="D11" s="210"/>
      <c r="E11" s="211"/>
      <c r="F11" s="212"/>
      <c r="G11" s="213"/>
      <c r="H11" s="213"/>
      <c r="I11" s="213"/>
      <c r="J11" s="213"/>
      <c r="K11" s="213"/>
    </row>
    <row r="12" spans="2:11" ht="20.100000000000001" customHeight="1">
      <c r="B12" s="45">
        <v>1</v>
      </c>
      <c r="C12" s="130" t="s">
        <v>798</v>
      </c>
      <c r="D12" s="396" t="s">
        <v>1233</v>
      </c>
      <c r="E12" s="132" t="s">
        <v>154</v>
      </c>
      <c r="F12" s="46"/>
      <c r="G12" s="133">
        <v>40</v>
      </c>
      <c r="H12" s="48">
        <v>0</v>
      </c>
      <c r="I12" s="49">
        <v>9.5</v>
      </c>
      <c r="J12" s="48">
        <f t="shared" ref="J12" si="0">H12*1.095</f>
        <v>0</v>
      </c>
      <c r="K12" s="50">
        <f t="shared" ref="K12" si="1">G12*J12</f>
        <v>0</v>
      </c>
    </row>
    <row r="13" spans="2:11" ht="20.100000000000001" customHeight="1">
      <c r="B13" s="45">
        <f>B12+1</f>
        <v>2</v>
      </c>
      <c r="C13" s="130" t="s">
        <v>799</v>
      </c>
      <c r="D13" s="396" t="s">
        <v>1234</v>
      </c>
      <c r="E13" s="132" t="s">
        <v>154</v>
      </c>
      <c r="F13" s="46"/>
      <c r="G13" s="133">
        <v>40</v>
      </c>
      <c r="H13" s="48">
        <v>0</v>
      </c>
      <c r="I13" s="49">
        <v>9.5</v>
      </c>
      <c r="J13" s="48">
        <f t="shared" ref="J13:J34" si="2">H13*1.095</f>
        <v>0</v>
      </c>
      <c r="K13" s="50">
        <f t="shared" ref="K13:K34" si="3">G13*J13</f>
        <v>0</v>
      </c>
    </row>
    <row r="14" spans="2:11" ht="20.100000000000001" customHeight="1">
      <c r="B14" s="45">
        <f t="shared" ref="B14:B34" si="4">B13+1</f>
        <v>3</v>
      </c>
      <c r="C14" s="130" t="s">
        <v>800</v>
      </c>
      <c r="D14" s="396" t="s">
        <v>1459</v>
      </c>
      <c r="E14" s="132" t="s">
        <v>154</v>
      </c>
      <c r="F14" s="46"/>
      <c r="G14" s="133">
        <v>40</v>
      </c>
      <c r="H14" s="48">
        <v>0</v>
      </c>
      <c r="I14" s="49">
        <v>9.5</v>
      </c>
      <c r="J14" s="48">
        <f t="shared" si="2"/>
        <v>0</v>
      </c>
      <c r="K14" s="50">
        <f t="shared" si="3"/>
        <v>0</v>
      </c>
    </row>
    <row r="15" spans="2:11" ht="20.100000000000001" customHeight="1">
      <c r="B15" s="45">
        <f t="shared" si="4"/>
        <v>4</v>
      </c>
      <c r="C15" s="130" t="s">
        <v>801</v>
      </c>
      <c r="D15" s="162" t="s">
        <v>821</v>
      </c>
      <c r="E15" s="132" t="s">
        <v>154</v>
      </c>
      <c r="F15" s="46"/>
      <c r="G15" s="133">
        <v>50</v>
      </c>
      <c r="H15" s="48">
        <v>0</v>
      </c>
      <c r="I15" s="49">
        <v>9.5</v>
      </c>
      <c r="J15" s="48">
        <f t="shared" si="2"/>
        <v>0</v>
      </c>
      <c r="K15" s="50">
        <f t="shared" si="3"/>
        <v>0</v>
      </c>
    </row>
    <row r="16" spans="2:11" ht="20.100000000000001" customHeight="1">
      <c r="B16" s="45">
        <f t="shared" si="4"/>
        <v>5</v>
      </c>
      <c r="C16" s="130" t="s">
        <v>802</v>
      </c>
      <c r="D16" s="396" t="s">
        <v>822</v>
      </c>
      <c r="E16" s="132" t="s">
        <v>154</v>
      </c>
      <c r="F16" s="46"/>
      <c r="G16" s="133">
        <v>50</v>
      </c>
      <c r="H16" s="48">
        <v>0</v>
      </c>
      <c r="I16" s="49">
        <v>9.5</v>
      </c>
      <c r="J16" s="48">
        <f t="shared" si="2"/>
        <v>0</v>
      </c>
      <c r="K16" s="50">
        <f t="shared" si="3"/>
        <v>0</v>
      </c>
    </row>
    <row r="17" spans="2:11" ht="20.100000000000001" customHeight="1">
      <c r="B17" s="45">
        <f t="shared" si="4"/>
        <v>6</v>
      </c>
      <c r="C17" s="130" t="s">
        <v>803</v>
      </c>
      <c r="D17" s="396" t="s">
        <v>823</v>
      </c>
      <c r="E17" s="132" t="s">
        <v>154</v>
      </c>
      <c r="F17" s="46"/>
      <c r="G17" s="133">
        <v>50</v>
      </c>
      <c r="H17" s="48">
        <v>0</v>
      </c>
      <c r="I17" s="49">
        <v>9.5</v>
      </c>
      <c r="J17" s="48">
        <f t="shared" si="2"/>
        <v>0</v>
      </c>
      <c r="K17" s="50">
        <f t="shared" si="3"/>
        <v>0</v>
      </c>
    </row>
    <row r="18" spans="2:11" ht="20.100000000000001" customHeight="1">
      <c r="B18" s="45">
        <f t="shared" si="4"/>
        <v>7</v>
      </c>
      <c r="C18" s="130" t="s">
        <v>804</v>
      </c>
      <c r="D18" s="396" t="s">
        <v>1235</v>
      </c>
      <c r="E18" s="132" t="s">
        <v>154</v>
      </c>
      <c r="F18" s="46"/>
      <c r="G18" s="133">
        <v>50</v>
      </c>
      <c r="H18" s="48">
        <v>0</v>
      </c>
      <c r="I18" s="49">
        <v>9.5</v>
      </c>
      <c r="J18" s="48">
        <f t="shared" si="2"/>
        <v>0</v>
      </c>
      <c r="K18" s="50">
        <f t="shared" si="3"/>
        <v>0</v>
      </c>
    </row>
    <row r="19" spans="2:11" ht="20.100000000000001" customHeight="1">
      <c r="B19" s="45">
        <f t="shared" si="4"/>
        <v>8</v>
      </c>
      <c r="C19" s="130" t="s">
        <v>805</v>
      </c>
      <c r="D19" s="396" t="s">
        <v>1460</v>
      </c>
      <c r="E19" s="132" t="s">
        <v>154</v>
      </c>
      <c r="F19" s="46"/>
      <c r="G19" s="133">
        <v>20</v>
      </c>
      <c r="H19" s="48">
        <v>0</v>
      </c>
      <c r="I19" s="49">
        <v>9.5</v>
      </c>
      <c r="J19" s="48">
        <f t="shared" si="2"/>
        <v>0</v>
      </c>
      <c r="K19" s="50">
        <f t="shared" si="3"/>
        <v>0</v>
      </c>
    </row>
    <row r="20" spans="2:11" ht="20.100000000000001" customHeight="1">
      <c r="B20" s="45">
        <f t="shared" si="4"/>
        <v>9</v>
      </c>
      <c r="C20" s="130" t="s">
        <v>806</v>
      </c>
      <c r="D20" s="396" t="s">
        <v>1461</v>
      </c>
      <c r="E20" s="132" t="s">
        <v>154</v>
      </c>
      <c r="F20" s="46"/>
      <c r="G20" s="133">
        <v>20</v>
      </c>
      <c r="H20" s="48">
        <v>0</v>
      </c>
      <c r="I20" s="49">
        <v>9.5</v>
      </c>
      <c r="J20" s="48">
        <f t="shared" si="2"/>
        <v>0</v>
      </c>
      <c r="K20" s="50">
        <f t="shared" si="3"/>
        <v>0</v>
      </c>
    </row>
    <row r="21" spans="2:11" ht="20.100000000000001" customHeight="1">
      <c r="B21" s="45">
        <f t="shared" si="4"/>
        <v>10</v>
      </c>
      <c r="C21" s="130" t="s">
        <v>807</v>
      </c>
      <c r="D21" s="396" t="s">
        <v>1462</v>
      </c>
      <c r="E21" s="132" t="s">
        <v>154</v>
      </c>
      <c r="F21" s="46"/>
      <c r="G21" s="133">
        <v>100</v>
      </c>
      <c r="H21" s="48">
        <v>0</v>
      </c>
      <c r="I21" s="49">
        <v>9.5</v>
      </c>
      <c r="J21" s="48">
        <f t="shared" si="2"/>
        <v>0</v>
      </c>
      <c r="K21" s="50">
        <f t="shared" si="3"/>
        <v>0</v>
      </c>
    </row>
    <row r="22" spans="2:11" ht="20.100000000000001" customHeight="1">
      <c r="B22" s="45">
        <f t="shared" si="4"/>
        <v>11</v>
      </c>
      <c r="C22" s="130" t="s">
        <v>808</v>
      </c>
      <c r="D22" s="396" t="s">
        <v>1463</v>
      </c>
      <c r="E22" s="132" t="s">
        <v>154</v>
      </c>
      <c r="F22" s="46"/>
      <c r="G22" s="133">
        <v>20</v>
      </c>
      <c r="H22" s="48">
        <v>0</v>
      </c>
      <c r="I22" s="49">
        <v>9.5</v>
      </c>
      <c r="J22" s="48">
        <f t="shared" si="2"/>
        <v>0</v>
      </c>
      <c r="K22" s="50">
        <f t="shared" si="3"/>
        <v>0</v>
      </c>
    </row>
    <row r="23" spans="2:11" ht="20.100000000000001" customHeight="1">
      <c r="B23" s="45">
        <f t="shared" si="4"/>
        <v>12</v>
      </c>
      <c r="C23" s="130" t="s">
        <v>810</v>
      </c>
      <c r="D23" s="396" t="s">
        <v>1464</v>
      </c>
      <c r="E23" s="132" t="s">
        <v>154</v>
      </c>
      <c r="F23" s="46"/>
      <c r="G23" s="133">
        <v>30</v>
      </c>
      <c r="H23" s="48">
        <v>0</v>
      </c>
      <c r="I23" s="49">
        <v>9.5</v>
      </c>
      <c r="J23" s="48">
        <f t="shared" si="2"/>
        <v>0</v>
      </c>
      <c r="K23" s="50">
        <f t="shared" si="3"/>
        <v>0</v>
      </c>
    </row>
    <row r="24" spans="2:11" ht="20.100000000000001" customHeight="1">
      <c r="B24" s="45">
        <f t="shared" si="4"/>
        <v>13</v>
      </c>
      <c r="C24" s="130" t="s">
        <v>809</v>
      </c>
      <c r="D24" s="396" t="s">
        <v>1465</v>
      </c>
      <c r="E24" s="132" t="s">
        <v>154</v>
      </c>
      <c r="F24" s="46"/>
      <c r="G24" s="133">
        <v>30</v>
      </c>
      <c r="H24" s="48">
        <v>0</v>
      </c>
      <c r="I24" s="49">
        <v>9.5</v>
      </c>
      <c r="J24" s="48">
        <f t="shared" si="2"/>
        <v>0</v>
      </c>
      <c r="K24" s="50">
        <f t="shared" si="3"/>
        <v>0</v>
      </c>
    </row>
    <row r="25" spans="2:11" ht="20.100000000000001" customHeight="1">
      <c r="B25" s="45">
        <f t="shared" si="4"/>
        <v>14</v>
      </c>
      <c r="C25" s="130" t="s">
        <v>811</v>
      </c>
      <c r="D25" s="396" t="s">
        <v>1466</v>
      </c>
      <c r="E25" s="132" t="s">
        <v>154</v>
      </c>
      <c r="F25" s="46"/>
      <c r="G25" s="133">
        <v>30</v>
      </c>
      <c r="H25" s="48">
        <v>0</v>
      </c>
      <c r="I25" s="49">
        <v>9.5</v>
      </c>
      <c r="J25" s="48">
        <f t="shared" si="2"/>
        <v>0</v>
      </c>
      <c r="K25" s="50">
        <f t="shared" si="3"/>
        <v>0</v>
      </c>
    </row>
    <row r="26" spans="2:11" ht="20.100000000000001" customHeight="1">
      <c r="B26" s="45">
        <f t="shared" si="4"/>
        <v>15</v>
      </c>
      <c r="C26" s="130" t="s">
        <v>812</v>
      </c>
      <c r="D26" s="396" t="s">
        <v>1467</v>
      </c>
      <c r="E26" s="132" t="s">
        <v>154</v>
      </c>
      <c r="F26" s="46"/>
      <c r="G26" s="133">
        <v>30</v>
      </c>
      <c r="H26" s="48">
        <v>0</v>
      </c>
      <c r="I26" s="49">
        <v>9.5</v>
      </c>
      <c r="J26" s="48">
        <f t="shared" si="2"/>
        <v>0</v>
      </c>
      <c r="K26" s="50">
        <f t="shared" si="3"/>
        <v>0</v>
      </c>
    </row>
    <row r="27" spans="2:11" ht="20.100000000000001" customHeight="1">
      <c r="B27" s="45">
        <f t="shared" si="4"/>
        <v>16</v>
      </c>
      <c r="C27" s="130" t="s">
        <v>813</v>
      </c>
      <c r="D27" s="396" t="s">
        <v>1468</v>
      </c>
      <c r="E27" s="132" t="s">
        <v>154</v>
      </c>
      <c r="F27" s="46"/>
      <c r="G27" s="133">
        <v>20</v>
      </c>
      <c r="H27" s="48">
        <v>0</v>
      </c>
      <c r="I27" s="49">
        <v>9.5</v>
      </c>
      <c r="J27" s="48">
        <f t="shared" si="2"/>
        <v>0</v>
      </c>
      <c r="K27" s="50">
        <f t="shared" si="3"/>
        <v>0</v>
      </c>
    </row>
    <row r="28" spans="2:11" ht="20.100000000000001" customHeight="1">
      <c r="B28" s="45">
        <f t="shared" si="4"/>
        <v>17</v>
      </c>
      <c r="C28" s="130" t="s">
        <v>814</v>
      </c>
      <c r="D28" s="396" t="s">
        <v>1469</v>
      </c>
      <c r="E28" s="132" t="s">
        <v>154</v>
      </c>
      <c r="F28" s="46"/>
      <c r="G28" s="133">
        <v>30</v>
      </c>
      <c r="H28" s="48">
        <v>0</v>
      </c>
      <c r="I28" s="49">
        <v>9.5</v>
      </c>
      <c r="J28" s="48">
        <f t="shared" si="2"/>
        <v>0</v>
      </c>
      <c r="K28" s="50">
        <f t="shared" si="3"/>
        <v>0</v>
      </c>
    </row>
    <row r="29" spans="2:11" ht="20.100000000000001" customHeight="1">
      <c r="B29" s="45">
        <f t="shared" si="4"/>
        <v>18</v>
      </c>
      <c r="C29" s="130" t="s">
        <v>815</v>
      </c>
      <c r="D29" s="396" t="s">
        <v>824</v>
      </c>
      <c r="E29" s="132" t="s">
        <v>153</v>
      </c>
      <c r="F29" s="46"/>
      <c r="G29" s="133">
        <v>150</v>
      </c>
      <c r="H29" s="48">
        <v>0</v>
      </c>
      <c r="I29" s="49">
        <v>9.5</v>
      </c>
      <c r="J29" s="48">
        <f t="shared" si="2"/>
        <v>0</v>
      </c>
      <c r="K29" s="50">
        <f t="shared" si="3"/>
        <v>0</v>
      </c>
    </row>
    <row r="30" spans="2:11" ht="20.100000000000001" customHeight="1">
      <c r="B30" s="45">
        <f t="shared" si="4"/>
        <v>19</v>
      </c>
      <c r="C30" s="130" t="s">
        <v>816</v>
      </c>
      <c r="D30" s="396" t="s">
        <v>825</v>
      </c>
      <c r="E30" s="132" t="s">
        <v>154</v>
      </c>
      <c r="F30" s="46"/>
      <c r="G30" s="133">
        <v>20</v>
      </c>
      <c r="H30" s="48">
        <v>0</v>
      </c>
      <c r="I30" s="49">
        <v>9.5</v>
      </c>
      <c r="J30" s="48">
        <f t="shared" si="2"/>
        <v>0</v>
      </c>
      <c r="K30" s="50">
        <f t="shared" si="3"/>
        <v>0</v>
      </c>
    </row>
    <row r="31" spans="2:11" ht="20.100000000000001" customHeight="1">
      <c r="B31" s="45">
        <f t="shared" si="4"/>
        <v>20</v>
      </c>
      <c r="C31" s="130" t="s">
        <v>817</v>
      </c>
      <c r="D31" s="396" t="s">
        <v>1236</v>
      </c>
      <c r="E31" s="132" t="s">
        <v>153</v>
      </c>
      <c r="F31" s="46"/>
      <c r="G31" s="133">
        <v>150</v>
      </c>
      <c r="H31" s="48">
        <v>0</v>
      </c>
      <c r="I31" s="49">
        <v>9.5</v>
      </c>
      <c r="J31" s="48">
        <f t="shared" si="2"/>
        <v>0</v>
      </c>
      <c r="K31" s="50">
        <f t="shared" si="3"/>
        <v>0</v>
      </c>
    </row>
    <row r="32" spans="2:11" ht="20.100000000000001" customHeight="1">
      <c r="B32" s="45">
        <f t="shared" si="4"/>
        <v>21</v>
      </c>
      <c r="C32" s="130" t="s">
        <v>818</v>
      </c>
      <c r="D32" s="396" t="s">
        <v>1237</v>
      </c>
      <c r="E32" s="132" t="s">
        <v>154</v>
      </c>
      <c r="F32" s="46"/>
      <c r="G32" s="133">
        <v>20</v>
      </c>
      <c r="H32" s="48">
        <v>0</v>
      </c>
      <c r="I32" s="49">
        <v>9.5</v>
      </c>
      <c r="J32" s="48">
        <f t="shared" si="2"/>
        <v>0</v>
      </c>
      <c r="K32" s="50">
        <f t="shared" si="3"/>
        <v>0</v>
      </c>
    </row>
    <row r="33" spans="2:11" ht="20.100000000000001" customHeight="1">
      <c r="B33" s="45">
        <f t="shared" si="4"/>
        <v>22</v>
      </c>
      <c r="C33" s="130" t="s">
        <v>819</v>
      </c>
      <c r="D33" s="396" t="s">
        <v>826</v>
      </c>
      <c r="E33" s="132" t="s">
        <v>153</v>
      </c>
      <c r="F33" s="46"/>
      <c r="G33" s="133">
        <v>150</v>
      </c>
      <c r="H33" s="48">
        <v>0</v>
      </c>
      <c r="I33" s="49">
        <v>9.5</v>
      </c>
      <c r="J33" s="48">
        <f t="shared" si="2"/>
        <v>0</v>
      </c>
      <c r="K33" s="50">
        <f t="shared" si="3"/>
        <v>0</v>
      </c>
    </row>
    <row r="34" spans="2:11" ht="20.100000000000001" customHeight="1">
      <c r="B34" s="45">
        <f t="shared" si="4"/>
        <v>23</v>
      </c>
      <c r="C34" s="130" t="s">
        <v>820</v>
      </c>
      <c r="D34" s="396" t="s">
        <v>1238</v>
      </c>
      <c r="E34" s="132" t="s">
        <v>154</v>
      </c>
      <c r="F34" s="46"/>
      <c r="G34" s="133">
        <v>50</v>
      </c>
      <c r="H34" s="48">
        <v>0</v>
      </c>
      <c r="I34" s="49">
        <v>9.5</v>
      </c>
      <c r="J34" s="48">
        <f t="shared" si="2"/>
        <v>0</v>
      </c>
      <c r="K34" s="50">
        <f t="shared" si="3"/>
        <v>0</v>
      </c>
    </row>
    <row r="35" spans="2:11" s="9" customFormat="1" ht="12.75" customHeight="1">
      <c r="B35" s="181"/>
      <c r="C35" s="181"/>
      <c r="D35" s="184" t="s">
        <v>88</v>
      </c>
      <c r="E35" s="185"/>
      <c r="F35" s="185"/>
      <c r="G35" s="185"/>
      <c r="H35" s="185"/>
      <c r="I35" s="185"/>
      <c r="J35" s="185"/>
      <c r="K35" s="183">
        <f>SUM(K12:K34)</f>
        <v>0</v>
      </c>
    </row>
    <row r="36" spans="2:11" s="9" customFormat="1" ht="12.75" customHeight="1">
      <c r="B36" s="16"/>
      <c r="C36" s="16"/>
      <c r="D36" s="16"/>
      <c r="E36" s="17"/>
      <c r="F36" s="16"/>
      <c r="G36" s="16"/>
      <c r="H36" s="16"/>
      <c r="I36" s="16"/>
      <c r="J36" s="16"/>
      <c r="K36" s="16"/>
    </row>
    <row r="37" spans="2:11" s="9" customFormat="1" ht="12.75" customHeight="1">
      <c r="B37" s="16" t="s">
        <v>9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2:11" s="9" customFormat="1" ht="12.75" customHeight="1">
      <c r="B38" s="16" t="s">
        <v>11</v>
      </c>
      <c r="C38" s="16"/>
      <c r="D38" s="16"/>
      <c r="E38" s="16"/>
      <c r="F38" s="16"/>
      <c r="G38" s="16"/>
      <c r="H38" s="16"/>
      <c r="I38" s="16"/>
      <c r="J38" s="16"/>
      <c r="K38" s="16"/>
    </row>
    <row r="39" spans="2:11" s="9" customFormat="1" ht="12.75" customHeight="1">
      <c r="B39" s="16" t="s">
        <v>10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1" s="9" customFormat="1" ht="12.75" customHeight="1">
      <c r="B40" s="122" t="s">
        <v>44</v>
      </c>
      <c r="C40" s="122"/>
      <c r="D40" s="31"/>
      <c r="E40" s="16"/>
      <c r="F40" s="16"/>
      <c r="G40" s="16"/>
      <c r="H40" s="16"/>
      <c r="I40" s="16"/>
      <c r="J40" s="16"/>
      <c r="K40" s="16"/>
    </row>
    <row r="41" spans="2:11" s="9" customFormat="1" ht="12.75" customHeight="1">
      <c r="D41" s="121" t="s">
        <v>63</v>
      </c>
      <c r="E41" s="16"/>
      <c r="F41" s="16"/>
      <c r="G41" s="16"/>
      <c r="H41" s="16"/>
      <c r="I41" s="16"/>
      <c r="J41" s="16"/>
      <c r="K41" s="16"/>
    </row>
    <row r="42" spans="2:11" s="9" customFormat="1" ht="12.75" customHeight="1">
      <c r="D42" s="121" t="s">
        <v>64</v>
      </c>
      <c r="E42" s="16"/>
      <c r="F42" s="16"/>
      <c r="G42" s="16"/>
      <c r="H42" s="16"/>
      <c r="I42" s="16"/>
      <c r="J42" s="16"/>
      <c r="K42" s="16"/>
    </row>
    <row r="43" spans="2:11" s="9" customFormat="1" ht="12.75" customHeight="1">
      <c r="D43" s="121" t="s">
        <v>62</v>
      </c>
      <c r="E43" s="16"/>
      <c r="F43" s="16"/>
      <c r="G43" s="16"/>
      <c r="H43" s="16"/>
      <c r="I43" s="16"/>
      <c r="J43" s="20"/>
      <c r="K43" s="16"/>
    </row>
    <row r="44" spans="2:11" ht="12.75" customHeight="1">
      <c r="B44" s="9"/>
      <c r="C44" s="9"/>
      <c r="D44" s="31"/>
      <c r="E44" s="16"/>
      <c r="F44" s="16"/>
      <c r="G44" s="16"/>
      <c r="H44" s="16"/>
      <c r="I44" s="16"/>
      <c r="J44" s="20"/>
      <c r="K44" s="20"/>
    </row>
    <row r="45" spans="2:11" ht="12.75" customHeight="1">
      <c r="B45" s="16" t="s">
        <v>14</v>
      </c>
      <c r="C45" s="16"/>
      <c r="D45" s="16"/>
      <c r="E45" s="16"/>
      <c r="F45" s="17" t="s">
        <v>15</v>
      </c>
      <c r="G45" s="16"/>
      <c r="H45" s="16"/>
      <c r="I45" s="16" t="s">
        <v>16</v>
      </c>
      <c r="K45" s="20"/>
    </row>
    <row r="46" spans="2:11" ht="12.75" customHeight="1">
      <c r="B46" s="4"/>
      <c r="C46" s="4"/>
      <c r="E46" s="2"/>
    </row>
    <row r="47" spans="2:11" ht="12.75" customHeight="1">
      <c r="B47" s="4"/>
      <c r="C47" s="4"/>
      <c r="E47" s="2"/>
    </row>
    <row r="48" spans="2:11" ht="12.75" customHeight="1">
      <c r="B48" s="4"/>
      <c r="C48" s="4"/>
      <c r="E48" s="2"/>
    </row>
    <row r="49" spans="2:5" ht="12.75" customHeight="1">
      <c r="B49" s="4"/>
      <c r="C49" s="4"/>
      <c r="E49" s="2"/>
    </row>
    <row r="50" spans="2:5" ht="12.75" customHeight="1">
      <c r="B50" s="4"/>
      <c r="C50" s="4"/>
      <c r="E50" s="2"/>
    </row>
    <row r="51" spans="2:5" ht="12.75" customHeight="1">
      <c r="B51" s="4"/>
      <c r="C51" s="4"/>
      <c r="E51" s="2"/>
    </row>
    <row r="52" spans="2:5" ht="12.75" customHeight="1">
      <c r="B52" s="4"/>
      <c r="C52" s="4"/>
      <c r="E52" s="2"/>
    </row>
    <row r="53" spans="2:5" ht="12.75" customHeight="1">
      <c r="B53" s="4"/>
      <c r="C53" s="4"/>
      <c r="E53" s="2"/>
    </row>
    <row r="54" spans="2:5" ht="12.75" customHeight="1">
      <c r="B54" s="4"/>
      <c r="C54" s="4"/>
      <c r="E54" s="2"/>
    </row>
    <row r="55" spans="2:5" ht="12.75" customHeight="1">
      <c r="B55" s="4"/>
      <c r="C55" s="4"/>
      <c r="E55" s="2"/>
    </row>
    <row r="56" spans="2:5" ht="12.75" customHeight="1">
      <c r="B56" s="4"/>
      <c r="C56" s="4"/>
      <c r="E56" s="2"/>
    </row>
    <row r="57" spans="2:5" ht="12.75" customHeight="1">
      <c r="B57" s="4"/>
      <c r="C57" s="4"/>
      <c r="E57" s="2"/>
    </row>
    <row r="58" spans="2:5" ht="12.75" customHeight="1">
      <c r="B58" s="4"/>
      <c r="C58" s="4"/>
      <c r="E58" s="2"/>
    </row>
    <row r="59" spans="2:5" ht="12.75" customHeight="1">
      <c r="B59" s="4"/>
      <c r="C59" s="4"/>
      <c r="E59" s="2"/>
    </row>
    <row r="60" spans="2:5" ht="12.75" customHeight="1">
      <c r="B60" s="4"/>
      <c r="C60" s="4"/>
      <c r="E60" s="2"/>
    </row>
    <row r="61" spans="2:5" ht="12.75" customHeight="1">
      <c r="B61" s="4"/>
      <c r="C61" s="4"/>
      <c r="E61" s="2"/>
    </row>
    <row r="62" spans="2:5" ht="12.75" customHeight="1">
      <c r="B62" s="4"/>
      <c r="C62" s="4"/>
      <c r="E62" s="2"/>
    </row>
    <row r="63" spans="2:5" ht="12.75" customHeight="1">
      <c r="B63" s="4"/>
      <c r="C63" s="4"/>
      <c r="E63" s="2"/>
    </row>
    <row r="64" spans="2:5" ht="12.75" customHeight="1">
      <c r="B64" s="4"/>
      <c r="C64" s="4"/>
      <c r="E64" s="2"/>
    </row>
    <row r="65" spans="2:5" ht="12.75" customHeight="1">
      <c r="B65" s="4"/>
      <c r="C65" s="4"/>
      <c r="E65" s="2"/>
    </row>
    <row r="66" spans="2:5" ht="12.75" customHeight="1">
      <c r="B66" s="4"/>
      <c r="C66" s="4"/>
      <c r="E66" s="2"/>
    </row>
    <row r="67" spans="2:5" ht="12.75" customHeight="1">
      <c r="B67" s="4"/>
      <c r="C67" s="4"/>
      <c r="E67" s="2"/>
    </row>
    <row r="68" spans="2:5" ht="12.75" customHeight="1">
      <c r="B68" s="4"/>
      <c r="C68" s="4"/>
      <c r="E68" s="2"/>
    </row>
    <row r="69" spans="2:5" ht="12.75" customHeight="1">
      <c r="B69" s="4"/>
      <c r="C69" s="4"/>
      <c r="E69" s="2"/>
    </row>
    <row r="70" spans="2:5" ht="12.75" customHeight="1">
      <c r="B70" s="4"/>
      <c r="C70" s="4"/>
      <c r="E70" s="2"/>
    </row>
    <row r="71" spans="2:5" ht="12.75" customHeight="1">
      <c r="B71" s="4"/>
      <c r="C71" s="4"/>
      <c r="E71" s="2"/>
    </row>
    <row r="72" spans="2:5" ht="12.75" customHeight="1">
      <c r="B72" s="4"/>
      <c r="C72" s="4"/>
      <c r="E72" s="2"/>
    </row>
    <row r="73" spans="2:5" ht="12.75" customHeight="1">
      <c r="B73" s="4"/>
      <c r="C73" s="4"/>
      <c r="E73" s="2"/>
    </row>
    <row r="74" spans="2:5" ht="12.75" customHeight="1">
      <c r="B74" s="4"/>
      <c r="C74" s="4"/>
      <c r="E74" s="2"/>
    </row>
    <row r="75" spans="2:5" ht="12.75" customHeight="1">
      <c r="B75" s="4"/>
      <c r="C75" s="4"/>
      <c r="E75" s="2"/>
    </row>
    <row r="76" spans="2:5" ht="12.75" customHeight="1">
      <c r="B76" s="4"/>
      <c r="C76" s="4"/>
      <c r="E76" s="2"/>
    </row>
    <row r="77" spans="2:5" ht="12.75" customHeight="1">
      <c r="B77" s="4"/>
      <c r="C77" s="4"/>
      <c r="E77" s="2"/>
    </row>
    <row r="78" spans="2:5" ht="12.75" customHeight="1">
      <c r="B78" s="4"/>
      <c r="C78" s="4"/>
      <c r="E78" s="2"/>
    </row>
    <row r="79" spans="2:5" ht="12.75" customHeight="1">
      <c r="B79" s="4"/>
      <c r="C79" s="4"/>
      <c r="E79" s="2"/>
    </row>
    <row r="80" spans="2:5" ht="12.75" customHeight="1">
      <c r="B80" s="4"/>
      <c r="C80" s="4"/>
      <c r="E80" s="2"/>
    </row>
    <row r="81" spans="2:5" ht="12.75" customHeight="1">
      <c r="B81" s="4"/>
      <c r="C81" s="4"/>
      <c r="E81" s="2"/>
    </row>
    <row r="82" spans="2:5" ht="12.75" customHeight="1">
      <c r="B82" s="4"/>
      <c r="C82" s="4"/>
      <c r="E82" s="2"/>
    </row>
    <row r="83" spans="2:5" ht="12.75" customHeight="1">
      <c r="B83" s="4"/>
      <c r="C83" s="4"/>
      <c r="E83" s="2"/>
    </row>
    <row r="84" spans="2:5" ht="12.75" customHeight="1">
      <c r="B84" s="4"/>
      <c r="C84" s="4"/>
      <c r="E84" s="2"/>
    </row>
    <row r="85" spans="2:5" ht="12.75" customHeight="1">
      <c r="B85" s="4"/>
      <c r="C85" s="4"/>
      <c r="E85" s="2"/>
    </row>
    <row r="86" spans="2:5" ht="12.75" customHeight="1">
      <c r="B86" s="4"/>
      <c r="C86" s="4"/>
      <c r="E86" s="2"/>
    </row>
    <row r="87" spans="2:5" ht="12.75" customHeight="1">
      <c r="B87" s="4"/>
      <c r="C87" s="4"/>
      <c r="E87" s="2"/>
    </row>
    <row r="88" spans="2:5" ht="12.75" customHeight="1">
      <c r="B88" s="4"/>
      <c r="C88" s="4"/>
      <c r="E88" s="2"/>
    </row>
    <row r="89" spans="2:5" ht="12.75" customHeight="1">
      <c r="B89" s="4"/>
      <c r="C89" s="4"/>
      <c r="E89" s="2"/>
    </row>
    <row r="90" spans="2:5" ht="12.75" customHeight="1">
      <c r="B90" s="4"/>
      <c r="C90" s="4"/>
      <c r="E90" s="2"/>
    </row>
    <row r="91" spans="2:5" ht="12.75" customHeight="1">
      <c r="B91" s="4"/>
      <c r="C91" s="4"/>
      <c r="E91" s="2"/>
    </row>
    <row r="92" spans="2:5" ht="12.75" customHeight="1">
      <c r="B92" s="4"/>
      <c r="C92" s="4"/>
      <c r="E92" s="2"/>
    </row>
    <row r="93" spans="2:5" ht="12.75" customHeight="1">
      <c r="B93" s="4"/>
      <c r="C93" s="4"/>
      <c r="E93" s="2"/>
    </row>
    <row r="94" spans="2:5" ht="12.75" customHeight="1">
      <c r="B94" s="4"/>
      <c r="C94" s="4"/>
      <c r="E94" s="2"/>
    </row>
    <row r="95" spans="2:5" ht="12.75" customHeight="1">
      <c r="B95" s="4"/>
      <c r="C95" s="4"/>
      <c r="E95" s="2"/>
    </row>
    <row r="96" spans="2:5" ht="12.75" customHeight="1">
      <c r="B96" s="4"/>
      <c r="C96" s="4"/>
      <c r="E96" s="2"/>
    </row>
    <row r="97" spans="2:5" ht="12.75" customHeight="1">
      <c r="B97" s="4"/>
      <c r="C97" s="4"/>
      <c r="E97" s="2"/>
    </row>
    <row r="98" spans="2:5" ht="12.75" customHeight="1">
      <c r="B98" s="4"/>
      <c r="C98" s="4"/>
      <c r="E98" s="2"/>
    </row>
    <row r="99" spans="2:5" ht="12.75" customHeight="1">
      <c r="B99" s="4"/>
      <c r="C99" s="4"/>
      <c r="E99" s="2"/>
    </row>
    <row r="100" spans="2:5" ht="12.75" customHeight="1">
      <c r="B100" s="4"/>
      <c r="C100" s="4"/>
      <c r="E100" s="2"/>
    </row>
    <row r="101" spans="2:5" ht="12.75" customHeight="1">
      <c r="B101" s="4"/>
      <c r="C101" s="4"/>
      <c r="E101" s="2"/>
    </row>
    <row r="102" spans="2:5" ht="12.75" customHeight="1">
      <c r="B102" s="4"/>
      <c r="C102" s="4"/>
      <c r="E102" s="2"/>
    </row>
    <row r="103" spans="2:5" ht="12.75" customHeight="1">
      <c r="B103" s="4"/>
      <c r="C103" s="4"/>
      <c r="E103" s="2"/>
    </row>
    <row r="104" spans="2:5" ht="12.75" customHeight="1">
      <c r="B104" s="4"/>
      <c r="C104" s="4"/>
      <c r="E104" s="2"/>
    </row>
    <row r="105" spans="2:5" ht="12.75" customHeight="1">
      <c r="B105" s="4"/>
      <c r="C105" s="4"/>
      <c r="E105" s="2"/>
    </row>
    <row r="106" spans="2:5" ht="12.75" customHeight="1">
      <c r="B106" s="4"/>
      <c r="C106" s="4"/>
      <c r="E106" s="2"/>
    </row>
    <row r="107" spans="2:5" ht="12.75" customHeight="1">
      <c r="B107" s="4"/>
      <c r="C107" s="4"/>
      <c r="E107" s="2"/>
    </row>
    <row r="108" spans="2:5" ht="12.75" customHeight="1">
      <c r="B108" s="4"/>
      <c r="C108" s="4"/>
      <c r="E108" s="2"/>
    </row>
    <row r="109" spans="2:5" ht="12.75" customHeight="1">
      <c r="B109" s="4"/>
      <c r="C109" s="4"/>
      <c r="E109" s="2"/>
    </row>
    <row r="110" spans="2:5" ht="12.75" customHeight="1">
      <c r="B110" s="4"/>
      <c r="C110" s="4"/>
      <c r="E110" s="2"/>
    </row>
    <row r="111" spans="2:5" ht="12.75" customHeight="1">
      <c r="B111" s="4"/>
      <c r="C111" s="4"/>
      <c r="E111" s="2"/>
    </row>
    <row r="112" spans="2:5" ht="12.75" customHeight="1">
      <c r="B112" s="4"/>
      <c r="C112" s="4"/>
      <c r="E112" s="2"/>
    </row>
    <row r="113" spans="2:5" ht="12.75" customHeight="1">
      <c r="B113" s="4"/>
      <c r="C113" s="4"/>
      <c r="E113" s="2"/>
    </row>
    <row r="114" spans="2:5" ht="12.75" customHeight="1">
      <c r="B114" s="4"/>
      <c r="C114" s="4"/>
      <c r="E114" s="2"/>
    </row>
    <row r="115" spans="2:5" ht="12.75" customHeight="1">
      <c r="B115" s="4"/>
      <c r="C115" s="4"/>
      <c r="E115" s="2"/>
    </row>
    <row r="116" spans="2:5" ht="12.75" customHeight="1">
      <c r="B116" s="4"/>
      <c r="C116" s="4"/>
      <c r="E116" s="2"/>
    </row>
    <row r="117" spans="2:5" ht="12.75" customHeight="1">
      <c r="B117" s="4"/>
      <c r="C117" s="4"/>
      <c r="E117" s="2"/>
    </row>
    <row r="118" spans="2:5" ht="12.75" customHeight="1">
      <c r="B118" s="4"/>
      <c r="C118" s="4"/>
      <c r="E118" s="2"/>
    </row>
    <row r="119" spans="2:5" ht="12.75" customHeight="1">
      <c r="B119" s="4"/>
      <c r="C119" s="4"/>
      <c r="E119" s="2"/>
    </row>
    <row r="120" spans="2:5" ht="12.75" customHeight="1">
      <c r="B120" s="4"/>
      <c r="C120" s="4"/>
      <c r="E120" s="2"/>
    </row>
    <row r="121" spans="2:5" ht="12.75" customHeight="1">
      <c r="B121" s="4"/>
      <c r="C121" s="4"/>
      <c r="E121" s="2"/>
    </row>
    <row r="122" spans="2:5" ht="12.75" customHeight="1">
      <c r="B122" s="4"/>
      <c r="C122" s="4"/>
      <c r="E122" s="2"/>
    </row>
    <row r="123" spans="2:5" ht="12.75" customHeight="1">
      <c r="B123" s="4"/>
      <c r="C123" s="4"/>
      <c r="E123" s="2"/>
    </row>
    <row r="124" spans="2:5" ht="12.75" customHeight="1">
      <c r="B124" s="4"/>
      <c r="C124" s="4"/>
      <c r="E124" s="2"/>
    </row>
    <row r="125" spans="2:5" ht="12.75" customHeight="1">
      <c r="B125" s="4"/>
      <c r="C125" s="4"/>
      <c r="E125" s="2"/>
    </row>
    <row r="126" spans="2:5" ht="12.75" customHeight="1">
      <c r="B126" s="4"/>
      <c r="C126" s="4"/>
      <c r="E126" s="2"/>
    </row>
    <row r="127" spans="2:5" ht="12.75" customHeight="1">
      <c r="B127" s="4"/>
      <c r="C127" s="4"/>
      <c r="E127" s="2"/>
    </row>
    <row r="128" spans="2:5" ht="12.75" customHeight="1">
      <c r="B128" s="4"/>
      <c r="C128" s="4"/>
      <c r="E128" s="2"/>
    </row>
    <row r="129" spans="2:5" ht="12.75" customHeight="1">
      <c r="B129" s="4"/>
      <c r="C129" s="4"/>
      <c r="E129" s="2"/>
    </row>
    <row r="130" spans="2:5" ht="12.75" customHeight="1">
      <c r="B130" s="4"/>
      <c r="C130" s="4"/>
      <c r="E130" s="2"/>
    </row>
    <row r="131" spans="2:5" ht="12.75" customHeight="1">
      <c r="B131" s="4"/>
      <c r="C131" s="4"/>
      <c r="E131" s="2"/>
    </row>
    <row r="132" spans="2:5" ht="12.75" customHeight="1">
      <c r="B132" s="4"/>
      <c r="C132" s="4"/>
      <c r="E132" s="2"/>
    </row>
    <row r="133" spans="2:5" ht="12.75" customHeight="1">
      <c r="B133" s="4"/>
      <c r="C133" s="4"/>
      <c r="E133" s="2"/>
    </row>
    <row r="134" spans="2:5" ht="12.75" customHeight="1">
      <c r="B134" s="4"/>
      <c r="C134" s="4"/>
      <c r="E134" s="2"/>
    </row>
    <row r="135" spans="2:5" ht="12.75" customHeight="1">
      <c r="B135" s="4"/>
      <c r="C135" s="4"/>
      <c r="E135" s="2"/>
    </row>
    <row r="136" spans="2:5" ht="12.75" customHeight="1">
      <c r="B136" s="4"/>
      <c r="C136" s="4"/>
      <c r="E136" s="2"/>
    </row>
    <row r="137" spans="2:5" ht="12.75" customHeight="1">
      <c r="B137" s="4"/>
      <c r="C137" s="4"/>
      <c r="E137" s="2"/>
    </row>
    <row r="138" spans="2:5" ht="12.75" customHeight="1">
      <c r="B138" s="4"/>
      <c r="C138" s="4"/>
      <c r="E138" s="2"/>
    </row>
    <row r="139" spans="2:5" ht="12.75" customHeight="1">
      <c r="B139" s="4"/>
      <c r="C139" s="4"/>
      <c r="E139" s="2"/>
    </row>
    <row r="140" spans="2:5" ht="12.75" customHeight="1">
      <c r="B140" s="4"/>
      <c r="C140" s="4"/>
      <c r="E140" s="2"/>
    </row>
    <row r="141" spans="2:5" ht="12.75" customHeight="1">
      <c r="B141" s="4"/>
      <c r="C141" s="4"/>
      <c r="E141" s="2"/>
    </row>
    <row r="142" spans="2:5" ht="12.75" customHeight="1">
      <c r="B142" s="4"/>
      <c r="C142" s="4"/>
      <c r="E142" s="2"/>
    </row>
    <row r="143" spans="2:5" ht="12.75" customHeight="1">
      <c r="B143" s="4"/>
      <c r="C143" s="4"/>
      <c r="E143" s="2"/>
    </row>
    <row r="144" spans="2:5" ht="12.75" customHeight="1">
      <c r="B144" s="4"/>
      <c r="C144" s="4"/>
      <c r="E144" s="2"/>
    </row>
    <row r="145" spans="2:5" ht="12.75" customHeight="1">
      <c r="B145" s="4"/>
      <c r="C145" s="4"/>
      <c r="E145" s="2"/>
    </row>
    <row r="146" spans="2:5" ht="12.75" customHeight="1">
      <c r="B146" s="4"/>
      <c r="C146" s="4"/>
      <c r="E146" s="2"/>
    </row>
    <row r="147" spans="2:5" ht="12.75" customHeight="1">
      <c r="B147" s="4"/>
      <c r="C147" s="4"/>
      <c r="E147" s="2"/>
    </row>
    <row r="148" spans="2:5" ht="12.75" customHeight="1">
      <c r="B148" s="4"/>
      <c r="C148" s="4"/>
      <c r="E148" s="2"/>
    </row>
    <row r="149" spans="2:5" ht="12.75" customHeight="1">
      <c r="B149" s="4"/>
      <c r="C149" s="4"/>
      <c r="E149" s="2"/>
    </row>
    <row r="150" spans="2:5" ht="12.75" customHeight="1">
      <c r="B150" s="4"/>
      <c r="C150" s="4"/>
      <c r="E150" s="2"/>
    </row>
    <row r="151" spans="2:5" ht="12.75" customHeight="1">
      <c r="B151" s="4"/>
      <c r="C151" s="4"/>
      <c r="E151" s="2"/>
    </row>
    <row r="152" spans="2:5" ht="12.75" customHeight="1">
      <c r="B152" s="4"/>
      <c r="C152" s="4"/>
      <c r="E152" s="2"/>
    </row>
    <row r="153" spans="2:5" ht="12.75" customHeight="1">
      <c r="B153" s="4"/>
      <c r="C153" s="4"/>
      <c r="E153" s="2"/>
    </row>
    <row r="154" spans="2:5" ht="12.75" customHeight="1">
      <c r="B154" s="4"/>
      <c r="C154" s="4"/>
      <c r="E154" s="2"/>
    </row>
    <row r="155" spans="2:5" ht="12.75" customHeight="1">
      <c r="B155" s="4"/>
      <c r="C155" s="4"/>
      <c r="E155" s="2"/>
    </row>
    <row r="156" spans="2:5" ht="12.75" customHeight="1">
      <c r="B156" s="4"/>
      <c r="C156" s="4"/>
      <c r="E156" s="2"/>
    </row>
    <row r="157" spans="2:5" ht="12.75" customHeight="1">
      <c r="B157" s="4"/>
      <c r="C157" s="4"/>
      <c r="E157" s="2"/>
    </row>
    <row r="158" spans="2:5" ht="12.75" customHeight="1">
      <c r="B158" s="4"/>
      <c r="C158" s="4"/>
      <c r="E158" s="2"/>
    </row>
    <row r="159" spans="2:5" ht="12.75" customHeight="1">
      <c r="B159" s="4"/>
      <c r="C159" s="4"/>
      <c r="E159" s="2"/>
    </row>
    <row r="160" spans="2:5" ht="12.75" customHeight="1">
      <c r="B160" s="4"/>
      <c r="C160" s="4"/>
      <c r="E160" s="2"/>
    </row>
    <row r="161" spans="2:5" ht="12.75" customHeight="1">
      <c r="B161" s="4"/>
      <c r="C161" s="4"/>
      <c r="E161" s="2"/>
    </row>
    <row r="162" spans="2:5" ht="12.75" customHeight="1">
      <c r="B162" s="4"/>
      <c r="C162" s="4"/>
      <c r="E162" s="2"/>
    </row>
    <row r="163" spans="2:5" ht="12.75" customHeight="1">
      <c r="B163" s="4"/>
      <c r="C163" s="4"/>
      <c r="E163" s="2"/>
    </row>
    <row r="164" spans="2:5" ht="12.75" customHeight="1">
      <c r="B164" s="4"/>
      <c r="C164" s="4"/>
      <c r="E164" s="2"/>
    </row>
    <row r="165" spans="2:5" ht="12.75" customHeight="1">
      <c r="B165" s="4"/>
      <c r="C165" s="4"/>
      <c r="E165" s="2"/>
    </row>
    <row r="166" spans="2:5" ht="12.75" customHeight="1">
      <c r="B166" s="4"/>
      <c r="C166" s="4"/>
      <c r="E166" s="2"/>
    </row>
    <row r="167" spans="2:5" ht="12.75" customHeight="1">
      <c r="B167" s="4"/>
      <c r="C167" s="4"/>
      <c r="E167" s="2"/>
    </row>
    <row r="168" spans="2:5" ht="12.75" customHeight="1">
      <c r="B168" s="4"/>
      <c r="C168" s="4"/>
      <c r="E168" s="2"/>
    </row>
    <row r="169" spans="2:5" ht="12.75" customHeight="1">
      <c r="B169" s="4"/>
      <c r="C169" s="4"/>
      <c r="E169" s="2"/>
    </row>
    <row r="170" spans="2:5" ht="12.75" customHeight="1">
      <c r="B170" s="4"/>
      <c r="C170" s="4"/>
      <c r="E170" s="2"/>
    </row>
    <row r="171" spans="2:5" ht="12.75" customHeight="1">
      <c r="B171" s="4"/>
      <c r="C171" s="4"/>
      <c r="E171" s="2"/>
    </row>
    <row r="172" spans="2:5" ht="12.75" customHeight="1">
      <c r="B172" s="4"/>
      <c r="C172" s="4"/>
      <c r="E172" s="2"/>
    </row>
    <row r="173" spans="2:5" ht="12.75" customHeight="1">
      <c r="B173" s="4"/>
      <c r="C173" s="4"/>
      <c r="E173" s="2"/>
    </row>
    <row r="174" spans="2:5" ht="12.75" customHeight="1">
      <c r="B174" s="4"/>
      <c r="C174" s="4"/>
      <c r="E174" s="2"/>
    </row>
    <row r="175" spans="2:5" ht="12.75" customHeight="1">
      <c r="B175" s="4"/>
      <c r="C175" s="4"/>
      <c r="E175" s="2"/>
    </row>
    <row r="176" spans="2:5" ht="12.75" customHeight="1">
      <c r="B176" s="4"/>
      <c r="C176" s="4"/>
      <c r="E176" s="2"/>
    </row>
    <row r="177" spans="2:5" ht="12.75" customHeight="1">
      <c r="B177" s="4"/>
      <c r="C177" s="4"/>
      <c r="E177" s="2"/>
    </row>
    <row r="178" spans="2:5" ht="12.75" customHeight="1">
      <c r="B178" s="4"/>
      <c r="C178" s="4"/>
      <c r="E178" s="2"/>
    </row>
    <row r="179" spans="2:5" ht="12.75" customHeight="1">
      <c r="B179" s="4"/>
      <c r="C179" s="4"/>
      <c r="E179" s="2"/>
    </row>
    <row r="180" spans="2:5" ht="12.75" customHeight="1">
      <c r="B180" s="4"/>
      <c r="C180" s="4"/>
      <c r="E180" s="2"/>
    </row>
    <row r="181" spans="2:5" ht="12.75" customHeight="1">
      <c r="B181" s="4"/>
      <c r="C181" s="4"/>
      <c r="E181" s="2"/>
    </row>
    <row r="182" spans="2:5" ht="12.75" customHeight="1">
      <c r="B182" s="4"/>
      <c r="C182" s="4"/>
      <c r="E182" s="2"/>
    </row>
    <row r="183" spans="2:5" ht="12.75" customHeight="1">
      <c r="B183" s="4"/>
      <c r="C183" s="4"/>
      <c r="E183" s="2"/>
    </row>
    <row r="184" spans="2:5" ht="12.75" customHeight="1">
      <c r="B184" s="4"/>
      <c r="C184" s="4"/>
      <c r="E184" s="2"/>
    </row>
    <row r="185" spans="2:5" ht="12.75" customHeight="1">
      <c r="B185" s="4"/>
      <c r="C185" s="4"/>
      <c r="E185" s="2"/>
    </row>
    <row r="186" spans="2:5" ht="12.75" customHeight="1">
      <c r="B186" s="4"/>
      <c r="C186" s="4"/>
      <c r="E186" s="2"/>
    </row>
    <row r="187" spans="2:5" ht="12.75" customHeight="1">
      <c r="B187" s="4"/>
      <c r="C187" s="4"/>
      <c r="E187" s="2"/>
    </row>
    <row r="188" spans="2:5" ht="12.75" customHeight="1">
      <c r="B188" s="4"/>
      <c r="C188" s="4"/>
      <c r="E188" s="2"/>
    </row>
    <row r="189" spans="2:5" ht="12.75" customHeight="1">
      <c r="B189" s="4"/>
      <c r="C189" s="4"/>
      <c r="E189" s="2"/>
    </row>
    <row r="190" spans="2:5" ht="12.75" customHeight="1">
      <c r="B190" s="4"/>
      <c r="C190" s="4"/>
      <c r="E190" s="2"/>
    </row>
    <row r="191" spans="2:5" ht="12.75" customHeight="1">
      <c r="B191" s="4"/>
      <c r="C191" s="4"/>
      <c r="E191" s="2"/>
    </row>
    <row r="192" spans="2:5" ht="12.75" customHeight="1">
      <c r="B192" s="4"/>
      <c r="C192" s="4"/>
      <c r="E192" s="2"/>
    </row>
    <row r="193" spans="2:5" ht="12.75" customHeight="1">
      <c r="B193" s="4"/>
      <c r="C193" s="4"/>
      <c r="E193" s="2"/>
    </row>
    <row r="194" spans="2:5" ht="12.75" customHeight="1">
      <c r="B194" s="4"/>
      <c r="C194" s="4"/>
      <c r="E194" s="2"/>
    </row>
    <row r="195" spans="2:5" ht="12.75" customHeight="1">
      <c r="B195" s="4"/>
      <c r="C195" s="4"/>
      <c r="E195" s="2"/>
    </row>
    <row r="196" spans="2:5" ht="12.75" customHeight="1">
      <c r="B196" s="4"/>
      <c r="C196" s="4"/>
      <c r="E196" s="2"/>
    </row>
    <row r="197" spans="2:5" ht="12.75" customHeight="1">
      <c r="B197" s="4"/>
      <c r="C197" s="4"/>
      <c r="E197" s="2"/>
    </row>
    <row r="198" spans="2:5" ht="12.75" customHeight="1">
      <c r="B198" s="4"/>
      <c r="C198" s="4"/>
      <c r="E198" s="2"/>
    </row>
    <row r="199" spans="2:5" ht="12.75" customHeight="1">
      <c r="B199" s="4"/>
      <c r="C199" s="4"/>
      <c r="E199" s="2"/>
    </row>
    <row r="200" spans="2:5" ht="12.75" customHeight="1">
      <c r="B200" s="4"/>
      <c r="C200" s="4"/>
      <c r="E200" s="2"/>
    </row>
    <row r="201" spans="2:5" ht="12.75" customHeight="1">
      <c r="B201" s="4"/>
      <c r="C201" s="4"/>
      <c r="E201" s="2"/>
    </row>
    <row r="202" spans="2:5" ht="12.75" customHeight="1">
      <c r="B202" s="4"/>
      <c r="C202" s="4"/>
      <c r="E202" s="2"/>
    </row>
    <row r="203" spans="2:5" ht="12.75" customHeight="1">
      <c r="B203" s="4"/>
      <c r="C203" s="4"/>
      <c r="E203" s="2"/>
    </row>
    <row r="204" spans="2:5" ht="12.75" customHeight="1">
      <c r="B204" s="4"/>
      <c r="C204" s="4"/>
      <c r="E204" s="2"/>
    </row>
    <row r="205" spans="2:5" ht="12.75" customHeight="1">
      <c r="B205" s="4"/>
      <c r="C205" s="4"/>
      <c r="E205" s="2"/>
    </row>
    <row r="206" spans="2:5" ht="12.75" customHeight="1">
      <c r="B206" s="4"/>
      <c r="C206" s="4"/>
      <c r="E206" s="2"/>
    </row>
    <row r="207" spans="2:5" ht="12.75" customHeight="1">
      <c r="B207" s="4"/>
      <c r="C207" s="4"/>
      <c r="E207" s="2"/>
    </row>
    <row r="208" spans="2:5" ht="12.75" customHeight="1">
      <c r="B208" s="4"/>
      <c r="C208" s="4"/>
      <c r="E208" s="2"/>
    </row>
    <row r="209" spans="2:5" ht="12.75" customHeight="1">
      <c r="B209" s="4"/>
      <c r="C209" s="4"/>
      <c r="E209" s="2"/>
    </row>
    <row r="210" spans="2:5" ht="12.75" customHeight="1">
      <c r="B210" s="4"/>
      <c r="C210" s="4"/>
      <c r="E210" s="2"/>
    </row>
    <row r="211" spans="2:5" ht="12.75" customHeight="1">
      <c r="B211" s="4"/>
      <c r="C211" s="4"/>
      <c r="E211" s="2"/>
    </row>
    <row r="212" spans="2:5" ht="12.75" customHeight="1">
      <c r="B212" s="4"/>
      <c r="C212" s="4"/>
      <c r="E212" s="2"/>
    </row>
    <row r="213" spans="2:5" ht="12.75" customHeight="1">
      <c r="B213" s="4"/>
      <c r="C213" s="4"/>
      <c r="E213" s="2"/>
    </row>
    <row r="214" spans="2:5" ht="12.75" customHeight="1">
      <c r="B214" s="4"/>
      <c r="C214" s="4"/>
      <c r="E214" s="2"/>
    </row>
    <row r="215" spans="2:5" ht="12.75" customHeight="1">
      <c r="B215" s="4"/>
      <c r="C215" s="4"/>
      <c r="E215" s="2"/>
    </row>
    <row r="216" spans="2:5" ht="12.75" customHeight="1">
      <c r="B216" s="4"/>
      <c r="C216" s="4"/>
      <c r="E216" s="2"/>
    </row>
    <row r="217" spans="2:5" ht="12.75" customHeight="1">
      <c r="B217" s="4"/>
      <c r="C217" s="4"/>
      <c r="E217" s="2"/>
    </row>
    <row r="218" spans="2:5" ht="12.75" customHeight="1">
      <c r="B218" s="4"/>
      <c r="C218" s="4"/>
      <c r="E218" s="2"/>
    </row>
    <row r="219" spans="2:5" ht="12.75" customHeight="1">
      <c r="B219" s="4"/>
      <c r="C219" s="4"/>
      <c r="E219" s="2"/>
    </row>
    <row r="220" spans="2:5" ht="12.75" customHeight="1">
      <c r="B220" s="4"/>
      <c r="C220" s="4"/>
      <c r="E220" s="2"/>
    </row>
    <row r="221" spans="2:5" ht="12.75" customHeight="1">
      <c r="B221" s="4"/>
      <c r="C221" s="4"/>
      <c r="E221" s="2"/>
    </row>
    <row r="222" spans="2:5" ht="12.75" customHeight="1">
      <c r="B222" s="4"/>
      <c r="C222" s="4"/>
      <c r="E222" s="2"/>
    </row>
    <row r="223" spans="2:5" ht="12.75" customHeight="1">
      <c r="B223" s="4"/>
      <c r="C223" s="4"/>
      <c r="E223" s="2"/>
    </row>
    <row r="224" spans="2:5" ht="12.75" customHeight="1">
      <c r="B224" s="4"/>
      <c r="C224" s="4"/>
      <c r="E224" s="2"/>
    </row>
    <row r="225" spans="2:5" ht="12.75" customHeight="1">
      <c r="B225" s="4"/>
      <c r="C225" s="4"/>
      <c r="E225" s="2"/>
    </row>
    <row r="226" spans="2:5" ht="12.75" customHeight="1">
      <c r="B226" s="4"/>
      <c r="C226" s="4"/>
      <c r="E226" s="2"/>
    </row>
    <row r="227" spans="2:5" ht="12.75" customHeight="1">
      <c r="B227" s="4"/>
      <c r="C227" s="4"/>
      <c r="E227" s="2"/>
    </row>
    <row r="228" spans="2:5" ht="12.75" customHeight="1">
      <c r="B228" s="4"/>
      <c r="C228" s="4"/>
      <c r="E228" s="2"/>
    </row>
    <row r="229" spans="2:5" ht="12.75" customHeight="1">
      <c r="B229" s="4"/>
      <c r="C229" s="4"/>
      <c r="E229" s="2"/>
    </row>
    <row r="230" spans="2:5" ht="12.75" customHeight="1">
      <c r="B230" s="4"/>
      <c r="C230" s="4"/>
      <c r="E230" s="2"/>
    </row>
    <row r="231" spans="2:5" ht="12.75" customHeight="1">
      <c r="B231" s="4"/>
      <c r="C231" s="4"/>
      <c r="E231" s="2"/>
    </row>
    <row r="232" spans="2:5" ht="12.75" customHeight="1">
      <c r="B232" s="4"/>
      <c r="C232" s="4"/>
      <c r="E232" s="2"/>
    </row>
    <row r="233" spans="2:5" ht="12.75" customHeight="1">
      <c r="B233" s="4"/>
      <c r="C233" s="4"/>
      <c r="E233" s="2"/>
    </row>
    <row r="234" spans="2:5" ht="12.75" customHeight="1">
      <c r="B234" s="4"/>
      <c r="C234" s="4"/>
      <c r="E234" s="2"/>
    </row>
    <row r="235" spans="2:5" ht="12.75" customHeight="1">
      <c r="B235" s="4"/>
      <c r="C235" s="4"/>
      <c r="E235" s="2"/>
    </row>
    <row r="236" spans="2:5" ht="12.75" customHeight="1">
      <c r="B236" s="4"/>
      <c r="C236" s="4"/>
      <c r="E236" s="2"/>
    </row>
    <row r="237" spans="2:5" ht="12.75" customHeight="1">
      <c r="B237" s="4"/>
      <c r="C237" s="4"/>
      <c r="E237" s="2"/>
    </row>
    <row r="238" spans="2:5" ht="12.75" customHeight="1">
      <c r="B238" s="4"/>
      <c r="C238" s="4"/>
      <c r="E238" s="2"/>
    </row>
    <row r="239" spans="2:5" ht="12.75" customHeight="1">
      <c r="B239" s="4"/>
      <c r="C239" s="4"/>
      <c r="E239" s="2"/>
    </row>
    <row r="240" spans="2:5" ht="12.75" customHeight="1">
      <c r="B240" s="4"/>
      <c r="C240" s="4"/>
      <c r="E240" s="2"/>
    </row>
    <row r="241" spans="2:5" ht="12.75" customHeight="1">
      <c r="B241" s="4"/>
      <c r="C241" s="4"/>
      <c r="E241" s="2"/>
    </row>
    <row r="242" spans="2:5" ht="12.75" customHeight="1">
      <c r="B242" s="4"/>
      <c r="C242" s="4"/>
      <c r="E242" s="2"/>
    </row>
    <row r="243" spans="2:5" ht="12.75" customHeight="1">
      <c r="B243" s="4"/>
      <c r="C243" s="4"/>
      <c r="E243" s="2"/>
    </row>
    <row r="244" spans="2:5" ht="12.75" customHeight="1">
      <c r="B244" s="4"/>
      <c r="C244" s="4"/>
      <c r="E244" s="2"/>
    </row>
    <row r="245" spans="2:5" ht="12.75" customHeight="1">
      <c r="B245" s="4"/>
      <c r="C245" s="4"/>
      <c r="E245" s="2"/>
    </row>
    <row r="246" spans="2:5" ht="12.75" customHeight="1">
      <c r="B246" s="4"/>
      <c r="C246" s="4"/>
      <c r="E246" s="2"/>
    </row>
    <row r="247" spans="2:5" ht="12.75" customHeight="1">
      <c r="B247" s="4"/>
      <c r="C247" s="4"/>
      <c r="E247" s="2"/>
    </row>
    <row r="248" spans="2:5" ht="12.75" customHeight="1">
      <c r="B248" s="4"/>
      <c r="C248" s="4"/>
      <c r="E248" s="2"/>
    </row>
    <row r="249" spans="2:5" ht="12.75" customHeight="1">
      <c r="B249" s="4"/>
      <c r="C249" s="4"/>
      <c r="E249" s="2"/>
    </row>
    <row r="250" spans="2:5" ht="12.75" customHeight="1">
      <c r="B250" s="4"/>
      <c r="C250" s="4"/>
      <c r="E250" s="2"/>
    </row>
    <row r="251" spans="2:5" ht="12.75" customHeight="1">
      <c r="B251" s="4"/>
      <c r="C251" s="4"/>
      <c r="E251" s="2"/>
    </row>
    <row r="252" spans="2:5" ht="12.75" customHeight="1">
      <c r="B252" s="4"/>
      <c r="C252" s="4"/>
      <c r="E252" s="2"/>
    </row>
    <row r="253" spans="2:5" ht="12.75" customHeight="1">
      <c r="B253" s="4"/>
      <c r="C253" s="4"/>
      <c r="E253" s="2"/>
    </row>
    <row r="254" spans="2:5" ht="12.75" customHeight="1">
      <c r="B254" s="4"/>
      <c r="C254" s="4"/>
      <c r="E254" s="2"/>
    </row>
    <row r="255" spans="2:5" ht="12.75" customHeight="1">
      <c r="B255" s="4"/>
      <c r="C255" s="4"/>
      <c r="E255" s="2"/>
    </row>
    <row r="256" spans="2:5" ht="12.75" customHeight="1">
      <c r="B256" s="4"/>
      <c r="C256" s="4"/>
      <c r="E256" s="2"/>
    </row>
    <row r="257" spans="2:5" ht="12.75" customHeight="1">
      <c r="B257" s="4"/>
      <c r="C257" s="4"/>
      <c r="E257" s="2"/>
    </row>
    <row r="258" spans="2:5" ht="12.75" customHeight="1">
      <c r="B258" s="4"/>
      <c r="C258" s="4"/>
      <c r="E258" s="2"/>
    </row>
    <row r="259" spans="2:5" ht="12.75" customHeight="1">
      <c r="B259" s="4"/>
      <c r="C259" s="4"/>
      <c r="E259" s="2"/>
    </row>
    <row r="260" spans="2:5" ht="12.75" customHeight="1">
      <c r="B260" s="4"/>
      <c r="C260" s="4"/>
      <c r="E260" s="2"/>
    </row>
    <row r="261" spans="2:5" ht="12.75" customHeight="1">
      <c r="B261" s="4"/>
      <c r="C261" s="4"/>
      <c r="E261" s="2"/>
    </row>
    <row r="262" spans="2:5" ht="12.75" customHeight="1">
      <c r="B262" s="4"/>
      <c r="C262" s="4"/>
      <c r="E262" s="2"/>
    </row>
    <row r="263" spans="2:5" ht="12.75" customHeight="1">
      <c r="B263" s="4"/>
      <c r="C263" s="4"/>
      <c r="E263" s="2"/>
    </row>
    <row r="264" spans="2:5" ht="12.75" customHeight="1">
      <c r="B264" s="4"/>
      <c r="C264" s="4"/>
      <c r="E264" s="2"/>
    </row>
    <row r="265" spans="2:5" ht="12.75" customHeight="1">
      <c r="B265" s="4"/>
      <c r="C265" s="4"/>
      <c r="E265" s="2"/>
    </row>
    <row r="266" spans="2:5" ht="12.75" customHeight="1">
      <c r="B266" s="4"/>
      <c r="C266" s="4"/>
      <c r="E266" s="2"/>
    </row>
    <row r="267" spans="2:5" ht="12.75" customHeight="1">
      <c r="B267" s="4"/>
      <c r="C267" s="4"/>
      <c r="E267" s="2"/>
    </row>
    <row r="268" spans="2:5" ht="12.75" customHeight="1">
      <c r="B268" s="4"/>
      <c r="C268" s="4"/>
      <c r="E268" s="2"/>
    </row>
    <row r="269" spans="2:5" ht="12.75" customHeight="1">
      <c r="B269" s="4"/>
      <c r="C269" s="4"/>
      <c r="E269" s="2"/>
    </row>
    <row r="270" spans="2:5" ht="12.75" customHeight="1">
      <c r="B270" s="4"/>
      <c r="C270" s="4"/>
      <c r="E270" s="2"/>
    </row>
    <row r="271" spans="2:5" ht="12.75" customHeight="1">
      <c r="B271" s="4"/>
      <c r="C271" s="4"/>
      <c r="E271" s="2"/>
    </row>
    <row r="272" spans="2:5" ht="12.75" customHeight="1">
      <c r="B272" s="4"/>
      <c r="C272" s="4"/>
      <c r="E272" s="2"/>
    </row>
    <row r="273" spans="2:5" ht="12.75" customHeight="1">
      <c r="B273" s="4"/>
      <c r="C273" s="4"/>
      <c r="E273" s="2"/>
    </row>
    <row r="274" spans="2:5" ht="12.75" customHeight="1">
      <c r="B274" s="4"/>
      <c r="C274" s="4"/>
      <c r="E274" s="2"/>
    </row>
    <row r="275" spans="2:5" ht="12.75" customHeight="1">
      <c r="B275" s="4"/>
      <c r="C275" s="4"/>
      <c r="E275" s="2"/>
    </row>
    <row r="276" spans="2:5" ht="12.75" customHeight="1">
      <c r="B276" s="4"/>
      <c r="C276" s="4"/>
      <c r="E276" s="2"/>
    </row>
    <row r="277" spans="2:5" ht="12.75" customHeight="1">
      <c r="B277" s="4"/>
      <c r="C277" s="4"/>
      <c r="E277" s="2"/>
    </row>
    <row r="278" spans="2:5" ht="12.75" customHeight="1">
      <c r="B278" s="4"/>
      <c r="C278" s="4"/>
      <c r="E278" s="2"/>
    </row>
    <row r="279" spans="2:5" ht="12.75" customHeight="1">
      <c r="B279" s="4"/>
      <c r="C279" s="4"/>
      <c r="E279" s="2"/>
    </row>
    <row r="280" spans="2:5" ht="12.75" customHeight="1">
      <c r="B280" s="4"/>
      <c r="C280" s="4"/>
      <c r="E280" s="2"/>
    </row>
    <row r="281" spans="2:5" ht="12.75" customHeight="1">
      <c r="B281" s="4"/>
      <c r="C281" s="4"/>
      <c r="E281" s="2"/>
    </row>
    <row r="282" spans="2:5" ht="12.75" customHeight="1">
      <c r="B282" s="4"/>
      <c r="C282" s="4"/>
      <c r="E282" s="2"/>
    </row>
    <row r="283" spans="2:5" ht="12.75" customHeight="1">
      <c r="B283" s="4"/>
      <c r="C283" s="4"/>
      <c r="E283" s="2"/>
    </row>
    <row r="284" spans="2:5" ht="12.75" customHeight="1">
      <c r="B284" s="4"/>
      <c r="C284" s="4"/>
      <c r="E284" s="2"/>
    </row>
    <row r="285" spans="2:5" ht="12.75" customHeight="1">
      <c r="B285" s="4"/>
      <c r="C285" s="4"/>
      <c r="E285" s="2"/>
    </row>
    <row r="286" spans="2:5" ht="12.75" customHeight="1">
      <c r="B286" s="4"/>
      <c r="C286" s="4"/>
      <c r="E286" s="2"/>
    </row>
    <row r="287" spans="2:5" ht="12.75" customHeight="1">
      <c r="B287" s="4"/>
      <c r="C287" s="4"/>
      <c r="E287" s="2"/>
    </row>
    <row r="288" spans="2:5" ht="12.75" customHeight="1">
      <c r="B288" s="4"/>
      <c r="C288" s="4"/>
      <c r="E288" s="2"/>
    </row>
    <row r="289" spans="2:5" ht="12.75" customHeight="1">
      <c r="B289" s="4"/>
      <c r="C289" s="4"/>
      <c r="E289" s="2"/>
    </row>
    <row r="290" spans="2:5" ht="12.75" customHeight="1">
      <c r="B290" s="4"/>
      <c r="C290" s="4"/>
      <c r="E290" s="2"/>
    </row>
    <row r="291" spans="2:5" ht="12.75" customHeight="1">
      <c r="B291" s="4"/>
      <c r="C291" s="4"/>
      <c r="E291" s="2"/>
    </row>
    <row r="292" spans="2:5" ht="12.75" customHeight="1">
      <c r="B292" s="4"/>
      <c r="C292" s="4"/>
      <c r="E292" s="2"/>
    </row>
    <row r="293" spans="2:5" ht="12.75" customHeight="1">
      <c r="B293" s="4"/>
      <c r="C293" s="4"/>
      <c r="E293" s="2"/>
    </row>
    <row r="294" spans="2:5" ht="12.75" customHeight="1">
      <c r="B294" s="4"/>
      <c r="C294" s="4"/>
      <c r="E294" s="2"/>
    </row>
    <row r="295" spans="2:5" ht="12.75" customHeight="1">
      <c r="B295" s="4"/>
      <c r="C295" s="4"/>
      <c r="E295" s="2"/>
    </row>
    <row r="296" spans="2:5" ht="12.75" customHeight="1">
      <c r="B296" s="4"/>
      <c r="C296" s="4"/>
      <c r="E296" s="2"/>
    </row>
    <row r="297" spans="2:5" ht="12.75" customHeight="1">
      <c r="B297" s="4"/>
      <c r="C297" s="4"/>
      <c r="E297" s="2"/>
    </row>
    <row r="298" spans="2:5" ht="12.75" customHeight="1">
      <c r="B298" s="4"/>
      <c r="C298" s="4"/>
      <c r="E298" s="2"/>
    </row>
    <row r="299" spans="2:5" ht="12.75" customHeight="1">
      <c r="B299" s="4"/>
      <c r="C299" s="4"/>
      <c r="E299" s="2"/>
    </row>
    <row r="300" spans="2:5" ht="12.75" customHeight="1">
      <c r="B300" s="4"/>
      <c r="C300" s="4"/>
      <c r="E300" s="2"/>
    </row>
    <row r="301" spans="2:5" ht="12.75" customHeight="1">
      <c r="B301" s="4"/>
      <c r="C301" s="4"/>
      <c r="E301" s="2"/>
    </row>
    <row r="302" spans="2:5" ht="12.75" customHeight="1">
      <c r="B302" s="4"/>
      <c r="C302" s="4"/>
      <c r="E302" s="2"/>
    </row>
    <row r="303" spans="2:5" ht="12.75" customHeight="1">
      <c r="B303" s="4"/>
      <c r="C303" s="4"/>
      <c r="E303" s="2"/>
    </row>
    <row r="304" spans="2:5" ht="12.75" customHeight="1">
      <c r="B304" s="4"/>
      <c r="C304" s="4"/>
      <c r="E304" s="2"/>
    </row>
    <row r="305" spans="2:5" ht="12.75" customHeight="1">
      <c r="B305" s="4"/>
      <c r="C305" s="4"/>
      <c r="E305" s="2"/>
    </row>
    <row r="306" spans="2:5" ht="12.75" customHeight="1">
      <c r="B306" s="4"/>
      <c r="C306" s="4"/>
      <c r="E306" s="2"/>
    </row>
    <row r="307" spans="2:5" ht="12.75" customHeight="1">
      <c r="B307" s="4"/>
      <c r="C307" s="4"/>
      <c r="E307" s="2"/>
    </row>
    <row r="308" spans="2:5" ht="12.75" customHeight="1">
      <c r="B308" s="4"/>
      <c r="C308" s="4"/>
      <c r="E308" s="2"/>
    </row>
    <row r="309" spans="2:5" ht="12.75" customHeight="1">
      <c r="B309" s="4"/>
      <c r="C309" s="4"/>
      <c r="E309" s="2"/>
    </row>
    <row r="310" spans="2:5" ht="12.75" customHeight="1">
      <c r="B310" s="4"/>
      <c r="C310" s="4"/>
      <c r="E310" s="2"/>
    </row>
    <row r="311" spans="2:5" ht="12.75" customHeight="1">
      <c r="B311" s="4"/>
      <c r="C311" s="4"/>
      <c r="E311" s="2"/>
    </row>
    <row r="312" spans="2:5" ht="12.75" customHeight="1">
      <c r="B312" s="4"/>
      <c r="C312" s="4"/>
      <c r="E312" s="2"/>
    </row>
    <row r="313" spans="2:5" ht="12.75" customHeight="1">
      <c r="B313" s="4"/>
      <c r="C313" s="4"/>
      <c r="E313" s="2"/>
    </row>
    <row r="314" spans="2:5" ht="12.75" customHeight="1">
      <c r="B314" s="4"/>
      <c r="C314" s="4"/>
      <c r="E314" s="2"/>
    </row>
    <row r="315" spans="2:5" ht="12.75" customHeight="1">
      <c r="B315" s="4"/>
      <c r="C315" s="4"/>
      <c r="E315" s="2"/>
    </row>
    <row r="316" spans="2:5" ht="12.75" customHeight="1">
      <c r="B316" s="4"/>
      <c r="C316" s="4"/>
      <c r="E316" s="2"/>
    </row>
    <row r="317" spans="2:5" ht="12.75" customHeight="1">
      <c r="B317" s="4"/>
      <c r="C317" s="4"/>
      <c r="E317" s="2"/>
    </row>
    <row r="318" spans="2:5" ht="12.75" customHeight="1">
      <c r="B318" s="4"/>
      <c r="C318" s="4"/>
      <c r="E318" s="2"/>
    </row>
    <row r="319" spans="2:5" ht="12.75" customHeight="1">
      <c r="B319" s="4"/>
      <c r="C319" s="4"/>
      <c r="E319" s="2"/>
    </row>
    <row r="320" spans="2:5" ht="12.75" customHeight="1">
      <c r="B320" s="4"/>
      <c r="C320" s="4"/>
      <c r="E320" s="2"/>
    </row>
    <row r="321" spans="2:5" ht="12.75" customHeight="1">
      <c r="B321" s="4"/>
      <c r="C321" s="4"/>
      <c r="E321" s="2"/>
    </row>
    <row r="322" spans="2:5" ht="12.75" customHeight="1">
      <c r="B322" s="4"/>
      <c r="C322" s="4"/>
      <c r="E322" s="2"/>
    </row>
    <row r="323" spans="2:5" ht="12.75" customHeight="1">
      <c r="B323" s="4"/>
      <c r="C323" s="4"/>
      <c r="E323" s="2"/>
    </row>
    <row r="324" spans="2:5" ht="12.75" customHeight="1">
      <c r="B324" s="4"/>
      <c r="C324" s="4"/>
      <c r="E324" s="2"/>
    </row>
    <row r="325" spans="2:5" ht="12.75" customHeight="1">
      <c r="B325" s="4"/>
      <c r="C325" s="4"/>
      <c r="E325" s="2"/>
    </row>
    <row r="326" spans="2:5" ht="12.75" customHeight="1">
      <c r="B326" s="4"/>
      <c r="C326" s="4"/>
      <c r="E326" s="2"/>
    </row>
    <row r="327" spans="2:5" ht="12.75" customHeight="1">
      <c r="B327" s="4"/>
      <c r="C327" s="4"/>
      <c r="E327" s="2"/>
    </row>
    <row r="328" spans="2:5" ht="12.75" customHeight="1">
      <c r="B328" s="4"/>
      <c r="C328" s="4"/>
      <c r="E328" s="2"/>
    </row>
    <row r="329" spans="2:5" ht="12.75" customHeight="1">
      <c r="B329" s="4"/>
      <c r="C329" s="4"/>
      <c r="E329" s="2"/>
    </row>
    <row r="330" spans="2:5" ht="12.75" customHeight="1">
      <c r="B330" s="4"/>
      <c r="C330" s="4"/>
      <c r="E330" s="2"/>
    </row>
    <row r="331" spans="2:5" ht="12.75" customHeight="1">
      <c r="B331" s="4"/>
      <c r="C331" s="4"/>
      <c r="E331" s="2"/>
    </row>
    <row r="332" spans="2:5" ht="12.75" customHeight="1">
      <c r="B332" s="4"/>
      <c r="C332" s="4"/>
      <c r="E332" s="2"/>
    </row>
    <row r="333" spans="2:5" ht="12.75" customHeight="1">
      <c r="B333" s="4"/>
      <c r="C333" s="4"/>
      <c r="E333" s="2"/>
    </row>
    <row r="334" spans="2:5" ht="12.75" customHeight="1">
      <c r="B334" s="4"/>
      <c r="C334" s="4"/>
      <c r="E334" s="2"/>
    </row>
    <row r="335" spans="2:5" ht="12.75" customHeight="1">
      <c r="B335" s="4"/>
      <c r="C335" s="4"/>
      <c r="E335" s="2"/>
    </row>
    <row r="336" spans="2:5" ht="12.75" customHeight="1">
      <c r="B336" s="4"/>
      <c r="C336" s="4"/>
      <c r="E336" s="2"/>
    </row>
    <row r="337" spans="2:5" ht="12.75" customHeight="1">
      <c r="B337" s="4"/>
      <c r="C337" s="4"/>
      <c r="E337" s="2"/>
    </row>
    <row r="338" spans="2:5" ht="12.75" customHeight="1">
      <c r="B338" s="4"/>
      <c r="C338" s="4"/>
      <c r="E338" s="2"/>
    </row>
    <row r="339" spans="2:5" ht="12.75" customHeight="1">
      <c r="B339" s="4"/>
      <c r="C339" s="4"/>
      <c r="E339" s="2"/>
    </row>
    <row r="340" spans="2:5" ht="12.75" customHeight="1">
      <c r="B340" s="4"/>
      <c r="C340" s="4"/>
      <c r="E340" s="2"/>
    </row>
  </sheetData>
  <sheetProtection algorithmName="SHA-512" hashValue="38A6RCzhaRFY9QG6NPLC0AiuS9WivvHiA0IoLfUqfuW918Ff3OOGi0rv4EUucjMJdHy1deFZeg9Iw1wPTh9+KA==" saltValue="kdMH0Fe71Oy2N3Pd/MjRSQ==" spinCount="100000" sheet="1" objects="1" scenarios="1"/>
  <protectedRanges>
    <protectedRange sqref="D45" name="Obseg6"/>
    <protectedRange sqref="D4:D5" name="Obseg5"/>
    <protectedRange sqref="F12:F34" name="Range2"/>
    <protectedRange sqref="H12:H34" name="Range1"/>
    <protectedRange sqref="D4:D5" name="Range3"/>
    <protectedRange sqref="D45" name="Range4"/>
  </protectedRanges>
  <sortState xmlns:xlrd2="http://schemas.microsoft.com/office/spreadsheetml/2017/richdata2" ref="C12:G34">
    <sortCondition ref="D12:D34"/>
  </sortState>
  <mergeCells count="1">
    <mergeCell ref="B2:E2"/>
  </mergeCells>
  <pageMargins left="0.27187499999999998" right="0.32851562499999998" top="0.31718750000000001" bottom="0.29453125000000002" header="0" footer="0"/>
  <pageSetup paperSize="9" scale="74" orientation="landscape" verticalDpi="300" r:id="rId1"/>
  <headerFooter alignWithMargins="0">
    <oddFooter>&amp;C&amp;"Bookman Old Style,Navadno"&amp;8Stran &amp;P od &amp;N</oddFooter>
  </headerFooter>
  <ignoredErrors>
    <ignoredError sqref="C12:C34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56"/>
  <sheetViews>
    <sheetView topLeftCell="A25" zoomScaleNormal="100" workbookViewId="0">
      <selection activeCell="C45" sqref="C45"/>
    </sheetView>
  </sheetViews>
  <sheetFormatPr defaultRowHeight="12.75"/>
  <cols>
    <col min="1" max="1" width="4.5703125" customWidth="1"/>
    <col min="2" max="2" width="13.7109375" customWidth="1"/>
    <col min="3" max="3" width="49" style="338" customWidth="1"/>
    <col min="4" max="4" width="5.7109375" customWidth="1"/>
    <col min="5" max="5" width="45.7109375" customWidth="1"/>
    <col min="7" max="7" width="13.7109375" customWidth="1"/>
    <col min="8" max="8" width="6.7109375" customWidth="1"/>
    <col min="9" max="9" width="13.7109375" customWidth="1"/>
    <col min="10" max="10" width="14.7109375" customWidth="1"/>
    <col min="254" max="254" width="4.5703125" customWidth="1"/>
    <col min="260" max="260" width="45.7109375" customWidth="1"/>
    <col min="262" max="262" width="19.140625" customWidth="1"/>
    <col min="263" max="263" width="12.7109375" customWidth="1"/>
    <col min="264" max="264" width="15.7109375" customWidth="1"/>
    <col min="265" max="265" width="18" customWidth="1"/>
    <col min="510" max="510" width="4.5703125" customWidth="1"/>
    <col min="516" max="516" width="45.7109375" customWidth="1"/>
    <col min="518" max="518" width="19.140625" customWidth="1"/>
    <col min="519" max="519" width="12.7109375" customWidth="1"/>
    <col min="520" max="520" width="15.7109375" customWidth="1"/>
    <col min="521" max="521" width="18" customWidth="1"/>
    <col min="766" max="766" width="4.5703125" customWidth="1"/>
    <col min="772" max="772" width="45.7109375" customWidth="1"/>
    <col min="774" max="774" width="19.140625" customWidth="1"/>
    <col min="775" max="775" width="12.7109375" customWidth="1"/>
    <col min="776" max="776" width="15.7109375" customWidth="1"/>
    <col min="777" max="777" width="18" customWidth="1"/>
    <col min="1022" max="1022" width="4.5703125" customWidth="1"/>
    <col min="1028" max="1028" width="45.7109375" customWidth="1"/>
    <col min="1030" max="1030" width="19.140625" customWidth="1"/>
    <col min="1031" max="1031" width="12.7109375" customWidth="1"/>
    <col min="1032" max="1032" width="15.7109375" customWidth="1"/>
    <col min="1033" max="1033" width="18" customWidth="1"/>
    <col min="1278" max="1278" width="4.5703125" customWidth="1"/>
    <col min="1284" max="1284" width="45.7109375" customWidth="1"/>
    <col min="1286" max="1286" width="19.140625" customWidth="1"/>
    <col min="1287" max="1287" width="12.7109375" customWidth="1"/>
    <col min="1288" max="1288" width="15.7109375" customWidth="1"/>
    <col min="1289" max="1289" width="18" customWidth="1"/>
    <col min="1534" max="1534" width="4.5703125" customWidth="1"/>
    <col min="1540" max="1540" width="45.7109375" customWidth="1"/>
    <col min="1542" max="1542" width="19.140625" customWidth="1"/>
    <col min="1543" max="1543" width="12.7109375" customWidth="1"/>
    <col min="1544" max="1544" width="15.7109375" customWidth="1"/>
    <col min="1545" max="1545" width="18" customWidth="1"/>
    <col min="1790" max="1790" width="4.5703125" customWidth="1"/>
    <col min="1796" max="1796" width="45.7109375" customWidth="1"/>
    <col min="1798" max="1798" width="19.140625" customWidth="1"/>
    <col min="1799" max="1799" width="12.7109375" customWidth="1"/>
    <col min="1800" max="1800" width="15.7109375" customWidth="1"/>
    <col min="1801" max="1801" width="18" customWidth="1"/>
    <col min="2046" max="2046" width="4.5703125" customWidth="1"/>
    <col min="2052" max="2052" width="45.7109375" customWidth="1"/>
    <col min="2054" max="2054" width="19.140625" customWidth="1"/>
    <col min="2055" max="2055" width="12.7109375" customWidth="1"/>
    <col min="2056" max="2056" width="15.7109375" customWidth="1"/>
    <col min="2057" max="2057" width="18" customWidth="1"/>
    <col min="2302" max="2302" width="4.5703125" customWidth="1"/>
    <col min="2308" max="2308" width="45.7109375" customWidth="1"/>
    <col min="2310" max="2310" width="19.140625" customWidth="1"/>
    <col min="2311" max="2311" width="12.7109375" customWidth="1"/>
    <col min="2312" max="2312" width="15.7109375" customWidth="1"/>
    <col min="2313" max="2313" width="18" customWidth="1"/>
    <col min="2558" max="2558" width="4.5703125" customWidth="1"/>
    <col min="2564" max="2564" width="45.7109375" customWidth="1"/>
    <col min="2566" max="2566" width="19.140625" customWidth="1"/>
    <col min="2567" max="2567" width="12.7109375" customWidth="1"/>
    <col min="2568" max="2568" width="15.7109375" customWidth="1"/>
    <col min="2569" max="2569" width="18" customWidth="1"/>
    <col min="2814" max="2814" width="4.5703125" customWidth="1"/>
    <col min="2820" max="2820" width="45.7109375" customWidth="1"/>
    <col min="2822" max="2822" width="19.140625" customWidth="1"/>
    <col min="2823" max="2823" width="12.7109375" customWidth="1"/>
    <col min="2824" max="2824" width="15.7109375" customWidth="1"/>
    <col min="2825" max="2825" width="18" customWidth="1"/>
    <col min="3070" max="3070" width="4.5703125" customWidth="1"/>
    <col min="3076" max="3076" width="45.7109375" customWidth="1"/>
    <col min="3078" max="3078" width="19.140625" customWidth="1"/>
    <col min="3079" max="3079" width="12.7109375" customWidth="1"/>
    <col min="3080" max="3080" width="15.7109375" customWidth="1"/>
    <col min="3081" max="3081" width="18" customWidth="1"/>
    <col min="3326" max="3326" width="4.5703125" customWidth="1"/>
    <col min="3332" max="3332" width="45.7109375" customWidth="1"/>
    <col min="3334" max="3334" width="19.140625" customWidth="1"/>
    <col min="3335" max="3335" width="12.7109375" customWidth="1"/>
    <col min="3336" max="3336" width="15.7109375" customWidth="1"/>
    <col min="3337" max="3337" width="18" customWidth="1"/>
    <col min="3582" max="3582" width="4.5703125" customWidth="1"/>
    <col min="3588" max="3588" width="45.7109375" customWidth="1"/>
    <col min="3590" max="3590" width="19.140625" customWidth="1"/>
    <col min="3591" max="3591" width="12.7109375" customWidth="1"/>
    <col min="3592" max="3592" width="15.7109375" customWidth="1"/>
    <col min="3593" max="3593" width="18" customWidth="1"/>
    <col min="3838" max="3838" width="4.5703125" customWidth="1"/>
    <col min="3844" max="3844" width="45.7109375" customWidth="1"/>
    <col min="3846" max="3846" width="19.140625" customWidth="1"/>
    <col min="3847" max="3847" width="12.7109375" customWidth="1"/>
    <col min="3848" max="3848" width="15.7109375" customWidth="1"/>
    <col min="3849" max="3849" width="18" customWidth="1"/>
    <col min="4094" max="4094" width="4.5703125" customWidth="1"/>
    <col min="4100" max="4100" width="45.7109375" customWidth="1"/>
    <col min="4102" max="4102" width="19.140625" customWidth="1"/>
    <col min="4103" max="4103" width="12.7109375" customWidth="1"/>
    <col min="4104" max="4104" width="15.7109375" customWidth="1"/>
    <col min="4105" max="4105" width="18" customWidth="1"/>
    <col min="4350" max="4350" width="4.5703125" customWidth="1"/>
    <col min="4356" max="4356" width="45.7109375" customWidth="1"/>
    <col min="4358" max="4358" width="19.140625" customWidth="1"/>
    <col min="4359" max="4359" width="12.7109375" customWidth="1"/>
    <col min="4360" max="4360" width="15.7109375" customWidth="1"/>
    <col min="4361" max="4361" width="18" customWidth="1"/>
    <col min="4606" max="4606" width="4.5703125" customWidth="1"/>
    <col min="4612" max="4612" width="45.7109375" customWidth="1"/>
    <col min="4614" max="4614" width="19.140625" customWidth="1"/>
    <col min="4615" max="4615" width="12.7109375" customWidth="1"/>
    <col min="4616" max="4616" width="15.7109375" customWidth="1"/>
    <col min="4617" max="4617" width="18" customWidth="1"/>
    <col min="4862" max="4862" width="4.5703125" customWidth="1"/>
    <col min="4868" max="4868" width="45.7109375" customWidth="1"/>
    <col min="4870" max="4870" width="19.140625" customWidth="1"/>
    <col min="4871" max="4871" width="12.7109375" customWidth="1"/>
    <col min="4872" max="4872" width="15.7109375" customWidth="1"/>
    <col min="4873" max="4873" width="18" customWidth="1"/>
    <col min="5118" max="5118" width="4.5703125" customWidth="1"/>
    <col min="5124" max="5124" width="45.7109375" customWidth="1"/>
    <col min="5126" max="5126" width="19.140625" customWidth="1"/>
    <col min="5127" max="5127" width="12.7109375" customWidth="1"/>
    <col min="5128" max="5128" width="15.7109375" customWidth="1"/>
    <col min="5129" max="5129" width="18" customWidth="1"/>
    <col min="5374" max="5374" width="4.5703125" customWidth="1"/>
    <col min="5380" max="5380" width="45.7109375" customWidth="1"/>
    <col min="5382" max="5382" width="19.140625" customWidth="1"/>
    <col min="5383" max="5383" width="12.7109375" customWidth="1"/>
    <col min="5384" max="5384" width="15.7109375" customWidth="1"/>
    <col min="5385" max="5385" width="18" customWidth="1"/>
    <col min="5630" max="5630" width="4.5703125" customWidth="1"/>
    <col min="5636" max="5636" width="45.7109375" customWidth="1"/>
    <col min="5638" max="5638" width="19.140625" customWidth="1"/>
    <col min="5639" max="5639" width="12.7109375" customWidth="1"/>
    <col min="5640" max="5640" width="15.7109375" customWidth="1"/>
    <col min="5641" max="5641" width="18" customWidth="1"/>
    <col min="5886" max="5886" width="4.5703125" customWidth="1"/>
    <col min="5892" max="5892" width="45.7109375" customWidth="1"/>
    <col min="5894" max="5894" width="19.140625" customWidth="1"/>
    <col min="5895" max="5895" width="12.7109375" customWidth="1"/>
    <col min="5896" max="5896" width="15.7109375" customWidth="1"/>
    <col min="5897" max="5897" width="18" customWidth="1"/>
    <col min="6142" max="6142" width="4.5703125" customWidth="1"/>
    <col min="6148" max="6148" width="45.7109375" customWidth="1"/>
    <col min="6150" max="6150" width="19.140625" customWidth="1"/>
    <col min="6151" max="6151" width="12.7109375" customWidth="1"/>
    <col min="6152" max="6152" width="15.7109375" customWidth="1"/>
    <col min="6153" max="6153" width="18" customWidth="1"/>
    <col min="6398" max="6398" width="4.5703125" customWidth="1"/>
    <col min="6404" max="6404" width="45.7109375" customWidth="1"/>
    <col min="6406" max="6406" width="19.140625" customWidth="1"/>
    <col min="6407" max="6407" width="12.7109375" customWidth="1"/>
    <col min="6408" max="6408" width="15.7109375" customWidth="1"/>
    <col min="6409" max="6409" width="18" customWidth="1"/>
    <col min="6654" max="6654" width="4.5703125" customWidth="1"/>
    <col min="6660" max="6660" width="45.7109375" customWidth="1"/>
    <col min="6662" max="6662" width="19.140625" customWidth="1"/>
    <col min="6663" max="6663" width="12.7109375" customWidth="1"/>
    <col min="6664" max="6664" width="15.7109375" customWidth="1"/>
    <col min="6665" max="6665" width="18" customWidth="1"/>
    <col min="6910" max="6910" width="4.5703125" customWidth="1"/>
    <col min="6916" max="6916" width="45.7109375" customWidth="1"/>
    <col min="6918" max="6918" width="19.140625" customWidth="1"/>
    <col min="6919" max="6919" width="12.7109375" customWidth="1"/>
    <col min="6920" max="6920" width="15.7109375" customWidth="1"/>
    <col min="6921" max="6921" width="18" customWidth="1"/>
    <col min="7166" max="7166" width="4.5703125" customWidth="1"/>
    <col min="7172" max="7172" width="45.7109375" customWidth="1"/>
    <col min="7174" max="7174" width="19.140625" customWidth="1"/>
    <col min="7175" max="7175" width="12.7109375" customWidth="1"/>
    <col min="7176" max="7176" width="15.7109375" customWidth="1"/>
    <col min="7177" max="7177" width="18" customWidth="1"/>
    <col min="7422" max="7422" width="4.5703125" customWidth="1"/>
    <col min="7428" max="7428" width="45.7109375" customWidth="1"/>
    <col min="7430" max="7430" width="19.140625" customWidth="1"/>
    <col min="7431" max="7431" width="12.7109375" customWidth="1"/>
    <col min="7432" max="7432" width="15.7109375" customWidth="1"/>
    <col min="7433" max="7433" width="18" customWidth="1"/>
    <col min="7678" max="7678" width="4.5703125" customWidth="1"/>
    <col min="7684" max="7684" width="45.7109375" customWidth="1"/>
    <col min="7686" max="7686" width="19.140625" customWidth="1"/>
    <col min="7687" max="7687" width="12.7109375" customWidth="1"/>
    <col min="7688" max="7688" width="15.7109375" customWidth="1"/>
    <col min="7689" max="7689" width="18" customWidth="1"/>
    <col min="7934" max="7934" width="4.5703125" customWidth="1"/>
    <col min="7940" max="7940" width="45.7109375" customWidth="1"/>
    <col min="7942" max="7942" width="19.140625" customWidth="1"/>
    <col min="7943" max="7943" width="12.7109375" customWidth="1"/>
    <col min="7944" max="7944" width="15.7109375" customWidth="1"/>
    <col min="7945" max="7945" width="18" customWidth="1"/>
    <col min="8190" max="8190" width="4.5703125" customWidth="1"/>
    <col min="8196" max="8196" width="45.7109375" customWidth="1"/>
    <col min="8198" max="8198" width="19.140625" customWidth="1"/>
    <col min="8199" max="8199" width="12.7109375" customWidth="1"/>
    <col min="8200" max="8200" width="15.7109375" customWidth="1"/>
    <col min="8201" max="8201" width="18" customWidth="1"/>
    <col min="8446" max="8446" width="4.5703125" customWidth="1"/>
    <col min="8452" max="8452" width="45.7109375" customWidth="1"/>
    <col min="8454" max="8454" width="19.140625" customWidth="1"/>
    <col min="8455" max="8455" width="12.7109375" customWidth="1"/>
    <col min="8456" max="8456" width="15.7109375" customWidth="1"/>
    <col min="8457" max="8457" width="18" customWidth="1"/>
    <col min="8702" max="8702" width="4.5703125" customWidth="1"/>
    <col min="8708" max="8708" width="45.7109375" customWidth="1"/>
    <col min="8710" max="8710" width="19.140625" customWidth="1"/>
    <col min="8711" max="8711" width="12.7109375" customWidth="1"/>
    <col min="8712" max="8712" width="15.7109375" customWidth="1"/>
    <col min="8713" max="8713" width="18" customWidth="1"/>
    <col min="8958" max="8958" width="4.5703125" customWidth="1"/>
    <col min="8964" max="8964" width="45.7109375" customWidth="1"/>
    <col min="8966" max="8966" width="19.140625" customWidth="1"/>
    <col min="8967" max="8967" width="12.7109375" customWidth="1"/>
    <col min="8968" max="8968" width="15.7109375" customWidth="1"/>
    <col min="8969" max="8969" width="18" customWidth="1"/>
    <col min="9214" max="9214" width="4.5703125" customWidth="1"/>
    <col min="9220" max="9220" width="45.7109375" customWidth="1"/>
    <col min="9222" max="9222" width="19.140625" customWidth="1"/>
    <col min="9223" max="9223" width="12.7109375" customWidth="1"/>
    <col min="9224" max="9224" width="15.7109375" customWidth="1"/>
    <col min="9225" max="9225" width="18" customWidth="1"/>
    <col min="9470" max="9470" width="4.5703125" customWidth="1"/>
    <col min="9476" max="9476" width="45.7109375" customWidth="1"/>
    <col min="9478" max="9478" width="19.140625" customWidth="1"/>
    <col min="9479" max="9479" width="12.7109375" customWidth="1"/>
    <col min="9480" max="9480" width="15.7109375" customWidth="1"/>
    <col min="9481" max="9481" width="18" customWidth="1"/>
    <col min="9726" max="9726" width="4.5703125" customWidth="1"/>
    <col min="9732" max="9732" width="45.7109375" customWidth="1"/>
    <col min="9734" max="9734" width="19.140625" customWidth="1"/>
    <col min="9735" max="9735" width="12.7109375" customWidth="1"/>
    <col min="9736" max="9736" width="15.7109375" customWidth="1"/>
    <col min="9737" max="9737" width="18" customWidth="1"/>
    <col min="9982" max="9982" width="4.5703125" customWidth="1"/>
    <col min="9988" max="9988" width="45.7109375" customWidth="1"/>
    <col min="9990" max="9990" width="19.140625" customWidth="1"/>
    <col min="9991" max="9991" width="12.7109375" customWidth="1"/>
    <col min="9992" max="9992" width="15.7109375" customWidth="1"/>
    <col min="9993" max="9993" width="18" customWidth="1"/>
    <col min="10238" max="10238" width="4.5703125" customWidth="1"/>
    <col min="10244" max="10244" width="45.7109375" customWidth="1"/>
    <col min="10246" max="10246" width="19.140625" customWidth="1"/>
    <col min="10247" max="10247" width="12.7109375" customWidth="1"/>
    <col min="10248" max="10248" width="15.7109375" customWidth="1"/>
    <col min="10249" max="10249" width="18" customWidth="1"/>
    <col min="10494" max="10494" width="4.5703125" customWidth="1"/>
    <col min="10500" max="10500" width="45.7109375" customWidth="1"/>
    <col min="10502" max="10502" width="19.140625" customWidth="1"/>
    <col min="10503" max="10503" width="12.7109375" customWidth="1"/>
    <col min="10504" max="10504" width="15.7109375" customWidth="1"/>
    <col min="10505" max="10505" width="18" customWidth="1"/>
    <col min="10750" max="10750" width="4.5703125" customWidth="1"/>
    <col min="10756" max="10756" width="45.7109375" customWidth="1"/>
    <col min="10758" max="10758" width="19.140625" customWidth="1"/>
    <col min="10759" max="10759" width="12.7109375" customWidth="1"/>
    <col min="10760" max="10760" width="15.7109375" customWidth="1"/>
    <col min="10761" max="10761" width="18" customWidth="1"/>
    <col min="11006" max="11006" width="4.5703125" customWidth="1"/>
    <col min="11012" max="11012" width="45.7109375" customWidth="1"/>
    <col min="11014" max="11014" width="19.140625" customWidth="1"/>
    <col min="11015" max="11015" width="12.7109375" customWidth="1"/>
    <col min="11016" max="11016" width="15.7109375" customWidth="1"/>
    <col min="11017" max="11017" width="18" customWidth="1"/>
    <col min="11262" max="11262" width="4.5703125" customWidth="1"/>
    <col min="11268" max="11268" width="45.7109375" customWidth="1"/>
    <col min="11270" max="11270" width="19.140625" customWidth="1"/>
    <col min="11271" max="11271" width="12.7109375" customWidth="1"/>
    <col min="11272" max="11272" width="15.7109375" customWidth="1"/>
    <col min="11273" max="11273" width="18" customWidth="1"/>
    <col min="11518" max="11518" width="4.5703125" customWidth="1"/>
    <col min="11524" max="11524" width="45.7109375" customWidth="1"/>
    <col min="11526" max="11526" width="19.140625" customWidth="1"/>
    <col min="11527" max="11527" width="12.7109375" customWidth="1"/>
    <col min="11528" max="11528" width="15.7109375" customWidth="1"/>
    <col min="11529" max="11529" width="18" customWidth="1"/>
    <col min="11774" max="11774" width="4.5703125" customWidth="1"/>
    <col min="11780" max="11780" width="45.7109375" customWidth="1"/>
    <col min="11782" max="11782" width="19.140625" customWidth="1"/>
    <col min="11783" max="11783" width="12.7109375" customWidth="1"/>
    <col min="11784" max="11784" width="15.7109375" customWidth="1"/>
    <col min="11785" max="11785" width="18" customWidth="1"/>
    <col min="12030" max="12030" width="4.5703125" customWidth="1"/>
    <col min="12036" max="12036" width="45.7109375" customWidth="1"/>
    <col min="12038" max="12038" width="19.140625" customWidth="1"/>
    <col min="12039" max="12039" width="12.7109375" customWidth="1"/>
    <col min="12040" max="12040" width="15.7109375" customWidth="1"/>
    <col min="12041" max="12041" width="18" customWidth="1"/>
    <col min="12286" max="12286" width="4.5703125" customWidth="1"/>
    <col min="12292" max="12292" width="45.7109375" customWidth="1"/>
    <col min="12294" max="12294" width="19.140625" customWidth="1"/>
    <col min="12295" max="12295" width="12.7109375" customWidth="1"/>
    <col min="12296" max="12296" width="15.7109375" customWidth="1"/>
    <col min="12297" max="12297" width="18" customWidth="1"/>
    <col min="12542" max="12542" width="4.5703125" customWidth="1"/>
    <col min="12548" max="12548" width="45.7109375" customWidth="1"/>
    <col min="12550" max="12550" width="19.140625" customWidth="1"/>
    <col min="12551" max="12551" width="12.7109375" customWidth="1"/>
    <col min="12552" max="12552" width="15.7109375" customWidth="1"/>
    <col min="12553" max="12553" width="18" customWidth="1"/>
    <col min="12798" max="12798" width="4.5703125" customWidth="1"/>
    <col min="12804" max="12804" width="45.7109375" customWidth="1"/>
    <col min="12806" max="12806" width="19.140625" customWidth="1"/>
    <col min="12807" max="12807" width="12.7109375" customWidth="1"/>
    <col min="12808" max="12808" width="15.7109375" customWidth="1"/>
    <col min="12809" max="12809" width="18" customWidth="1"/>
    <col min="13054" max="13054" width="4.5703125" customWidth="1"/>
    <col min="13060" max="13060" width="45.7109375" customWidth="1"/>
    <col min="13062" max="13062" width="19.140625" customWidth="1"/>
    <col min="13063" max="13063" width="12.7109375" customWidth="1"/>
    <col min="13064" max="13064" width="15.7109375" customWidth="1"/>
    <col min="13065" max="13065" width="18" customWidth="1"/>
    <col min="13310" max="13310" width="4.5703125" customWidth="1"/>
    <col min="13316" max="13316" width="45.7109375" customWidth="1"/>
    <col min="13318" max="13318" width="19.140625" customWidth="1"/>
    <col min="13319" max="13319" width="12.7109375" customWidth="1"/>
    <col min="13320" max="13320" width="15.7109375" customWidth="1"/>
    <col min="13321" max="13321" width="18" customWidth="1"/>
    <col min="13566" max="13566" width="4.5703125" customWidth="1"/>
    <col min="13572" max="13572" width="45.7109375" customWidth="1"/>
    <col min="13574" max="13574" width="19.140625" customWidth="1"/>
    <col min="13575" max="13575" width="12.7109375" customWidth="1"/>
    <col min="13576" max="13576" width="15.7109375" customWidth="1"/>
    <col min="13577" max="13577" width="18" customWidth="1"/>
    <col min="13822" max="13822" width="4.5703125" customWidth="1"/>
    <col min="13828" max="13828" width="45.7109375" customWidth="1"/>
    <col min="13830" max="13830" width="19.140625" customWidth="1"/>
    <col min="13831" max="13831" width="12.7109375" customWidth="1"/>
    <col min="13832" max="13832" width="15.7109375" customWidth="1"/>
    <col min="13833" max="13833" width="18" customWidth="1"/>
    <col min="14078" max="14078" width="4.5703125" customWidth="1"/>
    <col min="14084" max="14084" width="45.7109375" customWidth="1"/>
    <col min="14086" max="14086" width="19.140625" customWidth="1"/>
    <col min="14087" max="14087" width="12.7109375" customWidth="1"/>
    <col min="14088" max="14088" width="15.7109375" customWidth="1"/>
    <col min="14089" max="14089" width="18" customWidth="1"/>
    <col min="14334" max="14334" width="4.5703125" customWidth="1"/>
    <col min="14340" max="14340" width="45.7109375" customWidth="1"/>
    <col min="14342" max="14342" width="19.140625" customWidth="1"/>
    <col min="14343" max="14343" width="12.7109375" customWidth="1"/>
    <col min="14344" max="14344" width="15.7109375" customWidth="1"/>
    <col min="14345" max="14345" width="18" customWidth="1"/>
    <col min="14590" max="14590" width="4.5703125" customWidth="1"/>
    <col min="14596" max="14596" width="45.7109375" customWidth="1"/>
    <col min="14598" max="14598" width="19.140625" customWidth="1"/>
    <col min="14599" max="14599" width="12.7109375" customWidth="1"/>
    <col min="14600" max="14600" width="15.7109375" customWidth="1"/>
    <col min="14601" max="14601" width="18" customWidth="1"/>
    <col min="14846" max="14846" width="4.5703125" customWidth="1"/>
    <col min="14852" max="14852" width="45.7109375" customWidth="1"/>
    <col min="14854" max="14854" width="19.140625" customWidth="1"/>
    <col min="14855" max="14855" width="12.7109375" customWidth="1"/>
    <col min="14856" max="14856" width="15.7109375" customWidth="1"/>
    <col min="14857" max="14857" width="18" customWidth="1"/>
    <col min="15102" max="15102" width="4.5703125" customWidth="1"/>
    <col min="15108" max="15108" width="45.7109375" customWidth="1"/>
    <col min="15110" max="15110" width="19.140625" customWidth="1"/>
    <col min="15111" max="15111" width="12.7109375" customWidth="1"/>
    <col min="15112" max="15112" width="15.7109375" customWidth="1"/>
    <col min="15113" max="15113" width="18" customWidth="1"/>
    <col min="15358" max="15358" width="4.5703125" customWidth="1"/>
    <col min="15364" max="15364" width="45.7109375" customWidth="1"/>
    <col min="15366" max="15366" width="19.140625" customWidth="1"/>
    <col min="15367" max="15367" width="12.7109375" customWidth="1"/>
    <col min="15368" max="15368" width="15.7109375" customWidth="1"/>
    <col min="15369" max="15369" width="18" customWidth="1"/>
    <col min="15614" max="15614" width="4.5703125" customWidth="1"/>
    <col min="15620" max="15620" width="45.7109375" customWidth="1"/>
    <col min="15622" max="15622" width="19.140625" customWidth="1"/>
    <col min="15623" max="15623" width="12.7109375" customWidth="1"/>
    <col min="15624" max="15624" width="15.7109375" customWidth="1"/>
    <col min="15625" max="15625" width="18" customWidth="1"/>
    <col min="15870" max="15870" width="4.5703125" customWidth="1"/>
    <col min="15876" max="15876" width="45.7109375" customWidth="1"/>
    <col min="15878" max="15878" width="19.140625" customWidth="1"/>
    <col min="15879" max="15879" width="12.7109375" customWidth="1"/>
    <col min="15880" max="15880" width="15.7109375" customWidth="1"/>
    <col min="15881" max="15881" width="18" customWidth="1"/>
    <col min="16126" max="16126" width="4.5703125" customWidth="1"/>
    <col min="16132" max="16132" width="45.7109375" customWidth="1"/>
    <col min="16134" max="16134" width="19.140625" customWidth="1"/>
    <col min="16135" max="16135" width="12.7109375" customWidth="1"/>
    <col min="16136" max="16136" width="15.7109375" customWidth="1"/>
    <col min="16137" max="16137" width="18" customWidth="1"/>
  </cols>
  <sheetData>
    <row r="1" spans="1:10" ht="15">
      <c r="A1" s="123" t="s">
        <v>58</v>
      </c>
      <c r="B1" s="123"/>
      <c r="C1" s="334"/>
      <c r="D1" s="20"/>
      <c r="E1" s="25"/>
      <c r="F1" s="25"/>
      <c r="G1" s="25"/>
      <c r="H1" s="25"/>
      <c r="I1" s="25"/>
      <c r="J1" s="25"/>
    </row>
    <row r="2" spans="1:10" ht="15">
      <c r="A2" s="409" t="s">
        <v>95</v>
      </c>
      <c r="B2" s="409"/>
      <c r="C2" s="409"/>
      <c r="D2" s="20"/>
      <c r="E2" s="25"/>
      <c r="F2" s="25"/>
      <c r="G2" s="25"/>
      <c r="H2" s="25"/>
      <c r="I2" s="25"/>
      <c r="J2" s="25"/>
    </row>
    <row r="3" spans="1:10" ht="15">
      <c r="A3" s="21"/>
      <c r="B3" s="21"/>
      <c r="C3" s="75"/>
      <c r="D3" s="20"/>
      <c r="E3" s="25"/>
      <c r="F3" s="25"/>
      <c r="G3" s="25"/>
      <c r="H3" s="25"/>
      <c r="I3" s="25"/>
      <c r="J3" s="25"/>
    </row>
    <row r="4" spans="1:10" ht="15">
      <c r="A4" s="19" t="s">
        <v>7</v>
      </c>
      <c r="B4" s="19"/>
      <c r="C4" s="75"/>
      <c r="D4" s="20"/>
      <c r="E4" s="25"/>
      <c r="F4" s="25"/>
      <c r="G4" s="25"/>
      <c r="H4" s="25"/>
      <c r="I4" s="25"/>
      <c r="J4" s="25"/>
    </row>
    <row r="5" spans="1:10" ht="15">
      <c r="A5" s="21"/>
      <c r="B5" s="21"/>
      <c r="C5" s="75"/>
      <c r="D5" s="20"/>
      <c r="E5" s="25"/>
      <c r="F5" s="25"/>
      <c r="G5" s="25"/>
      <c r="H5" s="25"/>
      <c r="I5" s="25"/>
      <c r="J5" s="25"/>
    </row>
    <row r="6" spans="1:10" ht="15">
      <c r="A6" s="21"/>
      <c r="B6" s="21"/>
      <c r="C6" s="75"/>
      <c r="D6" s="20"/>
      <c r="E6" s="25"/>
      <c r="F6" s="25"/>
      <c r="G6" s="25"/>
      <c r="H6" s="20"/>
      <c r="I6" s="25"/>
      <c r="J6" s="25"/>
    </row>
    <row r="7" spans="1:10" ht="14.25">
      <c r="A7" s="22"/>
      <c r="B7" s="22"/>
      <c r="C7" s="335"/>
      <c r="D7" s="22"/>
      <c r="E7" s="23" t="s">
        <v>20</v>
      </c>
      <c r="F7" s="23"/>
      <c r="G7" s="23"/>
      <c r="H7" s="24"/>
      <c r="I7" s="24"/>
      <c r="J7" s="24"/>
    </row>
    <row r="8" spans="1:10" ht="14.25">
      <c r="A8" s="22"/>
      <c r="B8" s="22"/>
      <c r="C8" s="335"/>
      <c r="D8" s="22"/>
      <c r="E8" s="23" t="s">
        <v>91</v>
      </c>
      <c r="F8" s="43"/>
      <c r="G8" s="43"/>
      <c r="H8" s="78"/>
      <c r="I8" s="78"/>
      <c r="J8" s="77"/>
    </row>
    <row r="9" spans="1:10" ht="15">
      <c r="A9" s="21"/>
      <c r="B9" s="21"/>
      <c r="C9" s="75"/>
      <c r="D9" s="20"/>
      <c r="E9" s="25"/>
      <c r="F9" s="41"/>
      <c r="G9" s="25"/>
      <c r="H9" s="25"/>
      <c r="I9" s="25"/>
      <c r="J9" s="25"/>
    </row>
    <row r="10" spans="1:10" ht="15">
      <c r="A10" s="21"/>
      <c r="B10" s="21"/>
      <c r="C10" s="75"/>
      <c r="D10" s="20"/>
      <c r="E10" s="25"/>
      <c r="F10" s="41"/>
      <c r="G10" s="25"/>
      <c r="H10" s="25"/>
      <c r="I10" s="25"/>
      <c r="J10" s="25"/>
    </row>
    <row r="11" spans="1:10" ht="14.25">
      <c r="A11" s="202" t="s">
        <v>8</v>
      </c>
      <c r="B11" s="204" t="s">
        <v>101</v>
      </c>
      <c r="C11" s="327" t="s">
        <v>0</v>
      </c>
      <c r="D11" s="207" t="s">
        <v>2</v>
      </c>
      <c r="E11" s="209" t="s">
        <v>17</v>
      </c>
      <c r="F11" s="209" t="s">
        <v>1</v>
      </c>
      <c r="G11" s="209" t="s">
        <v>3</v>
      </c>
      <c r="H11" s="209" t="s">
        <v>4</v>
      </c>
      <c r="I11" s="209" t="s">
        <v>5</v>
      </c>
      <c r="J11" s="209" t="s">
        <v>6</v>
      </c>
    </row>
    <row r="12" spans="1:10" ht="14.25">
      <c r="A12" s="203"/>
      <c r="B12" s="205" t="s">
        <v>100</v>
      </c>
      <c r="C12" s="210"/>
      <c r="D12" s="251"/>
      <c r="E12" s="213"/>
      <c r="F12" s="213"/>
      <c r="G12" s="213"/>
      <c r="H12" s="213"/>
      <c r="I12" s="213"/>
      <c r="J12" s="213"/>
    </row>
    <row r="13" spans="1:10" ht="15" customHeight="1">
      <c r="A13" s="71">
        <v>1</v>
      </c>
      <c r="B13" s="298" t="s">
        <v>827</v>
      </c>
      <c r="C13" s="357" t="s">
        <v>1555</v>
      </c>
      <c r="D13" s="117" t="s">
        <v>153</v>
      </c>
      <c r="E13" s="68"/>
      <c r="F13" s="133">
        <v>120</v>
      </c>
      <c r="G13" s="48">
        <v>1</v>
      </c>
      <c r="H13" s="46">
        <v>9.5</v>
      </c>
      <c r="I13" s="48">
        <f>PRODUCT(G13,1.095)</f>
        <v>1.095</v>
      </c>
      <c r="J13" s="50">
        <f>PRODUCT(F13,I13)</f>
        <v>131.4</v>
      </c>
    </row>
    <row r="14" spans="1:10" ht="15" customHeight="1">
      <c r="A14" s="71">
        <f>A13+1</f>
        <v>2</v>
      </c>
      <c r="B14" s="298" t="s">
        <v>828</v>
      </c>
      <c r="C14" s="357" t="s">
        <v>1556</v>
      </c>
      <c r="D14" s="339" t="s">
        <v>153</v>
      </c>
      <c r="E14" s="68"/>
      <c r="F14" s="133">
        <v>50</v>
      </c>
      <c r="G14" s="48">
        <v>1</v>
      </c>
      <c r="H14" s="46">
        <v>9.5</v>
      </c>
      <c r="I14" s="48">
        <f t="shared" ref="I14:I45" si="0">PRODUCT(G14,1.095)</f>
        <v>1.095</v>
      </c>
      <c r="J14" s="50">
        <f t="shared" ref="J14:J45" si="1">PRODUCT(F14,I14)</f>
        <v>54.75</v>
      </c>
    </row>
    <row r="15" spans="1:10" ht="15" customHeight="1">
      <c r="A15" s="71">
        <f t="shared" ref="A15:A45" si="2">A14+1</f>
        <v>3</v>
      </c>
      <c r="B15" s="298" t="s">
        <v>829</v>
      </c>
      <c r="C15" s="357" t="s">
        <v>1557</v>
      </c>
      <c r="D15" s="117" t="s">
        <v>153</v>
      </c>
      <c r="E15" s="68"/>
      <c r="F15" s="133">
        <v>30</v>
      </c>
      <c r="G15" s="48">
        <v>1</v>
      </c>
      <c r="H15" s="46">
        <v>9.5</v>
      </c>
      <c r="I15" s="48">
        <f t="shared" si="0"/>
        <v>1.095</v>
      </c>
      <c r="J15" s="50">
        <f t="shared" si="1"/>
        <v>32.85</v>
      </c>
    </row>
    <row r="16" spans="1:10" ht="15" customHeight="1">
      <c r="A16" s="71">
        <f t="shared" si="2"/>
        <v>4</v>
      </c>
      <c r="B16" s="298" t="s">
        <v>830</v>
      </c>
      <c r="C16" s="357" t="s">
        <v>1558</v>
      </c>
      <c r="D16" s="339" t="s">
        <v>153</v>
      </c>
      <c r="E16" s="68"/>
      <c r="F16" s="133">
        <v>70</v>
      </c>
      <c r="G16" s="48">
        <v>1</v>
      </c>
      <c r="H16" s="46">
        <v>9.5</v>
      </c>
      <c r="I16" s="48">
        <f t="shared" si="0"/>
        <v>1.095</v>
      </c>
      <c r="J16" s="50">
        <f t="shared" si="1"/>
        <v>76.649999999999991</v>
      </c>
    </row>
    <row r="17" spans="1:10" ht="15" customHeight="1">
      <c r="A17" s="71">
        <f t="shared" si="2"/>
        <v>5</v>
      </c>
      <c r="B17" s="298" t="s">
        <v>831</v>
      </c>
      <c r="C17" s="357" t="s">
        <v>1559</v>
      </c>
      <c r="D17" s="339" t="s">
        <v>153</v>
      </c>
      <c r="E17" s="68"/>
      <c r="F17" s="133">
        <v>30</v>
      </c>
      <c r="G17" s="48">
        <v>1</v>
      </c>
      <c r="H17" s="46">
        <v>9.5</v>
      </c>
      <c r="I17" s="48">
        <f t="shared" si="0"/>
        <v>1.095</v>
      </c>
      <c r="J17" s="50">
        <f t="shared" si="1"/>
        <v>32.85</v>
      </c>
    </row>
    <row r="18" spans="1:10" ht="15" customHeight="1">
      <c r="A18" s="71">
        <f t="shared" si="2"/>
        <v>6</v>
      </c>
      <c r="B18" s="298" t="s">
        <v>832</v>
      </c>
      <c r="C18" s="357" t="s">
        <v>1560</v>
      </c>
      <c r="D18" s="117" t="s">
        <v>153</v>
      </c>
      <c r="E18" s="68"/>
      <c r="F18" s="133">
        <v>50</v>
      </c>
      <c r="G18" s="48">
        <v>1</v>
      </c>
      <c r="H18" s="46">
        <v>9.5</v>
      </c>
      <c r="I18" s="48">
        <f t="shared" si="0"/>
        <v>1.095</v>
      </c>
      <c r="J18" s="50">
        <f t="shared" si="1"/>
        <v>54.75</v>
      </c>
    </row>
    <row r="19" spans="1:10" ht="12.95" customHeight="1">
      <c r="A19" s="71">
        <f t="shared" si="2"/>
        <v>7</v>
      </c>
      <c r="B19" s="298" t="s">
        <v>833</v>
      </c>
      <c r="C19" s="357" t="s">
        <v>1561</v>
      </c>
      <c r="D19" s="339" t="s">
        <v>153</v>
      </c>
      <c r="E19" s="68"/>
      <c r="F19" s="133">
        <v>30</v>
      </c>
      <c r="G19" s="48">
        <v>1</v>
      </c>
      <c r="H19" s="46">
        <v>9.5</v>
      </c>
      <c r="I19" s="48">
        <f t="shared" si="0"/>
        <v>1.095</v>
      </c>
      <c r="J19" s="50">
        <f t="shared" si="1"/>
        <v>32.85</v>
      </c>
    </row>
    <row r="20" spans="1:10" ht="12.95" customHeight="1">
      <c r="A20" s="71">
        <f t="shared" si="2"/>
        <v>8</v>
      </c>
      <c r="B20" s="298" t="s">
        <v>834</v>
      </c>
      <c r="C20" s="357" t="s">
        <v>1562</v>
      </c>
      <c r="D20" s="339" t="s">
        <v>153</v>
      </c>
      <c r="E20" s="68"/>
      <c r="F20" s="133">
        <v>20</v>
      </c>
      <c r="G20" s="48">
        <v>1</v>
      </c>
      <c r="H20" s="46">
        <v>9.5</v>
      </c>
      <c r="I20" s="48">
        <f t="shared" si="0"/>
        <v>1.095</v>
      </c>
      <c r="J20" s="50">
        <f t="shared" si="1"/>
        <v>21.9</v>
      </c>
    </row>
    <row r="21" spans="1:10" ht="15" customHeight="1">
      <c r="A21" s="71">
        <f t="shared" si="2"/>
        <v>9</v>
      </c>
      <c r="B21" s="298" t="s">
        <v>836</v>
      </c>
      <c r="C21" s="357" t="s">
        <v>1563</v>
      </c>
      <c r="D21" s="117" t="s">
        <v>153</v>
      </c>
      <c r="E21" s="68"/>
      <c r="F21" s="133">
        <v>60</v>
      </c>
      <c r="G21" s="48">
        <v>1</v>
      </c>
      <c r="H21" s="46">
        <v>9.5</v>
      </c>
      <c r="I21" s="48">
        <f t="shared" si="0"/>
        <v>1.095</v>
      </c>
      <c r="J21" s="50">
        <f t="shared" si="1"/>
        <v>65.7</v>
      </c>
    </row>
    <row r="22" spans="1:10" ht="15" customHeight="1">
      <c r="A22" s="71">
        <f t="shared" si="2"/>
        <v>10</v>
      </c>
      <c r="B22" s="298" t="s">
        <v>835</v>
      </c>
      <c r="C22" s="357" t="s">
        <v>1564</v>
      </c>
      <c r="D22" s="339" t="s">
        <v>153</v>
      </c>
      <c r="E22" s="68"/>
      <c r="F22" s="133">
        <v>10</v>
      </c>
      <c r="G22" s="48">
        <v>1</v>
      </c>
      <c r="H22" s="46">
        <v>9.5</v>
      </c>
      <c r="I22" s="48">
        <f t="shared" si="0"/>
        <v>1.095</v>
      </c>
      <c r="J22" s="50">
        <f t="shared" si="1"/>
        <v>10.95</v>
      </c>
    </row>
    <row r="23" spans="1:10" ht="15" customHeight="1">
      <c r="A23" s="71">
        <f t="shared" si="2"/>
        <v>11</v>
      </c>
      <c r="B23" s="298" t="s">
        <v>837</v>
      </c>
      <c r="C23" s="357" t="s">
        <v>1565</v>
      </c>
      <c r="D23" s="117" t="s">
        <v>153</v>
      </c>
      <c r="E23" s="68"/>
      <c r="F23" s="133">
        <v>20</v>
      </c>
      <c r="G23" s="48">
        <v>1</v>
      </c>
      <c r="H23" s="46">
        <v>9.5</v>
      </c>
      <c r="I23" s="48">
        <f t="shared" si="0"/>
        <v>1.095</v>
      </c>
      <c r="J23" s="50">
        <f t="shared" si="1"/>
        <v>21.9</v>
      </c>
    </row>
    <row r="24" spans="1:10" ht="15" customHeight="1">
      <c r="A24" s="71">
        <f t="shared" si="2"/>
        <v>12</v>
      </c>
      <c r="B24" s="298" t="s">
        <v>838</v>
      </c>
      <c r="C24" s="357" t="s">
        <v>1566</v>
      </c>
      <c r="D24" s="117" t="s">
        <v>153</v>
      </c>
      <c r="E24" s="68"/>
      <c r="F24" s="133">
        <v>30</v>
      </c>
      <c r="G24" s="48">
        <v>1</v>
      </c>
      <c r="H24" s="46">
        <v>9.5</v>
      </c>
      <c r="I24" s="48">
        <f t="shared" si="0"/>
        <v>1.095</v>
      </c>
      <c r="J24" s="50">
        <f t="shared" si="1"/>
        <v>32.85</v>
      </c>
    </row>
    <row r="25" spans="1:10" ht="15" customHeight="1">
      <c r="A25" s="71">
        <f t="shared" si="2"/>
        <v>13</v>
      </c>
      <c r="B25" s="298" t="s">
        <v>839</v>
      </c>
      <c r="C25" s="357" t="s">
        <v>1567</v>
      </c>
      <c r="D25" s="117" t="s">
        <v>153</v>
      </c>
      <c r="E25" s="68"/>
      <c r="F25" s="133">
        <v>20</v>
      </c>
      <c r="G25" s="48">
        <v>1</v>
      </c>
      <c r="H25" s="46">
        <v>9.5</v>
      </c>
      <c r="I25" s="48">
        <f t="shared" si="0"/>
        <v>1.095</v>
      </c>
      <c r="J25" s="50">
        <f t="shared" si="1"/>
        <v>21.9</v>
      </c>
    </row>
    <row r="26" spans="1:10" ht="15" customHeight="1">
      <c r="A26" s="71">
        <f t="shared" si="2"/>
        <v>14</v>
      </c>
      <c r="B26" s="298" t="s">
        <v>840</v>
      </c>
      <c r="C26" s="357" t="s">
        <v>1568</v>
      </c>
      <c r="D26" s="117" t="s">
        <v>153</v>
      </c>
      <c r="E26" s="68"/>
      <c r="F26" s="133">
        <v>20</v>
      </c>
      <c r="G26" s="48">
        <v>1</v>
      </c>
      <c r="H26" s="46">
        <v>9.5</v>
      </c>
      <c r="I26" s="48">
        <f t="shared" si="0"/>
        <v>1.095</v>
      </c>
      <c r="J26" s="50">
        <f t="shared" si="1"/>
        <v>21.9</v>
      </c>
    </row>
    <row r="27" spans="1:10" ht="15" customHeight="1">
      <c r="A27" s="71">
        <f t="shared" si="2"/>
        <v>15</v>
      </c>
      <c r="B27" s="298" t="s">
        <v>841</v>
      </c>
      <c r="C27" s="357" t="s">
        <v>860</v>
      </c>
      <c r="D27" s="339" t="s">
        <v>153</v>
      </c>
      <c r="E27" s="68"/>
      <c r="F27" s="133">
        <v>10</v>
      </c>
      <c r="G27" s="48">
        <v>1</v>
      </c>
      <c r="H27" s="46">
        <v>9.5</v>
      </c>
      <c r="I27" s="48">
        <f t="shared" si="0"/>
        <v>1.095</v>
      </c>
      <c r="J27" s="50">
        <f t="shared" si="1"/>
        <v>10.95</v>
      </c>
    </row>
    <row r="28" spans="1:10" ht="15" customHeight="1">
      <c r="A28" s="71">
        <f t="shared" si="2"/>
        <v>16</v>
      </c>
      <c r="B28" s="298" t="s">
        <v>842</v>
      </c>
      <c r="C28" s="357" t="s">
        <v>1569</v>
      </c>
      <c r="D28" s="339" t="s">
        <v>153</v>
      </c>
      <c r="E28" s="68"/>
      <c r="F28" s="133">
        <v>10</v>
      </c>
      <c r="G28" s="48">
        <v>1</v>
      </c>
      <c r="H28" s="46">
        <v>9.5</v>
      </c>
      <c r="I28" s="48">
        <f t="shared" si="0"/>
        <v>1.095</v>
      </c>
      <c r="J28" s="50">
        <f t="shared" si="1"/>
        <v>10.95</v>
      </c>
    </row>
    <row r="29" spans="1:10" ht="15" customHeight="1">
      <c r="A29" s="71">
        <f t="shared" si="2"/>
        <v>17</v>
      </c>
      <c r="B29" s="298" t="s">
        <v>843</v>
      </c>
      <c r="C29" s="357" t="s">
        <v>1570</v>
      </c>
      <c r="D29" s="339" t="s">
        <v>153</v>
      </c>
      <c r="E29" s="68"/>
      <c r="F29" s="133">
        <v>30</v>
      </c>
      <c r="G29" s="48">
        <v>1</v>
      </c>
      <c r="H29" s="46">
        <v>9.5</v>
      </c>
      <c r="I29" s="48">
        <f t="shared" si="0"/>
        <v>1.095</v>
      </c>
      <c r="J29" s="50">
        <f t="shared" si="1"/>
        <v>32.85</v>
      </c>
    </row>
    <row r="30" spans="1:10" ht="15" customHeight="1">
      <c r="A30" s="71">
        <f t="shared" si="2"/>
        <v>18</v>
      </c>
      <c r="B30" s="298" t="s">
        <v>844</v>
      </c>
      <c r="C30" s="357" t="s">
        <v>1571</v>
      </c>
      <c r="D30" s="339" t="s">
        <v>153</v>
      </c>
      <c r="E30" s="68"/>
      <c r="F30" s="133">
        <v>20</v>
      </c>
      <c r="G30" s="48">
        <v>1</v>
      </c>
      <c r="H30" s="46">
        <v>9.5</v>
      </c>
      <c r="I30" s="48">
        <f t="shared" si="0"/>
        <v>1.095</v>
      </c>
      <c r="J30" s="50">
        <f t="shared" si="1"/>
        <v>21.9</v>
      </c>
    </row>
    <row r="31" spans="1:10" ht="15" customHeight="1">
      <c r="A31" s="71">
        <f t="shared" si="2"/>
        <v>19</v>
      </c>
      <c r="B31" s="298" t="s">
        <v>845</v>
      </c>
      <c r="C31" s="357" t="s">
        <v>861</v>
      </c>
      <c r="D31" s="117" t="s">
        <v>153</v>
      </c>
      <c r="E31" s="68"/>
      <c r="F31" s="133">
        <v>20</v>
      </c>
      <c r="G31" s="48">
        <v>1</v>
      </c>
      <c r="H31" s="46">
        <v>9.5</v>
      </c>
      <c r="I31" s="48">
        <f t="shared" si="0"/>
        <v>1.095</v>
      </c>
      <c r="J31" s="50">
        <f t="shared" si="1"/>
        <v>21.9</v>
      </c>
    </row>
    <row r="32" spans="1:10" ht="15" customHeight="1">
      <c r="A32" s="71">
        <f t="shared" si="2"/>
        <v>20</v>
      </c>
      <c r="B32" s="298" t="s">
        <v>846</v>
      </c>
      <c r="C32" s="357" t="s">
        <v>1572</v>
      </c>
      <c r="D32" s="117" t="s">
        <v>153</v>
      </c>
      <c r="E32" s="68"/>
      <c r="F32" s="133">
        <v>10</v>
      </c>
      <c r="G32" s="48">
        <v>1</v>
      </c>
      <c r="H32" s="46">
        <v>9.5</v>
      </c>
      <c r="I32" s="48">
        <f t="shared" si="0"/>
        <v>1.095</v>
      </c>
      <c r="J32" s="50">
        <f t="shared" si="1"/>
        <v>10.95</v>
      </c>
    </row>
    <row r="33" spans="1:10" ht="15" customHeight="1">
      <c r="A33" s="71">
        <f t="shared" si="2"/>
        <v>21</v>
      </c>
      <c r="B33" s="298" t="s">
        <v>847</v>
      </c>
      <c r="C33" s="357" t="s">
        <v>1573</v>
      </c>
      <c r="D33" s="117" t="s">
        <v>153</v>
      </c>
      <c r="E33" s="68"/>
      <c r="F33" s="133">
        <v>60</v>
      </c>
      <c r="G33" s="48">
        <v>1</v>
      </c>
      <c r="H33" s="46">
        <v>9.5</v>
      </c>
      <c r="I33" s="48">
        <f t="shared" si="0"/>
        <v>1.095</v>
      </c>
      <c r="J33" s="50">
        <f t="shared" si="1"/>
        <v>65.7</v>
      </c>
    </row>
    <row r="34" spans="1:10" ht="15" customHeight="1">
      <c r="A34" s="71">
        <f t="shared" si="2"/>
        <v>22</v>
      </c>
      <c r="B34" s="298" t="s">
        <v>848</v>
      </c>
      <c r="C34" s="357" t="s">
        <v>1574</v>
      </c>
      <c r="D34" s="117" t="s">
        <v>153</v>
      </c>
      <c r="E34" s="68"/>
      <c r="F34" s="133">
        <v>100</v>
      </c>
      <c r="G34" s="48">
        <v>1</v>
      </c>
      <c r="H34" s="46">
        <v>9.5</v>
      </c>
      <c r="I34" s="48">
        <f t="shared" si="0"/>
        <v>1.095</v>
      </c>
      <c r="J34" s="50">
        <f t="shared" si="1"/>
        <v>109.5</v>
      </c>
    </row>
    <row r="35" spans="1:10" ht="15" customHeight="1">
      <c r="A35" s="71">
        <f t="shared" si="2"/>
        <v>23</v>
      </c>
      <c r="B35" s="298" t="s">
        <v>849</v>
      </c>
      <c r="C35" s="357" t="s">
        <v>1575</v>
      </c>
      <c r="D35" s="117" t="s">
        <v>153</v>
      </c>
      <c r="E35" s="68"/>
      <c r="F35" s="133">
        <v>60</v>
      </c>
      <c r="G35" s="48">
        <v>1</v>
      </c>
      <c r="H35" s="46">
        <v>9.5</v>
      </c>
      <c r="I35" s="48">
        <f t="shared" si="0"/>
        <v>1.095</v>
      </c>
      <c r="J35" s="50">
        <f t="shared" si="1"/>
        <v>65.7</v>
      </c>
    </row>
    <row r="36" spans="1:10" ht="15" customHeight="1">
      <c r="A36" s="71">
        <f t="shared" si="2"/>
        <v>24</v>
      </c>
      <c r="B36" s="298" t="s">
        <v>850</v>
      </c>
      <c r="C36" s="357" t="s">
        <v>1576</v>
      </c>
      <c r="D36" s="117" t="s">
        <v>153</v>
      </c>
      <c r="E36" s="68"/>
      <c r="F36" s="133">
        <v>20</v>
      </c>
      <c r="G36" s="48">
        <v>1</v>
      </c>
      <c r="H36" s="46">
        <v>9.5</v>
      </c>
      <c r="I36" s="48">
        <f t="shared" si="0"/>
        <v>1.095</v>
      </c>
      <c r="J36" s="50">
        <f t="shared" si="1"/>
        <v>21.9</v>
      </c>
    </row>
    <row r="37" spans="1:10" ht="15" customHeight="1">
      <c r="A37" s="71">
        <f t="shared" si="2"/>
        <v>25</v>
      </c>
      <c r="B37" s="298" t="s">
        <v>852</v>
      </c>
      <c r="C37" s="357" t="s">
        <v>1577</v>
      </c>
      <c r="D37" s="117" t="s">
        <v>153</v>
      </c>
      <c r="E37" s="68"/>
      <c r="F37" s="133">
        <v>5</v>
      </c>
      <c r="G37" s="48">
        <v>1</v>
      </c>
      <c r="H37" s="46">
        <v>9.5</v>
      </c>
      <c r="I37" s="48">
        <f t="shared" si="0"/>
        <v>1.095</v>
      </c>
      <c r="J37" s="50">
        <f t="shared" si="1"/>
        <v>5.4749999999999996</v>
      </c>
    </row>
    <row r="38" spans="1:10" ht="15" customHeight="1">
      <c r="A38" s="71">
        <f t="shared" si="2"/>
        <v>26</v>
      </c>
      <c r="B38" s="298" t="s">
        <v>851</v>
      </c>
      <c r="C38" s="357" t="s">
        <v>1578</v>
      </c>
      <c r="D38" s="117" t="s">
        <v>153</v>
      </c>
      <c r="E38" s="68"/>
      <c r="F38" s="133">
        <v>5</v>
      </c>
      <c r="G38" s="48">
        <v>1</v>
      </c>
      <c r="H38" s="46">
        <v>9.5</v>
      </c>
      <c r="I38" s="48">
        <f t="shared" si="0"/>
        <v>1.095</v>
      </c>
      <c r="J38" s="50">
        <f t="shared" si="1"/>
        <v>5.4749999999999996</v>
      </c>
    </row>
    <row r="39" spans="1:10" ht="15" customHeight="1">
      <c r="A39" s="71">
        <f t="shared" si="2"/>
        <v>27</v>
      </c>
      <c r="B39" s="298" t="s">
        <v>853</v>
      </c>
      <c r="C39" s="357" t="s">
        <v>1579</v>
      </c>
      <c r="D39" s="117" t="s">
        <v>153</v>
      </c>
      <c r="E39" s="68"/>
      <c r="F39" s="133">
        <v>30</v>
      </c>
      <c r="G39" s="48">
        <v>1</v>
      </c>
      <c r="H39" s="46">
        <v>9.5</v>
      </c>
      <c r="I39" s="48">
        <f t="shared" si="0"/>
        <v>1.095</v>
      </c>
      <c r="J39" s="50">
        <f t="shared" si="1"/>
        <v>32.85</v>
      </c>
    </row>
    <row r="40" spans="1:10" ht="15" customHeight="1">
      <c r="A40" s="71">
        <f t="shared" si="2"/>
        <v>28</v>
      </c>
      <c r="B40" s="298" t="s">
        <v>854</v>
      </c>
      <c r="C40" s="357" t="s">
        <v>1580</v>
      </c>
      <c r="D40" s="117" t="s">
        <v>153</v>
      </c>
      <c r="E40" s="68"/>
      <c r="F40" s="133">
        <v>30</v>
      </c>
      <c r="G40" s="48">
        <v>1</v>
      </c>
      <c r="H40" s="46">
        <v>9.5</v>
      </c>
      <c r="I40" s="48">
        <f t="shared" si="0"/>
        <v>1.095</v>
      </c>
      <c r="J40" s="50">
        <f t="shared" si="1"/>
        <v>32.85</v>
      </c>
    </row>
    <row r="41" spans="1:10" ht="15" customHeight="1">
      <c r="A41" s="71">
        <f t="shared" si="2"/>
        <v>29</v>
      </c>
      <c r="B41" s="298" t="s">
        <v>855</v>
      </c>
      <c r="C41" s="357" t="s">
        <v>1581</v>
      </c>
      <c r="D41" s="117" t="s">
        <v>153</v>
      </c>
      <c r="E41" s="68"/>
      <c r="F41" s="133">
        <v>20</v>
      </c>
      <c r="G41" s="48">
        <v>1</v>
      </c>
      <c r="H41" s="46">
        <v>9.5</v>
      </c>
      <c r="I41" s="48">
        <f t="shared" si="0"/>
        <v>1.095</v>
      </c>
      <c r="J41" s="50">
        <f t="shared" si="1"/>
        <v>21.9</v>
      </c>
    </row>
    <row r="42" spans="1:10" ht="15" customHeight="1">
      <c r="A42" s="71">
        <f t="shared" si="2"/>
        <v>30</v>
      </c>
      <c r="B42" s="298" t="s">
        <v>856</v>
      </c>
      <c r="C42" s="357" t="s">
        <v>1582</v>
      </c>
      <c r="D42" s="117" t="s">
        <v>153</v>
      </c>
      <c r="E42" s="68"/>
      <c r="F42" s="133">
        <v>80</v>
      </c>
      <c r="G42" s="48">
        <v>1</v>
      </c>
      <c r="H42" s="46">
        <v>9.5</v>
      </c>
      <c r="I42" s="48">
        <f t="shared" si="0"/>
        <v>1.095</v>
      </c>
      <c r="J42" s="50">
        <f t="shared" si="1"/>
        <v>87.6</v>
      </c>
    </row>
    <row r="43" spans="1:10" ht="15" customHeight="1">
      <c r="A43" s="71">
        <f t="shared" si="2"/>
        <v>31</v>
      </c>
      <c r="B43" s="298" t="s">
        <v>857</v>
      </c>
      <c r="C43" s="357" t="s">
        <v>1583</v>
      </c>
      <c r="D43" s="117" t="s">
        <v>153</v>
      </c>
      <c r="E43" s="68"/>
      <c r="F43" s="133">
        <v>50</v>
      </c>
      <c r="G43" s="48">
        <v>1</v>
      </c>
      <c r="H43" s="46">
        <v>9.5</v>
      </c>
      <c r="I43" s="48">
        <f t="shared" si="0"/>
        <v>1.095</v>
      </c>
      <c r="J43" s="50">
        <f t="shared" si="1"/>
        <v>54.75</v>
      </c>
    </row>
    <row r="44" spans="1:10" ht="15" customHeight="1">
      <c r="A44" s="71">
        <f t="shared" si="2"/>
        <v>32</v>
      </c>
      <c r="B44" s="298" t="s">
        <v>859</v>
      </c>
      <c r="C44" s="357" t="s">
        <v>1309</v>
      </c>
      <c r="D44" s="339" t="s">
        <v>153</v>
      </c>
      <c r="E44" s="68"/>
      <c r="F44" s="133">
        <v>180</v>
      </c>
      <c r="G44" s="48">
        <v>1</v>
      </c>
      <c r="H44" s="46">
        <v>9.5</v>
      </c>
      <c r="I44" s="48">
        <f t="shared" si="0"/>
        <v>1.095</v>
      </c>
      <c r="J44" s="50">
        <f t="shared" si="1"/>
        <v>197.1</v>
      </c>
    </row>
    <row r="45" spans="1:10" ht="15" customHeight="1">
      <c r="A45" s="71">
        <f t="shared" si="2"/>
        <v>33</v>
      </c>
      <c r="B45" s="298" t="s">
        <v>858</v>
      </c>
      <c r="C45" s="357" t="s">
        <v>1584</v>
      </c>
      <c r="D45" s="339" t="s">
        <v>153</v>
      </c>
      <c r="E45" s="68"/>
      <c r="F45" s="133">
        <v>180</v>
      </c>
      <c r="G45" s="48">
        <v>1</v>
      </c>
      <c r="H45" s="46">
        <v>9.5</v>
      </c>
      <c r="I45" s="48">
        <f t="shared" si="0"/>
        <v>1.095</v>
      </c>
      <c r="J45" s="50">
        <f t="shared" si="1"/>
        <v>197.1</v>
      </c>
    </row>
    <row r="46" spans="1:10" ht="14.25">
      <c r="A46" s="181"/>
      <c r="B46" s="230"/>
      <c r="C46" s="329" t="s">
        <v>90</v>
      </c>
      <c r="D46" s="182"/>
      <c r="E46" s="182"/>
      <c r="F46" s="182"/>
      <c r="G46" s="182"/>
      <c r="H46" s="182"/>
      <c r="I46" s="182"/>
      <c r="J46" s="183">
        <f>SUM(J13:J45)</f>
        <v>1620.6</v>
      </c>
    </row>
    <row r="47" spans="1:10" ht="14.25">
      <c r="A47" s="16"/>
      <c r="B47" s="16"/>
      <c r="C47" s="36"/>
      <c r="D47" s="16"/>
      <c r="E47" s="16"/>
      <c r="F47" s="16"/>
      <c r="G47" s="16"/>
      <c r="H47" s="16"/>
      <c r="I47" s="16"/>
      <c r="J47" s="16"/>
    </row>
    <row r="48" spans="1:10" ht="14.25">
      <c r="A48" s="16" t="s">
        <v>9</v>
      </c>
      <c r="B48" s="16"/>
      <c r="C48" s="36"/>
      <c r="D48" s="16"/>
      <c r="E48" s="16"/>
      <c r="F48" s="16"/>
      <c r="G48" s="16"/>
      <c r="H48" s="16"/>
      <c r="I48" s="16"/>
      <c r="J48" s="16"/>
    </row>
    <row r="49" spans="1:10" ht="14.25">
      <c r="A49" s="16" t="s">
        <v>11</v>
      </c>
      <c r="B49" s="16"/>
      <c r="C49" s="36"/>
      <c r="D49" s="16"/>
      <c r="E49" s="16"/>
      <c r="F49" s="16"/>
      <c r="G49" s="16"/>
      <c r="H49" s="16"/>
      <c r="I49" s="16"/>
      <c r="J49" s="16"/>
    </row>
    <row r="50" spans="1:10" ht="14.25">
      <c r="A50" s="16" t="s">
        <v>10</v>
      </c>
      <c r="B50" s="16"/>
      <c r="C50" s="36"/>
      <c r="D50" s="16"/>
      <c r="E50" s="16"/>
      <c r="F50" s="16"/>
      <c r="G50" s="16"/>
      <c r="H50" s="16"/>
      <c r="I50" s="16"/>
      <c r="J50" s="16"/>
    </row>
    <row r="51" spans="1:10" ht="15">
      <c r="A51" s="122" t="s">
        <v>44</v>
      </c>
      <c r="B51" s="122"/>
      <c r="C51" s="336"/>
      <c r="D51" s="16"/>
      <c r="E51" s="16"/>
      <c r="F51" s="16"/>
      <c r="G51" s="16"/>
      <c r="H51" s="16"/>
      <c r="I51" s="16"/>
      <c r="J51" s="16"/>
    </row>
    <row r="52" spans="1:10" ht="14.25">
      <c r="A52" s="9"/>
      <c r="B52" s="9"/>
      <c r="C52" s="337" t="s">
        <v>63</v>
      </c>
      <c r="D52" s="16"/>
      <c r="E52" s="16"/>
      <c r="F52" s="16"/>
      <c r="G52" s="16"/>
      <c r="H52" s="16"/>
      <c r="I52" s="16"/>
      <c r="J52" s="16"/>
    </row>
    <row r="53" spans="1:10" ht="14.25">
      <c r="A53" s="9"/>
      <c r="B53" s="9"/>
      <c r="C53" s="337" t="s">
        <v>64</v>
      </c>
      <c r="D53" s="16"/>
      <c r="E53" s="16"/>
      <c r="F53" s="16"/>
      <c r="G53" s="16"/>
      <c r="H53" s="16"/>
      <c r="I53" s="16"/>
      <c r="J53" s="16"/>
    </row>
    <row r="54" spans="1:10" ht="15">
      <c r="A54" s="9"/>
      <c r="B54" s="9"/>
      <c r="C54" s="337" t="s">
        <v>62</v>
      </c>
      <c r="D54" s="16"/>
      <c r="E54" s="16"/>
      <c r="F54" s="20"/>
      <c r="G54" s="16"/>
      <c r="H54" s="16"/>
      <c r="I54" s="16"/>
      <c r="J54" s="16"/>
    </row>
    <row r="55" spans="1:10" ht="15">
      <c r="A55" s="9"/>
      <c r="B55" s="9"/>
      <c r="C55" s="336"/>
      <c r="D55" s="16"/>
      <c r="E55" s="16"/>
      <c r="F55" s="20"/>
      <c r="G55" s="31"/>
      <c r="H55" s="31"/>
      <c r="I55" s="31"/>
      <c r="J55" s="31"/>
    </row>
    <row r="56" spans="1:10" ht="12.75" customHeight="1">
      <c r="A56" s="16" t="s">
        <v>14</v>
      </c>
      <c r="B56" s="16"/>
      <c r="C56" s="36"/>
      <c r="D56" s="16"/>
      <c r="E56" s="16" t="s">
        <v>16</v>
      </c>
      <c r="F56" s="2"/>
      <c r="G56" s="67"/>
      <c r="H56" s="67"/>
      <c r="I56" s="67"/>
      <c r="J56" s="67"/>
    </row>
  </sheetData>
  <sheetProtection algorithmName="SHA-512" hashValue="hMphIu2Lg2+FyWLa4zgFWKPNfijixX6Go3G36XxkrgNdt2potQtw0F5XWRkXT1KpiQusGdhQK8lPd8ai7vX5JQ==" saltValue="K/lgBfvmfobRzsxabzHkNw==" spinCount="100000" sheet="1" objects="1" scenarios="1"/>
  <protectedRanges>
    <protectedRange sqref="C56" name="Obseg5"/>
    <protectedRange sqref="C4:C5" name="Obseg3"/>
    <protectedRange sqref="G13:G45" name="Obseg4"/>
    <protectedRange sqref="E13:E45" name="Obseg2"/>
  </protectedRanges>
  <sortState xmlns:xlrd2="http://schemas.microsoft.com/office/spreadsheetml/2017/richdata2" ref="B13:F45">
    <sortCondition ref="C13:C45"/>
  </sortState>
  <mergeCells count="1">
    <mergeCell ref="A2:C2"/>
  </mergeCells>
  <pageMargins left="0.7" right="0.7" top="0.75" bottom="0.75" header="0.3" footer="0.3"/>
  <pageSetup paperSize="9" scale="45" orientation="portrait" horizontalDpi="300" verticalDpi="300" r:id="rId1"/>
  <ignoredErrors>
    <ignoredError sqref="B13:B45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39"/>
  <sheetViews>
    <sheetView topLeftCell="A26" zoomScaleNormal="100" workbookViewId="0">
      <selection activeCell="C39" sqref="C39"/>
    </sheetView>
  </sheetViews>
  <sheetFormatPr defaultRowHeight="12.75"/>
  <cols>
    <col min="1" max="1" width="4.7109375" customWidth="1"/>
    <col min="2" max="2" width="13.7109375" customWidth="1"/>
    <col min="3" max="3" width="44.42578125" customWidth="1"/>
    <col min="4" max="4" width="7.28515625" customWidth="1"/>
    <col min="5" max="5" width="40.7109375" customWidth="1"/>
    <col min="7" max="7" width="15.28515625" customWidth="1"/>
    <col min="9" max="9" width="14.85546875" customWidth="1"/>
    <col min="10" max="10" width="18.140625" customWidth="1"/>
    <col min="255" max="255" width="4.7109375" customWidth="1"/>
    <col min="259" max="259" width="10.5703125" customWidth="1"/>
    <col min="260" max="260" width="7.28515625" customWidth="1"/>
    <col min="261" max="261" width="40.7109375" customWidth="1"/>
    <col min="263" max="263" width="15.28515625" customWidth="1"/>
    <col min="265" max="265" width="14.85546875" customWidth="1"/>
    <col min="266" max="266" width="18.140625" customWidth="1"/>
    <col min="511" max="511" width="4.7109375" customWidth="1"/>
    <col min="515" max="515" width="10.5703125" customWidth="1"/>
    <col min="516" max="516" width="7.28515625" customWidth="1"/>
    <col min="517" max="517" width="40.7109375" customWidth="1"/>
    <col min="519" max="519" width="15.28515625" customWidth="1"/>
    <col min="521" max="521" width="14.85546875" customWidth="1"/>
    <col min="522" max="522" width="18.140625" customWidth="1"/>
    <col min="767" max="767" width="4.7109375" customWidth="1"/>
    <col min="771" max="771" width="10.5703125" customWidth="1"/>
    <col min="772" max="772" width="7.28515625" customWidth="1"/>
    <col min="773" max="773" width="40.7109375" customWidth="1"/>
    <col min="775" max="775" width="15.28515625" customWidth="1"/>
    <col min="777" max="777" width="14.85546875" customWidth="1"/>
    <col min="778" max="778" width="18.140625" customWidth="1"/>
    <col min="1023" max="1023" width="4.7109375" customWidth="1"/>
    <col min="1027" max="1027" width="10.5703125" customWidth="1"/>
    <col min="1028" max="1028" width="7.28515625" customWidth="1"/>
    <col min="1029" max="1029" width="40.7109375" customWidth="1"/>
    <col min="1031" max="1031" width="15.28515625" customWidth="1"/>
    <col min="1033" max="1033" width="14.85546875" customWidth="1"/>
    <col min="1034" max="1034" width="18.140625" customWidth="1"/>
    <col min="1279" max="1279" width="4.7109375" customWidth="1"/>
    <col min="1283" max="1283" width="10.5703125" customWidth="1"/>
    <col min="1284" max="1284" width="7.28515625" customWidth="1"/>
    <col min="1285" max="1285" width="40.7109375" customWidth="1"/>
    <col min="1287" max="1287" width="15.28515625" customWidth="1"/>
    <col min="1289" max="1289" width="14.85546875" customWidth="1"/>
    <col min="1290" max="1290" width="18.140625" customWidth="1"/>
    <col min="1535" max="1535" width="4.7109375" customWidth="1"/>
    <col min="1539" max="1539" width="10.5703125" customWidth="1"/>
    <col min="1540" max="1540" width="7.28515625" customWidth="1"/>
    <col min="1541" max="1541" width="40.7109375" customWidth="1"/>
    <col min="1543" max="1543" width="15.28515625" customWidth="1"/>
    <col min="1545" max="1545" width="14.85546875" customWidth="1"/>
    <col min="1546" max="1546" width="18.140625" customWidth="1"/>
    <col min="1791" max="1791" width="4.7109375" customWidth="1"/>
    <col min="1795" max="1795" width="10.5703125" customWidth="1"/>
    <col min="1796" max="1796" width="7.28515625" customWidth="1"/>
    <col min="1797" max="1797" width="40.7109375" customWidth="1"/>
    <col min="1799" max="1799" width="15.28515625" customWidth="1"/>
    <col min="1801" max="1801" width="14.85546875" customWidth="1"/>
    <col min="1802" max="1802" width="18.140625" customWidth="1"/>
    <col min="2047" max="2047" width="4.7109375" customWidth="1"/>
    <col min="2051" max="2051" width="10.5703125" customWidth="1"/>
    <col min="2052" max="2052" width="7.28515625" customWidth="1"/>
    <col min="2053" max="2053" width="40.7109375" customWidth="1"/>
    <col min="2055" max="2055" width="15.28515625" customWidth="1"/>
    <col min="2057" max="2057" width="14.85546875" customWidth="1"/>
    <col min="2058" max="2058" width="18.140625" customWidth="1"/>
    <col min="2303" max="2303" width="4.7109375" customWidth="1"/>
    <col min="2307" max="2307" width="10.5703125" customWidth="1"/>
    <col min="2308" max="2308" width="7.28515625" customWidth="1"/>
    <col min="2309" max="2309" width="40.7109375" customWidth="1"/>
    <col min="2311" max="2311" width="15.28515625" customWidth="1"/>
    <col min="2313" max="2313" width="14.85546875" customWidth="1"/>
    <col min="2314" max="2314" width="18.140625" customWidth="1"/>
    <col min="2559" max="2559" width="4.7109375" customWidth="1"/>
    <col min="2563" max="2563" width="10.5703125" customWidth="1"/>
    <col min="2564" max="2564" width="7.28515625" customWidth="1"/>
    <col min="2565" max="2565" width="40.7109375" customWidth="1"/>
    <col min="2567" max="2567" width="15.28515625" customWidth="1"/>
    <col min="2569" max="2569" width="14.85546875" customWidth="1"/>
    <col min="2570" max="2570" width="18.140625" customWidth="1"/>
    <col min="2815" max="2815" width="4.7109375" customWidth="1"/>
    <col min="2819" max="2819" width="10.5703125" customWidth="1"/>
    <col min="2820" max="2820" width="7.28515625" customWidth="1"/>
    <col min="2821" max="2821" width="40.7109375" customWidth="1"/>
    <col min="2823" max="2823" width="15.28515625" customWidth="1"/>
    <col min="2825" max="2825" width="14.85546875" customWidth="1"/>
    <col min="2826" max="2826" width="18.140625" customWidth="1"/>
    <col min="3071" max="3071" width="4.7109375" customWidth="1"/>
    <col min="3075" max="3075" width="10.5703125" customWidth="1"/>
    <col min="3076" max="3076" width="7.28515625" customWidth="1"/>
    <col min="3077" max="3077" width="40.7109375" customWidth="1"/>
    <col min="3079" max="3079" width="15.28515625" customWidth="1"/>
    <col min="3081" max="3081" width="14.85546875" customWidth="1"/>
    <col min="3082" max="3082" width="18.140625" customWidth="1"/>
    <col min="3327" max="3327" width="4.7109375" customWidth="1"/>
    <col min="3331" max="3331" width="10.5703125" customWidth="1"/>
    <col min="3332" max="3332" width="7.28515625" customWidth="1"/>
    <col min="3333" max="3333" width="40.7109375" customWidth="1"/>
    <col min="3335" max="3335" width="15.28515625" customWidth="1"/>
    <col min="3337" max="3337" width="14.85546875" customWidth="1"/>
    <col min="3338" max="3338" width="18.140625" customWidth="1"/>
    <col min="3583" max="3583" width="4.7109375" customWidth="1"/>
    <col min="3587" max="3587" width="10.5703125" customWidth="1"/>
    <col min="3588" max="3588" width="7.28515625" customWidth="1"/>
    <col min="3589" max="3589" width="40.7109375" customWidth="1"/>
    <col min="3591" max="3591" width="15.28515625" customWidth="1"/>
    <col min="3593" max="3593" width="14.85546875" customWidth="1"/>
    <col min="3594" max="3594" width="18.140625" customWidth="1"/>
    <col min="3839" max="3839" width="4.7109375" customWidth="1"/>
    <col min="3843" max="3843" width="10.5703125" customWidth="1"/>
    <col min="3844" max="3844" width="7.28515625" customWidth="1"/>
    <col min="3845" max="3845" width="40.7109375" customWidth="1"/>
    <col min="3847" max="3847" width="15.28515625" customWidth="1"/>
    <col min="3849" max="3849" width="14.85546875" customWidth="1"/>
    <col min="3850" max="3850" width="18.140625" customWidth="1"/>
    <col min="4095" max="4095" width="4.7109375" customWidth="1"/>
    <col min="4099" max="4099" width="10.5703125" customWidth="1"/>
    <col min="4100" max="4100" width="7.28515625" customWidth="1"/>
    <col min="4101" max="4101" width="40.7109375" customWidth="1"/>
    <col min="4103" max="4103" width="15.28515625" customWidth="1"/>
    <col min="4105" max="4105" width="14.85546875" customWidth="1"/>
    <col min="4106" max="4106" width="18.140625" customWidth="1"/>
    <col min="4351" max="4351" width="4.7109375" customWidth="1"/>
    <col min="4355" max="4355" width="10.5703125" customWidth="1"/>
    <col min="4356" max="4356" width="7.28515625" customWidth="1"/>
    <col min="4357" max="4357" width="40.7109375" customWidth="1"/>
    <col min="4359" max="4359" width="15.28515625" customWidth="1"/>
    <col min="4361" max="4361" width="14.85546875" customWidth="1"/>
    <col min="4362" max="4362" width="18.140625" customWidth="1"/>
    <col min="4607" max="4607" width="4.7109375" customWidth="1"/>
    <col min="4611" max="4611" width="10.5703125" customWidth="1"/>
    <col min="4612" max="4612" width="7.28515625" customWidth="1"/>
    <col min="4613" max="4613" width="40.7109375" customWidth="1"/>
    <col min="4615" max="4615" width="15.28515625" customWidth="1"/>
    <col min="4617" max="4617" width="14.85546875" customWidth="1"/>
    <col min="4618" max="4618" width="18.140625" customWidth="1"/>
    <col min="4863" max="4863" width="4.7109375" customWidth="1"/>
    <col min="4867" max="4867" width="10.5703125" customWidth="1"/>
    <col min="4868" max="4868" width="7.28515625" customWidth="1"/>
    <col min="4869" max="4869" width="40.7109375" customWidth="1"/>
    <col min="4871" max="4871" width="15.28515625" customWidth="1"/>
    <col min="4873" max="4873" width="14.85546875" customWidth="1"/>
    <col min="4874" max="4874" width="18.140625" customWidth="1"/>
    <col min="5119" max="5119" width="4.7109375" customWidth="1"/>
    <col min="5123" max="5123" width="10.5703125" customWidth="1"/>
    <col min="5124" max="5124" width="7.28515625" customWidth="1"/>
    <col min="5125" max="5125" width="40.7109375" customWidth="1"/>
    <col min="5127" max="5127" width="15.28515625" customWidth="1"/>
    <col min="5129" max="5129" width="14.85546875" customWidth="1"/>
    <col min="5130" max="5130" width="18.140625" customWidth="1"/>
    <col min="5375" max="5375" width="4.7109375" customWidth="1"/>
    <col min="5379" max="5379" width="10.5703125" customWidth="1"/>
    <col min="5380" max="5380" width="7.28515625" customWidth="1"/>
    <col min="5381" max="5381" width="40.7109375" customWidth="1"/>
    <col min="5383" max="5383" width="15.28515625" customWidth="1"/>
    <col min="5385" max="5385" width="14.85546875" customWidth="1"/>
    <col min="5386" max="5386" width="18.140625" customWidth="1"/>
    <col min="5631" max="5631" width="4.7109375" customWidth="1"/>
    <col min="5635" max="5635" width="10.5703125" customWidth="1"/>
    <col min="5636" max="5636" width="7.28515625" customWidth="1"/>
    <col min="5637" max="5637" width="40.7109375" customWidth="1"/>
    <col min="5639" max="5639" width="15.28515625" customWidth="1"/>
    <col min="5641" max="5641" width="14.85546875" customWidth="1"/>
    <col min="5642" max="5642" width="18.140625" customWidth="1"/>
    <col min="5887" max="5887" width="4.7109375" customWidth="1"/>
    <col min="5891" max="5891" width="10.5703125" customWidth="1"/>
    <col min="5892" max="5892" width="7.28515625" customWidth="1"/>
    <col min="5893" max="5893" width="40.7109375" customWidth="1"/>
    <col min="5895" max="5895" width="15.28515625" customWidth="1"/>
    <col min="5897" max="5897" width="14.85546875" customWidth="1"/>
    <col min="5898" max="5898" width="18.140625" customWidth="1"/>
    <col min="6143" max="6143" width="4.7109375" customWidth="1"/>
    <col min="6147" max="6147" width="10.5703125" customWidth="1"/>
    <col min="6148" max="6148" width="7.28515625" customWidth="1"/>
    <col min="6149" max="6149" width="40.7109375" customWidth="1"/>
    <col min="6151" max="6151" width="15.28515625" customWidth="1"/>
    <col min="6153" max="6153" width="14.85546875" customWidth="1"/>
    <col min="6154" max="6154" width="18.140625" customWidth="1"/>
    <col min="6399" max="6399" width="4.7109375" customWidth="1"/>
    <col min="6403" max="6403" width="10.5703125" customWidth="1"/>
    <col min="6404" max="6404" width="7.28515625" customWidth="1"/>
    <col min="6405" max="6405" width="40.7109375" customWidth="1"/>
    <col min="6407" max="6407" width="15.28515625" customWidth="1"/>
    <col min="6409" max="6409" width="14.85546875" customWidth="1"/>
    <col min="6410" max="6410" width="18.140625" customWidth="1"/>
    <col min="6655" max="6655" width="4.7109375" customWidth="1"/>
    <col min="6659" max="6659" width="10.5703125" customWidth="1"/>
    <col min="6660" max="6660" width="7.28515625" customWidth="1"/>
    <col min="6661" max="6661" width="40.7109375" customWidth="1"/>
    <col min="6663" max="6663" width="15.28515625" customWidth="1"/>
    <col min="6665" max="6665" width="14.85546875" customWidth="1"/>
    <col min="6666" max="6666" width="18.140625" customWidth="1"/>
    <col min="6911" max="6911" width="4.7109375" customWidth="1"/>
    <col min="6915" max="6915" width="10.5703125" customWidth="1"/>
    <col min="6916" max="6916" width="7.28515625" customWidth="1"/>
    <col min="6917" max="6917" width="40.7109375" customWidth="1"/>
    <col min="6919" max="6919" width="15.28515625" customWidth="1"/>
    <col min="6921" max="6921" width="14.85546875" customWidth="1"/>
    <col min="6922" max="6922" width="18.140625" customWidth="1"/>
    <col min="7167" max="7167" width="4.7109375" customWidth="1"/>
    <col min="7171" max="7171" width="10.5703125" customWidth="1"/>
    <col min="7172" max="7172" width="7.28515625" customWidth="1"/>
    <col min="7173" max="7173" width="40.7109375" customWidth="1"/>
    <col min="7175" max="7175" width="15.28515625" customWidth="1"/>
    <col min="7177" max="7177" width="14.85546875" customWidth="1"/>
    <col min="7178" max="7178" width="18.140625" customWidth="1"/>
    <col min="7423" max="7423" width="4.7109375" customWidth="1"/>
    <col min="7427" max="7427" width="10.5703125" customWidth="1"/>
    <col min="7428" max="7428" width="7.28515625" customWidth="1"/>
    <col min="7429" max="7429" width="40.7109375" customWidth="1"/>
    <col min="7431" max="7431" width="15.28515625" customWidth="1"/>
    <col min="7433" max="7433" width="14.85546875" customWidth="1"/>
    <col min="7434" max="7434" width="18.140625" customWidth="1"/>
    <col min="7679" max="7679" width="4.7109375" customWidth="1"/>
    <col min="7683" max="7683" width="10.5703125" customWidth="1"/>
    <col min="7684" max="7684" width="7.28515625" customWidth="1"/>
    <col min="7685" max="7685" width="40.7109375" customWidth="1"/>
    <col min="7687" max="7687" width="15.28515625" customWidth="1"/>
    <col min="7689" max="7689" width="14.85546875" customWidth="1"/>
    <col min="7690" max="7690" width="18.140625" customWidth="1"/>
    <col min="7935" max="7935" width="4.7109375" customWidth="1"/>
    <col min="7939" max="7939" width="10.5703125" customWidth="1"/>
    <col min="7940" max="7940" width="7.28515625" customWidth="1"/>
    <col min="7941" max="7941" width="40.7109375" customWidth="1"/>
    <col min="7943" max="7943" width="15.28515625" customWidth="1"/>
    <col min="7945" max="7945" width="14.85546875" customWidth="1"/>
    <col min="7946" max="7946" width="18.140625" customWidth="1"/>
    <col min="8191" max="8191" width="4.7109375" customWidth="1"/>
    <col min="8195" max="8195" width="10.5703125" customWidth="1"/>
    <col min="8196" max="8196" width="7.28515625" customWidth="1"/>
    <col min="8197" max="8197" width="40.7109375" customWidth="1"/>
    <col min="8199" max="8199" width="15.28515625" customWidth="1"/>
    <col min="8201" max="8201" width="14.85546875" customWidth="1"/>
    <col min="8202" max="8202" width="18.140625" customWidth="1"/>
    <col min="8447" max="8447" width="4.7109375" customWidth="1"/>
    <col min="8451" max="8451" width="10.5703125" customWidth="1"/>
    <col min="8452" max="8452" width="7.28515625" customWidth="1"/>
    <col min="8453" max="8453" width="40.7109375" customWidth="1"/>
    <col min="8455" max="8455" width="15.28515625" customWidth="1"/>
    <col min="8457" max="8457" width="14.85546875" customWidth="1"/>
    <col min="8458" max="8458" width="18.140625" customWidth="1"/>
    <col min="8703" max="8703" width="4.7109375" customWidth="1"/>
    <col min="8707" max="8707" width="10.5703125" customWidth="1"/>
    <col min="8708" max="8708" width="7.28515625" customWidth="1"/>
    <col min="8709" max="8709" width="40.7109375" customWidth="1"/>
    <col min="8711" max="8711" width="15.28515625" customWidth="1"/>
    <col min="8713" max="8713" width="14.85546875" customWidth="1"/>
    <col min="8714" max="8714" width="18.140625" customWidth="1"/>
    <col min="8959" max="8959" width="4.7109375" customWidth="1"/>
    <col min="8963" max="8963" width="10.5703125" customWidth="1"/>
    <col min="8964" max="8964" width="7.28515625" customWidth="1"/>
    <col min="8965" max="8965" width="40.7109375" customWidth="1"/>
    <col min="8967" max="8967" width="15.28515625" customWidth="1"/>
    <col min="8969" max="8969" width="14.85546875" customWidth="1"/>
    <col min="8970" max="8970" width="18.140625" customWidth="1"/>
    <col min="9215" max="9215" width="4.7109375" customWidth="1"/>
    <col min="9219" max="9219" width="10.5703125" customWidth="1"/>
    <col min="9220" max="9220" width="7.28515625" customWidth="1"/>
    <col min="9221" max="9221" width="40.7109375" customWidth="1"/>
    <col min="9223" max="9223" width="15.28515625" customWidth="1"/>
    <col min="9225" max="9225" width="14.85546875" customWidth="1"/>
    <col min="9226" max="9226" width="18.140625" customWidth="1"/>
    <col min="9471" max="9471" width="4.7109375" customWidth="1"/>
    <col min="9475" max="9475" width="10.5703125" customWidth="1"/>
    <col min="9476" max="9476" width="7.28515625" customWidth="1"/>
    <col min="9477" max="9477" width="40.7109375" customWidth="1"/>
    <col min="9479" max="9479" width="15.28515625" customWidth="1"/>
    <col min="9481" max="9481" width="14.85546875" customWidth="1"/>
    <col min="9482" max="9482" width="18.140625" customWidth="1"/>
    <col min="9727" max="9727" width="4.7109375" customWidth="1"/>
    <col min="9731" max="9731" width="10.5703125" customWidth="1"/>
    <col min="9732" max="9732" width="7.28515625" customWidth="1"/>
    <col min="9733" max="9733" width="40.7109375" customWidth="1"/>
    <col min="9735" max="9735" width="15.28515625" customWidth="1"/>
    <col min="9737" max="9737" width="14.85546875" customWidth="1"/>
    <col min="9738" max="9738" width="18.140625" customWidth="1"/>
    <col min="9983" max="9983" width="4.7109375" customWidth="1"/>
    <col min="9987" max="9987" width="10.5703125" customWidth="1"/>
    <col min="9988" max="9988" width="7.28515625" customWidth="1"/>
    <col min="9989" max="9989" width="40.7109375" customWidth="1"/>
    <col min="9991" max="9991" width="15.28515625" customWidth="1"/>
    <col min="9993" max="9993" width="14.85546875" customWidth="1"/>
    <col min="9994" max="9994" width="18.140625" customWidth="1"/>
    <col min="10239" max="10239" width="4.7109375" customWidth="1"/>
    <col min="10243" max="10243" width="10.5703125" customWidth="1"/>
    <col min="10244" max="10244" width="7.28515625" customWidth="1"/>
    <col min="10245" max="10245" width="40.7109375" customWidth="1"/>
    <col min="10247" max="10247" width="15.28515625" customWidth="1"/>
    <col min="10249" max="10249" width="14.85546875" customWidth="1"/>
    <col min="10250" max="10250" width="18.140625" customWidth="1"/>
    <col min="10495" max="10495" width="4.7109375" customWidth="1"/>
    <col min="10499" max="10499" width="10.5703125" customWidth="1"/>
    <col min="10500" max="10500" width="7.28515625" customWidth="1"/>
    <col min="10501" max="10501" width="40.7109375" customWidth="1"/>
    <col min="10503" max="10503" width="15.28515625" customWidth="1"/>
    <col min="10505" max="10505" width="14.85546875" customWidth="1"/>
    <col min="10506" max="10506" width="18.140625" customWidth="1"/>
    <col min="10751" max="10751" width="4.7109375" customWidth="1"/>
    <col min="10755" max="10755" width="10.5703125" customWidth="1"/>
    <col min="10756" max="10756" width="7.28515625" customWidth="1"/>
    <col min="10757" max="10757" width="40.7109375" customWidth="1"/>
    <col min="10759" max="10759" width="15.28515625" customWidth="1"/>
    <col min="10761" max="10761" width="14.85546875" customWidth="1"/>
    <col min="10762" max="10762" width="18.140625" customWidth="1"/>
    <col min="11007" max="11007" width="4.7109375" customWidth="1"/>
    <col min="11011" max="11011" width="10.5703125" customWidth="1"/>
    <col min="11012" max="11012" width="7.28515625" customWidth="1"/>
    <col min="11013" max="11013" width="40.7109375" customWidth="1"/>
    <col min="11015" max="11015" width="15.28515625" customWidth="1"/>
    <col min="11017" max="11017" width="14.85546875" customWidth="1"/>
    <col min="11018" max="11018" width="18.140625" customWidth="1"/>
    <col min="11263" max="11263" width="4.7109375" customWidth="1"/>
    <col min="11267" max="11267" width="10.5703125" customWidth="1"/>
    <col min="11268" max="11268" width="7.28515625" customWidth="1"/>
    <col min="11269" max="11269" width="40.7109375" customWidth="1"/>
    <col min="11271" max="11271" width="15.28515625" customWidth="1"/>
    <col min="11273" max="11273" width="14.85546875" customWidth="1"/>
    <col min="11274" max="11274" width="18.140625" customWidth="1"/>
    <col min="11519" max="11519" width="4.7109375" customWidth="1"/>
    <col min="11523" max="11523" width="10.5703125" customWidth="1"/>
    <col min="11524" max="11524" width="7.28515625" customWidth="1"/>
    <col min="11525" max="11525" width="40.7109375" customWidth="1"/>
    <col min="11527" max="11527" width="15.28515625" customWidth="1"/>
    <col min="11529" max="11529" width="14.85546875" customWidth="1"/>
    <col min="11530" max="11530" width="18.140625" customWidth="1"/>
    <col min="11775" max="11775" width="4.7109375" customWidth="1"/>
    <col min="11779" max="11779" width="10.5703125" customWidth="1"/>
    <col min="11780" max="11780" width="7.28515625" customWidth="1"/>
    <col min="11781" max="11781" width="40.7109375" customWidth="1"/>
    <col min="11783" max="11783" width="15.28515625" customWidth="1"/>
    <col min="11785" max="11785" width="14.85546875" customWidth="1"/>
    <col min="11786" max="11786" width="18.140625" customWidth="1"/>
    <col min="12031" max="12031" width="4.7109375" customWidth="1"/>
    <col min="12035" max="12035" width="10.5703125" customWidth="1"/>
    <col min="12036" max="12036" width="7.28515625" customWidth="1"/>
    <col min="12037" max="12037" width="40.7109375" customWidth="1"/>
    <col min="12039" max="12039" width="15.28515625" customWidth="1"/>
    <col min="12041" max="12041" width="14.85546875" customWidth="1"/>
    <col min="12042" max="12042" width="18.140625" customWidth="1"/>
    <col min="12287" max="12287" width="4.7109375" customWidth="1"/>
    <col min="12291" max="12291" width="10.5703125" customWidth="1"/>
    <col min="12292" max="12292" width="7.28515625" customWidth="1"/>
    <col min="12293" max="12293" width="40.7109375" customWidth="1"/>
    <col min="12295" max="12295" width="15.28515625" customWidth="1"/>
    <col min="12297" max="12297" width="14.85546875" customWidth="1"/>
    <col min="12298" max="12298" width="18.140625" customWidth="1"/>
    <col min="12543" max="12543" width="4.7109375" customWidth="1"/>
    <col min="12547" max="12547" width="10.5703125" customWidth="1"/>
    <col min="12548" max="12548" width="7.28515625" customWidth="1"/>
    <col min="12549" max="12549" width="40.7109375" customWidth="1"/>
    <col min="12551" max="12551" width="15.28515625" customWidth="1"/>
    <col min="12553" max="12553" width="14.85546875" customWidth="1"/>
    <col min="12554" max="12554" width="18.140625" customWidth="1"/>
    <col min="12799" max="12799" width="4.7109375" customWidth="1"/>
    <col min="12803" max="12803" width="10.5703125" customWidth="1"/>
    <col min="12804" max="12804" width="7.28515625" customWidth="1"/>
    <col min="12805" max="12805" width="40.7109375" customWidth="1"/>
    <col min="12807" max="12807" width="15.28515625" customWidth="1"/>
    <col min="12809" max="12809" width="14.85546875" customWidth="1"/>
    <col min="12810" max="12810" width="18.140625" customWidth="1"/>
    <col min="13055" max="13055" width="4.7109375" customWidth="1"/>
    <col min="13059" max="13059" width="10.5703125" customWidth="1"/>
    <col min="13060" max="13060" width="7.28515625" customWidth="1"/>
    <col min="13061" max="13061" width="40.7109375" customWidth="1"/>
    <col min="13063" max="13063" width="15.28515625" customWidth="1"/>
    <col min="13065" max="13065" width="14.85546875" customWidth="1"/>
    <col min="13066" max="13066" width="18.140625" customWidth="1"/>
    <col min="13311" max="13311" width="4.7109375" customWidth="1"/>
    <col min="13315" max="13315" width="10.5703125" customWidth="1"/>
    <col min="13316" max="13316" width="7.28515625" customWidth="1"/>
    <col min="13317" max="13317" width="40.7109375" customWidth="1"/>
    <col min="13319" max="13319" width="15.28515625" customWidth="1"/>
    <col min="13321" max="13321" width="14.85546875" customWidth="1"/>
    <col min="13322" max="13322" width="18.140625" customWidth="1"/>
    <col min="13567" max="13567" width="4.7109375" customWidth="1"/>
    <col min="13571" max="13571" width="10.5703125" customWidth="1"/>
    <col min="13572" max="13572" width="7.28515625" customWidth="1"/>
    <col min="13573" max="13573" width="40.7109375" customWidth="1"/>
    <col min="13575" max="13575" width="15.28515625" customWidth="1"/>
    <col min="13577" max="13577" width="14.85546875" customWidth="1"/>
    <col min="13578" max="13578" width="18.140625" customWidth="1"/>
    <col min="13823" max="13823" width="4.7109375" customWidth="1"/>
    <col min="13827" max="13827" width="10.5703125" customWidth="1"/>
    <col min="13828" max="13828" width="7.28515625" customWidth="1"/>
    <col min="13829" max="13829" width="40.7109375" customWidth="1"/>
    <col min="13831" max="13831" width="15.28515625" customWidth="1"/>
    <col min="13833" max="13833" width="14.85546875" customWidth="1"/>
    <col min="13834" max="13834" width="18.140625" customWidth="1"/>
    <col min="14079" max="14079" width="4.7109375" customWidth="1"/>
    <col min="14083" max="14083" width="10.5703125" customWidth="1"/>
    <col min="14084" max="14084" width="7.28515625" customWidth="1"/>
    <col min="14085" max="14085" width="40.7109375" customWidth="1"/>
    <col min="14087" max="14087" width="15.28515625" customWidth="1"/>
    <col min="14089" max="14089" width="14.85546875" customWidth="1"/>
    <col min="14090" max="14090" width="18.140625" customWidth="1"/>
    <col min="14335" max="14335" width="4.7109375" customWidth="1"/>
    <col min="14339" max="14339" width="10.5703125" customWidth="1"/>
    <col min="14340" max="14340" width="7.28515625" customWidth="1"/>
    <col min="14341" max="14341" width="40.7109375" customWidth="1"/>
    <col min="14343" max="14343" width="15.28515625" customWidth="1"/>
    <col min="14345" max="14345" width="14.85546875" customWidth="1"/>
    <col min="14346" max="14346" width="18.140625" customWidth="1"/>
    <col min="14591" max="14591" width="4.7109375" customWidth="1"/>
    <col min="14595" max="14595" width="10.5703125" customWidth="1"/>
    <col min="14596" max="14596" width="7.28515625" customWidth="1"/>
    <col min="14597" max="14597" width="40.7109375" customWidth="1"/>
    <col min="14599" max="14599" width="15.28515625" customWidth="1"/>
    <col min="14601" max="14601" width="14.85546875" customWidth="1"/>
    <col min="14602" max="14602" width="18.140625" customWidth="1"/>
    <col min="14847" max="14847" width="4.7109375" customWidth="1"/>
    <col min="14851" max="14851" width="10.5703125" customWidth="1"/>
    <col min="14852" max="14852" width="7.28515625" customWidth="1"/>
    <col min="14853" max="14853" width="40.7109375" customWidth="1"/>
    <col min="14855" max="14855" width="15.28515625" customWidth="1"/>
    <col min="14857" max="14857" width="14.85546875" customWidth="1"/>
    <col min="14858" max="14858" width="18.140625" customWidth="1"/>
    <col min="15103" max="15103" width="4.7109375" customWidth="1"/>
    <col min="15107" max="15107" width="10.5703125" customWidth="1"/>
    <col min="15108" max="15108" width="7.28515625" customWidth="1"/>
    <col min="15109" max="15109" width="40.7109375" customWidth="1"/>
    <col min="15111" max="15111" width="15.28515625" customWidth="1"/>
    <col min="15113" max="15113" width="14.85546875" customWidth="1"/>
    <col min="15114" max="15114" width="18.140625" customWidth="1"/>
    <col min="15359" max="15359" width="4.7109375" customWidth="1"/>
    <col min="15363" max="15363" width="10.5703125" customWidth="1"/>
    <col min="15364" max="15364" width="7.28515625" customWidth="1"/>
    <col min="15365" max="15365" width="40.7109375" customWidth="1"/>
    <col min="15367" max="15367" width="15.28515625" customWidth="1"/>
    <col min="15369" max="15369" width="14.85546875" customWidth="1"/>
    <col min="15370" max="15370" width="18.140625" customWidth="1"/>
    <col min="15615" max="15615" width="4.7109375" customWidth="1"/>
    <col min="15619" max="15619" width="10.5703125" customWidth="1"/>
    <col min="15620" max="15620" width="7.28515625" customWidth="1"/>
    <col min="15621" max="15621" width="40.7109375" customWidth="1"/>
    <col min="15623" max="15623" width="15.28515625" customWidth="1"/>
    <col min="15625" max="15625" width="14.85546875" customWidth="1"/>
    <col min="15626" max="15626" width="18.140625" customWidth="1"/>
    <col min="15871" max="15871" width="4.7109375" customWidth="1"/>
    <col min="15875" max="15875" width="10.5703125" customWidth="1"/>
    <col min="15876" max="15876" width="7.28515625" customWidth="1"/>
    <col min="15877" max="15877" width="40.7109375" customWidth="1"/>
    <col min="15879" max="15879" width="15.28515625" customWidth="1"/>
    <col min="15881" max="15881" width="14.85546875" customWidth="1"/>
    <col min="15882" max="15882" width="18.140625" customWidth="1"/>
    <col min="16127" max="16127" width="4.7109375" customWidth="1"/>
    <col min="16131" max="16131" width="10.5703125" customWidth="1"/>
    <col min="16132" max="16132" width="7.28515625" customWidth="1"/>
    <col min="16133" max="16133" width="40.7109375" customWidth="1"/>
    <col min="16135" max="16135" width="15.28515625" customWidth="1"/>
    <col min="16137" max="16137" width="14.85546875" customWidth="1"/>
    <col min="16138" max="16138" width="18.140625" customWidth="1"/>
  </cols>
  <sheetData>
    <row r="1" spans="1:10" ht="15">
      <c r="A1" s="144"/>
      <c r="B1" s="144"/>
      <c r="C1" s="144"/>
      <c r="D1" s="144"/>
      <c r="E1" s="144"/>
      <c r="F1" s="144"/>
      <c r="G1" s="144"/>
      <c r="H1" s="144"/>
      <c r="I1" s="144"/>
      <c r="J1" s="144"/>
    </row>
    <row r="2" spans="1:10" ht="15">
      <c r="A2" s="127" t="s">
        <v>58</v>
      </c>
      <c r="B2" s="127"/>
      <c r="C2" s="128"/>
      <c r="D2" s="2"/>
      <c r="E2" s="3"/>
      <c r="F2" s="3"/>
      <c r="G2" s="3"/>
      <c r="H2" s="3"/>
      <c r="I2" s="3"/>
      <c r="J2" s="3"/>
    </row>
    <row r="3" spans="1:10" ht="15">
      <c r="A3" s="413" t="s">
        <v>98</v>
      </c>
      <c r="B3" s="413"/>
      <c r="C3" s="413"/>
      <c r="D3" s="2"/>
      <c r="E3" s="3"/>
      <c r="F3" s="3"/>
      <c r="G3" s="3"/>
      <c r="H3" s="3"/>
      <c r="I3" s="3"/>
      <c r="J3" s="3"/>
    </row>
    <row r="4" spans="1:10" ht="15">
      <c r="A4" s="4"/>
      <c r="B4" s="4"/>
      <c r="C4" s="2"/>
      <c r="D4" s="2"/>
      <c r="E4" s="3"/>
      <c r="F4" s="3"/>
      <c r="G4" s="3"/>
      <c r="H4" s="3"/>
      <c r="I4" s="3"/>
      <c r="J4" s="3"/>
    </row>
    <row r="5" spans="1:10" ht="15">
      <c r="A5" s="1" t="s">
        <v>7</v>
      </c>
      <c r="B5" s="1"/>
      <c r="C5" s="2"/>
      <c r="D5" s="2"/>
      <c r="E5" s="3"/>
      <c r="F5" s="3"/>
      <c r="G5" s="3"/>
      <c r="H5" s="3"/>
      <c r="I5" s="3"/>
      <c r="J5" s="3"/>
    </row>
    <row r="6" spans="1:10" ht="15">
      <c r="A6" s="4"/>
      <c r="B6" s="4"/>
      <c r="C6" s="2"/>
      <c r="D6" s="2"/>
      <c r="E6" s="3"/>
      <c r="F6" s="3"/>
      <c r="G6" s="3"/>
      <c r="H6" s="3"/>
      <c r="I6" s="3"/>
      <c r="J6" s="3"/>
    </row>
    <row r="7" spans="1:10" ht="15">
      <c r="A7" s="4"/>
      <c r="B7" s="4"/>
      <c r="C7" s="2"/>
      <c r="D7" s="2"/>
      <c r="E7" s="3"/>
      <c r="F7" s="3"/>
      <c r="G7" s="3"/>
      <c r="H7" s="2"/>
      <c r="I7" s="3"/>
      <c r="J7" s="3"/>
    </row>
    <row r="8" spans="1:10" ht="14.25">
      <c r="A8" s="5"/>
      <c r="B8" s="5"/>
      <c r="C8" s="5"/>
      <c r="D8" s="5"/>
      <c r="E8" s="6" t="s">
        <v>20</v>
      </c>
      <c r="F8" s="6"/>
      <c r="G8" s="6"/>
      <c r="H8" s="7"/>
      <c r="I8" s="7"/>
      <c r="J8" s="7"/>
    </row>
    <row r="9" spans="1:10" ht="14.25">
      <c r="A9" s="5"/>
      <c r="B9" s="5"/>
      <c r="C9" s="5"/>
      <c r="D9" s="5"/>
      <c r="E9" s="6" t="s">
        <v>93</v>
      </c>
      <c r="F9" s="6"/>
      <c r="G9" s="6"/>
      <c r="H9" s="145"/>
      <c r="I9" s="145"/>
      <c r="J9" s="7"/>
    </row>
    <row r="10" spans="1:10" ht="15">
      <c r="A10" s="4"/>
      <c r="B10" s="4"/>
      <c r="C10" s="2"/>
      <c r="D10" s="2"/>
      <c r="E10" s="3"/>
      <c r="F10" s="3"/>
      <c r="G10" s="3"/>
      <c r="H10" s="3"/>
      <c r="I10" s="3"/>
      <c r="J10" s="3"/>
    </row>
    <row r="11" spans="1:10" ht="14.25">
      <c r="A11" s="225" t="s">
        <v>8</v>
      </c>
      <c r="B11" s="204" t="s">
        <v>101</v>
      </c>
      <c r="C11" s="342" t="s">
        <v>0</v>
      </c>
      <c r="D11" s="217" t="s">
        <v>2</v>
      </c>
      <c r="E11" s="219" t="s">
        <v>17</v>
      </c>
      <c r="F11" s="219" t="s">
        <v>1</v>
      </c>
      <c r="G11" s="219" t="s">
        <v>3</v>
      </c>
      <c r="H11" s="219" t="s">
        <v>4</v>
      </c>
      <c r="I11" s="219" t="s">
        <v>5</v>
      </c>
      <c r="J11" s="219" t="s">
        <v>6</v>
      </c>
    </row>
    <row r="12" spans="1:10" ht="14.25">
      <c r="A12" s="234"/>
      <c r="B12" s="205" t="s">
        <v>100</v>
      </c>
      <c r="C12" s="221"/>
      <c r="D12" s="222"/>
      <c r="E12" s="224"/>
      <c r="F12" s="224"/>
      <c r="G12" s="224"/>
      <c r="H12" s="224"/>
      <c r="I12" s="224"/>
      <c r="J12" s="224"/>
    </row>
    <row r="13" spans="1:10" ht="13.5">
      <c r="A13" s="146">
        <v>1</v>
      </c>
      <c r="B13" s="146" t="s">
        <v>862</v>
      </c>
      <c r="C13" s="268" t="s">
        <v>1444</v>
      </c>
      <c r="D13" s="147" t="s">
        <v>153</v>
      </c>
      <c r="E13" s="132"/>
      <c r="F13" s="133">
        <v>10</v>
      </c>
      <c r="G13" s="134">
        <v>0</v>
      </c>
      <c r="H13" s="132">
        <v>9.5</v>
      </c>
      <c r="I13" s="134">
        <f t="shared" ref="I13" si="0">PRODUCT(G13,1.095)</f>
        <v>0</v>
      </c>
      <c r="J13" s="136">
        <f t="shared" ref="J13" si="1">PRODUCT(F13,I13)</f>
        <v>0</v>
      </c>
    </row>
    <row r="14" spans="1:10" ht="12.6" customHeight="1">
      <c r="A14" s="146">
        <f t="shared" ref="A14:A28" si="2">A13+1</f>
        <v>2</v>
      </c>
      <c r="B14" s="146" t="s">
        <v>864</v>
      </c>
      <c r="C14" s="268" t="s">
        <v>1445</v>
      </c>
      <c r="D14" s="147" t="s">
        <v>153</v>
      </c>
      <c r="E14" s="46"/>
      <c r="F14" s="133">
        <v>70</v>
      </c>
      <c r="G14" s="48">
        <v>0</v>
      </c>
      <c r="H14" s="132">
        <v>9.5</v>
      </c>
      <c r="I14" s="134">
        <f t="shared" ref="I14:I28" si="3">PRODUCT(G14,1.095)</f>
        <v>0</v>
      </c>
      <c r="J14" s="136">
        <f t="shared" ref="J14:J28" si="4">PRODUCT(F14,I14)</f>
        <v>0</v>
      </c>
    </row>
    <row r="15" spans="1:10" ht="12.6" customHeight="1">
      <c r="A15" s="146">
        <f t="shared" si="2"/>
        <v>3</v>
      </c>
      <c r="B15" s="146" t="s">
        <v>865</v>
      </c>
      <c r="C15" s="268" t="s">
        <v>1446</v>
      </c>
      <c r="D15" s="147" t="s">
        <v>153</v>
      </c>
      <c r="E15" s="46"/>
      <c r="F15" s="133">
        <v>10</v>
      </c>
      <c r="G15" s="48">
        <v>0</v>
      </c>
      <c r="H15" s="132">
        <v>9.5</v>
      </c>
      <c r="I15" s="134">
        <f t="shared" si="3"/>
        <v>0</v>
      </c>
      <c r="J15" s="136">
        <f t="shared" si="4"/>
        <v>0</v>
      </c>
    </row>
    <row r="16" spans="1:10" ht="12.6" customHeight="1">
      <c r="A16" s="146">
        <f t="shared" si="2"/>
        <v>4</v>
      </c>
      <c r="B16" s="146" t="s">
        <v>866</v>
      </c>
      <c r="C16" s="268" t="s">
        <v>1447</v>
      </c>
      <c r="D16" s="147" t="s">
        <v>153</v>
      </c>
      <c r="E16" s="46"/>
      <c r="F16" s="133">
        <v>5</v>
      </c>
      <c r="G16" s="48">
        <v>0</v>
      </c>
      <c r="H16" s="132">
        <v>9.5</v>
      </c>
      <c r="I16" s="134">
        <f t="shared" si="3"/>
        <v>0</v>
      </c>
      <c r="J16" s="136">
        <f t="shared" si="4"/>
        <v>0</v>
      </c>
    </row>
    <row r="17" spans="1:10" ht="12.6" customHeight="1">
      <c r="A17" s="146">
        <f t="shared" si="2"/>
        <v>5</v>
      </c>
      <c r="B17" s="146" t="s">
        <v>867</v>
      </c>
      <c r="C17" s="268" t="s">
        <v>1448</v>
      </c>
      <c r="D17" s="147" t="s">
        <v>153</v>
      </c>
      <c r="E17" s="46"/>
      <c r="F17" s="133">
        <v>2</v>
      </c>
      <c r="G17" s="48">
        <v>0</v>
      </c>
      <c r="H17" s="132">
        <v>9.5</v>
      </c>
      <c r="I17" s="134">
        <f t="shared" si="3"/>
        <v>0</v>
      </c>
      <c r="J17" s="136">
        <f t="shared" si="4"/>
        <v>0</v>
      </c>
    </row>
    <row r="18" spans="1:10" ht="12.6" customHeight="1">
      <c r="A18" s="146">
        <f t="shared" si="2"/>
        <v>6</v>
      </c>
      <c r="B18" s="146" t="s">
        <v>868</v>
      </c>
      <c r="C18" s="268" t="s">
        <v>1449</v>
      </c>
      <c r="D18" s="147" t="s">
        <v>153</v>
      </c>
      <c r="E18" s="46"/>
      <c r="F18" s="133">
        <v>40</v>
      </c>
      <c r="G18" s="48">
        <v>0</v>
      </c>
      <c r="H18" s="132">
        <v>9.5</v>
      </c>
      <c r="I18" s="134">
        <f t="shared" si="3"/>
        <v>0</v>
      </c>
      <c r="J18" s="136">
        <f t="shared" si="4"/>
        <v>0</v>
      </c>
    </row>
    <row r="19" spans="1:10" ht="12.6" customHeight="1">
      <c r="A19" s="146">
        <f t="shared" si="2"/>
        <v>7</v>
      </c>
      <c r="B19" s="146" t="s">
        <v>869</v>
      </c>
      <c r="C19" s="268" t="s">
        <v>1450</v>
      </c>
      <c r="D19" s="147" t="s">
        <v>153</v>
      </c>
      <c r="E19" s="46"/>
      <c r="F19" s="133">
        <v>20</v>
      </c>
      <c r="G19" s="48">
        <v>0</v>
      </c>
      <c r="H19" s="132">
        <v>9.5</v>
      </c>
      <c r="I19" s="134">
        <f t="shared" si="3"/>
        <v>0</v>
      </c>
      <c r="J19" s="136">
        <f t="shared" si="4"/>
        <v>0</v>
      </c>
    </row>
    <row r="20" spans="1:10" ht="12.6" customHeight="1">
      <c r="A20" s="146">
        <f t="shared" si="2"/>
        <v>8</v>
      </c>
      <c r="B20" s="146" t="s">
        <v>870</v>
      </c>
      <c r="C20" s="268" t="s">
        <v>1451</v>
      </c>
      <c r="D20" s="147" t="s">
        <v>153</v>
      </c>
      <c r="E20" s="46"/>
      <c r="F20" s="133">
        <v>20</v>
      </c>
      <c r="G20" s="48">
        <v>0</v>
      </c>
      <c r="H20" s="132">
        <v>9.5</v>
      </c>
      <c r="I20" s="134">
        <f t="shared" si="3"/>
        <v>0</v>
      </c>
      <c r="J20" s="136">
        <f t="shared" si="4"/>
        <v>0</v>
      </c>
    </row>
    <row r="21" spans="1:10" ht="12.95" customHeight="1">
      <c r="A21" s="146">
        <f t="shared" si="2"/>
        <v>9</v>
      </c>
      <c r="B21" s="146" t="s">
        <v>871</v>
      </c>
      <c r="C21" s="268" t="s">
        <v>1452</v>
      </c>
      <c r="D21" s="147" t="s">
        <v>13</v>
      </c>
      <c r="E21" s="46"/>
      <c r="F21" s="133">
        <v>10</v>
      </c>
      <c r="G21" s="48">
        <v>0</v>
      </c>
      <c r="H21" s="132">
        <v>9.5</v>
      </c>
      <c r="I21" s="134">
        <f t="shared" si="3"/>
        <v>0</v>
      </c>
      <c r="J21" s="136">
        <f t="shared" si="4"/>
        <v>0</v>
      </c>
    </row>
    <row r="22" spans="1:10" ht="12.95" customHeight="1">
      <c r="A22" s="146">
        <f t="shared" si="2"/>
        <v>10</v>
      </c>
      <c r="B22" s="146" t="s">
        <v>863</v>
      </c>
      <c r="C22" s="268" t="s">
        <v>1453</v>
      </c>
      <c r="D22" s="147" t="s">
        <v>153</v>
      </c>
      <c r="E22" s="46"/>
      <c r="F22" s="133">
        <v>20</v>
      </c>
      <c r="G22" s="48">
        <v>0</v>
      </c>
      <c r="H22" s="132">
        <v>9.5</v>
      </c>
      <c r="I22" s="134">
        <f t="shared" si="3"/>
        <v>0</v>
      </c>
      <c r="J22" s="136">
        <f t="shared" si="4"/>
        <v>0</v>
      </c>
    </row>
    <row r="23" spans="1:10" ht="12.95" customHeight="1">
      <c r="A23" s="146">
        <f t="shared" si="2"/>
        <v>11</v>
      </c>
      <c r="B23" s="146" t="s">
        <v>872</v>
      </c>
      <c r="C23" s="268" t="s">
        <v>1454</v>
      </c>
      <c r="D23" s="147" t="s">
        <v>153</v>
      </c>
      <c r="E23" s="46"/>
      <c r="F23" s="133">
        <v>10</v>
      </c>
      <c r="G23" s="48">
        <v>0</v>
      </c>
      <c r="H23" s="132">
        <v>9.5</v>
      </c>
      <c r="I23" s="134">
        <f t="shared" si="3"/>
        <v>0</v>
      </c>
      <c r="J23" s="136">
        <f t="shared" si="4"/>
        <v>0</v>
      </c>
    </row>
    <row r="24" spans="1:10" ht="12.95" customHeight="1">
      <c r="A24" s="146">
        <f t="shared" si="2"/>
        <v>12</v>
      </c>
      <c r="B24" s="146" t="s">
        <v>874</v>
      </c>
      <c r="C24" s="268" t="s">
        <v>1455</v>
      </c>
      <c r="D24" s="147" t="s">
        <v>153</v>
      </c>
      <c r="E24" s="46"/>
      <c r="F24" s="133">
        <v>5</v>
      </c>
      <c r="G24" s="48">
        <v>0</v>
      </c>
      <c r="H24" s="132">
        <v>9.5</v>
      </c>
      <c r="I24" s="134">
        <f t="shared" si="3"/>
        <v>0</v>
      </c>
      <c r="J24" s="136">
        <f t="shared" si="4"/>
        <v>0</v>
      </c>
    </row>
    <row r="25" spans="1:10" ht="12.95" customHeight="1">
      <c r="A25" s="146">
        <f t="shared" si="2"/>
        <v>13</v>
      </c>
      <c r="B25" s="146" t="s">
        <v>873</v>
      </c>
      <c r="C25" s="268" t="s">
        <v>1456</v>
      </c>
      <c r="D25" s="147" t="s">
        <v>153</v>
      </c>
      <c r="E25" s="46"/>
      <c r="F25" s="133">
        <v>10</v>
      </c>
      <c r="G25" s="48">
        <v>0</v>
      </c>
      <c r="H25" s="132">
        <v>9.5</v>
      </c>
      <c r="I25" s="134">
        <f t="shared" si="3"/>
        <v>0</v>
      </c>
      <c r="J25" s="136">
        <f t="shared" si="4"/>
        <v>0</v>
      </c>
    </row>
    <row r="26" spans="1:10" ht="12.95" customHeight="1">
      <c r="A26" s="146">
        <f t="shared" si="2"/>
        <v>14</v>
      </c>
      <c r="B26" s="298" t="s">
        <v>875</v>
      </c>
      <c r="C26" s="340" t="s">
        <v>1457</v>
      </c>
      <c r="D26" s="147" t="s">
        <v>13</v>
      </c>
      <c r="E26" s="46"/>
      <c r="F26" s="133">
        <v>10</v>
      </c>
      <c r="G26" s="48">
        <v>0</v>
      </c>
      <c r="H26" s="132">
        <v>9.5</v>
      </c>
      <c r="I26" s="134">
        <f t="shared" si="3"/>
        <v>0</v>
      </c>
      <c r="J26" s="136">
        <f t="shared" si="4"/>
        <v>0</v>
      </c>
    </row>
    <row r="27" spans="1:10" ht="12.95" customHeight="1">
      <c r="A27" s="146">
        <f t="shared" si="2"/>
        <v>15</v>
      </c>
      <c r="B27" s="298" t="s">
        <v>876</v>
      </c>
      <c r="C27" s="340" t="s">
        <v>1458</v>
      </c>
      <c r="D27" s="147" t="s">
        <v>153</v>
      </c>
      <c r="E27" s="46"/>
      <c r="F27" s="133">
        <v>5</v>
      </c>
      <c r="G27" s="48">
        <v>0</v>
      </c>
      <c r="H27" s="132">
        <v>9.5</v>
      </c>
      <c r="I27" s="134">
        <f t="shared" si="3"/>
        <v>0</v>
      </c>
      <c r="J27" s="136">
        <f t="shared" si="4"/>
        <v>0</v>
      </c>
    </row>
    <row r="28" spans="1:10" ht="12.95" customHeight="1">
      <c r="A28" s="146">
        <f t="shared" si="2"/>
        <v>16</v>
      </c>
      <c r="B28" s="298" t="s">
        <v>877</v>
      </c>
      <c r="C28" s="340" t="s">
        <v>1352</v>
      </c>
      <c r="D28" s="147" t="s">
        <v>13</v>
      </c>
      <c r="E28" s="46"/>
      <c r="F28" s="133">
        <v>10</v>
      </c>
      <c r="G28" s="48">
        <v>0</v>
      </c>
      <c r="H28" s="132">
        <v>9.5</v>
      </c>
      <c r="I28" s="134">
        <f t="shared" si="3"/>
        <v>0</v>
      </c>
      <c r="J28" s="136">
        <f t="shared" si="4"/>
        <v>0</v>
      </c>
    </row>
    <row r="29" spans="1:10" ht="14.25" customHeight="1">
      <c r="A29" s="178"/>
      <c r="B29" s="252"/>
      <c r="C29" s="341" t="s">
        <v>92</v>
      </c>
      <c r="D29" s="179"/>
      <c r="E29" s="179"/>
      <c r="F29" s="179"/>
      <c r="G29" s="179"/>
      <c r="H29" s="179"/>
      <c r="I29" s="179"/>
      <c r="J29" s="180">
        <f>SUM(J13:J28)</f>
        <v>0</v>
      </c>
    </row>
    <row r="30" spans="1:10" ht="14.25">
      <c r="A30" s="148"/>
      <c r="B30" s="148"/>
      <c r="C30" s="149"/>
      <c r="D30" s="4"/>
      <c r="E30" s="4"/>
      <c r="F30" s="4"/>
      <c r="G30" s="4"/>
      <c r="H30" s="4"/>
      <c r="I30" s="4"/>
      <c r="J30" s="150"/>
    </row>
    <row r="31" spans="1:10" ht="14.25">
      <c r="A31" s="4" t="s">
        <v>9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ht="14.25">
      <c r="A32" s="4" t="s">
        <v>11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ht="14.25">
      <c r="A33" s="4" t="s">
        <v>10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ht="15">
      <c r="A34" s="137" t="s">
        <v>44</v>
      </c>
      <c r="B34" s="137"/>
      <c r="C34" s="2"/>
      <c r="D34" s="4"/>
      <c r="E34" s="4"/>
      <c r="F34" s="4"/>
      <c r="G34" s="4"/>
      <c r="H34" s="4"/>
      <c r="I34" s="4"/>
      <c r="J34" s="4"/>
    </row>
    <row r="35" spans="1:10" ht="14.25">
      <c r="A35" s="4"/>
      <c r="B35" s="4"/>
      <c r="C35" s="137" t="s">
        <v>63</v>
      </c>
      <c r="D35" s="4"/>
      <c r="E35" s="4"/>
      <c r="F35" s="4"/>
      <c r="G35" s="4"/>
      <c r="H35" s="4"/>
      <c r="I35" s="4"/>
      <c r="J35" s="4"/>
    </row>
    <row r="36" spans="1:10" ht="14.25">
      <c r="A36" s="4"/>
      <c r="B36" s="4"/>
      <c r="C36" s="137" t="s">
        <v>64</v>
      </c>
      <c r="D36" s="4"/>
      <c r="E36" s="4"/>
      <c r="F36" s="4"/>
      <c r="G36" s="4"/>
      <c r="H36" s="4"/>
      <c r="I36" s="4"/>
      <c r="J36" s="4"/>
    </row>
    <row r="37" spans="1:10" ht="15">
      <c r="A37" s="4"/>
      <c r="B37" s="4"/>
      <c r="C37" s="137" t="s">
        <v>62</v>
      </c>
      <c r="D37" s="4"/>
      <c r="E37" s="4"/>
      <c r="F37" s="2"/>
      <c r="G37" s="4"/>
      <c r="H37" s="4"/>
      <c r="I37" s="4"/>
      <c r="J37" s="4"/>
    </row>
    <row r="38" spans="1:10" ht="15">
      <c r="A38" s="4"/>
      <c r="B38" s="4"/>
      <c r="C38" s="2"/>
      <c r="D38" s="4"/>
      <c r="E38" s="4"/>
      <c r="F38" s="2"/>
      <c r="G38" s="2"/>
      <c r="H38" s="2"/>
      <c r="I38" s="2"/>
      <c r="J38" s="2"/>
    </row>
    <row r="39" spans="1:10" ht="15">
      <c r="A39" s="4" t="s">
        <v>14</v>
      </c>
      <c r="B39" s="4"/>
      <c r="C39" s="4"/>
      <c r="D39" s="4"/>
      <c r="E39" s="4" t="s">
        <v>16</v>
      </c>
      <c r="F39" s="2"/>
    </row>
  </sheetData>
  <sheetProtection algorithmName="SHA-512" hashValue="K5k+mCMuZDWmAIx41AYNZealgQPPTrnrd8nXTFfzAF7Pu5I8N5/T3bDL5bMxCT49FejwM6q+a7/jrA2srwMHHQ==" saltValue="YKzKKdUkolai7l/3VzM84A==" spinCount="100000" sheet="1" objects="1" scenarios="1"/>
  <protectedRanges>
    <protectedRange sqref="C39" name="Obseg5"/>
    <protectedRange sqref="C5:C6" name="Obseg4"/>
    <protectedRange sqref="G13:G28" name="Obseg3"/>
    <protectedRange sqref="E13:E28" name="Obseg2"/>
  </protectedRanges>
  <sortState xmlns:xlrd2="http://schemas.microsoft.com/office/spreadsheetml/2017/richdata2" ref="B13:F28">
    <sortCondition ref="C13:C28"/>
  </sortState>
  <mergeCells count="1">
    <mergeCell ref="A3:C3"/>
  </mergeCells>
  <pageMargins left="0.7" right="0.7" top="0.75" bottom="0.75" header="0.3" footer="0.3"/>
  <pageSetup paperSize="9" scale="49" orientation="portrait" horizontalDpi="300" verticalDpi="300" r:id="rId1"/>
  <ignoredErrors>
    <ignoredError sqref="B13:B28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4" tint="0.79998168889431442"/>
    <pageSetUpPr fitToPage="1"/>
  </sheetPr>
  <dimension ref="A1:L132"/>
  <sheetViews>
    <sheetView topLeftCell="A2" zoomScaleNormal="100" zoomScalePageLayoutView="115" workbookViewId="0">
      <selection activeCell="H13" sqref="H13:H120"/>
    </sheetView>
  </sheetViews>
  <sheetFormatPr defaultRowHeight="12.75"/>
  <cols>
    <col min="1" max="1" width="4.140625" customWidth="1"/>
    <col min="2" max="2" width="5.7109375" customWidth="1"/>
    <col min="3" max="3" width="13.7109375" customWidth="1"/>
    <col min="4" max="4" width="44.85546875" style="66" customWidth="1"/>
    <col min="5" max="5" width="4.7109375" customWidth="1"/>
    <col min="6" max="6" width="59.140625" customWidth="1"/>
    <col min="7" max="7" width="9.28515625" customWidth="1"/>
    <col min="8" max="8" width="13.7109375" customWidth="1"/>
    <col min="10" max="11" width="13.7109375" customWidth="1"/>
  </cols>
  <sheetData>
    <row r="1" spans="1:11" ht="15">
      <c r="A1" s="127" t="s">
        <v>58</v>
      </c>
      <c r="B1" s="128"/>
      <c r="C1" s="129"/>
      <c r="D1" s="128"/>
      <c r="E1" s="151"/>
      <c r="F1" s="128"/>
      <c r="G1" s="151"/>
      <c r="H1" s="152"/>
      <c r="I1" s="152"/>
      <c r="J1" s="152"/>
      <c r="K1" s="152"/>
    </row>
    <row r="2" spans="1:11" ht="15">
      <c r="A2" s="413" t="s">
        <v>95</v>
      </c>
      <c r="B2" s="413"/>
      <c r="C2" s="413"/>
      <c r="D2" s="413"/>
      <c r="E2" s="151"/>
      <c r="F2" s="128"/>
      <c r="G2" s="151"/>
      <c r="H2" s="152"/>
      <c r="I2" s="152"/>
      <c r="J2" s="152"/>
      <c r="K2" s="152"/>
    </row>
    <row r="3" spans="1:11" ht="15">
      <c r="A3" s="2"/>
      <c r="B3" s="151"/>
      <c r="C3" s="151"/>
      <c r="D3" s="51"/>
      <c r="E3" s="151"/>
      <c r="F3" s="128"/>
      <c r="G3" s="151"/>
      <c r="H3" s="152"/>
      <c r="I3" s="152"/>
      <c r="J3" s="152"/>
      <c r="K3" s="152"/>
    </row>
    <row r="4" spans="1:11" ht="15">
      <c r="A4" s="51" t="s">
        <v>19</v>
      </c>
      <c r="B4" s="153"/>
      <c r="C4" s="153"/>
      <c r="D4" s="153"/>
      <c r="E4" s="151"/>
      <c r="F4" s="128"/>
      <c r="G4" s="151"/>
      <c r="H4" s="152"/>
      <c r="I4" s="152"/>
      <c r="J4" s="152"/>
      <c r="K4" s="152"/>
    </row>
    <row r="5" spans="1:11" ht="15">
      <c r="A5" s="2"/>
      <c r="B5" s="151"/>
      <c r="C5" s="151"/>
      <c r="D5" s="51"/>
      <c r="E5" s="151"/>
      <c r="F5" s="128"/>
      <c r="G5" s="151"/>
      <c r="H5" s="152"/>
      <c r="I5" s="152"/>
      <c r="J5" s="152"/>
      <c r="K5" s="152"/>
    </row>
    <row r="6" spans="1:11" ht="15">
      <c r="A6" s="2"/>
      <c r="B6" s="151"/>
      <c r="C6" s="151"/>
      <c r="D6" s="51"/>
      <c r="E6" s="151"/>
      <c r="F6" s="128"/>
      <c r="G6" s="151"/>
      <c r="H6" s="152"/>
      <c r="I6" s="152"/>
      <c r="J6" s="152"/>
      <c r="K6" s="152"/>
    </row>
    <row r="7" spans="1:11" ht="14.25">
      <c r="A7" s="5"/>
      <c r="B7" s="154"/>
      <c r="C7" s="154"/>
      <c r="D7" s="51"/>
      <c r="E7" s="151"/>
      <c r="F7" s="6" t="s">
        <v>20</v>
      </c>
      <c r="G7" s="155"/>
      <c r="H7" s="156"/>
      <c r="I7" s="154"/>
      <c r="J7" s="154"/>
      <c r="K7" s="154"/>
    </row>
    <row r="8" spans="1:11" ht="14.25">
      <c r="A8" s="5"/>
      <c r="B8" s="154"/>
      <c r="C8" s="154"/>
      <c r="D8" s="51"/>
      <c r="E8" s="151"/>
      <c r="F8" s="156" t="s">
        <v>99</v>
      </c>
      <c r="G8" s="155"/>
      <c r="H8" s="156"/>
      <c r="I8" s="154"/>
      <c r="J8" s="154"/>
      <c r="K8" s="154"/>
    </row>
    <row r="9" spans="1:11" ht="15">
      <c r="A9" s="2"/>
      <c r="B9" s="151"/>
      <c r="C9" s="151"/>
      <c r="D9" s="51"/>
      <c r="E9" s="151"/>
      <c r="F9" s="128"/>
      <c r="G9" s="151"/>
      <c r="H9" s="152"/>
      <c r="I9" s="152"/>
      <c r="J9" s="152"/>
      <c r="K9" s="152"/>
    </row>
    <row r="10" spans="1:11" s="65" customFormat="1" ht="27">
      <c r="A10" s="64"/>
      <c r="B10" s="256" t="s">
        <v>8</v>
      </c>
      <c r="C10" s="262" t="s">
        <v>110</v>
      </c>
      <c r="D10" s="257" t="s">
        <v>0</v>
      </c>
      <c r="E10" s="258" t="s">
        <v>2</v>
      </c>
      <c r="F10" s="256" t="s">
        <v>17</v>
      </c>
      <c r="G10" s="256" t="s">
        <v>1</v>
      </c>
      <c r="H10" s="256" t="s">
        <v>3</v>
      </c>
      <c r="I10" s="256" t="s">
        <v>4</v>
      </c>
      <c r="J10" s="256" t="s">
        <v>5</v>
      </c>
      <c r="K10" s="256" t="s">
        <v>6</v>
      </c>
    </row>
    <row r="11" spans="1:11" s="65" customFormat="1" ht="13.5">
      <c r="A11" s="64"/>
      <c r="B11" s="259"/>
      <c r="C11" s="263" t="s">
        <v>100</v>
      </c>
      <c r="D11" s="260"/>
      <c r="E11" s="261"/>
      <c r="F11" s="259"/>
      <c r="G11" s="259"/>
      <c r="H11" s="259"/>
      <c r="I11" s="259"/>
      <c r="J11" s="259"/>
      <c r="K11" s="259"/>
    </row>
    <row r="12" spans="1:11" ht="14.25">
      <c r="A12" s="4"/>
      <c r="B12" s="157">
        <v>1</v>
      </c>
      <c r="C12" s="157" t="s">
        <v>878</v>
      </c>
      <c r="D12" s="162" t="s">
        <v>1310</v>
      </c>
      <c r="E12" s="157" t="s">
        <v>153</v>
      </c>
      <c r="F12" s="159">
        <v>1</v>
      </c>
      <c r="G12" s="140">
        <v>30</v>
      </c>
      <c r="H12" s="141">
        <v>0</v>
      </c>
      <c r="I12" s="135">
        <v>9.5</v>
      </c>
      <c r="J12" s="134">
        <f>H12*1.095</f>
        <v>0</v>
      </c>
      <c r="K12" s="136">
        <f>J12*G12</f>
        <v>0</v>
      </c>
    </row>
    <row r="13" spans="1:11" ht="14.25">
      <c r="A13" s="4"/>
      <c r="B13" s="157">
        <f>B12+1</f>
        <v>2</v>
      </c>
      <c r="C13" s="157" t="s">
        <v>879</v>
      </c>
      <c r="D13" s="162" t="s">
        <v>1505</v>
      </c>
      <c r="E13" s="157" t="s">
        <v>153</v>
      </c>
      <c r="F13" s="408"/>
      <c r="G13" s="140">
        <v>600</v>
      </c>
      <c r="H13" s="405">
        <v>0</v>
      </c>
      <c r="I13" s="135">
        <v>9.5</v>
      </c>
      <c r="J13" s="134">
        <f t="shared" ref="J13:J76" si="0">H13*1.095</f>
        <v>0</v>
      </c>
      <c r="K13" s="136">
        <f t="shared" ref="K13:K76" si="1">J13*G13</f>
        <v>0</v>
      </c>
    </row>
    <row r="14" spans="1:11" ht="14.25">
      <c r="A14" s="4"/>
      <c r="B14" s="157">
        <f t="shared" ref="B14:B77" si="2">B13+1</f>
        <v>3</v>
      </c>
      <c r="C14" s="157" t="s">
        <v>880</v>
      </c>
      <c r="D14" s="164" t="s">
        <v>1506</v>
      </c>
      <c r="E14" s="165" t="s">
        <v>153</v>
      </c>
      <c r="F14" s="408"/>
      <c r="G14" s="140">
        <v>600</v>
      </c>
      <c r="H14" s="405">
        <v>0</v>
      </c>
      <c r="I14" s="135">
        <v>9.5</v>
      </c>
      <c r="J14" s="134">
        <f t="shared" si="0"/>
        <v>0</v>
      </c>
      <c r="K14" s="136">
        <f t="shared" si="1"/>
        <v>0</v>
      </c>
    </row>
    <row r="15" spans="1:11" ht="14.25">
      <c r="A15" s="4"/>
      <c r="B15" s="157">
        <f t="shared" si="2"/>
        <v>4</v>
      </c>
      <c r="C15" s="253" t="s">
        <v>881</v>
      </c>
      <c r="D15" s="138" t="s">
        <v>1507</v>
      </c>
      <c r="E15" s="158" t="s">
        <v>153</v>
      </c>
      <c r="F15" s="408"/>
      <c r="G15" s="140">
        <v>10</v>
      </c>
      <c r="H15" s="405">
        <v>0</v>
      </c>
      <c r="I15" s="135">
        <v>9.5</v>
      </c>
      <c r="J15" s="134">
        <f t="shared" si="0"/>
        <v>0</v>
      </c>
      <c r="K15" s="136">
        <f t="shared" si="1"/>
        <v>0</v>
      </c>
    </row>
    <row r="16" spans="1:11" ht="14.25">
      <c r="A16" s="4"/>
      <c r="B16" s="157">
        <f t="shared" si="2"/>
        <v>5</v>
      </c>
      <c r="C16" s="157" t="s">
        <v>882</v>
      </c>
      <c r="D16" s="164" t="s">
        <v>1508</v>
      </c>
      <c r="E16" s="165" t="s">
        <v>153</v>
      </c>
      <c r="F16" s="408"/>
      <c r="G16" s="140">
        <v>6</v>
      </c>
      <c r="H16" s="405">
        <v>0</v>
      </c>
      <c r="I16" s="135">
        <v>9.5</v>
      </c>
      <c r="J16" s="134">
        <f t="shared" si="0"/>
        <v>0</v>
      </c>
      <c r="K16" s="136">
        <f t="shared" si="1"/>
        <v>0</v>
      </c>
    </row>
    <row r="17" spans="1:12" ht="14.25">
      <c r="A17" s="4"/>
      <c r="B17" s="157">
        <f t="shared" si="2"/>
        <v>6</v>
      </c>
      <c r="C17" s="157" t="s">
        <v>883</v>
      </c>
      <c r="D17" s="143" t="s">
        <v>1509</v>
      </c>
      <c r="E17" s="158" t="s">
        <v>153</v>
      </c>
      <c r="F17" s="408"/>
      <c r="G17" s="161">
        <v>5</v>
      </c>
      <c r="H17" s="405">
        <v>0</v>
      </c>
      <c r="I17" s="135">
        <v>9.5</v>
      </c>
      <c r="J17" s="134">
        <f t="shared" si="0"/>
        <v>0</v>
      </c>
      <c r="K17" s="136">
        <f t="shared" si="1"/>
        <v>0</v>
      </c>
    </row>
    <row r="18" spans="1:12" ht="14.25">
      <c r="A18" s="4"/>
      <c r="B18" s="157">
        <f t="shared" si="2"/>
        <v>7</v>
      </c>
      <c r="C18" s="157" t="s">
        <v>884</v>
      </c>
      <c r="D18" s="143" t="s">
        <v>1311</v>
      </c>
      <c r="E18" s="158" t="s">
        <v>153</v>
      </c>
      <c r="F18" s="408"/>
      <c r="G18" s="161">
        <v>20</v>
      </c>
      <c r="H18" s="405">
        <v>0</v>
      </c>
      <c r="I18" s="135">
        <v>9.5</v>
      </c>
      <c r="J18" s="134">
        <f t="shared" si="0"/>
        <v>0</v>
      </c>
      <c r="K18" s="136">
        <f t="shared" si="1"/>
        <v>0</v>
      </c>
    </row>
    <row r="19" spans="1:12" ht="14.25" customHeight="1">
      <c r="A19" s="4"/>
      <c r="B19" s="157">
        <f t="shared" si="2"/>
        <v>8</v>
      </c>
      <c r="C19" s="157" t="s">
        <v>886</v>
      </c>
      <c r="D19" s="143" t="s">
        <v>1313</v>
      </c>
      <c r="E19" s="158" t="s">
        <v>153</v>
      </c>
      <c r="F19" s="408"/>
      <c r="G19" s="398">
        <v>20</v>
      </c>
      <c r="H19" s="405">
        <v>0</v>
      </c>
      <c r="I19" s="135">
        <v>9.5</v>
      </c>
      <c r="J19" s="134">
        <f t="shared" si="0"/>
        <v>0</v>
      </c>
      <c r="K19" s="136">
        <f t="shared" si="1"/>
        <v>0</v>
      </c>
    </row>
    <row r="20" spans="1:12" ht="14.25">
      <c r="A20" s="4"/>
      <c r="B20" s="157">
        <f t="shared" si="2"/>
        <v>9</v>
      </c>
      <c r="C20" s="157" t="s">
        <v>885</v>
      </c>
      <c r="D20" s="143" t="s">
        <v>1312</v>
      </c>
      <c r="E20" s="158" t="s">
        <v>153</v>
      </c>
      <c r="F20" s="408"/>
      <c r="G20" s="398">
        <v>20</v>
      </c>
      <c r="H20" s="405">
        <v>0</v>
      </c>
      <c r="I20" s="135">
        <v>9.5</v>
      </c>
      <c r="J20" s="134">
        <f t="shared" si="0"/>
        <v>0</v>
      </c>
      <c r="K20" s="136">
        <f t="shared" si="1"/>
        <v>0</v>
      </c>
    </row>
    <row r="21" spans="1:12" ht="14.25">
      <c r="A21" s="4"/>
      <c r="B21" s="157">
        <f t="shared" si="2"/>
        <v>10</v>
      </c>
      <c r="C21" s="157" t="s">
        <v>887</v>
      </c>
      <c r="D21" s="164" t="s">
        <v>985</v>
      </c>
      <c r="E21" s="165" t="s">
        <v>153</v>
      </c>
      <c r="F21" s="408"/>
      <c r="G21" s="398">
        <v>20</v>
      </c>
      <c r="H21" s="405">
        <v>0</v>
      </c>
      <c r="I21" s="135">
        <v>9.5</v>
      </c>
      <c r="J21" s="134">
        <f t="shared" si="0"/>
        <v>0</v>
      </c>
      <c r="K21" s="136">
        <f t="shared" si="1"/>
        <v>0</v>
      </c>
    </row>
    <row r="22" spans="1:12" ht="12.75" customHeight="1">
      <c r="A22" s="4"/>
      <c r="B22" s="157">
        <f t="shared" si="2"/>
        <v>11</v>
      </c>
      <c r="C22" s="157" t="s">
        <v>888</v>
      </c>
      <c r="D22" s="164" t="s">
        <v>986</v>
      </c>
      <c r="E22" s="165" t="s">
        <v>153</v>
      </c>
      <c r="F22" s="408"/>
      <c r="G22" s="398">
        <v>10</v>
      </c>
      <c r="H22" s="405">
        <v>0</v>
      </c>
      <c r="I22" s="135">
        <v>9.5</v>
      </c>
      <c r="J22" s="134">
        <f t="shared" si="0"/>
        <v>0</v>
      </c>
      <c r="K22" s="136">
        <f t="shared" si="1"/>
        <v>0</v>
      </c>
    </row>
    <row r="23" spans="1:12" ht="14.25">
      <c r="A23" s="63"/>
      <c r="B23" s="157">
        <f t="shared" si="2"/>
        <v>12</v>
      </c>
      <c r="C23" s="157" t="s">
        <v>890</v>
      </c>
      <c r="D23" s="142" t="s">
        <v>1314</v>
      </c>
      <c r="E23" s="158" t="s">
        <v>153</v>
      </c>
      <c r="F23" s="408"/>
      <c r="G23" s="140">
        <v>10</v>
      </c>
      <c r="H23" s="405">
        <v>0</v>
      </c>
      <c r="I23" s="135">
        <v>9.5</v>
      </c>
      <c r="J23" s="134">
        <f t="shared" si="0"/>
        <v>0</v>
      </c>
      <c r="K23" s="136">
        <f t="shared" si="1"/>
        <v>0</v>
      </c>
    </row>
    <row r="24" spans="1:12" ht="14.25">
      <c r="A24" s="63"/>
      <c r="B24" s="157">
        <f t="shared" si="2"/>
        <v>13</v>
      </c>
      <c r="C24" s="157" t="s">
        <v>889</v>
      </c>
      <c r="D24" s="142" t="s">
        <v>987</v>
      </c>
      <c r="E24" s="158" t="s">
        <v>153</v>
      </c>
      <c r="F24" s="408"/>
      <c r="G24" s="140">
        <v>10</v>
      </c>
      <c r="H24" s="405">
        <v>0</v>
      </c>
      <c r="I24" s="135">
        <v>9.5</v>
      </c>
      <c r="J24" s="134">
        <f t="shared" si="0"/>
        <v>0</v>
      </c>
      <c r="K24" s="136">
        <f t="shared" si="1"/>
        <v>0</v>
      </c>
    </row>
    <row r="25" spans="1:12" ht="14.25">
      <c r="A25" s="63"/>
      <c r="B25" s="157">
        <f t="shared" si="2"/>
        <v>14</v>
      </c>
      <c r="C25" s="253" t="s">
        <v>891</v>
      </c>
      <c r="D25" s="138" t="s">
        <v>1510</v>
      </c>
      <c r="E25" s="158" t="s">
        <v>153</v>
      </c>
      <c r="F25" s="408"/>
      <c r="G25" s="140">
        <v>10</v>
      </c>
      <c r="H25" s="405">
        <v>0</v>
      </c>
      <c r="I25" s="135">
        <v>9.5</v>
      </c>
      <c r="J25" s="134">
        <f t="shared" si="0"/>
        <v>0</v>
      </c>
      <c r="K25" s="136">
        <f t="shared" si="1"/>
        <v>0</v>
      </c>
    </row>
    <row r="26" spans="1:12" ht="12.95" customHeight="1">
      <c r="A26" s="4"/>
      <c r="B26" s="157">
        <f t="shared" si="2"/>
        <v>15</v>
      </c>
      <c r="C26" s="157" t="s">
        <v>892</v>
      </c>
      <c r="D26" s="143" t="s">
        <v>1511</v>
      </c>
      <c r="E26" s="158" t="s">
        <v>153</v>
      </c>
      <c r="F26" s="408"/>
      <c r="G26" s="140">
        <v>30</v>
      </c>
      <c r="H26" s="405">
        <v>0</v>
      </c>
      <c r="I26" s="135">
        <v>9.5</v>
      </c>
      <c r="J26" s="134">
        <f t="shared" si="0"/>
        <v>0</v>
      </c>
      <c r="K26" s="136">
        <f t="shared" si="1"/>
        <v>0</v>
      </c>
      <c r="L26" s="163"/>
    </row>
    <row r="27" spans="1:12" ht="13.5">
      <c r="A27" s="51"/>
      <c r="B27" s="157">
        <f t="shared" si="2"/>
        <v>16</v>
      </c>
      <c r="C27" s="254" t="s">
        <v>893</v>
      </c>
      <c r="D27" s="142" t="s">
        <v>1315</v>
      </c>
      <c r="E27" s="158" t="s">
        <v>153</v>
      </c>
      <c r="F27" s="408"/>
      <c r="G27" s="140">
        <v>10</v>
      </c>
      <c r="H27" s="405">
        <v>0</v>
      </c>
      <c r="I27" s="135">
        <v>9.5</v>
      </c>
      <c r="J27" s="134">
        <f t="shared" si="0"/>
        <v>0</v>
      </c>
      <c r="K27" s="136">
        <f t="shared" si="1"/>
        <v>0</v>
      </c>
      <c r="L27" s="163"/>
    </row>
    <row r="28" spans="1:12" ht="13.5">
      <c r="A28" s="51"/>
      <c r="B28" s="157">
        <f t="shared" si="2"/>
        <v>17</v>
      </c>
      <c r="C28" s="157" t="s">
        <v>894</v>
      </c>
      <c r="D28" s="171" t="s">
        <v>1512</v>
      </c>
      <c r="E28" s="158" t="s">
        <v>153</v>
      </c>
      <c r="F28" s="408"/>
      <c r="G28" s="140">
        <v>5</v>
      </c>
      <c r="H28" s="405">
        <v>0</v>
      </c>
      <c r="I28" s="135">
        <v>9.5</v>
      </c>
      <c r="J28" s="134">
        <f t="shared" si="0"/>
        <v>0</v>
      </c>
      <c r="K28" s="136">
        <f t="shared" si="1"/>
        <v>0</v>
      </c>
      <c r="L28" s="163"/>
    </row>
    <row r="29" spans="1:12" ht="12.95" customHeight="1">
      <c r="A29" s="51"/>
      <c r="B29" s="157">
        <f t="shared" si="2"/>
        <v>18</v>
      </c>
      <c r="C29" s="157" t="s">
        <v>896</v>
      </c>
      <c r="D29" s="143" t="s">
        <v>988</v>
      </c>
      <c r="E29" s="158" t="s">
        <v>153</v>
      </c>
      <c r="F29" s="408"/>
      <c r="G29" s="133">
        <v>20</v>
      </c>
      <c r="H29" s="405">
        <v>0</v>
      </c>
      <c r="I29" s="135">
        <v>9.5</v>
      </c>
      <c r="J29" s="134">
        <f t="shared" si="0"/>
        <v>0</v>
      </c>
      <c r="K29" s="136">
        <f t="shared" si="1"/>
        <v>0</v>
      </c>
      <c r="L29" s="163"/>
    </row>
    <row r="30" spans="1:12" ht="12.95" customHeight="1">
      <c r="A30" s="51"/>
      <c r="B30" s="157">
        <f t="shared" si="2"/>
        <v>19</v>
      </c>
      <c r="C30" s="157" t="s">
        <v>897</v>
      </c>
      <c r="D30" s="142" t="s">
        <v>989</v>
      </c>
      <c r="E30" s="158" t="s">
        <v>153</v>
      </c>
      <c r="F30" s="408"/>
      <c r="G30" s="140">
        <v>500</v>
      </c>
      <c r="H30" s="405">
        <v>0</v>
      </c>
      <c r="I30" s="135">
        <v>9.5</v>
      </c>
      <c r="J30" s="134">
        <f t="shared" si="0"/>
        <v>0</v>
      </c>
      <c r="K30" s="136">
        <f t="shared" si="1"/>
        <v>0</v>
      </c>
      <c r="L30" s="163"/>
    </row>
    <row r="31" spans="1:12" ht="15">
      <c r="A31" s="2"/>
      <c r="B31" s="157">
        <f t="shared" si="2"/>
        <v>20</v>
      </c>
      <c r="C31" s="157" t="s">
        <v>911</v>
      </c>
      <c r="D31" s="142" t="s">
        <v>1513</v>
      </c>
      <c r="E31" s="158" t="s">
        <v>153</v>
      </c>
      <c r="F31" s="408"/>
      <c r="G31" s="140">
        <v>6</v>
      </c>
      <c r="H31" s="405">
        <v>0</v>
      </c>
      <c r="I31" s="135">
        <v>9.5</v>
      </c>
      <c r="J31" s="134">
        <f t="shared" si="0"/>
        <v>0</v>
      </c>
      <c r="K31" s="136">
        <f t="shared" si="1"/>
        <v>0</v>
      </c>
      <c r="L31" s="163"/>
    </row>
    <row r="32" spans="1:12" ht="15">
      <c r="A32" s="2"/>
      <c r="B32" s="157">
        <f t="shared" si="2"/>
        <v>21</v>
      </c>
      <c r="C32" s="146" t="s">
        <v>910</v>
      </c>
      <c r="D32" s="143" t="s">
        <v>1514</v>
      </c>
      <c r="E32" s="158" t="s">
        <v>153</v>
      </c>
      <c r="F32" s="408"/>
      <c r="G32" s="133">
        <v>2</v>
      </c>
      <c r="H32" s="405">
        <v>0</v>
      </c>
      <c r="I32" s="135">
        <v>9.5</v>
      </c>
      <c r="J32" s="134">
        <f t="shared" si="0"/>
        <v>0</v>
      </c>
      <c r="K32" s="136">
        <f t="shared" si="1"/>
        <v>0</v>
      </c>
      <c r="L32" s="163"/>
    </row>
    <row r="33" spans="1:11" ht="14.25">
      <c r="A33" s="4"/>
      <c r="B33" s="157">
        <f t="shared" si="2"/>
        <v>22</v>
      </c>
      <c r="C33" s="157" t="s">
        <v>899</v>
      </c>
      <c r="D33" s="319" t="s">
        <v>1317</v>
      </c>
      <c r="E33" s="349" t="s">
        <v>153</v>
      </c>
      <c r="F33" s="408"/>
      <c r="G33" s="140">
        <v>40</v>
      </c>
      <c r="H33" s="405">
        <v>0</v>
      </c>
      <c r="I33" s="135">
        <v>9.5</v>
      </c>
      <c r="J33" s="134">
        <f t="shared" si="0"/>
        <v>0</v>
      </c>
      <c r="K33" s="136">
        <f t="shared" si="1"/>
        <v>0</v>
      </c>
    </row>
    <row r="34" spans="1:11" ht="14.25">
      <c r="A34" s="4"/>
      <c r="B34" s="157">
        <f t="shared" si="2"/>
        <v>23</v>
      </c>
      <c r="C34" s="157" t="s">
        <v>898</v>
      </c>
      <c r="D34" s="268" t="s">
        <v>1515</v>
      </c>
      <c r="E34" s="168" t="s">
        <v>153</v>
      </c>
      <c r="F34" s="408"/>
      <c r="G34" s="140">
        <v>60</v>
      </c>
      <c r="H34" s="405">
        <v>0</v>
      </c>
      <c r="I34" s="135">
        <v>9.5</v>
      </c>
      <c r="J34" s="134">
        <f t="shared" si="0"/>
        <v>0</v>
      </c>
      <c r="K34" s="136">
        <f t="shared" si="1"/>
        <v>0</v>
      </c>
    </row>
    <row r="35" spans="1:11" ht="14.25">
      <c r="A35" s="4"/>
      <c r="B35" s="157">
        <f t="shared" si="2"/>
        <v>24</v>
      </c>
      <c r="C35" s="157" t="s">
        <v>900</v>
      </c>
      <c r="D35" s="142" t="s">
        <v>990</v>
      </c>
      <c r="E35" s="169" t="s">
        <v>153</v>
      </c>
      <c r="F35" s="408"/>
      <c r="G35" s="140">
        <v>10</v>
      </c>
      <c r="H35" s="405">
        <v>0</v>
      </c>
      <c r="I35" s="135">
        <v>9.5</v>
      </c>
      <c r="J35" s="134">
        <f t="shared" si="0"/>
        <v>0</v>
      </c>
      <c r="K35" s="136">
        <f t="shared" si="1"/>
        <v>0</v>
      </c>
    </row>
    <row r="36" spans="1:11" ht="14.25">
      <c r="A36" s="4"/>
      <c r="B36" s="157">
        <f t="shared" si="2"/>
        <v>25</v>
      </c>
      <c r="C36" s="157" t="s">
        <v>902</v>
      </c>
      <c r="D36" s="268" t="s">
        <v>1385</v>
      </c>
      <c r="E36" s="168" t="s">
        <v>153</v>
      </c>
      <c r="F36" s="408"/>
      <c r="G36" s="140">
        <v>20</v>
      </c>
      <c r="H36" s="405">
        <v>0</v>
      </c>
      <c r="I36" s="135">
        <v>9.5</v>
      </c>
      <c r="J36" s="134">
        <f t="shared" si="0"/>
        <v>0</v>
      </c>
      <c r="K36" s="136">
        <f t="shared" si="1"/>
        <v>0</v>
      </c>
    </row>
    <row r="37" spans="1:11" ht="14.25">
      <c r="A37" s="4"/>
      <c r="B37" s="157">
        <f t="shared" si="2"/>
        <v>26</v>
      </c>
      <c r="C37" s="157" t="s">
        <v>901</v>
      </c>
      <c r="D37" s="142" t="s">
        <v>1318</v>
      </c>
      <c r="E37" s="348" t="s">
        <v>153</v>
      </c>
      <c r="F37" s="408"/>
      <c r="G37" s="140">
        <v>100</v>
      </c>
      <c r="H37" s="405">
        <v>0</v>
      </c>
      <c r="I37" s="135">
        <v>9.5</v>
      </c>
      <c r="J37" s="134">
        <f t="shared" si="0"/>
        <v>0</v>
      </c>
      <c r="K37" s="136">
        <f t="shared" si="1"/>
        <v>0</v>
      </c>
    </row>
    <row r="38" spans="1:11" ht="14.25">
      <c r="A38" s="4"/>
      <c r="B38" s="157">
        <f t="shared" si="2"/>
        <v>27</v>
      </c>
      <c r="C38" s="157" t="s">
        <v>903</v>
      </c>
      <c r="D38" s="268" t="s">
        <v>1516</v>
      </c>
      <c r="E38" s="348" t="s">
        <v>153</v>
      </c>
      <c r="F38" s="408"/>
      <c r="G38" s="140">
        <v>50</v>
      </c>
      <c r="H38" s="405">
        <v>0</v>
      </c>
      <c r="I38" s="135">
        <v>9.5</v>
      </c>
      <c r="J38" s="134">
        <f t="shared" si="0"/>
        <v>0</v>
      </c>
      <c r="K38" s="136">
        <f t="shared" si="1"/>
        <v>0</v>
      </c>
    </row>
    <row r="39" spans="1:11" ht="14.25">
      <c r="A39" s="4"/>
      <c r="B39" s="157">
        <f t="shared" si="2"/>
        <v>28</v>
      </c>
      <c r="C39" s="298" t="s">
        <v>904</v>
      </c>
      <c r="D39" s="142" t="s">
        <v>1517</v>
      </c>
      <c r="E39" s="348" t="s">
        <v>153</v>
      </c>
      <c r="F39" s="408"/>
      <c r="G39" s="140">
        <v>100</v>
      </c>
      <c r="H39" s="405">
        <v>0</v>
      </c>
      <c r="I39" s="135">
        <v>9.5</v>
      </c>
      <c r="J39" s="134">
        <f t="shared" si="0"/>
        <v>0</v>
      </c>
      <c r="K39" s="136">
        <f t="shared" si="1"/>
        <v>0</v>
      </c>
    </row>
    <row r="40" spans="1:11" ht="14.25">
      <c r="A40" s="4"/>
      <c r="B40" s="157">
        <f t="shared" si="2"/>
        <v>29</v>
      </c>
      <c r="C40" s="157" t="s">
        <v>905</v>
      </c>
      <c r="D40" s="328" t="s">
        <v>1518</v>
      </c>
      <c r="E40" s="352" t="s">
        <v>153</v>
      </c>
      <c r="F40" s="408"/>
      <c r="G40" s="133">
        <v>100</v>
      </c>
      <c r="H40" s="405">
        <v>0</v>
      </c>
      <c r="I40" s="135">
        <v>9.5</v>
      </c>
      <c r="J40" s="134">
        <f t="shared" si="0"/>
        <v>0</v>
      </c>
      <c r="K40" s="136">
        <f t="shared" si="1"/>
        <v>0</v>
      </c>
    </row>
    <row r="41" spans="1:11" ht="14.25">
      <c r="A41" s="4"/>
      <c r="B41" s="157">
        <f t="shared" si="2"/>
        <v>30</v>
      </c>
      <c r="C41" s="157" t="s">
        <v>906</v>
      </c>
      <c r="D41" s="143" t="s">
        <v>1519</v>
      </c>
      <c r="E41" s="169" t="s">
        <v>154</v>
      </c>
      <c r="F41" s="408"/>
      <c r="G41" s="140">
        <v>100</v>
      </c>
      <c r="H41" s="405">
        <v>0</v>
      </c>
      <c r="I41" s="135">
        <v>9.5</v>
      </c>
      <c r="J41" s="134">
        <f t="shared" si="0"/>
        <v>0</v>
      </c>
      <c r="K41" s="136">
        <f t="shared" si="1"/>
        <v>0</v>
      </c>
    </row>
    <row r="42" spans="1:11" ht="14.25">
      <c r="A42" s="4"/>
      <c r="B42" s="157">
        <f t="shared" si="2"/>
        <v>31</v>
      </c>
      <c r="C42" s="157" t="s">
        <v>907</v>
      </c>
      <c r="D42" s="142" t="s">
        <v>1520</v>
      </c>
      <c r="E42" s="348" t="s">
        <v>154</v>
      </c>
      <c r="F42" s="408"/>
      <c r="G42" s="140">
        <v>20</v>
      </c>
      <c r="H42" s="405">
        <v>0</v>
      </c>
      <c r="I42" s="135">
        <v>9.5</v>
      </c>
      <c r="J42" s="134">
        <f t="shared" si="0"/>
        <v>0</v>
      </c>
      <c r="K42" s="136">
        <f t="shared" si="1"/>
        <v>0</v>
      </c>
    </row>
    <row r="43" spans="1:11" ht="14.25">
      <c r="A43" s="4"/>
      <c r="B43" s="157">
        <f t="shared" si="2"/>
        <v>32</v>
      </c>
      <c r="C43" s="157" t="s">
        <v>908</v>
      </c>
      <c r="D43" s="268" t="s">
        <v>1319</v>
      </c>
      <c r="E43" s="350" t="s">
        <v>153</v>
      </c>
      <c r="F43" s="408"/>
      <c r="G43" s="140">
        <v>20</v>
      </c>
      <c r="H43" s="405">
        <v>0</v>
      </c>
      <c r="I43" s="135">
        <v>9.5</v>
      </c>
      <c r="J43" s="134">
        <f t="shared" si="0"/>
        <v>0</v>
      </c>
      <c r="K43" s="136">
        <f t="shared" si="1"/>
        <v>0</v>
      </c>
    </row>
    <row r="44" spans="1:11" ht="14.25">
      <c r="A44" s="4"/>
      <c r="B44" s="157">
        <f t="shared" si="2"/>
        <v>33</v>
      </c>
      <c r="C44" s="157" t="s">
        <v>909</v>
      </c>
      <c r="D44" s="143" t="s">
        <v>991</v>
      </c>
      <c r="E44" s="169" t="s">
        <v>153</v>
      </c>
      <c r="F44" s="408"/>
      <c r="G44" s="140">
        <v>20</v>
      </c>
      <c r="H44" s="405">
        <v>0</v>
      </c>
      <c r="I44" s="135">
        <v>9.5</v>
      </c>
      <c r="J44" s="134">
        <f t="shared" si="0"/>
        <v>0</v>
      </c>
      <c r="K44" s="136">
        <f t="shared" si="1"/>
        <v>0</v>
      </c>
    </row>
    <row r="45" spans="1:11" ht="14.25">
      <c r="A45" s="4"/>
      <c r="B45" s="157">
        <f t="shared" si="2"/>
        <v>34</v>
      </c>
      <c r="C45" s="157" t="s">
        <v>912</v>
      </c>
      <c r="D45" s="142" t="s">
        <v>1320</v>
      </c>
      <c r="E45" s="348" t="s">
        <v>153</v>
      </c>
      <c r="F45" s="408"/>
      <c r="G45" s="140">
        <v>6</v>
      </c>
      <c r="H45" s="405">
        <v>0</v>
      </c>
      <c r="I45" s="135">
        <v>9.5</v>
      </c>
      <c r="J45" s="134">
        <f t="shared" si="0"/>
        <v>0</v>
      </c>
      <c r="K45" s="136">
        <f t="shared" si="1"/>
        <v>0</v>
      </c>
    </row>
    <row r="46" spans="1:11" ht="14.25">
      <c r="A46" s="4"/>
      <c r="B46" s="157">
        <f t="shared" si="2"/>
        <v>35</v>
      </c>
      <c r="C46" s="157" t="s">
        <v>895</v>
      </c>
      <c r="D46" s="143" t="s">
        <v>1316</v>
      </c>
      <c r="E46" s="169" t="s">
        <v>153</v>
      </c>
      <c r="F46" s="408"/>
      <c r="G46" s="140">
        <v>5</v>
      </c>
      <c r="H46" s="405">
        <v>0</v>
      </c>
      <c r="I46" s="135">
        <v>9.5</v>
      </c>
      <c r="J46" s="134">
        <f t="shared" si="0"/>
        <v>0</v>
      </c>
      <c r="K46" s="136">
        <f t="shared" si="1"/>
        <v>0</v>
      </c>
    </row>
    <row r="47" spans="1:11" ht="14.25">
      <c r="A47" s="4"/>
      <c r="B47" s="157">
        <f t="shared" si="2"/>
        <v>36</v>
      </c>
      <c r="C47" s="157" t="s">
        <v>913</v>
      </c>
      <c r="D47" s="143" t="s">
        <v>1521</v>
      </c>
      <c r="E47" s="169" t="s">
        <v>153</v>
      </c>
      <c r="F47" s="408"/>
      <c r="G47" s="140">
        <v>10</v>
      </c>
      <c r="H47" s="405">
        <v>0</v>
      </c>
      <c r="I47" s="135">
        <v>9.5</v>
      </c>
      <c r="J47" s="134">
        <f t="shared" si="0"/>
        <v>0</v>
      </c>
      <c r="K47" s="136">
        <f t="shared" si="1"/>
        <v>0</v>
      </c>
    </row>
    <row r="48" spans="1:11" ht="14.25">
      <c r="A48" s="4"/>
      <c r="B48" s="157">
        <f t="shared" si="2"/>
        <v>37</v>
      </c>
      <c r="C48" s="157" t="s">
        <v>914</v>
      </c>
      <c r="D48" s="268" t="s">
        <v>1321</v>
      </c>
      <c r="E48" s="348" t="s">
        <v>153</v>
      </c>
      <c r="F48" s="408"/>
      <c r="G48" s="140">
        <v>100</v>
      </c>
      <c r="H48" s="405">
        <v>0</v>
      </c>
      <c r="I48" s="135">
        <v>9.5</v>
      </c>
      <c r="J48" s="134">
        <f t="shared" si="0"/>
        <v>0</v>
      </c>
      <c r="K48" s="136">
        <f t="shared" si="1"/>
        <v>0</v>
      </c>
    </row>
    <row r="49" spans="1:11" ht="14.25">
      <c r="A49" s="4"/>
      <c r="B49" s="157">
        <f t="shared" si="2"/>
        <v>38</v>
      </c>
      <c r="C49" s="157" t="s">
        <v>915</v>
      </c>
      <c r="D49" s="268" t="s">
        <v>1322</v>
      </c>
      <c r="E49" s="168" t="s">
        <v>153</v>
      </c>
      <c r="F49" s="408"/>
      <c r="G49" s="140">
        <v>100</v>
      </c>
      <c r="H49" s="405">
        <v>0</v>
      </c>
      <c r="I49" s="135">
        <v>9.5</v>
      </c>
      <c r="J49" s="134">
        <f t="shared" si="0"/>
        <v>0</v>
      </c>
      <c r="K49" s="136">
        <f t="shared" si="1"/>
        <v>0</v>
      </c>
    </row>
    <row r="50" spans="1:11" ht="14.25">
      <c r="A50" s="4"/>
      <c r="B50" s="157">
        <f t="shared" si="2"/>
        <v>39</v>
      </c>
      <c r="C50" s="253" t="s">
        <v>917</v>
      </c>
      <c r="D50" s="268" t="s">
        <v>1323</v>
      </c>
      <c r="E50" s="168" t="s">
        <v>153</v>
      </c>
      <c r="F50" s="408"/>
      <c r="G50" s="140">
        <v>50</v>
      </c>
      <c r="H50" s="405">
        <v>0</v>
      </c>
      <c r="I50" s="135">
        <v>9.5</v>
      </c>
      <c r="J50" s="134">
        <f t="shared" si="0"/>
        <v>0</v>
      </c>
      <c r="K50" s="136">
        <f t="shared" si="1"/>
        <v>0</v>
      </c>
    </row>
    <row r="51" spans="1:11" ht="15">
      <c r="A51" s="2"/>
      <c r="B51" s="157">
        <f t="shared" si="2"/>
        <v>40</v>
      </c>
      <c r="C51" s="157" t="s">
        <v>916</v>
      </c>
      <c r="D51" s="143" t="s">
        <v>1522</v>
      </c>
      <c r="E51" s="169" t="s">
        <v>153</v>
      </c>
      <c r="F51" s="408"/>
      <c r="G51" s="140">
        <v>50</v>
      </c>
      <c r="H51" s="405">
        <v>0</v>
      </c>
      <c r="I51" s="135">
        <v>9.5</v>
      </c>
      <c r="J51" s="134">
        <f t="shared" si="0"/>
        <v>0</v>
      </c>
      <c r="K51" s="136">
        <f t="shared" si="1"/>
        <v>0</v>
      </c>
    </row>
    <row r="52" spans="1:11" ht="15">
      <c r="A52" s="2"/>
      <c r="B52" s="157">
        <f t="shared" si="2"/>
        <v>41</v>
      </c>
      <c r="C52" s="157" t="s">
        <v>918</v>
      </c>
      <c r="D52" s="143" t="s">
        <v>1523</v>
      </c>
      <c r="E52" s="169" t="s">
        <v>153</v>
      </c>
      <c r="F52" s="408"/>
      <c r="G52" s="140">
        <v>10</v>
      </c>
      <c r="H52" s="405">
        <v>0</v>
      </c>
      <c r="I52" s="135">
        <v>9.5</v>
      </c>
      <c r="J52" s="134">
        <f t="shared" si="0"/>
        <v>0</v>
      </c>
      <c r="K52" s="136">
        <f t="shared" si="1"/>
        <v>0</v>
      </c>
    </row>
    <row r="53" spans="1:11" ht="15">
      <c r="A53" s="2"/>
      <c r="B53" s="157">
        <f t="shared" si="2"/>
        <v>42</v>
      </c>
      <c r="C53" s="157" t="s">
        <v>919</v>
      </c>
      <c r="D53" s="143" t="s">
        <v>1324</v>
      </c>
      <c r="E53" s="158" t="s">
        <v>153</v>
      </c>
      <c r="F53" s="408"/>
      <c r="G53" s="170">
        <v>10</v>
      </c>
      <c r="H53" s="405">
        <v>0</v>
      </c>
      <c r="I53" s="135">
        <v>9.5</v>
      </c>
      <c r="J53" s="134">
        <f t="shared" si="0"/>
        <v>0</v>
      </c>
      <c r="K53" s="136">
        <f t="shared" si="1"/>
        <v>0</v>
      </c>
    </row>
    <row r="54" spans="1:11" ht="15">
      <c r="A54" s="2"/>
      <c r="B54" s="157">
        <f t="shared" si="2"/>
        <v>43</v>
      </c>
      <c r="C54" s="157" t="s">
        <v>920</v>
      </c>
      <c r="D54" s="268" t="s">
        <v>992</v>
      </c>
      <c r="E54" s="158" t="s">
        <v>153</v>
      </c>
      <c r="F54" s="408"/>
      <c r="G54" s="140">
        <v>50</v>
      </c>
      <c r="H54" s="405">
        <v>0</v>
      </c>
      <c r="I54" s="135">
        <v>9.5</v>
      </c>
      <c r="J54" s="134">
        <f t="shared" si="0"/>
        <v>0</v>
      </c>
      <c r="K54" s="136">
        <f t="shared" si="1"/>
        <v>0</v>
      </c>
    </row>
    <row r="55" spans="1:11" ht="15">
      <c r="A55" s="2"/>
      <c r="B55" s="157">
        <f t="shared" si="2"/>
        <v>44</v>
      </c>
      <c r="C55" s="253" t="s">
        <v>921</v>
      </c>
      <c r="D55" s="143" t="s">
        <v>1524</v>
      </c>
      <c r="E55" s="158" t="s">
        <v>153</v>
      </c>
      <c r="F55" s="408"/>
      <c r="G55" s="170">
        <v>5</v>
      </c>
      <c r="H55" s="405">
        <v>0</v>
      </c>
      <c r="I55" s="135">
        <v>9.5</v>
      </c>
      <c r="J55" s="134">
        <f t="shared" si="0"/>
        <v>0</v>
      </c>
      <c r="K55" s="136">
        <f t="shared" si="1"/>
        <v>0</v>
      </c>
    </row>
    <row r="56" spans="1:11" ht="15">
      <c r="A56" s="2"/>
      <c r="B56" s="157">
        <f t="shared" si="2"/>
        <v>45</v>
      </c>
      <c r="C56" s="253" t="s">
        <v>922</v>
      </c>
      <c r="D56" s="143" t="s">
        <v>1525</v>
      </c>
      <c r="E56" s="158" t="s">
        <v>153</v>
      </c>
      <c r="F56" s="408"/>
      <c r="G56" s="170">
        <v>30</v>
      </c>
      <c r="H56" s="405">
        <v>0</v>
      </c>
      <c r="I56" s="135">
        <v>9.5</v>
      </c>
      <c r="J56" s="134">
        <f t="shared" si="0"/>
        <v>0</v>
      </c>
      <c r="K56" s="136">
        <f t="shared" si="1"/>
        <v>0</v>
      </c>
    </row>
    <row r="57" spans="1:11" ht="27">
      <c r="A57" s="2"/>
      <c r="B57" s="157">
        <f t="shared" si="2"/>
        <v>46</v>
      </c>
      <c r="C57" s="253" t="s">
        <v>924</v>
      </c>
      <c r="D57" s="268" t="s">
        <v>1526</v>
      </c>
      <c r="E57" s="147" t="s">
        <v>153</v>
      </c>
      <c r="F57" s="408"/>
      <c r="G57" s="170">
        <v>10</v>
      </c>
      <c r="H57" s="405">
        <v>0</v>
      </c>
      <c r="I57" s="135">
        <v>9.5</v>
      </c>
      <c r="J57" s="134">
        <f t="shared" si="0"/>
        <v>0</v>
      </c>
      <c r="K57" s="136">
        <f t="shared" si="1"/>
        <v>0</v>
      </c>
    </row>
    <row r="58" spans="1:11" s="2" customFormat="1" ht="12.75" customHeight="1">
      <c r="B58" s="157">
        <f t="shared" si="2"/>
        <v>47</v>
      </c>
      <c r="C58" s="253" t="s">
        <v>925</v>
      </c>
      <c r="D58" s="340" t="s">
        <v>1527</v>
      </c>
      <c r="E58" s="147" t="s">
        <v>153</v>
      </c>
      <c r="F58" s="408"/>
      <c r="G58" s="170">
        <v>100</v>
      </c>
      <c r="H58" s="405">
        <v>0</v>
      </c>
      <c r="I58" s="135">
        <v>9.5</v>
      </c>
      <c r="J58" s="134">
        <f t="shared" si="0"/>
        <v>0</v>
      </c>
      <c r="K58" s="136">
        <f t="shared" si="1"/>
        <v>0</v>
      </c>
    </row>
    <row r="59" spans="1:11" ht="15">
      <c r="A59" s="2"/>
      <c r="B59" s="157">
        <f t="shared" si="2"/>
        <v>48</v>
      </c>
      <c r="C59" s="253" t="s">
        <v>927</v>
      </c>
      <c r="D59" s="160" t="s">
        <v>1342</v>
      </c>
      <c r="E59" s="158" t="s">
        <v>153</v>
      </c>
      <c r="F59" s="408"/>
      <c r="G59" s="170">
        <v>30</v>
      </c>
      <c r="H59" s="405">
        <v>0</v>
      </c>
      <c r="I59" s="135">
        <v>9.5</v>
      </c>
      <c r="J59" s="134">
        <f t="shared" si="0"/>
        <v>0</v>
      </c>
      <c r="K59" s="136">
        <f t="shared" si="1"/>
        <v>0</v>
      </c>
    </row>
    <row r="60" spans="1:11" ht="27">
      <c r="A60" s="2"/>
      <c r="B60" s="157">
        <f t="shared" si="2"/>
        <v>49</v>
      </c>
      <c r="C60" s="253" t="s">
        <v>926</v>
      </c>
      <c r="D60" s="160" t="s">
        <v>1528</v>
      </c>
      <c r="E60" s="158" t="s">
        <v>153</v>
      </c>
      <c r="F60" s="408"/>
      <c r="G60" s="170">
        <v>100</v>
      </c>
      <c r="H60" s="405">
        <v>0</v>
      </c>
      <c r="I60" s="135">
        <v>9.5</v>
      </c>
      <c r="J60" s="134">
        <f t="shared" si="0"/>
        <v>0</v>
      </c>
      <c r="K60" s="136">
        <f t="shared" si="1"/>
        <v>0</v>
      </c>
    </row>
    <row r="61" spans="1:11" ht="15">
      <c r="A61" s="2"/>
      <c r="B61" s="157">
        <f t="shared" si="2"/>
        <v>50</v>
      </c>
      <c r="C61" s="253" t="s">
        <v>929</v>
      </c>
      <c r="D61" s="160" t="s">
        <v>1344</v>
      </c>
      <c r="E61" s="158" t="s">
        <v>153</v>
      </c>
      <c r="F61" s="408"/>
      <c r="G61" s="170">
        <v>5</v>
      </c>
      <c r="H61" s="405">
        <v>0</v>
      </c>
      <c r="I61" s="135">
        <v>9.5</v>
      </c>
      <c r="J61" s="134">
        <f t="shared" si="0"/>
        <v>0</v>
      </c>
      <c r="K61" s="136">
        <f t="shared" si="1"/>
        <v>0</v>
      </c>
    </row>
    <row r="62" spans="1:11" ht="27">
      <c r="A62" s="2"/>
      <c r="B62" s="157">
        <f t="shared" si="2"/>
        <v>51</v>
      </c>
      <c r="C62" s="253" t="s">
        <v>923</v>
      </c>
      <c r="D62" s="160" t="s">
        <v>1529</v>
      </c>
      <c r="E62" s="351" t="s">
        <v>153</v>
      </c>
      <c r="F62" s="408"/>
      <c r="G62" s="170">
        <v>20</v>
      </c>
      <c r="H62" s="405">
        <v>0</v>
      </c>
      <c r="I62" s="135">
        <v>9.5</v>
      </c>
      <c r="J62" s="134">
        <f t="shared" si="0"/>
        <v>0</v>
      </c>
      <c r="K62" s="136">
        <f t="shared" si="1"/>
        <v>0</v>
      </c>
    </row>
    <row r="63" spans="1:11" ht="12.95" customHeight="1">
      <c r="A63" s="2"/>
      <c r="B63" s="157">
        <f t="shared" si="2"/>
        <v>52</v>
      </c>
      <c r="C63" s="298" t="s">
        <v>928</v>
      </c>
      <c r="D63" s="160" t="s">
        <v>1343</v>
      </c>
      <c r="E63" s="158" t="s">
        <v>153</v>
      </c>
      <c r="F63" s="408"/>
      <c r="G63" s="170">
        <v>10</v>
      </c>
      <c r="H63" s="405">
        <v>0</v>
      </c>
      <c r="I63" s="135">
        <v>9.5</v>
      </c>
      <c r="J63" s="134">
        <f t="shared" si="0"/>
        <v>0</v>
      </c>
      <c r="K63" s="136">
        <f t="shared" si="1"/>
        <v>0</v>
      </c>
    </row>
    <row r="64" spans="1:11" ht="12.95" customHeight="1">
      <c r="A64" s="2"/>
      <c r="B64" s="157">
        <f t="shared" si="2"/>
        <v>53</v>
      </c>
      <c r="C64" s="253" t="s">
        <v>930</v>
      </c>
      <c r="D64" s="340" t="s">
        <v>1530</v>
      </c>
      <c r="E64" s="158" t="s">
        <v>153</v>
      </c>
      <c r="F64" s="408"/>
      <c r="G64" s="170">
        <v>20</v>
      </c>
      <c r="H64" s="405">
        <v>0</v>
      </c>
      <c r="I64" s="135">
        <v>9.5</v>
      </c>
      <c r="J64" s="134">
        <f t="shared" si="0"/>
        <v>0</v>
      </c>
      <c r="K64" s="136">
        <f t="shared" si="1"/>
        <v>0</v>
      </c>
    </row>
    <row r="65" spans="1:11" ht="15">
      <c r="A65" s="2"/>
      <c r="B65" s="157">
        <f t="shared" si="2"/>
        <v>54</v>
      </c>
      <c r="C65" s="146" t="s">
        <v>931</v>
      </c>
      <c r="D65" s="355" t="s">
        <v>1531</v>
      </c>
      <c r="E65" s="147" t="s">
        <v>153</v>
      </c>
      <c r="F65" s="408"/>
      <c r="G65" s="133">
        <v>200</v>
      </c>
      <c r="H65" s="405">
        <v>0</v>
      </c>
      <c r="I65" s="135">
        <v>9.5</v>
      </c>
      <c r="J65" s="134">
        <f t="shared" si="0"/>
        <v>0</v>
      </c>
      <c r="K65" s="136">
        <f t="shared" si="1"/>
        <v>0</v>
      </c>
    </row>
    <row r="66" spans="1:11" ht="15">
      <c r="A66" s="2"/>
      <c r="B66" s="157">
        <f t="shared" si="2"/>
        <v>55</v>
      </c>
      <c r="C66" s="253" t="s">
        <v>932</v>
      </c>
      <c r="D66" s="138" t="s">
        <v>993</v>
      </c>
      <c r="E66" s="158" t="s">
        <v>153</v>
      </c>
      <c r="F66" s="408"/>
      <c r="G66" s="170">
        <v>4</v>
      </c>
      <c r="H66" s="405">
        <v>0</v>
      </c>
      <c r="I66" s="135">
        <v>9.5</v>
      </c>
      <c r="J66" s="134">
        <f t="shared" si="0"/>
        <v>0</v>
      </c>
      <c r="K66" s="136">
        <f t="shared" si="1"/>
        <v>0</v>
      </c>
    </row>
    <row r="67" spans="1:11" ht="12.95" customHeight="1">
      <c r="A67" s="2"/>
      <c r="B67" s="157">
        <f t="shared" si="2"/>
        <v>56</v>
      </c>
      <c r="C67" s="253" t="s">
        <v>933</v>
      </c>
      <c r="D67" s="328" t="s">
        <v>1532</v>
      </c>
      <c r="E67" s="352" t="s">
        <v>153</v>
      </c>
      <c r="F67" s="408"/>
      <c r="G67" s="170">
        <v>5</v>
      </c>
      <c r="H67" s="405">
        <v>0</v>
      </c>
      <c r="I67" s="135">
        <v>9.5</v>
      </c>
      <c r="J67" s="134">
        <f t="shared" si="0"/>
        <v>0</v>
      </c>
      <c r="K67" s="136">
        <f t="shared" si="1"/>
        <v>0</v>
      </c>
    </row>
    <row r="68" spans="1:11" ht="27">
      <c r="A68" s="2"/>
      <c r="B68" s="157">
        <f t="shared" si="2"/>
        <v>57</v>
      </c>
      <c r="C68" s="253" t="s">
        <v>934</v>
      </c>
      <c r="D68" s="138" t="s">
        <v>1533</v>
      </c>
      <c r="E68" s="158" t="s">
        <v>153</v>
      </c>
      <c r="F68" s="408"/>
      <c r="G68" s="170">
        <v>10</v>
      </c>
      <c r="H68" s="405">
        <v>0</v>
      </c>
      <c r="I68" s="135">
        <v>9.5</v>
      </c>
      <c r="J68" s="134">
        <f t="shared" si="0"/>
        <v>0</v>
      </c>
      <c r="K68" s="136">
        <f t="shared" si="1"/>
        <v>0</v>
      </c>
    </row>
    <row r="69" spans="1:11" ht="14.25">
      <c r="A69" s="1"/>
      <c r="B69" s="157">
        <f t="shared" si="2"/>
        <v>58</v>
      </c>
      <c r="C69" s="253" t="s">
        <v>935</v>
      </c>
      <c r="D69" s="319" t="s">
        <v>994</v>
      </c>
      <c r="E69" s="352" t="s">
        <v>154</v>
      </c>
      <c r="F69" s="408"/>
      <c r="G69" s="170">
        <v>100</v>
      </c>
      <c r="H69" s="405">
        <v>0</v>
      </c>
      <c r="I69" s="135">
        <v>9.5</v>
      </c>
      <c r="J69" s="134">
        <f t="shared" si="0"/>
        <v>0</v>
      </c>
      <c r="K69" s="136">
        <f t="shared" si="1"/>
        <v>0</v>
      </c>
    </row>
    <row r="70" spans="1:11" ht="14.25">
      <c r="A70" s="1"/>
      <c r="B70" s="157">
        <f t="shared" si="2"/>
        <v>59</v>
      </c>
      <c r="C70" s="253" t="s">
        <v>936</v>
      </c>
      <c r="D70" s="160" t="s">
        <v>995</v>
      </c>
      <c r="E70" s="158" t="s">
        <v>154</v>
      </c>
      <c r="F70" s="408"/>
      <c r="G70" s="133">
        <v>300</v>
      </c>
      <c r="H70" s="405">
        <v>0</v>
      </c>
      <c r="I70" s="135">
        <v>9.5</v>
      </c>
      <c r="J70" s="134">
        <f t="shared" si="0"/>
        <v>0</v>
      </c>
      <c r="K70" s="136">
        <f t="shared" si="1"/>
        <v>0</v>
      </c>
    </row>
    <row r="71" spans="1:11" ht="14.25">
      <c r="A71" s="1"/>
      <c r="B71" s="157">
        <f t="shared" si="2"/>
        <v>60</v>
      </c>
      <c r="C71" s="253" t="s">
        <v>937</v>
      </c>
      <c r="D71" s="160" t="s">
        <v>1345</v>
      </c>
      <c r="E71" s="158" t="s">
        <v>154</v>
      </c>
      <c r="F71" s="408"/>
      <c r="G71" s="170">
        <v>500</v>
      </c>
      <c r="H71" s="405">
        <v>0</v>
      </c>
      <c r="I71" s="135">
        <v>9.5</v>
      </c>
      <c r="J71" s="134">
        <f t="shared" si="0"/>
        <v>0</v>
      </c>
      <c r="K71" s="136">
        <f t="shared" si="1"/>
        <v>0</v>
      </c>
    </row>
    <row r="72" spans="1:11" ht="14.25">
      <c r="A72" s="1"/>
      <c r="B72" s="157">
        <f t="shared" si="2"/>
        <v>61</v>
      </c>
      <c r="C72" s="253" t="s">
        <v>938</v>
      </c>
      <c r="D72" s="343" t="s">
        <v>1384</v>
      </c>
      <c r="E72" s="147" t="s">
        <v>154</v>
      </c>
      <c r="F72" s="408"/>
      <c r="G72" s="170">
        <v>500</v>
      </c>
      <c r="H72" s="405">
        <v>0</v>
      </c>
      <c r="I72" s="135">
        <v>9.5</v>
      </c>
      <c r="J72" s="134">
        <f t="shared" si="0"/>
        <v>0</v>
      </c>
      <c r="K72" s="136">
        <f t="shared" si="1"/>
        <v>0</v>
      </c>
    </row>
    <row r="73" spans="1:11" ht="12.95" customHeight="1">
      <c r="A73" s="1"/>
      <c r="B73" s="157">
        <f t="shared" si="2"/>
        <v>62</v>
      </c>
      <c r="C73" s="253" t="s">
        <v>939</v>
      </c>
      <c r="D73" s="343" t="s">
        <v>996</v>
      </c>
      <c r="E73" s="158" t="s">
        <v>154</v>
      </c>
      <c r="F73" s="408"/>
      <c r="G73" s="170">
        <v>10</v>
      </c>
      <c r="H73" s="405">
        <v>0</v>
      </c>
      <c r="I73" s="135">
        <v>9.5</v>
      </c>
      <c r="J73" s="134">
        <f t="shared" si="0"/>
        <v>0</v>
      </c>
      <c r="K73" s="136">
        <f t="shared" si="1"/>
        <v>0</v>
      </c>
    </row>
    <row r="74" spans="1:11" ht="14.25">
      <c r="A74" s="1"/>
      <c r="B74" s="157">
        <f t="shared" si="2"/>
        <v>63</v>
      </c>
      <c r="C74" s="253" t="s">
        <v>940</v>
      </c>
      <c r="D74" s="343" t="s">
        <v>1534</v>
      </c>
      <c r="E74" s="158" t="s">
        <v>153</v>
      </c>
      <c r="F74" s="408"/>
      <c r="G74" s="170">
        <v>5</v>
      </c>
      <c r="H74" s="405">
        <v>0</v>
      </c>
      <c r="I74" s="135">
        <v>9.5</v>
      </c>
      <c r="J74" s="134">
        <f t="shared" si="0"/>
        <v>0</v>
      </c>
      <c r="K74" s="136">
        <f t="shared" si="1"/>
        <v>0</v>
      </c>
    </row>
    <row r="75" spans="1:11" ht="14.25">
      <c r="A75" s="1"/>
      <c r="B75" s="157">
        <f t="shared" si="2"/>
        <v>64</v>
      </c>
      <c r="C75" s="253" t="s">
        <v>941</v>
      </c>
      <c r="D75" s="138" t="s">
        <v>1535</v>
      </c>
      <c r="E75" s="158" t="s">
        <v>153</v>
      </c>
      <c r="F75" s="408"/>
      <c r="G75" s="170">
        <v>150</v>
      </c>
      <c r="H75" s="405">
        <v>0</v>
      </c>
      <c r="I75" s="135">
        <v>9.5</v>
      </c>
      <c r="J75" s="134">
        <f t="shared" si="0"/>
        <v>0</v>
      </c>
      <c r="K75" s="136">
        <f t="shared" si="1"/>
        <v>0</v>
      </c>
    </row>
    <row r="76" spans="1:11" ht="14.25">
      <c r="A76" s="1"/>
      <c r="B76" s="157">
        <f t="shared" si="2"/>
        <v>65</v>
      </c>
      <c r="C76" s="253" t="s">
        <v>943</v>
      </c>
      <c r="D76" s="138" t="s">
        <v>1536</v>
      </c>
      <c r="E76" s="158" t="s">
        <v>153</v>
      </c>
      <c r="F76" s="408"/>
      <c r="G76" s="170">
        <v>30</v>
      </c>
      <c r="H76" s="405">
        <v>0</v>
      </c>
      <c r="I76" s="135">
        <v>9.5</v>
      </c>
      <c r="J76" s="134">
        <f t="shared" si="0"/>
        <v>0</v>
      </c>
      <c r="K76" s="136">
        <f t="shared" si="1"/>
        <v>0</v>
      </c>
    </row>
    <row r="77" spans="1:11" ht="14.25">
      <c r="A77" s="1"/>
      <c r="B77" s="157">
        <f t="shared" si="2"/>
        <v>66</v>
      </c>
      <c r="C77" s="253" t="s">
        <v>942</v>
      </c>
      <c r="D77" s="343" t="s">
        <v>1325</v>
      </c>
      <c r="E77" s="158" t="s">
        <v>153</v>
      </c>
      <c r="F77" s="408"/>
      <c r="G77" s="170">
        <v>20</v>
      </c>
      <c r="H77" s="405">
        <v>0</v>
      </c>
      <c r="I77" s="135">
        <v>9.5</v>
      </c>
      <c r="J77" s="134">
        <f t="shared" ref="J77:J120" si="3">H77*1.095</f>
        <v>0</v>
      </c>
      <c r="K77" s="136">
        <f t="shared" ref="K77:K120" si="4">J77*G77</f>
        <v>0</v>
      </c>
    </row>
    <row r="78" spans="1:11" ht="14.25">
      <c r="A78" s="1"/>
      <c r="B78" s="157">
        <f t="shared" ref="B78:B120" si="5">B77+1</f>
        <v>67</v>
      </c>
      <c r="C78" s="253" t="s">
        <v>944</v>
      </c>
      <c r="D78" s="138" t="s">
        <v>1326</v>
      </c>
      <c r="E78" s="158" t="s">
        <v>153</v>
      </c>
      <c r="F78" s="408"/>
      <c r="G78" s="170">
        <v>300</v>
      </c>
      <c r="H78" s="405">
        <v>0</v>
      </c>
      <c r="I78" s="135">
        <v>9.5</v>
      </c>
      <c r="J78" s="134">
        <f t="shared" si="3"/>
        <v>0</v>
      </c>
      <c r="K78" s="136">
        <f t="shared" si="4"/>
        <v>0</v>
      </c>
    </row>
    <row r="79" spans="1:11" ht="14.25">
      <c r="A79" s="1"/>
      <c r="B79" s="157">
        <f t="shared" si="5"/>
        <v>68</v>
      </c>
      <c r="C79" s="253" t="s">
        <v>945</v>
      </c>
      <c r="D79" s="343" t="s">
        <v>1537</v>
      </c>
      <c r="E79" s="158" t="s">
        <v>153</v>
      </c>
      <c r="F79" s="408"/>
      <c r="G79" s="170">
        <v>100</v>
      </c>
      <c r="H79" s="405">
        <v>0</v>
      </c>
      <c r="I79" s="135">
        <v>9.5</v>
      </c>
      <c r="J79" s="134">
        <f t="shared" si="3"/>
        <v>0</v>
      </c>
      <c r="K79" s="136">
        <f t="shared" si="4"/>
        <v>0</v>
      </c>
    </row>
    <row r="80" spans="1:11" ht="14.25">
      <c r="A80" s="1"/>
      <c r="B80" s="157">
        <f t="shared" si="5"/>
        <v>69</v>
      </c>
      <c r="C80" s="253" t="s">
        <v>946</v>
      </c>
      <c r="D80" s="344" t="s">
        <v>1327</v>
      </c>
      <c r="E80" s="158" t="s">
        <v>153</v>
      </c>
      <c r="F80" s="408"/>
      <c r="G80" s="170">
        <v>200</v>
      </c>
      <c r="H80" s="405">
        <v>0</v>
      </c>
      <c r="I80" s="135">
        <v>9.5</v>
      </c>
      <c r="J80" s="134">
        <f t="shared" si="3"/>
        <v>0</v>
      </c>
      <c r="K80" s="136">
        <f t="shared" si="4"/>
        <v>0</v>
      </c>
    </row>
    <row r="81" spans="1:11" ht="14.25">
      <c r="A81" s="1"/>
      <c r="B81" s="157">
        <f t="shared" si="5"/>
        <v>70</v>
      </c>
      <c r="C81" s="253" t="s">
        <v>947</v>
      </c>
      <c r="D81" s="344" t="s">
        <v>997</v>
      </c>
      <c r="E81" s="158" t="s">
        <v>153</v>
      </c>
      <c r="F81" s="408"/>
      <c r="G81" s="170">
        <v>2000</v>
      </c>
      <c r="H81" s="405">
        <v>0</v>
      </c>
      <c r="I81" s="135">
        <v>9.5</v>
      </c>
      <c r="J81" s="134">
        <f t="shared" si="3"/>
        <v>0</v>
      </c>
      <c r="K81" s="136">
        <f t="shared" si="4"/>
        <v>0</v>
      </c>
    </row>
    <row r="82" spans="1:11" ht="14.25">
      <c r="A82" s="1"/>
      <c r="B82" s="157">
        <f t="shared" si="5"/>
        <v>71</v>
      </c>
      <c r="C82" s="253" t="s">
        <v>948</v>
      </c>
      <c r="D82" s="345" t="s">
        <v>1538</v>
      </c>
      <c r="E82" s="157" t="s">
        <v>153</v>
      </c>
      <c r="F82" s="408"/>
      <c r="G82" s="170">
        <v>60</v>
      </c>
      <c r="H82" s="405">
        <v>0</v>
      </c>
      <c r="I82" s="135">
        <v>9.5</v>
      </c>
      <c r="J82" s="134">
        <f t="shared" si="3"/>
        <v>0</v>
      </c>
      <c r="K82" s="136">
        <f t="shared" si="4"/>
        <v>0</v>
      </c>
    </row>
    <row r="83" spans="1:11" ht="14.25">
      <c r="A83" s="1"/>
      <c r="B83" s="157">
        <f t="shared" si="5"/>
        <v>72</v>
      </c>
      <c r="C83" s="253" t="s">
        <v>949</v>
      </c>
      <c r="D83" s="160" t="s">
        <v>1328</v>
      </c>
      <c r="E83" s="158" t="s">
        <v>153</v>
      </c>
      <c r="F83" s="408"/>
      <c r="G83" s="170">
        <v>30</v>
      </c>
      <c r="H83" s="405">
        <v>0</v>
      </c>
      <c r="I83" s="135">
        <v>9.5</v>
      </c>
      <c r="J83" s="134">
        <f t="shared" si="3"/>
        <v>0</v>
      </c>
      <c r="K83" s="136">
        <f t="shared" si="4"/>
        <v>0</v>
      </c>
    </row>
    <row r="84" spans="1:11" ht="14.25">
      <c r="A84" s="1"/>
      <c r="B84" s="157">
        <f t="shared" si="5"/>
        <v>73</v>
      </c>
      <c r="C84" s="253" t="s">
        <v>950</v>
      </c>
      <c r="D84" s="160" t="s">
        <v>1329</v>
      </c>
      <c r="E84" s="158" t="s">
        <v>153</v>
      </c>
      <c r="F84" s="408"/>
      <c r="G84" s="170">
        <v>10</v>
      </c>
      <c r="H84" s="405">
        <v>0</v>
      </c>
      <c r="I84" s="135">
        <v>9.5</v>
      </c>
      <c r="J84" s="134">
        <f t="shared" si="3"/>
        <v>0</v>
      </c>
      <c r="K84" s="136">
        <f t="shared" si="4"/>
        <v>0</v>
      </c>
    </row>
    <row r="85" spans="1:11" ht="14.25">
      <c r="A85" s="1"/>
      <c r="B85" s="157">
        <f t="shared" si="5"/>
        <v>74</v>
      </c>
      <c r="C85" s="298" t="s">
        <v>951</v>
      </c>
      <c r="D85" s="346" t="s">
        <v>1539</v>
      </c>
      <c r="E85" s="157" t="s">
        <v>153</v>
      </c>
      <c r="F85" s="408"/>
      <c r="G85" s="170">
        <v>30</v>
      </c>
      <c r="H85" s="405">
        <v>0</v>
      </c>
      <c r="I85" s="135">
        <v>9.5</v>
      </c>
      <c r="J85" s="134">
        <f t="shared" si="3"/>
        <v>0</v>
      </c>
      <c r="K85" s="136">
        <f t="shared" si="4"/>
        <v>0</v>
      </c>
    </row>
    <row r="86" spans="1:11" ht="12.95" customHeight="1">
      <c r="A86" s="1"/>
      <c r="B86" s="157">
        <f t="shared" si="5"/>
        <v>75</v>
      </c>
      <c r="C86" s="253" t="s">
        <v>952</v>
      </c>
      <c r="D86" s="343" t="s">
        <v>1330</v>
      </c>
      <c r="E86" s="158" t="s">
        <v>153</v>
      </c>
      <c r="F86" s="408"/>
      <c r="G86" s="170">
        <v>10</v>
      </c>
      <c r="H86" s="405">
        <v>0</v>
      </c>
      <c r="I86" s="135">
        <v>9.5</v>
      </c>
      <c r="J86" s="134">
        <f t="shared" si="3"/>
        <v>0</v>
      </c>
      <c r="K86" s="136">
        <f t="shared" si="4"/>
        <v>0</v>
      </c>
    </row>
    <row r="87" spans="1:11" ht="14.25">
      <c r="A87" s="1"/>
      <c r="B87" s="157">
        <f t="shared" si="5"/>
        <v>76</v>
      </c>
      <c r="C87" s="253" t="s">
        <v>953</v>
      </c>
      <c r="D87" s="343" t="s">
        <v>1331</v>
      </c>
      <c r="E87" s="158" t="s">
        <v>153</v>
      </c>
      <c r="F87" s="408"/>
      <c r="G87" s="170">
        <v>4</v>
      </c>
      <c r="H87" s="405">
        <v>0</v>
      </c>
      <c r="I87" s="135">
        <v>9.5</v>
      </c>
      <c r="J87" s="134">
        <f t="shared" si="3"/>
        <v>0</v>
      </c>
      <c r="K87" s="136">
        <f t="shared" si="4"/>
        <v>0</v>
      </c>
    </row>
    <row r="88" spans="1:11" ht="14.25">
      <c r="A88" s="1"/>
      <c r="B88" s="157">
        <f t="shared" si="5"/>
        <v>77</v>
      </c>
      <c r="C88" s="253" t="s">
        <v>954</v>
      </c>
      <c r="D88" s="343" t="s">
        <v>1540</v>
      </c>
      <c r="E88" s="158" t="s">
        <v>153</v>
      </c>
      <c r="F88" s="408"/>
      <c r="G88" s="170">
        <v>20</v>
      </c>
      <c r="H88" s="405">
        <v>0</v>
      </c>
      <c r="I88" s="135">
        <v>9.5</v>
      </c>
      <c r="J88" s="134">
        <f t="shared" si="3"/>
        <v>0</v>
      </c>
      <c r="K88" s="136">
        <f t="shared" si="4"/>
        <v>0</v>
      </c>
    </row>
    <row r="89" spans="1:11" ht="14.25">
      <c r="A89" s="1"/>
      <c r="B89" s="157">
        <f t="shared" si="5"/>
        <v>78</v>
      </c>
      <c r="C89" s="253" t="s">
        <v>955</v>
      </c>
      <c r="D89" s="328" t="s">
        <v>1541</v>
      </c>
      <c r="E89" s="352" t="s">
        <v>153</v>
      </c>
      <c r="F89" s="408"/>
      <c r="G89" s="170">
        <v>10</v>
      </c>
      <c r="H89" s="405">
        <v>0</v>
      </c>
      <c r="I89" s="135">
        <v>9.5</v>
      </c>
      <c r="J89" s="134">
        <f t="shared" si="3"/>
        <v>0</v>
      </c>
      <c r="K89" s="136">
        <f t="shared" si="4"/>
        <v>0</v>
      </c>
    </row>
    <row r="90" spans="1:11" ht="14.25">
      <c r="A90" s="1"/>
      <c r="B90" s="157">
        <f t="shared" si="5"/>
        <v>79</v>
      </c>
      <c r="C90" s="361" t="s">
        <v>956</v>
      </c>
      <c r="D90" s="138" t="s">
        <v>1542</v>
      </c>
      <c r="E90" s="158" t="s">
        <v>153</v>
      </c>
      <c r="F90" s="408"/>
      <c r="G90" s="170">
        <v>15</v>
      </c>
      <c r="H90" s="405">
        <v>0</v>
      </c>
      <c r="I90" s="135">
        <v>9.5</v>
      </c>
      <c r="J90" s="134">
        <f t="shared" si="3"/>
        <v>0</v>
      </c>
      <c r="K90" s="136">
        <f t="shared" si="4"/>
        <v>0</v>
      </c>
    </row>
    <row r="91" spans="1:11" ht="14.25">
      <c r="A91" s="1"/>
      <c r="B91" s="157">
        <f t="shared" si="5"/>
        <v>80</v>
      </c>
      <c r="C91" s="397" t="s">
        <v>1503</v>
      </c>
      <c r="D91" s="138" t="s">
        <v>1543</v>
      </c>
      <c r="E91" s="158" t="s">
        <v>153</v>
      </c>
      <c r="F91" s="408"/>
      <c r="G91" s="133">
        <v>15</v>
      </c>
      <c r="H91" s="405">
        <v>0</v>
      </c>
      <c r="I91" s="135">
        <v>9.5</v>
      </c>
      <c r="J91" s="134">
        <f t="shared" si="3"/>
        <v>0</v>
      </c>
      <c r="K91" s="136">
        <f t="shared" si="4"/>
        <v>0</v>
      </c>
    </row>
    <row r="92" spans="1:11" ht="14.25">
      <c r="A92" s="1"/>
      <c r="B92" s="157">
        <f t="shared" si="5"/>
        <v>81</v>
      </c>
      <c r="C92" s="361" t="s">
        <v>1504</v>
      </c>
      <c r="D92" s="343" t="s">
        <v>1544</v>
      </c>
      <c r="E92" s="158" t="s">
        <v>153</v>
      </c>
      <c r="F92" s="408"/>
      <c r="G92" s="170">
        <v>15</v>
      </c>
      <c r="H92" s="405">
        <v>0</v>
      </c>
      <c r="I92" s="135">
        <v>9.5</v>
      </c>
      <c r="J92" s="134">
        <f t="shared" si="3"/>
        <v>0</v>
      </c>
      <c r="K92" s="136">
        <f t="shared" si="4"/>
        <v>0</v>
      </c>
    </row>
    <row r="93" spans="1:11" ht="14.25">
      <c r="A93" s="1"/>
      <c r="B93" s="157">
        <f t="shared" si="5"/>
        <v>82</v>
      </c>
      <c r="C93" s="253" t="s">
        <v>957</v>
      </c>
      <c r="D93" s="138" t="s">
        <v>1545</v>
      </c>
      <c r="E93" s="158" t="s">
        <v>153</v>
      </c>
      <c r="F93" s="408"/>
      <c r="G93" s="170">
        <v>10</v>
      </c>
      <c r="H93" s="405">
        <v>0</v>
      </c>
      <c r="I93" s="135">
        <v>9.5</v>
      </c>
      <c r="J93" s="134">
        <f t="shared" si="3"/>
        <v>0</v>
      </c>
      <c r="K93" s="136">
        <f t="shared" si="4"/>
        <v>0</v>
      </c>
    </row>
    <row r="94" spans="1:11" ht="14.25">
      <c r="A94" s="1"/>
      <c r="B94" s="157">
        <f t="shared" si="5"/>
        <v>83</v>
      </c>
      <c r="C94" s="253" t="s">
        <v>958</v>
      </c>
      <c r="D94" s="343" t="s">
        <v>1546</v>
      </c>
      <c r="E94" s="158" t="s">
        <v>153</v>
      </c>
      <c r="F94" s="408"/>
      <c r="G94" s="170">
        <v>10</v>
      </c>
      <c r="H94" s="405">
        <v>0</v>
      </c>
      <c r="I94" s="135">
        <v>9.5</v>
      </c>
      <c r="J94" s="134">
        <f t="shared" si="3"/>
        <v>0</v>
      </c>
      <c r="K94" s="136">
        <f t="shared" si="4"/>
        <v>0</v>
      </c>
    </row>
    <row r="95" spans="1:11" ht="27">
      <c r="A95" s="1"/>
      <c r="B95" s="157">
        <f t="shared" si="5"/>
        <v>84</v>
      </c>
      <c r="C95" s="253" t="s">
        <v>960</v>
      </c>
      <c r="D95" s="343" t="s">
        <v>1347</v>
      </c>
      <c r="E95" s="158" t="s">
        <v>153</v>
      </c>
      <c r="F95" s="408"/>
      <c r="G95" s="170">
        <v>600</v>
      </c>
      <c r="H95" s="405">
        <v>0</v>
      </c>
      <c r="I95" s="135">
        <v>9.5</v>
      </c>
      <c r="J95" s="134">
        <f t="shared" si="3"/>
        <v>0</v>
      </c>
      <c r="K95" s="136">
        <f t="shared" si="4"/>
        <v>0</v>
      </c>
    </row>
    <row r="96" spans="1:11" ht="14.25">
      <c r="A96" s="1"/>
      <c r="B96" s="157">
        <f t="shared" si="5"/>
        <v>85</v>
      </c>
      <c r="C96" s="253" t="s">
        <v>961</v>
      </c>
      <c r="D96" s="138" t="s">
        <v>1348</v>
      </c>
      <c r="E96" s="158" t="s">
        <v>153</v>
      </c>
      <c r="F96" s="408"/>
      <c r="G96" s="170">
        <v>600</v>
      </c>
      <c r="H96" s="405">
        <v>0</v>
      </c>
      <c r="I96" s="135">
        <v>9.5</v>
      </c>
      <c r="J96" s="134">
        <f t="shared" si="3"/>
        <v>0</v>
      </c>
      <c r="K96" s="136">
        <f t="shared" si="4"/>
        <v>0</v>
      </c>
    </row>
    <row r="97" spans="1:11" ht="14.25">
      <c r="A97" s="1"/>
      <c r="B97" s="157">
        <f t="shared" si="5"/>
        <v>86</v>
      </c>
      <c r="C97" s="253" t="s">
        <v>963</v>
      </c>
      <c r="D97" s="344" t="s">
        <v>1350</v>
      </c>
      <c r="E97" s="158" t="s">
        <v>153</v>
      </c>
      <c r="F97" s="408"/>
      <c r="G97" s="170">
        <v>600</v>
      </c>
      <c r="H97" s="405">
        <v>0</v>
      </c>
      <c r="I97" s="135">
        <v>9.5</v>
      </c>
      <c r="J97" s="134">
        <f t="shared" si="3"/>
        <v>0</v>
      </c>
      <c r="K97" s="136">
        <f t="shared" si="4"/>
        <v>0</v>
      </c>
    </row>
    <row r="98" spans="1:11" ht="27">
      <c r="A98" s="1"/>
      <c r="B98" s="157">
        <f t="shared" si="5"/>
        <v>87</v>
      </c>
      <c r="C98" s="253" t="s">
        <v>964</v>
      </c>
      <c r="D98" s="344" t="s">
        <v>1351</v>
      </c>
      <c r="E98" s="158" t="s">
        <v>153</v>
      </c>
      <c r="F98" s="408"/>
      <c r="G98" s="170">
        <v>600</v>
      </c>
      <c r="H98" s="405">
        <v>0</v>
      </c>
      <c r="I98" s="135">
        <v>9.5</v>
      </c>
      <c r="J98" s="134">
        <f t="shared" si="3"/>
        <v>0</v>
      </c>
      <c r="K98" s="136">
        <f t="shared" si="4"/>
        <v>0</v>
      </c>
    </row>
    <row r="99" spans="1:11" ht="27">
      <c r="A99" s="1"/>
      <c r="B99" s="157">
        <f t="shared" si="5"/>
        <v>88</v>
      </c>
      <c r="C99" s="253" t="s">
        <v>959</v>
      </c>
      <c r="D99" s="344" t="s">
        <v>1346</v>
      </c>
      <c r="E99" s="158" t="s">
        <v>153</v>
      </c>
      <c r="F99" s="408"/>
      <c r="G99" s="170">
        <v>600</v>
      </c>
      <c r="H99" s="405">
        <v>0</v>
      </c>
      <c r="I99" s="135">
        <v>9.5</v>
      </c>
      <c r="J99" s="134">
        <f t="shared" si="3"/>
        <v>0</v>
      </c>
      <c r="K99" s="136">
        <f t="shared" si="4"/>
        <v>0</v>
      </c>
    </row>
    <row r="100" spans="1:11" ht="12.95" customHeight="1">
      <c r="A100" s="1"/>
      <c r="B100" s="157">
        <f t="shared" si="5"/>
        <v>89</v>
      </c>
      <c r="C100" s="253" t="s">
        <v>962</v>
      </c>
      <c r="D100" s="344" t="s">
        <v>1349</v>
      </c>
      <c r="E100" s="158" t="s">
        <v>153</v>
      </c>
      <c r="F100" s="408"/>
      <c r="G100" s="170">
        <v>600</v>
      </c>
      <c r="H100" s="405">
        <v>0</v>
      </c>
      <c r="I100" s="135">
        <v>9.5</v>
      </c>
      <c r="J100" s="134">
        <f t="shared" si="3"/>
        <v>0</v>
      </c>
      <c r="K100" s="136">
        <f t="shared" si="4"/>
        <v>0</v>
      </c>
    </row>
    <row r="101" spans="1:11" ht="14.25">
      <c r="A101" s="1"/>
      <c r="B101" s="157">
        <f t="shared" si="5"/>
        <v>90</v>
      </c>
      <c r="C101" s="253" t="s">
        <v>965</v>
      </c>
      <c r="D101" s="344" t="s">
        <v>1547</v>
      </c>
      <c r="E101" s="158" t="s">
        <v>153</v>
      </c>
      <c r="F101" s="408"/>
      <c r="G101" s="170">
        <v>60</v>
      </c>
      <c r="H101" s="405">
        <v>0</v>
      </c>
      <c r="I101" s="135">
        <v>9.5</v>
      </c>
      <c r="J101" s="134">
        <f t="shared" si="3"/>
        <v>0</v>
      </c>
      <c r="K101" s="136">
        <f t="shared" si="4"/>
        <v>0</v>
      </c>
    </row>
    <row r="102" spans="1:11" ht="14.25">
      <c r="A102" s="1"/>
      <c r="B102" s="157">
        <f t="shared" si="5"/>
        <v>91</v>
      </c>
      <c r="C102" s="298" t="s">
        <v>966</v>
      </c>
      <c r="D102" s="344" t="s">
        <v>1548</v>
      </c>
      <c r="E102" s="158" t="s">
        <v>153</v>
      </c>
      <c r="F102" s="408"/>
      <c r="G102" s="170">
        <v>60</v>
      </c>
      <c r="H102" s="405">
        <v>0</v>
      </c>
      <c r="I102" s="135">
        <v>9.5</v>
      </c>
      <c r="J102" s="134">
        <f t="shared" si="3"/>
        <v>0</v>
      </c>
      <c r="K102" s="136">
        <f t="shared" si="4"/>
        <v>0</v>
      </c>
    </row>
    <row r="103" spans="1:11" ht="14.25">
      <c r="A103" s="1"/>
      <c r="B103" s="157">
        <f t="shared" si="5"/>
        <v>92</v>
      </c>
      <c r="C103" s="298" t="s">
        <v>967</v>
      </c>
      <c r="D103" s="346" t="s">
        <v>1549</v>
      </c>
      <c r="E103" s="157" t="s">
        <v>153</v>
      </c>
      <c r="F103" s="408"/>
      <c r="G103" s="170">
        <v>20</v>
      </c>
      <c r="H103" s="405">
        <v>0</v>
      </c>
      <c r="I103" s="135">
        <v>9.5</v>
      </c>
      <c r="J103" s="134">
        <f t="shared" si="3"/>
        <v>0</v>
      </c>
      <c r="K103" s="136">
        <f t="shared" si="4"/>
        <v>0</v>
      </c>
    </row>
    <row r="104" spans="1:11" ht="12.95" customHeight="1">
      <c r="A104" s="1"/>
      <c r="B104" s="157">
        <f t="shared" si="5"/>
        <v>93</v>
      </c>
      <c r="C104" s="253" t="s">
        <v>969</v>
      </c>
      <c r="D104" s="346" t="s">
        <v>1550</v>
      </c>
      <c r="E104" s="157" t="s">
        <v>153</v>
      </c>
      <c r="F104" s="408"/>
      <c r="G104" s="170">
        <v>20</v>
      </c>
      <c r="H104" s="405">
        <v>0</v>
      </c>
      <c r="I104" s="135">
        <v>9.5</v>
      </c>
      <c r="J104" s="134">
        <f t="shared" si="3"/>
        <v>0</v>
      </c>
      <c r="K104" s="136">
        <f t="shared" si="4"/>
        <v>0</v>
      </c>
    </row>
    <row r="105" spans="1:11" ht="12.95" customHeight="1">
      <c r="A105" s="1"/>
      <c r="B105" s="157">
        <f t="shared" si="5"/>
        <v>94</v>
      </c>
      <c r="C105" s="253" t="s">
        <v>968</v>
      </c>
      <c r="D105" s="328" t="s">
        <v>1551</v>
      </c>
      <c r="E105" s="352" t="s">
        <v>153</v>
      </c>
      <c r="F105" s="408"/>
      <c r="G105" s="170">
        <v>60</v>
      </c>
      <c r="H105" s="405">
        <v>0</v>
      </c>
      <c r="I105" s="135">
        <v>9.5</v>
      </c>
      <c r="J105" s="134">
        <f t="shared" si="3"/>
        <v>0</v>
      </c>
      <c r="K105" s="136">
        <f t="shared" si="4"/>
        <v>0</v>
      </c>
    </row>
    <row r="106" spans="1:11" ht="12.95" customHeight="1">
      <c r="A106" s="1"/>
      <c r="B106" s="157">
        <f t="shared" si="5"/>
        <v>95</v>
      </c>
      <c r="C106" s="253" t="s">
        <v>970</v>
      </c>
      <c r="D106" s="328" t="s">
        <v>1332</v>
      </c>
      <c r="E106" s="352" t="s">
        <v>153</v>
      </c>
      <c r="F106" s="408"/>
      <c r="G106" s="170">
        <v>20</v>
      </c>
      <c r="H106" s="405">
        <v>0</v>
      </c>
      <c r="I106" s="135">
        <v>9.5</v>
      </c>
      <c r="J106" s="134">
        <f t="shared" si="3"/>
        <v>0</v>
      </c>
      <c r="K106" s="136">
        <f t="shared" si="4"/>
        <v>0</v>
      </c>
    </row>
    <row r="107" spans="1:11" ht="14.25">
      <c r="A107" s="1"/>
      <c r="B107" s="157">
        <f t="shared" si="5"/>
        <v>96</v>
      </c>
      <c r="C107" s="253" t="s">
        <v>971</v>
      </c>
      <c r="D107" s="138" t="s">
        <v>1552</v>
      </c>
      <c r="E107" s="158" t="s">
        <v>13</v>
      </c>
      <c r="F107" s="408"/>
      <c r="G107" s="170">
        <v>100</v>
      </c>
      <c r="H107" s="405">
        <v>0</v>
      </c>
      <c r="I107" s="135">
        <v>9.5</v>
      </c>
      <c r="J107" s="134">
        <f t="shared" si="3"/>
        <v>0</v>
      </c>
      <c r="K107" s="136">
        <f t="shared" si="4"/>
        <v>0</v>
      </c>
    </row>
    <row r="108" spans="1:11" ht="14.25">
      <c r="A108" s="1"/>
      <c r="B108" s="157">
        <f t="shared" si="5"/>
        <v>97</v>
      </c>
      <c r="C108" s="253" t="s">
        <v>973</v>
      </c>
      <c r="D108" s="138" t="s">
        <v>1334</v>
      </c>
      <c r="E108" s="158" t="s">
        <v>13</v>
      </c>
      <c r="F108" s="408"/>
      <c r="G108" s="170">
        <v>100</v>
      </c>
      <c r="H108" s="405">
        <v>0</v>
      </c>
      <c r="I108" s="135">
        <v>9.5</v>
      </c>
      <c r="J108" s="134">
        <f t="shared" si="3"/>
        <v>0</v>
      </c>
      <c r="K108" s="136">
        <f t="shared" si="4"/>
        <v>0</v>
      </c>
    </row>
    <row r="109" spans="1:11" ht="14.25">
      <c r="A109" s="1"/>
      <c r="B109" s="157">
        <f t="shared" si="5"/>
        <v>98</v>
      </c>
      <c r="C109" s="253" t="s">
        <v>972</v>
      </c>
      <c r="D109" s="138" t="s">
        <v>1333</v>
      </c>
      <c r="E109" s="158" t="s">
        <v>153</v>
      </c>
      <c r="F109" s="408"/>
      <c r="G109" s="133">
        <v>300</v>
      </c>
      <c r="H109" s="405">
        <v>0</v>
      </c>
      <c r="I109" s="135">
        <v>9.5</v>
      </c>
      <c r="J109" s="134">
        <f t="shared" si="3"/>
        <v>0</v>
      </c>
      <c r="K109" s="136">
        <f t="shared" si="4"/>
        <v>0</v>
      </c>
    </row>
    <row r="110" spans="1:11" ht="14.25">
      <c r="A110" s="1"/>
      <c r="B110" s="157">
        <f t="shared" si="5"/>
        <v>99</v>
      </c>
      <c r="C110" s="253" t="s">
        <v>974</v>
      </c>
      <c r="D110" s="343" t="s">
        <v>998</v>
      </c>
      <c r="E110" s="158" t="s">
        <v>153</v>
      </c>
      <c r="F110" s="408"/>
      <c r="G110" s="133">
        <v>5</v>
      </c>
      <c r="H110" s="405">
        <v>0</v>
      </c>
      <c r="I110" s="135">
        <v>9.5</v>
      </c>
      <c r="J110" s="134">
        <f t="shared" si="3"/>
        <v>0</v>
      </c>
      <c r="K110" s="136">
        <f t="shared" si="4"/>
        <v>0</v>
      </c>
    </row>
    <row r="111" spans="1:11" ht="14.25">
      <c r="A111" s="1"/>
      <c r="B111" s="157">
        <f t="shared" si="5"/>
        <v>100</v>
      </c>
      <c r="C111" s="253" t="s">
        <v>975</v>
      </c>
      <c r="D111" s="399" t="s">
        <v>1335</v>
      </c>
      <c r="E111" s="158" t="s">
        <v>153</v>
      </c>
      <c r="F111" s="408"/>
      <c r="G111" s="170">
        <v>10</v>
      </c>
      <c r="H111" s="405">
        <v>0</v>
      </c>
      <c r="I111" s="407">
        <v>22</v>
      </c>
      <c r="J111" s="134">
        <f>H111*1.22</f>
        <v>0</v>
      </c>
      <c r="K111" s="136">
        <f t="shared" si="4"/>
        <v>0</v>
      </c>
    </row>
    <row r="112" spans="1:11" ht="14.25">
      <c r="A112" s="1"/>
      <c r="B112" s="157">
        <f t="shared" si="5"/>
        <v>101</v>
      </c>
      <c r="C112" s="253" t="s">
        <v>976</v>
      </c>
      <c r="D112" s="343" t="s">
        <v>1336</v>
      </c>
      <c r="E112" s="158" t="s">
        <v>13</v>
      </c>
      <c r="F112" s="408"/>
      <c r="G112" s="170">
        <v>300</v>
      </c>
      <c r="H112" s="405">
        <v>0</v>
      </c>
      <c r="I112" s="135">
        <v>9.5</v>
      </c>
      <c r="J112" s="134">
        <f t="shared" si="3"/>
        <v>0</v>
      </c>
      <c r="K112" s="136">
        <f t="shared" si="4"/>
        <v>0</v>
      </c>
    </row>
    <row r="113" spans="1:11" ht="14.25">
      <c r="A113" s="1"/>
      <c r="B113" s="157">
        <f t="shared" si="5"/>
        <v>102</v>
      </c>
      <c r="C113" s="253" t="s">
        <v>977</v>
      </c>
      <c r="D113" s="343" t="s">
        <v>999</v>
      </c>
      <c r="E113" s="158" t="s">
        <v>153</v>
      </c>
      <c r="F113" s="408"/>
      <c r="G113" s="170">
        <v>10</v>
      </c>
      <c r="H113" s="405">
        <v>0</v>
      </c>
      <c r="I113" s="135">
        <v>9.5</v>
      </c>
      <c r="J113" s="134">
        <f t="shared" si="3"/>
        <v>0</v>
      </c>
      <c r="K113" s="136">
        <f t="shared" si="4"/>
        <v>0</v>
      </c>
    </row>
    <row r="114" spans="1:11" ht="14.25">
      <c r="A114" s="1"/>
      <c r="B114" s="157">
        <f t="shared" si="5"/>
        <v>103</v>
      </c>
      <c r="C114" s="157" t="s">
        <v>978</v>
      </c>
      <c r="D114" s="138" t="s">
        <v>1553</v>
      </c>
      <c r="E114" s="158" t="s">
        <v>13</v>
      </c>
      <c r="F114" s="408"/>
      <c r="G114" s="170">
        <v>200</v>
      </c>
      <c r="H114" s="405">
        <v>0</v>
      </c>
      <c r="I114" s="135">
        <v>9.5</v>
      </c>
      <c r="J114" s="134">
        <f t="shared" si="3"/>
        <v>0</v>
      </c>
      <c r="K114" s="136">
        <f t="shared" si="4"/>
        <v>0</v>
      </c>
    </row>
    <row r="115" spans="1:11" ht="14.25">
      <c r="A115" s="1"/>
      <c r="B115" s="157">
        <f t="shared" si="5"/>
        <v>104</v>
      </c>
      <c r="C115" s="157" t="s">
        <v>979</v>
      </c>
      <c r="D115" s="347" t="s">
        <v>1554</v>
      </c>
      <c r="E115" s="158" t="s">
        <v>13</v>
      </c>
      <c r="F115" s="408"/>
      <c r="G115" s="170">
        <v>200</v>
      </c>
      <c r="H115" s="405">
        <v>0</v>
      </c>
      <c r="I115" s="135">
        <v>9.5</v>
      </c>
      <c r="J115" s="134">
        <f t="shared" si="3"/>
        <v>0</v>
      </c>
      <c r="K115" s="136">
        <f t="shared" si="4"/>
        <v>0</v>
      </c>
    </row>
    <row r="116" spans="1:11" ht="14.25">
      <c r="A116" s="1"/>
      <c r="B116" s="157">
        <f t="shared" si="5"/>
        <v>105</v>
      </c>
      <c r="C116" s="157" t="s">
        <v>980</v>
      </c>
      <c r="D116" s="343" t="s">
        <v>1337</v>
      </c>
      <c r="E116" s="158" t="s">
        <v>153</v>
      </c>
      <c r="F116" s="408"/>
      <c r="G116" s="170">
        <v>5</v>
      </c>
      <c r="H116" s="405">
        <v>0</v>
      </c>
      <c r="I116" s="135">
        <v>9.5</v>
      </c>
      <c r="J116" s="134">
        <f t="shared" si="3"/>
        <v>0</v>
      </c>
      <c r="K116" s="136">
        <f t="shared" si="4"/>
        <v>0</v>
      </c>
    </row>
    <row r="117" spans="1:11" ht="27">
      <c r="A117" s="1"/>
      <c r="B117" s="157">
        <f t="shared" si="5"/>
        <v>106</v>
      </c>
      <c r="C117" s="146" t="s">
        <v>983</v>
      </c>
      <c r="D117" s="143" t="s">
        <v>1340</v>
      </c>
      <c r="E117" s="158" t="s">
        <v>153</v>
      </c>
      <c r="F117" s="408"/>
      <c r="G117" s="170">
        <v>10</v>
      </c>
      <c r="H117" s="405">
        <v>0</v>
      </c>
      <c r="I117" s="135">
        <v>9.5</v>
      </c>
      <c r="J117" s="134">
        <f t="shared" si="3"/>
        <v>0</v>
      </c>
      <c r="K117" s="136">
        <f t="shared" si="4"/>
        <v>0</v>
      </c>
    </row>
    <row r="118" spans="1:11" ht="14.25">
      <c r="A118" s="1"/>
      <c r="B118" s="157">
        <f t="shared" si="5"/>
        <v>107</v>
      </c>
      <c r="C118" s="146" t="s">
        <v>981</v>
      </c>
      <c r="D118" s="142" t="s">
        <v>1338</v>
      </c>
      <c r="E118" s="158" t="s">
        <v>153</v>
      </c>
      <c r="F118" s="408"/>
      <c r="G118" s="170">
        <v>50</v>
      </c>
      <c r="H118" s="405">
        <v>0</v>
      </c>
      <c r="I118" s="135">
        <v>9.5</v>
      </c>
      <c r="J118" s="134">
        <f t="shared" si="3"/>
        <v>0</v>
      </c>
      <c r="K118" s="136">
        <f t="shared" si="4"/>
        <v>0</v>
      </c>
    </row>
    <row r="119" spans="1:11" ht="27">
      <c r="A119" s="1"/>
      <c r="B119" s="157">
        <f t="shared" si="5"/>
        <v>108</v>
      </c>
      <c r="C119" s="146" t="s">
        <v>982</v>
      </c>
      <c r="D119" s="167" t="s">
        <v>1339</v>
      </c>
      <c r="E119" s="158" t="s">
        <v>153</v>
      </c>
      <c r="F119" s="408"/>
      <c r="G119" s="170">
        <v>30</v>
      </c>
      <c r="H119" s="405">
        <v>0</v>
      </c>
      <c r="I119" s="135">
        <v>9.5</v>
      </c>
      <c r="J119" s="134">
        <f t="shared" si="3"/>
        <v>0</v>
      </c>
      <c r="K119" s="136">
        <f t="shared" si="4"/>
        <v>0</v>
      </c>
    </row>
    <row r="120" spans="1:11" ht="14.25">
      <c r="A120" s="1"/>
      <c r="B120" s="157">
        <f t="shared" si="5"/>
        <v>109</v>
      </c>
      <c r="C120" s="157" t="s">
        <v>984</v>
      </c>
      <c r="D120" s="319" t="s">
        <v>1341</v>
      </c>
      <c r="E120" s="352" t="s">
        <v>153</v>
      </c>
      <c r="F120" s="408"/>
      <c r="G120" s="170">
        <v>10</v>
      </c>
      <c r="H120" s="405">
        <v>0</v>
      </c>
      <c r="I120" s="135">
        <v>9.5</v>
      </c>
      <c r="J120" s="134">
        <f t="shared" si="3"/>
        <v>0</v>
      </c>
      <c r="K120" s="136">
        <f t="shared" si="4"/>
        <v>0</v>
      </c>
    </row>
    <row r="121" spans="1:11" ht="14.25">
      <c r="A121" s="4"/>
      <c r="B121" s="173"/>
      <c r="C121" s="255"/>
      <c r="D121" s="174" t="s">
        <v>94</v>
      </c>
      <c r="E121" s="175"/>
      <c r="F121" s="175"/>
      <c r="G121" s="175"/>
      <c r="H121" s="175"/>
      <c r="I121" s="176"/>
      <c r="J121" s="176"/>
      <c r="K121" s="177">
        <f>SUM(K12:K120)</f>
        <v>0</v>
      </c>
    </row>
    <row r="122" spans="1:11" ht="14.25">
      <c r="A122" s="4"/>
      <c r="B122" s="151"/>
      <c r="C122" s="151"/>
      <c r="D122" s="51"/>
      <c r="E122" s="151"/>
      <c r="F122" s="128"/>
      <c r="G122" s="51"/>
      <c r="H122" s="51"/>
      <c r="I122" s="51"/>
      <c r="J122" s="51"/>
      <c r="K122" s="51"/>
    </row>
    <row r="123" spans="1:11" ht="14.25">
      <c r="A123" s="4"/>
      <c r="B123" s="4" t="s">
        <v>9</v>
      </c>
      <c r="C123" s="4"/>
      <c r="D123" s="4"/>
      <c r="E123" s="4"/>
      <c r="F123" s="4"/>
      <c r="G123" s="4"/>
      <c r="H123" s="4"/>
      <c r="I123" s="4"/>
      <c r="J123" s="51"/>
      <c r="K123" s="51"/>
    </row>
    <row r="124" spans="1:11" ht="14.25">
      <c r="A124" s="4"/>
      <c r="B124" s="4" t="s">
        <v>11</v>
      </c>
      <c r="C124" s="4"/>
      <c r="D124" s="4"/>
      <c r="E124" s="4"/>
      <c r="F124" s="4"/>
      <c r="G124" s="4"/>
      <c r="H124" s="4"/>
      <c r="I124" s="4"/>
      <c r="J124" s="51"/>
      <c r="K124" s="51"/>
    </row>
    <row r="125" spans="1:11" ht="14.25">
      <c r="A125" s="4"/>
      <c r="B125" s="4" t="s">
        <v>10</v>
      </c>
      <c r="C125" s="4"/>
      <c r="D125" s="4"/>
      <c r="E125" s="4"/>
      <c r="F125" s="4"/>
      <c r="G125" s="4"/>
      <c r="H125" s="4"/>
      <c r="I125" s="4"/>
      <c r="J125" s="51"/>
      <c r="K125" s="51"/>
    </row>
    <row r="126" spans="1:11" ht="15">
      <c r="A126" s="4"/>
      <c r="B126" s="137" t="s">
        <v>44</v>
      </c>
      <c r="C126" s="137"/>
      <c r="D126" s="2"/>
      <c r="E126" s="4"/>
      <c r="F126" s="4"/>
      <c r="G126" s="4"/>
      <c r="H126" s="4"/>
      <c r="I126" s="4"/>
      <c r="J126" s="51"/>
      <c r="K126" s="51"/>
    </row>
    <row r="127" spans="1:11" ht="14.25">
      <c r="A127" s="4"/>
      <c r="B127" s="4"/>
      <c r="C127" s="4"/>
      <c r="D127" s="137" t="s">
        <v>63</v>
      </c>
      <c r="E127" s="4"/>
      <c r="F127" s="4"/>
      <c r="G127" s="4"/>
      <c r="H127" s="4"/>
      <c r="I127" s="4"/>
      <c r="J127" s="51"/>
      <c r="K127" s="51"/>
    </row>
    <row r="128" spans="1:11" ht="14.25">
      <c r="A128" s="4"/>
      <c r="B128" s="4"/>
      <c r="C128" s="4"/>
      <c r="D128" s="137" t="s">
        <v>64</v>
      </c>
      <c r="E128" s="4"/>
      <c r="F128" s="4"/>
      <c r="G128" s="4"/>
      <c r="H128" s="4"/>
      <c r="I128" s="4"/>
      <c r="J128" s="51"/>
      <c r="K128" s="51"/>
    </row>
    <row r="129" spans="1:11" ht="14.25">
      <c r="A129" s="4"/>
      <c r="B129" s="4"/>
      <c r="C129" s="4"/>
      <c r="D129" s="137" t="s">
        <v>62</v>
      </c>
      <c r="E129" s="4"/>
      <c r="F129" s="4"/>
      <c r="G129" s="4"/>
      <c r="H129" s="4"/>
      <c r="I129" s="4"/>
      <c r="J129" s="51"/>
      <c r="K129" s="51"/>
    </row>
    <row r="130" spans="1:11" ht="15">
      <c r="A130" s="4"/>
      <c r="B130" s="4"/>
      <c r="C130" s="4"/>
      <c r="D130" s="2"/>
      <c r="E130" s="4"/>
      <c r="F130" s="4"/>
      <c r="G130" s="4"/>
      <c r="H130" s="4"/>
      <c r="I130" s="4"/>
      <c r="J130" s="151"/>
      <c r="K130" s="151"/>
    </row>
    <row r="131" spans="1:11" ht="14.25">
      <c r="B131" s="4" t="s">
        <v>14</v>
      </c>
      <c r="C131" s="4"/>
      <c r="D131" s="4"/>
      <c r="E131" s="4"/>
      <c r="F131" s="13" t="s">
        <v>15</v>
      </c>
      <c r="G131" s="4"/>
      <c r="H131" s="4"/>
      <c r="I131" s="4" t="s">
        <v>16</v>
      </c>
    </row>
    <row r="132" spans="1:11">
      <c r="D132"/>
    </row>
  </sheetData>
  <sheetProtection algorithmName="SHA-512" hashValue="cSTTTKJNcJCy+2utR8JIUbjk6imcJ2LwVUZgg0OjmxEssA7odWjKMdn7uyzYLl2ycgNS2d5gulbTQ6IfV5SsHw==" saltValue="qhIPwSGH1Cd+w+kYsR1EFw==" spinCount="100000" sheet="1" objects="1" scenarios="1"/>
  <protectedRanges>
    <protectedRange sqref="D131" name="Range6"/>
    <protectedRange sqref="D4:D5" name="Range5"/>
    <protectedRange sqref="F12:F120" name="Range2_1"/>
    <protectedRange sqref="D4:D5" name="Range1"/>
    <protectedRange sqref="H12:H120" name="Range4"/>
  </protectedRanges>
  <sortState xmlns:xlrd2="http://schemas.microsoft.com/office/spreadsheetml/2017/richdata2" ref="C12:G120">
    <sortCondition ref="D12:D120"/>
  </sortState>
  <mergeCells count="1">
    <mergeCell ref="A2:D2"/>
  </mergeCells>
  <pageMargins left="0.27187499999999998" right="0.32851562499999998" top="0.31718750000000001" bottom="0.29453125000000002" header="0.3" footer="0.3"/>
  <pageSetup paperSize="9" scale="75" fitToHeight="0" orientation="landscape" r:id="rId1"/>
  <ignoredErrors>
    <ignoredError sqref="J111" formula="1"/>
    <ignoredError sqref="C12:C1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19</vt:i4>
      </vt:variant>
    </vt:vector>
  </HeadingPairs>
  <TitlesOfParts>
    <vt:vector size="47" baseType="lpstr">
      <vt:lpstr>0101-Mleko in mlečni izdelki</vt:lpstr>
      <vt:lpstr>0104- Domače surovo mleko</vt:lpstr>
      <vt:lpstr>0105-Domači jogurti in namazi</vt:lpstr>
      <vt:lpstr>0402-Kefirji</vt:lpstr>
      <vt:lpstr>0106-Bio mlečni izdelki </vt:lpstr>
      <vt:lpstr>0201 Meso svinjine in izdelki</vt:lpstr>
      <vt:lpstr>0202-Eko meso in izdelki</vt:lpstr>
      <vt:lpstr>List1</vt:lpstr>
      <vt:lpstr>List2</vt:lpstr>
      <vt:lpstr>0301-Ribe</vt:lpstr>
      <vt:lpstr>0401-Perutnina in izdelki</vt:lpstr>
      <vt:lpstr>0501-Zamrznjeno sadje in zelen.</vt:lpstr>
      <vt:lpstr>0502 Zamrznjeni izdelki iz test</vt:lpstr>
      <vt:lpstr>0701-Kruh, pek. pec., krušn </vt:lpstr>
      <vt:lpstr>0702- Bio krušni izdelki </vt:lpstr>
      <vt:lpstr>0703-Kruh iz krušne peči </vt:lpstr>
      <vt:lpstr>0704-Slaščice in peciva </vt:lpstr>
      <vt:lpstr>0801- Jajca</vt:lpstr>
      <vt:lpstr>0901- Žita, mlevski izdelki </vt:lpstr>
      <vt:lpstr>1101- Sadje, zelenjava </vt:lpstr>
      <vt:lpstr>1102-Suho sadje </vt:lpstr>
      <vt:lpstr>1104-Eko jabolka</vt:lpstr>
      <vt:lpstr>1105-Jabolka integr.</vt:lpstr>
      <vt:lpstr>1106-Kisla repa, zelje</vt:lpstr>
      <vt:lpstr>1201- Sadni sokovi in sirupi </vt:lpstr>
      <vt:lpstr>1301- Konzervirana živila </vt:lpstr>
      <vt:lpstr>1401-Čaji </vt:lpstr>
      <vt:lpstr>1501- Splošno prehrambeno b </vt:lpstr>
      <vt:lpstr>'0703-Kruh iz krušne peči '!Področje_tiskanja</vt:lpstr>
      <vt:lpstr>'0704-Slaščice in peciva '!Področje_tiskanja</vt:lpstr>
      <vt:lpstr>'0101-Mleko in mlečni izdelki'!Tiskanje_naslovov</vt:lpstr>
      <vt:lpstr>'0104- Domače surovo mleko'!Tiskanje_naslovov</vt:lpstr>
      <vt:lpstr>'0105-Domači jogurti in namazi'!Tiskanje_naslovov</vt:lpstr>
      <vt:lpstr>'0106-Bio mlečni izdelki '!Tiskanje_naslovov</vt:lpstr>
      <vt:lpstr>'0201 Meso svinjine in izdelki'!Tiskanje_naslovov</vt:lpstr>
      <vt:lpstr>'0202-Eko meso in izdelki'!Tiskanje_naslovov</vt:lpstr>
      <vt:lpstr>'0401-Perutnina in izdelki'!Tiskanje_naslovov</vt:lpstr>
      <vt:lpstr>'0402-Kefirji'!Tiskanje_naslovov</vt:lpstr>
      <vt:lpstr>'0501-Zamrznjeno sadje in zelen.'!Tiskanje_naslovov</vt:lpstr>
      <vt:lpstr>'0502 Zamrznjeni izdelki iz test'!Tiskanje_naslovov</vt:lpstr>
      <vt:lpstr>'0701-Kruh, pek. pec., krušn '!Tiskanje_naslovov</vt:lpstr>
      <vt:lpstr>'0702- Bio krušni izdelki '!Tiskanje_naslovov</vt:lpstr>
      <vt:lpstr>'0703-Kruh iz krušne peči '!Tiskanje_naslovov</vt:lpstr>
      <vt:lpstr>'0704-Slaščice in peciva '!Tiskanje_naslovov</vt:lpstr>
      <vt:lpstr>'0901- Žita, mlevski izdelki '!Tiskanje_naslovov</vt:lpstr>
      <vt:lpstr>'1102-Suho sadje '!Tiskanje_naslovov</vt:lpstr>
      <vt:lpstr>'1201- Sadni sokovi in sirupi '!Tiskanje_naslovov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Niko</cp:lastModifiedBy>
  <cp:lastPrinted>2019-10-07T05:36:45Z</cp:lastPrinted>
  <dcterms:created xsi:type="dcterms:W3CDTF">2003-09-11T05:25:30Z</dcterms:created>
  <dcterms:modified xsi:type="dcterms:W3CDTF">2022-05-29T06:36:29Z</dcterms:modified>
</cp:coreProperties>
</file>