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TONETA PAVČKA MIRNA PEČ\RAZPISNA DOKUMENTACIJA\"/>
    </mc:Choice>
  </mc:AlternateContent>
  <xr:revisionPtr revIDLastSave="0" documentId="13_ncr:1_{3FFF574A-F82A-43DF-892F-618539ECDC17}" xr6:coauthVersionLast="47" xr6:coauthVersionMax="47" xr10:uidLastSave="{00000000-0000-0000-0000-000000000000}"/>
  <bookViews>
    <workbookView xWindow="-120" yWindow="-120" windowWidth="38640" windowHeight="211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IK meso" sheetId="32" r:id="rId6"/>
    <sheet name="4_Perutnina" sheetId="33" r:id="rId7"/>
    <sheet name="5_Kruh in krušni izdelki" sheetId="34" r:id="rId8"/>
    <sheet name="6_Pekovski in slaščič.izdelki" sheetId="35" r:id="rId9"/>
    <sheet name="7_Žita, mlevski izdelki" sheetId="36" r:id="rId10"/>
    <sheet name="8_Ribe" sheetId="37" r:id="rId11"/>
    <sheet name="9_Sveže, suho sadje" sheetId="38" r:id="rId12"/>
    <sheet name="10_Zamrznjeno sadje in zelen." sheetId="39" r:id="rId13"/>
    <sheet name="11_Zamrznjeni izdelki iz testa" sheetId="40" r:id="rId14"/>
    <sheet name="12_Sadni sokovi, rezine" sheetId="41" r:id="rId15"/>
    <sheet name="13_Ostalo prehrambeno blago" sheetId="42" r:id="rId16"/>
    <sheet name="14_ Dietna živila" sheetId="43" r:id="rId17"/>
    <sheet name="15_Dietna ž.brez aditivov" sheetId="44" r:id="rId18"/>
    <sheet name="16_Eko mleko" sheetId="45" r:id="rId19"/>
    <sheet name="17_ Eko meso" sheetId="46" r:id="rId20"/>
    <sheet name="18_Eko perutnina" sheetId="47" r:id="rId21"/>
    <sheet name="19_Eko kruh" sheetId="48" r:id="rId22"/>
    <sheet name="20_Eko zelenjava" sheetId="49" r:id="rId23"/>
  </sheets>
  <definedNames>
    <definedName name="_Hlk15366980" localSheetId="1">'Navodila za izpolnjevanje'!#REF!</definedName>
    <definedName name="_xlnm.Print_Area" localSheetId="3">'1_Mleko in mlečni izdelki'!$A$1:$U$83</definedName>
    <definedName name="_xlnm.Print_Area" localSheetId="12">'10_Zamrznjeno sadje in zelen.'!$A$1:$U$41</definedName>
    <definedName name="_xlnm.Print_Area" localSheetId="13">'11_Zamrznjeni izdelki iz testa'!$A$1:$U$58</definedName>
    <definedName name="_xlnm.Print_Area" localSheetId="14">'12_Sadni sokovi, rezine'!$A$1:$U$42</definedName>
    <definedName name="_xlnm.Print_Area" localSheetId="15">'13_Ostalo prehrambeno blago'!$A$1:$U$190</definedName>
    <definedName name="_xlnm.Print_Area" localSheetId="16">'14_ Dietna živila'!$A$1:$U$114</definedName>
    <definedName name="_xlnm.Print_Area" localSheetId="17">'15_Dietna ž.brez aditivov'!$A$1:$U$58</definedName>
    <definedName name="_xlnm.Print_Area" localSheetId="18">'16_Eko mleko'!$A$1:$U$39</definedName>
    <definedName name="_xlnm.Print_Area" localSheetId="19">'17_ Eko meso'!$A$1:$U$43</definedName>
    <definedName name="_xlnm.Print_Area" localSheetId="20">'18_Eko perutnina'!$A$1:$U$30</definedName>
    <definedName name="_xlnm.Print_Area" localSheetId="21">'19_Eko kruh'!$A$1:$U$64</definedName>
    <definedName name="_xlnm.Print_Area" localSheetId="4">'2_Meso in mesni izdelki'!$A$1:$U$51</definedName>
    <definedName name="_xlnm.Print_Area" localSheetId="22">'20_Eko zelenjava'!$A$1:$U$44</definedName>
    <definedName name="_xlnm.Print_Area" localSheetId="5">'3_IK meso'!$A$1:$U$38</definedName>
    <definedName name="_xlnm.Print_Area" localSheetId="6">'4_Perutnina'!$A$1:$U$47</definedName>
    <definedName name="_xlnm.Print_Area" localSheetId="7">'5_Kruh in krušni izdelki'!$A$1:$U$97</definedName>
    <definedName name="_xlnm.Print_Area" localSheetId="8">'6_Pekovski in slaščič.izdelki'!$A$1:$U$68</definedName>
    <definedName name="_xlnm.Print_Area" localSheetId="9">'7_Žita, mlevski izdelki'!$A$1:$U$105</definedName>
    <definedName name="_xlnm.Print_Area" localSheetId="10">'8_Ribe'!$A$1:$U$38</definedName>
    <definedName name="_xlnm.Print_Area" localSheetId="11">'9_Sveže, suho sadje'!$A$1:$U$124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'1_Mleko in mlečni izdelki'!$15:$15</definedName>
    <definedName name="_xlnm.Print_Titles" localSheetId="12">'10_Zamrznjeno sadje in zelen.'!$15:$15</definedName>
    <definedName name="_xlnm.Print_Titles" localSheetId="13">'11_Zamrznjeni izdelki iz testa'!$15:$15</definedName>
    <definedName name="_xlnm.Print_Titles" localSheetId="14">'12_Sadni sokovi, rezine'!$15:$15</definedName>
    <definedName name="_xlnm.Print_Titles" localSheetId="15">'13_Ostalo prehrambeno blago'!$15:$15</definedName>
    <definedName name="_xlnm.Print_Titles" localSheetId="16">'14_ Dietna živila'!$15:$15</definedName>
    <definedName name="_xlnm.Print_Titles" localSheetId="17">'15_Dietna ž.brez aditivov'!$15:$15</definedName>
    <definedName name="_xlnm.Print_Titles" localSheetId="18">'16_Eko mleko'!$15:$15</definedName>
    <definedName name="_xlnm.Print_Titles" localSheetId="19">'17_ Eko meso'!$15:$15</definedName>
    <definedName name="_xlnm.Print_Titles" localSheetId="20">'18_Eko perutnina'!$15:$15</definedName>
    <definedName name="_xlnm.Print_Titles" localSheetId="21">'19_Eko kruh'!$15:$15</definedName>
    <definedName name="_xlnm.Print_Titles" localSheetId="4">'2_Meso in mesni izdelki'!$15:$15</definedName>
    <definedName name="_xlnm.Print_Titles" localSheetId="22">'20_Eko zelenjava'!$15:$15</definedName>
    <definedName name="_xlnm.Print_Titles" localSheetId="5">'3_IK meso'!$15:$15</definedName>
    <definedName name="_xlnm.Print_Titles" localSheetId="6">'4_Perutnina'!$15:$15</definedName>
    <definedName name="_xlnm.Print_Titles" localSheetId="7">'5_Kruh in krušni izdelki'!$15:$15</definedName>
    <definedName name="_xlnm.Print_Titles" localSheetId="8">'6_Pekovski in slaščič.izdelki'!$15:$15</definedName>
    <definedName name="_xlnm.Print_Titles" localSheetId="9">'7_Žita, mlevski izdelki'!$15:$15</definedName>
    <definedName name="_xlnm.Print_Titles" localSheetId="10">'8_Ribe'!$15:$15</definedName>
    <definedName name="_xlnm.Print_Titles" localSheetId="11">'9_Sveže, suho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45" l="1"/>
  <c r="I28" i="45"/>
  <c r="Q28" i="45"/>
  <c r="R28" i="45" s="1"/>
  <c r="T28" i="45" s="1"/>
  <c r="S28" i="45"/>
  <c r="E33" i="28" l="1"/>
  <c r="H18" i="49"/>
  <c r="H19" i="49"/>
  <c r="H20" i="49"/>
  <c r="H21" i="49"/>
  <c r="H22" i="49"/>
  <c r="H23" i="49"/>
  <c r="H24" i="49"/>
  <c r="I18" i="49"/>
  <c r="I19" i="49"/>
  <c r="I20" i="49"/>
  <c r="I21" i="49"/>
  <c r="I22" i="49"/>
  <c r="I23" i="49"/>
  <c r="I24" i="49"/>
  <c r="Q18" i="49"/>
  <c r="Q19" i="49"/>
  <c r="R19" i="49" s="1"/>
  <c r="T19" i="49" s="1"/>
  <c r="Q20" i="49"/>
  <c r="Q21" i="49"/>
  <c r="Q22" i="49"/>
  <c r="Q23" i="49"/>
  <c r="R23" i="49" s="1"/>
  <c r="T23" i="49" s="1"/>
  <c r="Q24" i="49"/>
  <c r="R18" i="49"/>
  <c r="R20" i="49"/>
  <c r="T20" i="49" s="1"/>
  <c r="R21" i="49"/>
  <c r="T21" i="49" s="1"/>
  <c r="R22" i="49"/>
  <c r="R24" i="49"/>
  <c r="T24" i="49" s="1"/>
  <c r="S18" i="49"/>
  <c r="S19" i="49"/>
  <c r="S20" i="49"/>
  <c r="S21" i="49"/>
  <c r="S22" i="49"/>
  <c r="S23" i="49"/>
  <c r="S24" i="49"/>
  <c r="T18" i="49"/>
  <c r="T22" i="49"/>
  <c r="H25" i="49"/>
  <c r="H26" i="49"/>
  <c r="H27" i="49"/>
  <c r="H28" i="49"/>
  <c r="H29" i="49"/>
  <c r="H30" i="49"/>
  <c r="H31" i="49"/>
  <c r="I25" i="49"/>
  <c r="I26" i="49"/>
  <c r="I27" i="49"/>
  <c r="I28" i="49"/>
  <c r="I29" i="49"/>
  <c r="I30" i="49"/>
  <c r="I31" i="49"/>
  <c r="Q25" i="49"/>
  <c r="R25" i="49" s="1"/>
  <c r="T25" i="49" s="1"/>
  <c r="Q26" i="49"/>
  <c r="R26" i="49" s="1"/>
  <c r="T26" i="49" s="1"/>
  <c r="Q27" i="49"/>
  <c r="Q28" i="49"/>
  <c r="R28" i="49" s="1"/>
  <c r="T28" i="49" s="1"/>
  <c r="Q29" i="49"/>
  <c r="Q30" i="49"/>
  <c r="R30" i="49" s="1"/>
  <c r="T30" i="49" s="1"/>
  <c r="Q31" i="49"/>
  <c r="R27" i="49"/>
  <c r="T27" i="49" s="1"/>
  <c r="R29" i="49"/>
  <c r="T29" i="49" s="1"/>
  <c r="R31" i="49"/>
  <c r="T31" i="49" s="1"/>
  <c r="S25" i="49"/>
  <c r="S26" i="49"/>
  <c r="S27" i="49"/>
  <c r="S28" i="49"/>
  <c r="S29" i="49"/>
  <c r="S30" i="49"/>
  <c r="S31" i="49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Q21" i="48"/>
  <c r="Q22" i="48"/>
  <c r="Q23" i="48"/>
  <c r="Q24" i="48"/>
  <c r="Q25" i="48"/>
  <c r="R25" i="48" s="1"/>
  <c r="T25" i="48" s="1"/>
  <c r="Q26" i="48"/>
  <c r="R26" i="48" s="1"/>
  <c r="T26" i="48" s="1"/>
  <c r="Q27" i="48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Q34" i="48"/>
  <c r="Q35" i="48"/>
  <c r="R35" i="48" s="1"/>
  <c r="T35" i="48" s="1"/>
  <c r="Q36" i="48"/>
  <c r="Q37" i="48"/>
  <c r="R37" i="48" s="1"/>
  <c r="T37" i="48" s="1"/>
  <c r="Q38" i="48"/>
  <c r="Q39" i="48"/>
  <c r="Q40" i="48"/>
  <c r="R40" i="48" s="1"/>
  <c r="T40" i="48" s="1"/>
  <c r="R21" i="48"/>
  <c r="T21" i="48" s="1"/>
  <c r="R22" i="48"/>
  <c r="T22" i="48" s="1"/>
  <c r="R23" i="48"/>
  <c r="T23" i="48" s="1"/>
  <c r="R24" i="48"/>
  <c r="T24" i="48" s="1"/>
  <c r="R27" i="48"/>
  <c r="R33" i="48"/>
  <c r="R34" i="48"/>
  <c r="T34" i="48" s="1"/>
  <c r="R36" i="48"/>
  <c r="T36" i="48" s="1"/>
  <c r="R38" i="48"/>
  <c r="T38" i="48" s="1"/>
  <c r="R39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T27" i="48"/>
  <c r="T33" i="48"/>
  <c r="T39" i="48"/>
  <c r="H57" i="48"/>
  <c r="I57" i="48"/>
  <c r="Q57" i="48"/>
  <c r="R57" i="48" s="1"/>
  <c r="T57" i="48" s="1"/>
  <c r="S57" i="48"/>
  <c r="H58" i="48"/>
  <c r="I58" i="48"/>
  <c r="Q58" i="48"/>
  <c r="R58" i="48" s="1"/>
  <c r="T58" i="48" s="1"/>
  <c r="S58" i="48"/>
  <c r="H59" i="48"/>
  <c r="I59" i="48"/>
  <c r="Q59" i="48"/>
  <c r="R59" i="48" s="1"/>
  <c r="T59" i="48" s="1"/>
  <c r="S59" i="48"/>
  <c r="H53" i="48"/>
  <c r="I53" i="48"/>
  <c r="Q53" i="48"/>
  <c r="R53" i="48" s="1"/>
  <c r="T53" i="48" s="1"/>
  <c r="S53" i="48"/>
  <c r="H54" i="48"/>
  <c r="I54" i="48"/>
  <c r="Q54" i="48"/>
  <c r="R54" i="48" s="1"/>
  <c r="T54" i="48" s="1"/>
  <c r="S54" i="48"/>
  <c r="H55" i="48"/>
  <c r="I55" i="48"/>
  <c r="Q55" i="48"/>
  <c r="R55" i="48" s="1"/>
  <c r="T55" i="48" s="1"/>
  <c r="S55" i="48"/>
  <c r="H56" i="48"/>
  <c r="I56" i="48"/>
  <c r="Q56" i="48"/>
  <c r="R56" i="48" s="1"/>
  <c r="T56" i="48" s="1"/>
  <c r="S56" i="48"/>
  <c r="H49" i="48"/>
  <c r="I49" i="48"/>
  <c r="Q49" i="48"/>
  <c r="R49" i="48" s="1"/>
  <c r="T49" i="48" s="1"/>
  <c r="S49" i="48"/>
  <c r="H50" i="48"/>
  <c r="I50" i="48"/>
  <c r="Q50" i="48"/>
  <c r="R50" i="48" s="1"/>
  <c r="T50" i="48" s="1"/>
  <c r="S50" i="48"/>
  <c r="H51" i="48"/>
  <c r="I51" i="48"/>
  <c r="Q51" i="48"/>
  <c r="R51" i="48" s="1"/>
  <c r="T51" i="48" s="1"/>
  <c r="S51" i="48"/>
  <c r="H52" i="48"/>
  <c r="I52" i="48"/>
  <c r="Q52" i="48"/>
  <c r="R52" i="48" s="1"/>
  <c r="T52" i="48" s="1"/>
  <c r="S52" i="48"/>
  <c r="H17" i="47"/>
  <c r="H18" i="47"/>
  <c r="I17" i="47"/>
  <c r="I18" i="47"/>
  <c r="Q17" i="47"/>
  <c r="R17" i="47" s="1"/>
  <c r="T17" i="47" s="1"/>
  <c r="Q18" i="47"/>
  <c r="R18" i="47"/>
  <c r="S17" i="47"/>
  <c r="S18" i="47"/>
  <c r="T18" i="47"/>
  <c r="H33" i="46" l="1"/>
  <c r="I33" i="46"/>
  <c r="Q33" i="46"/>
  <c r="R33" i="46"/>
  <c r="T33" i="46" s="1"/>
  <c r="S33" i="46"/>
  <c r="H17" i="46"/>
  <c r="H18" i="46"/>
  <c r="H19" i="46"/>
  <c r="H20" i="46"/>
  <c r="I17" i="46"/>
  <c r="I18" i="46"/>
  <c r="I19" i="46"/>
  <c r="I20" i="46"/>
  <c r="Q17" i="46"/>
  <c r="Q18" i="46"/>
  <c r="Q19" i="46"/>
  <c r="Q20" i="46"/>
  <c r="R20" i="46" s="1"/>
  <c r="T20" i="46" s="1"/>
  <c r="R17" i="46"/>
  <c r="T17" i="46" s="1"/>
  <c r="R18" i="46"/>
  <c r="T18" i="46" s="1"/>
  <c r="R19" i="46"/>
  <c r="T19" i="46" s="1"/>
  <c r="S17" i="46"/>
  <c r="S18" i="46"/>
  <c r="S19" i="46"/>
  <c r="S20" i="46"/>
  <c r="H21" i="46"/>
  <c r="H22" i="46"/>
  <c r="H23" i="46"/>
  <c r="H24" i="46"/>
  <c r="I21" i="46"/>
  <c r="I22" i="46"/>
  <c r="I23" i="46"/>
  <c r="I24" i="46"/>
  <c r="Q21" i="46"/>
  <c r="Q22" i="46"/>
  <c r="R22" i="46" s="1"/>
  <c r="T22" i="46" s="1"/>
  <c r="Q23" i="46"/>
  <c r="Q24" i="46"/>
  <c r="R21" i="46"/>
  <c r="R23" i="46"/>
  <c r="R24" i="46"/>
  <c r="S21" i="46"/>
  <c r="S22" i="46"/>
  <c r="S23" i="46"/>
  <c r="S24" i="46"/>
  <c r="T21" i="46"/>
  <c r="T23" i="46"/>
  <c r="T24" i="46"/>
  <c r="H25" i="46"/>
  <c r="H26" i="46"/>
  <c r="H27" i="46"/>
  <c r="H28" i="46"/>
  <c r="I25" i="46"/>
  <c r="I26" i="46"/>
  <c r="I27" i="46"/>
  <c r="I28" i="46"/>
  <c r="Q25" i="46"/>
  <c r="Q26" i="46"/>
  <c r="Q27" i="46"/>
  <c r="R27" i="46" s="1"/>
  <c r="T27" i="46" s="1"/>
  <c r="Q28" i="46"/>
  <c r="R28" i="46" s="1"/>
  <c r="T28" i="46" s="1"/>
  <c r="R25" i="46"/>
  <c r="T25" i="46" s="1"/>
  <c r="R26" i="46"/>
  <c r="T26" i="46" s="1"/>
  <c r="S25" i="46"/>
  <c r="S26" i="46"/>
  <c r="S27" i="46"/>
  <c r="S28" i="46"/>
  <c r="H29" i="46"/>
  <c r="H30" i="46"/>
  <c r="H31" i="46"/>
  <c r="H32" i="46"/>
  <c r="I29" i="46"/>
  <c r="I30" i="46"/>
  <c r="I31" i="46"/>
  <c r="I32" i="46"/>
  <c r="Q29" i="46"/>
  <c r="Q30" i="46"/>
  <c r="Q31" i="46"/>
  <c r="R31" i="46" s="1"/>
  <c r="T31" i="46" s="1"/>
  <c r="Q32" i="46"/>
  <c r="R29" i="46"/>
  <c r="T29" i="46" s="1"/>
  <c r="R30" i="46"/>
  <c r="T30" i="46" s="1"/>
  <c r="R32" i="46"/>
  <c r="T32" i="46" s="1"/>
  <c r="S29" i="46"/>
  <c r="S30" i="46"/>
  <c r="S31" i="46"/>
  <c r="S32" i="46"/>
  <c r="B13" i="49"/>
  <c r="B12" i="49"/>
  <c r="B13" i="48"/>
  <c r="B12" i="48"/>
  <c r="B13" i="47"/>
  <c r="B12" i="47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17" i="44"/>
  <c r="R19" i="44"/>
  <c r="T19" i="44" s="1"/>
  <c r="R20" i="44"/>
  <c r="T20" i="44" s="1"/>
  <c r="R21" i="44"/>
  <c r="R23" i="44"/>
  <c r="T23" i="44" s="1"/>
  <c r="R24" i="44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T17" i="44"/>
  <c r="T21" i="44"/>
  <c r="T24" i="44"/>
  <c r="H28" i="44"/>
  <c r="H29" i="44"/>
  <c r="H30" i="44"/>
  <c r="H31" i="44"/>
  <c r="H32" i="44"/>
  <c r="H33" i="44"/>
  <c r="H34" i="44"/>
  <c r="H35" i="44"/>
  <c r="H36" i="44"/>
  <c r="H37" i="44"/>
  <c r="H38" i="44"/>
  <c r="I28" i="44"/>
  <c r="I29" i="44"/>
  <c r="I30" i="44"/>
  <c r="I31" i="44"/>
  <c r="I32" i="44"/>
  <c r="I33" i="44"/>
  <c r="I34" i="44"/>
  <c r="I35" i="44"/>
  <c r="I36" i="44"/>
  <c r="I37" i="44"/>
  <c r="I38" i="44"/>
  <c r="Q28" i="44"/>
  <c r="R28" i="44" s="1"/>
  <c r="T28" i="44" s="1"/>
  <c r="Q29" i="44"/>
  <c r="R29" i="44" s="1"/>
  <c r="T29" i="44" s="1"/>
  <c r="Q30" i="44"/>
  <c r="Q31" i="44"/>
  <c r="R31" i="44" s="1"/>
  <c r="T31" i="44" s="1"/>
  <c r="Q32" i="44"/>
  <c r="R32" i="44" s="1"/>
  <c r="T32" i="44" s="1"/>
  <c r="Q33" i="44"/>
  <c r="R33" i="44" s="1"/>
  <c r="T33" i="44" s="1"/>
  <c r="Q34" i="44"/>
  <c r="Q35" i="44"/>
  <c r="R35" i="44" s="1"/>
  <c r="T35" i="44" s="1"/>
  <c r="Q36" i="44"/>
  <c r="R36" i="44" s="1"/>
  <c r="T36" i="44" s="1"/>
  <c r="Q37" i="44"/>
  <c r="R37" i="44" s="1"/>
  <c r="T37" i="44" s="1"/>
  <c r="Q38" i="44"/>
  <c r="R30" i="44"/>
  <c r="T30" i="44" s="1"/>
  <c r="R34" i="44"/>
  <c r="T34" i="44" s="1"/>
  <c r="R38" i="44"/>
  <c r="T38" i="44" s="1"/>
  <c r="S28" i="44"/>
  <c r="S29" i="44"/>
  <c r="S30" i="44"/>
  <c r="S31" i="44"/>
  <c r="S32" i="44"/>
  <c r="S33" i="44"/>
  <c r="S34" i="44"/>
  <c r="S35" i="44"/>
  <c r="S36" i="44"/>
  <c r="S37" i="44"/>
  <c r="S38" i="44"/>
  <c r="H88" i="43"/>
  <c r="H89" i="43"/>
  <c r="H90" i="43"/>
  <c r="H91" i="43"/>
  <c r="H92" i="43"/>
  <c r="H93" i="43"/>
  <c r="H94" i="43"/>
  <c r="H95" i="43"/>
  <c r="H96" i="43"/>
  <c r="H97" i="43"/>
  <c r="I88" i="43"/>
  <c r="I89" i="43"/>
  <c r="I90" i="43"/>
  <c r="I91" i="43"/>
  <c r="I92" i="43"/>
  <c r="I93" i="43"/>
  <c r="I94" i="43"/>
  <c r="I95" i="43"/>
  <c r="I96" i="43"/>
  <c r="I97" i="43"/>
  <c r="Q88" i="43"/>
  <c r="R88" i="43" s="1"/>
  <c r="T88" i="43" s="1"/>
  <c r="Q89" i="43"/>
  <c r="Q90" i="43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R89" i="43"/>
  <c r="T89" i="43" s="1"/>
  <c r="R90" i="43"/>
  <c r="T90" i="43" s="1"/>
  <c r="S88" i="43"/>
  <c r="S89" i="43"/>
  <c r="S90" i="43"/>
  <c r="S91" i="43"/>
  <c r="S92" i="43"/>
  <c r="S93" i="43"/>
  <c r="S94" i="43"/>
  <c r="S95" i="43"/>
  <c r="S96" i="43"/>
  <c r="S9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Q18" i="43"/>
  <c r="Q19" i="43"/>
  <c r="Q20" i="43"/>
  <c r="R20" i="43" s="1"/>
  <c r="T20" i="43" s="1"/>
  <c r="Q21" i="43"/>
  <c r="Q22" i="43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Q28" i="43"/>
  <c r="Q29" i="43"/>
  <c r="Q30" i="43"/>
  <c r="Q31" i="43"/>
  <c r="Q32" i="43"/>
  <c r="R32" i="43" s="1"/>
  <c r="T32" i="43" s="1"/>
  <c r="Q33" i="43"/>
  <c r="Q34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Q40" i="43"/>
  <c r="Q41" i="43"/>
  <c r="Q42" i="43"/>
  <c r="Q43" i="43"/>
  <c r="Q44" i="43"/>
  <c r="R44" i="43" s="1"/>
  <c r="T44" i="43" s="1"/>
  <c r="Q45" i="43"/>
  <c r="Q46" i="43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Q52" i="43"/>
  <c r="Q53" i="43"/>
  <c r="Q54" i="43"/>
  <c r="Q55" i="43"/>
  <c r="Q56" i="43"/>
  <c r="R56" i="43" s="1"/>
  <c r="T56" i="43" s="1"/>
  <c r="Q57" i="43"/>
  <c r="R18" i="43"/>
  <c r="T18" i="43" s="1"/>
  <c r="R19" i="43"/>
  <c r="T19" i="43" s="1"/>
  <c r="R21" i="43"/>
  <c r="T21" i="43" s="1"/>
  <c r="R22" i="43"/>
  <c r="T22" i="43" s="1"/>
  <c r="R27" i="43"/>
  <c r="R28" i="43"/>
  <c r="T28" i="43" s="1"/>
  <c r="R29" i="43"/>
  <c r="T29" i="43" s="1"/>
  <c r="R30" i="43"/>
  <c r="T30" i="43" s="1"/>
  <c r="R31" i="43"/>
  <c r="T31" i="43" s="1"/>
  <c r="R33" i="43"/>
  <c r="T33" i="43" s="1"/>
  <c r="R34" i="43"/>
  <c r="T34" i="43" s="1"/>
  <c r="R39" i="43"/>
  <c r="R40" i="43"/>
  <c r="T40" i="43" s="1"/>
  <c r="R41" i="43"/>
  <c r="T41" i="43" s="1"/>
  <c r="R42" i="43"/>
  <c r="T42" i="43" s="1"/>
  <c r="R43" i="43"/>
  <c r="T43" i="43" s="1"/>
  <c r="R45" i="43"/>
  <c r="T45" i="43" s="1"/>
  <c r="R46" i="43"/>
  <c r="T46" i="43" s="1"/>
  <c r="R51" i="43"/>
  <c r="R52" i="43"/>
  <c r="T52" i="43" s="1"/>
  <c r="R53" i="43"/>
  <c r="T53" i="43" s="1"/>
  <c r="R54" i="43"/>
  <c r="T54" i="43" s="1"/>
  <c r="R55" i="43"/>
  <c r="T55" i="43" s="1"/>
  <c r="R57" i="43"/>
  <c r="T57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T27" i="43"/>
  <c r="T39" i="43"/>
  <c r="T51" i="43"/>
  <c r="H17" i="43"/>
  <c r="H58" i="43"/>
  <c r="H59" i="43"/>
  <c r="H60" i="43"/>
  <c r="H61" i="43"/>
  <c r="H62" i="43"/>
  <c r="H63" i="43"/>
  <c r="I17" i="43"/>
  <c r="I58" i="43"/>
  <c r="I59" i="43"/>
  <c r="I60" i="43"/>
  <c r="I61" i="43"/>
  <c r="I62" i="43"/>
  <c r="I63" i="43"/>
  <c r="Q17" i="43"/>
  <c r="R17" i="43" s="1"/>
  <c r="T1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S17" i="43"/>
  <c r="S58" i="43"/>
  <c r="S59" i="43"/>
  <c r="S60" i="43"/>
  <c r="S61" i="43"/>
  <c r="S62" i="43"/>
  <c r="S63" i="43"/>
  <c r="H64" i="43"/>
  <c r="H65" i="43"/>
  <c r="H66" i="43"/>
  <c r="H67" i="43"/>
  <c r="H68" i="43"/>
  <c r="H69" i="43"/>
  <c r="H70" i="43"/>
  <c r="I64" i="43"/>
  <c r="I65" i="43"/>
  <c r="I66" i="43"/>
  <c r="I67" i="43"/>
  <c r="I68" i="43"/>
  <c r="I69" i="43"/>
  <c r="I70" i="43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S64" i="43"/>
  <c r="S65" i="43"/>
  <c r="S66" i="43"/>
  <c r="S67" i="43"/>
  <c r="S68" i="43"/>
  <c r="S69" i="43"/>
  <c r="S70" i="43"/>
  <c r="H71" i="43"/>
  <c r="H72" i="43"/>
  <c r="H73" i="43"/>
  <c r="H74" i="43"/>
  <c r="H75" i="43"/>
  <c r="H76" i="43"/>
  <c r="H77" i="43"/>
  <c r="I71" i="43"/>
  <c r="I72" i="43"/>
  <c r="I73" i="43"/>
  <c r="I74" i="43"/>
  <c r="I75" i="43"/>
  <c r="I76" i="43"/>
  <c r="I77" i="43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S71" i="43"/>
  <c r="S72" i="43"/>
  <c r="S73" i="43"/>
  <c r="S74" i="43"/>
  <c r="S75" i="43"/>
  <c r="S76" i="43"/>
  <c r="S77" i="43"/>
  <c r="H78" i="43"/>
  <c r="H79" i="43"/>
  <c r="H80" i="43"/>
  <c r="H81" i="43"/>
  <c r="H82" i="43"/>
  <c r="H83" i="43"/>
  <c r="H84" i="43"/>
  <c r="I78" i="43"/>
  <c r="I79" i="43"/>
  <c r="I80" i="43"/>
  <c r="I81" i="43"/>
  <c r="I82" i="43"/>
  <c r="I83" i="43"/>
  <c r="I84" i="43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S78" i="43"/>
  <c r="S79" i="43"/>
  <c r="S80" i="43"/>
  <c r="S81" i="43"/>
  <c r="S82" i="43"/>
  <c r="S83" i="43"/>
  <c r="S84" i="43"/>
  <c r="H85" i="43"/>
  <c r="H86" i="43"/>
  <c r="H87" i="43"/>
  <c r="H98" i="43"/>
  <c r="H99" i="43"/>
  <c r="H100" i="43"/>
  <c r="H101" i="43"/>
  <c r="I85" i="43"/>
  <c r="I86" i="43"/>
  <c r="I87" i="43"/>
  <c r="I98" i="43"/>
  <c r="I99" i="43"/>
  <c r="I100" i="43"/>
  <c r="I101" i="43"/>
  <c r="Q85" i="43"/>
  <c r="R85" i="43" s="1"/>
  <c r="T85" i="43" s="1"/>
  <c r="Q86" i="43"/>
  <c r="R86" i="43" s="1"/>
  <c r="T86" i="43" s="1"/>
  <c r="Q87" i="43"/>
  <c r="R87" i="43" s="1"/>
  <c r="T8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S85" i="43"/>
  <c r="S86" i="43"/>
  <c r="S87" i="43"/>
  <c r="S98" i="43"/>
  <c r="S99" i="43"/>
  <c r="S100" i="43"/>
  <c r="S101" i="43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42" i="42"/>
  <c r="Q43" i="42"/>
  <c r="Q44" i="42"/>
  <c r="Q45" i="42"/>
  <c r="Q46" i="42"/>
  <c r="R46" i="42" s="1"/>
  <c r="T46" i="42" s="1"/>
  <c r="Q47" i="42"/>
  <c r="Q48" i="42"/>
  <c r="R48" i="42" s="1"/>
  <c r="T48" i="42" s="1"/>
  <c r="Q49" i="42"/>
  <c r="R49" i="42" s="1"/>
  <c r="T49" i="42" s="1"/>
  <c r="Q50" i="42"/>
  <c r="Q51" i="42"/>
  <c r="R51" i="42" s="1"/>
  <c r="T51" i="42" s="1"/>
  <c r="Q52" i="42"/>
  <c r="Q53" i="42"/>
  <c r="R53" i="42" s="1"/>
  <c r="T53" i="42" s="1"/>
  <c r="Q54" i="42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R42" i="42"/>
  <c r="T42" i="42" s="1"/>
  <c r="R43" i="42"/>
  <c r="R44" i="42"/>
  <c r="T44" i="42" s="1"/>
  <c r="R45" i="42"/>
  <c r="T45" i="42" s="1"/>
  <c r="R47" i="42"/>
  <c r="T47" i="42" s="1"/>
  <c r="R50" i="42"/>
  <c r="T50" i="42" s="1"/>
  <c r="R52" i="42"/>
  <c r="T52" i="42" s="1"/>
  <c r="R54" i="42"/>
  <c r="T54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T43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H117" i="42"/>
  <c r="H118" i="42"/>
  <c r="H119" i="42"/>
  <c r="H120" i="42"/>
  <c r="H121" i="42"/>
  <c r="H122" i="42"/>
  <c r="H123" i="42"/>
  <c r="H124" i="42"/>
  <c r="H125" i="42"/>
  <c r="H126" i="42"/>
  <c r="H127" i="42"/>
  <c r="H128" i="42"/>
  <c r="H129" i="42"/>
  <c r="H130" i="42"/>
  <c r="H131" i="42"/>
  <c r="H132" i="42"/>
  <c r="H133" i="42"/>
  <c r="H134" i="42"/>
  <c r="H135" i="42"/>
  <c r="H136" i="42"/>
  <c r="H137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Q90" i="42"/>
  <c r="Q91" i="42"/>
  <c r="Q92" i="42"/>
  <c r="Q93" i="42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Q127" i="42"/>
  <c r="R127" i="42" s="1"/>
  <c r="T127" i="42" s="1"/>
  <c r="Q128" i="42"/>
  <c r="R128" i="42" s="1"/>
  <c r="T128" i="42" s="1"/>
  <c r="Q129" i="42"/>
  <c r="R129" i="42" s="1"/>
  <c r="T129" i="42" s="1"/>
  <c r="Q130" i="42"/>
  <c r="R130" i="42" s="1"/>
  <c r="T130" i="42" s="1"/>
  <c r="Q131" i="42"/>
  <c r="R131" i="42" s="1"/>
  <c r="T131" i="42" s="1"/>
  <c r="Q132" i="42"/>
  <c r="R132" i="42" s="1"/>
  <c r="T132" i="42" s="1"/>
  <c r="Q133" i="42"/>
  <c r="R133" i="42" s="1"/>
  <c r="T133" i="42" s="1"/>
  <c r="Q134" i="42"/>
  <c r="R134" i="42" s="1"/>
  <c r="T134" i="42" s="1"/>
  <c r="Q135" i="42"/>
  <c r="R135" i="42" s="1"/>
  <c r="T135" i="42" s="1"/>
  <c r="Q136" i="42"/>
  <c r="R136" i="42" s="1"/>
  <c r="T136" i="42" s="1"/>
  <c r="Q137" i="42"/>
  <c r="R137" i="42" s="1"/>
  <c r="T137" i="42" s="1"/>
  <c r="R90" i="42"/>
  <c r="T90" i="42" s="1"/>
  <c r="R91" i="42"/>
  <c r="T91" i="42" s="1"/>
  <c r="R92" i="42"/>
  <c r="T92" i="42" s="1"/>
  <c r="R93" i="42"/>
  <c r="T93" i="42" s="1"/>
  <c r="R99" i="42"/>
  <c r="T99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S126" i="42"/>
  <c r="S127" i="42"/>
  <c r="S128" i="42"/>
  <c r="S129" i="42"/>
  <c r="S130" i="42"/>
  <c r="S131" i="42"/>
  <c r="S132" i="42"/>
  <c r="S133" i="42"/>
  <c r="S134" i="42"/>
  <c r="S135" i="42"/>
  <c r="S136" i="42"/>
  <c r="S137" i="42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Q90" i="38"/>
  <c r="R90" i="38" s="1"/>
  <c r="T90" i="38" s="1"/>
  <c r="Q91" i="38"/>
  <c r="Q92" i="38"/>
  <c r="Q93" i="38"/>
  <c r="R93" i="38" s="1"/>
  <c r="T93" i="38" s="1"/>
  <c r="Q94" i="38"/>
  <c r="R94" i="38" s="1"/>
  <c r="T94" i="38" s="1"/>
  <c r="Q95" i="38"/>
  <c r="Q96" i="38"/>
  <c r="Q97" i="38"/>
  <c r="R97" i="38" s="1"/>
  <c r="T97" i="38" s="1"/>
  <c r="Q98" i="38"/>
  <c r="R98" i="38" s="1"/>
  <c r="T98" i="38" s="1"/>
  <c r="Q99" i="38"/>
  <c r="Q100" i="38"/>
  <c r="R89" i="38"/>
  <c r="T89" i="38" s="1"/>
  <c r="R91" i="38"/>
  <c r="T91" i="38" s="1"/>
  <c r="R92" i="38"/>
  <c r="R95" i="38"/>
  <c r="T95" i="38" s="1"/>
  <c r="R96" i="38"/>
  <c r="T96" i="38" s="1"/>
  <c r="R99" i="38"/>
  <c r="R100" i="38"/>
  <c r="S83" i="38"/>
  <c r="S84" i="38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T92" i="38"/>
  <c r="T99" i="38"/>
  <c r="T100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Q18" i="38"/>
  <c r="R18" i="38" s="1"/>
  <c r="T18" i="38" s="1"/>
  <c r="Q19" i="38"/>
  <c r="R19" i="38" s="1"/>
  <c r="T19" i="38" s="1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Q32" i="38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R20" i="38"/>
  <c r="T20" i="38" s="1"/>
  <c r="R24" i="38"/>
  <c r="T24" i="38" s="1"/>
  <c r="R28" i="38"/>
  <c r="T28" i="38" s="1"/>
  <c r="R32" i="38"/>
  <c r="T32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Q40" i="38"/>
  <c r="R40" i="38" s="1"/>
  <c r="T40" i="38" s="1"/>
  <c r="Q41" i="38"/>
  <c r="R41" i="38" s="1"/>
  <c r="T41" i="38" s="1"/>
  <c r="Q42" i="38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R42" i="38"/>
  <c r="T42" i="38" s="1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10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101" i="38"/>
  <c r="Q62" i="38"/>
  <c r="R62" i="38" s="1"/>
  <c r="T62" i="38" s="1"/>
  <c r="Q63" i="38"/>
  <c r="R63" i="38" s="1"/>
  <c r="T63" i="38" s="1"/>
  <c r="Q64" i="38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Q71" i="38"/>
  <c r="R71" i="38" s="1"/>
  <c r="T71" i="38" s="1"/>
  <c r="Q72" i="38"/>
  <c r="R72" i="38" s="1"/>
  <c r="T72" i="38" s="1"/>
  <c r="Q73" i="38"/>
  <c r="Q74" i="38"/>
  <c r="Q75" i="38"/>
  <c r="R75" i="38" s="1"/>
  <c r="T75" i="38" s="1"/>
  <c r="Q76" i="38"/>
  <c r="R76" i="38" s="1"/>
  <c r="T76" i="38" s="1"/>
  <c r="Q77" i="38"/>
  <c r="Q78" i="38"/>
  <c r="R78" i="38" s="1"/>
  <c r="T78" i="38" s="1"/>
  <c r="Q79" i="38"/>
  <c r="R79" i="38" s="1"/>
  <c r="T79" i="38" s="1"/>
  <c r="Q80" i="38"/>
  <c r="R80" i="38" s="1"/>
  <c r="T80" i="38" s="1"/>
  <c r="Q81" i="38"/>
  <c r="Q82" i="38"/>
  <c r="Q101" i="38"/>
  <c r="R101" i="38" s="1"/>
  <c r="T101" i="38" s="1"/>
  <c r="R64" i="38"/>
  <c r="T64" i="38" s="1"/>
  <c r="R70" i="38"/>
  <c r="T70" i="38" s="1"/>
  <c r="R73" i="38"/>
  <c r="T73" i="38" s="1"/>
  <c r="R74" i="38"/>
  <c r="T74" i="38" s="1"/>
  <c r="R77" i="38"/>
  <c r="T77" i="38" s="1"/>
  <c r="R81" i="38"/>
  <c r="T81" i="38" s="1"/>
  <c r="R82" i="38"/>
  <c r="T82" i="38" s="1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101" i="38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Q58" i="36"/>
  <c r="Q59" i="36"/>
  <c r="R59" i="36" s="1"/>
  <c r="T59" i="36" s="1"/>
  <c r="Q60" i="36"/>
  <c r="R60" i="36" s="1"/>
  <c r="T60" i="36" s="1"/>
  <c r="Q61" i="36"/>
  <c r="Q62" i="36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Q71" i="36"/>
  <c r="R71" i="36" s="1"/>
  <c r="T71" i="36" s="1"/>
  <c r="Q72" i="36"/>
  <c r="R58" i="36"/>
  <c r="R61" i="36"/>
  <c r="T61" i="36" s="1"/>
  <c r="R62" i="36"/>
  <c r="R70" i="36"/>
  <c r="T70" i="36" s="1"/>
  <c r="R72" i="36"/>
  <c r="T72" i="36" s="1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58" i="36"/>
  <c r="T62" i="36"/>
  <c r="H73" i="36"/>
  <c r="H74" i="36"/>
  <c r="H75" i="36"/>
  <c r="H76" i="36"/>
  <c r="H77" i="36"/>
  <c r="H78" i="36"/>
  <c r="H79" i="36"/>
  <c r="H80" i="36"/>
  <c r="H81" i="36"/>
  <c r="I81" i="36" s="1"/>
  <c r="H82" i="36"/>
  <c r="I82" i="36" s="1"/>
  <c r="H83" i="36"/>
  <c r="H84" i="36"/>
  <c r="H85" i="36"/>
  <c r="H86" i="36"/>
  <c r="H87" i="36"/>
  <c r="I87" i="36" s="1"/>
  <c r="I73" i="36"/>
  <c r="I74" i="36"/>
  <c r="I75" i="36"/>
  <c r="I76" i="36"/>
  <c r="I77" i="36"/>
  <c r="I78" i="36"/>
  <c r="I79" i="36"/>
  <c r="I80" i="36"/>
  <c r="I83" i="36"/>
  <c r="I84" i="36"/>
  <c r="I85" i="36"/>
  <c r="I86" i="36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R19" i="36"/>
  <c r="T19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H47" i="36"/>
  <c r="H48" i="36"/>
  <c r="H49" i="36"/>
  <c r="I44" i="36"/>
  <c r="I45" i="36"/>
  <c r="I46" i="36"/>
  <c r="I47" i="36"/>
  <c r="I48" i="36"/>
  <c r="I49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44" i="36"/>
  <c r="S45" i="36"/>
  <c r="S46" i="36"/>
  <c r="S47" i="36"/>
  <c r="S48" i="36"/>
  <c r="S49" i="36"/>
  <c r="H50" i="36"/>
  <c r="H51" i="36"/>
  <c r="H52" i="36"/>
  <c r="H53" i="36"/>
  <c r="H54" i="36"/>
  <c r="H55" i="36"/>
  <c r="I50" i="36"/>
  <c r="I51" i="36"/>
  <c r="I52" i="36"/>
  <c r="I53" i="36"/>
  <c r="I54" i="36"/>
  <c r="I55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S50" i="36"/>
  <c r="S51" i="36"/>
  <c r="S52" i="36"/>
  <c r="S53" i="36"/>
  <c r="S54" i="36"/>
  <c r="S55" i="36"/>
  <c r="H56" i="36"/>
  <c r="H57" i="36"/>
  <c r="H88" i="36"/>
  <c r="I88" i="36" s="1"/>
  <c r="H89" i="36"/>
  <c r="I89" i="36" s="1"/>
  <c r="H90" i="36"/>
  <c r="I90" i="36" s="1"/>
  <c r="H91" i="36"/>
  <c r="I91" i="36" s="1"/>
  <c r="I56" i="36"/>
  <c r="I57" i="36"/>
  <c r="Q56" i="36"/>
  <c r="R56" i="36" s="1"/>
  <c r="T56" i="36" s="1"/>
  <c r="Q57" i="36"/>
  <c r="R57" i="36" s="1"/>
  <c r="T5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S56" i="36"/>
  <c r="S57" i="36"/>
  <c r="S88" i="36"/>
  <c r="S89" i="36"/>
  <c r="S90" i="36"/>
  <c r="S91" i="36"/>
  <c r="H92" i="36"/>
  <c r="I92" i="36" s="1"/>
  <c r="H93" i="36"/>
  <c r="I93" i="36" s="1"/>
  <c r="H94" i="36"/>
  <c r="I94" i="36" s="1"/>
  <c r="Q92" i="36"/>
  <c r="R92" i="36" s="1"/>
  <c r="T92" i="36" s="1"/>
  <c r="Q93" i="36"/>
  <c r="R93" i="36" s="1"/>
  <c r="T93" i="36" s="1"/>
  <c r="Q94" i="36"/>
  <c r="R94" i="36" s="1"/>
  <c r="T94" i="36" s="1"/>
  <c r="S92" i="36"/>
  <c r="S93" i="36"/>
  <c r="S94" i="36"/>
  <c r="H17" i="35"/>
  <c r="H18" i="35"/>
  <c r="H19" i="35"/>
  <c r="H20" i="35"/>
  <c r="H21" i="35"/>
  <c r="H22" i="35"/>
  <c r="H23" i="35"/>
  <c r="H24" i="35"/>
  <c r="I17" i="35"/>
  <c r="I18" i="35"/>
  <c r="I19" i="35"/>
  <c r="I20" i="35"/>
  <c r="I21" i="35"/>
  <c r="I22" i="35"/>
  <c r="I23" i="35"/>
  <c r="I24" i="35"/>
  <c r="Q17" i="35"/>
  <c r="R17" i="35" s="1"/>
  <c r="T17" i="35" s="1"/>
  <c r="Q18" i="35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R18" i="35"/>
  <c r="T18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H30" i="35"/>
  <c r="H31" i="35"/>
  <c r="H32" i="35"/>
  <c r="I25" i="35"/>
  <c r="I26" i="35"/>
  <c r="I27" i="35"/>
  <c r="I28" i="35"/>
  <c r="I29" i="35"/>
  <c r="I30" i="35"/>
  <c r="I31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Q32" i="35"/>
  <c r="R32" i="35" s="1"/>
  <c r="T32" i="35" s="1"/>
  <c r="R31" i="35"/>
  <c r="T31" i="35" s="1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39" i="35"/>
  <c r="H40" i="35"/>
  <c r="I33" i="35"/>
  <c r="I34" i="35"/>
  <c r="I35" i="35"/>
  <c r="I36" i="35"/>
  <c r="I37" i="35"/>
  <c r="I38" i="35"/>
  <c r="I39" i="35"/>
  <c r="I40" i="35"/>
  <c r="Q33" i="35"/>
  <c r="R33" i="35" s="1"/>
  <c r="T33" i="35" s="1"/>
  <c r="Q34" i="35"/>
  <c r="R34" i="35" s="1"/>
  <c r="T34" i="35" s="1"/>
  <c r="Q35" i="35"/>
  <c r="Q36" i="35"/>
  <c r="R36" i="35" s="1"/>
  <c r="T36" i="35" s="1"/>
  <c r="Q37" i="35"/>
  <c r="R37" i="35" s="1"/>
  <c r="T37" i="35" s="1"/>
  <c r="Q38" i="35"/>
  <c r="R38" i="35" s="1"/>
  <c r="T38" i="35" s="1"/>
  <c r="Q39" i="35"/>
  <c r="Q40" i="35"/>
  <c r="R40" i="35" s="1"/>
  <c r="T40" i="35" s="1"/>
  <c r="R35" i="35"/>
  <c r="R39" i="35"/>
  <c r="T39" i="35" s="1"/>
  <c r="S33" i="35"/>
  <c r="S34" i="35"/>
  <c r="S35" i="35"/>
  <c r="S36" i="35"/>
  <c r="S37" i="35"/>
  <c r="S38" i="35"/>
  <c r="S39" i="35"/>
  <c r="S40" i="35"/>
  <c r="T35" i="35"/>
  <c r="H41" i="35"/>
  <c r="H42" i="35"/>
  <c r="H43" i="35"/>
  <c r="H44" i="35"/>
  <c r="H45" i="35"/>
  <c r="H46" i="35"/>
  <c r="H47" i="35"/>
  <c r="H48" i="35"/>
  <c r="I41" i="35"/>
  <c r="I42" i="35"/>
  <c r="I43" i="35"/>
  <c r="I44" i="35"/>
  <c r="I45" i="35"/>
  <c r="I46" i="35"/>
  <c r="I47" i="35"/>
  <c r="I48" i="35"/>
  <c r="Q41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Q48" i="35"/>
  <c r="R48" i="35" s="1"/>
  <c r="T48" i="35" s="1"/>
  <c r="R41" i="35"/>
  <c r="T41" i="35" s="1"/>
  <c r="R47" i="35"/>
  <c r="T47" i="35" s="1"/>
  <c r="S41" i="35"/>
  <c r="S42" i="35"/>
  <c r="S43" i="35"/>
  <c r="S44" i="35"/>
  <c r="S45" i="35"/>
  <c r="S46" i="35"/>
  <c r="S47" i="35"/>
  <c r="S48" i="35"/>
  <c r="H49" i="35"/>
  <c r="H50" i="35"/>
  <c r="H51" i="35"/>
  <c r="H52" i="35"/>
  <c r="H53" i="35"/>
  <c r="H54" i="35"/>
  <c r="H55" i="35"/>
  <c r="H56" i="35"/>
  <c r="I49" i="35"/>
  <c r="I50" i="35"/>
  <c r="I51" i="35"/>
  <c r="I52" i="35"/>
  <c r="I53" i="35"/>
  <c r="I54" i="35"/>
  <c r="I55" i="35"/>
  <c r="I56" i="35"/>
  <c r="Q49" i="35"/>
  <c r="R49" i="35" s="1"/>
  <c r="T49" i="35" s="1"/>
  <c r="Q50" i="35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R50" i="35"/>
  <c r="T50" i="35" s="1"/>
  <c r="S49" i="35"/>
  <c r="S50" i="35"/>
  <c r="S51" i="35"/>
  <c r="S52" i="35"/>
  <c r="S53" i="35"/>
  <c r="S54" i="35"/>
  <c r="S55" i="35"/>
  <c r="S56" i="35"/>
  <c r="H65" i="34"/>
  <c r="H66" i="34"/>
  <c r="H67" i="34"/>
  <c r="H68" i="34"/>
  <c r="H69" i="34"/>
  <c r="H70" i="34"/>
  <c r="H71" i="34"/>
  <c r="H72" i="34"/>
  <c r="I65" i="34"/>
  <c r="I66" i="34"/>
  <c r="I67" i="34"/>
  <c r="I68" i="34"/>
  <c r="I69" i="34"/>
  <c r="I70" i="34"/>
  <c r="I71" i="34"/>
  <c r="I72" i="34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Q70" i="34"/>
  <c r="Q71" i="34"/>
  <c r="R71" i="34" s="1"/>
  <c r="T71" i="34" s="1"/>
  <c r="Q72" i="34"/>
  <c r="R69" i="34"/>
  <c r="T69" i="34" s="1"/>
  <c r="R70" i="34"/>
  <c r="T70" i="34" s="1"/>
  <c r="R72" i="34"/>
  <c r="T72" i="34" s="1"/>
  <c r="S65" i="34"/>
  <c r="S66" i="34"/>
  <c r="S67" i="34"/>
  <c r="S68" i="34"/>
  <c r="S69" i="34"/>
  <c r="S70" i="34"/>
  <c r="S71" i="34"/>
  <c r="S72" i="34"/>
  <c r="H17" i="34"/>
  <c r="H18" i="34"/>
  <c r="H19" i="34"/>
  <c r="H20" i="34"/>
  <c r="H21" i="34"/>
  <c r="H22" i="34"/>
  <c r="H23" i="34"/>
  <c r="H24" i="34"/>
  <c r="H25" i="34"/>
  <c r="H26" i="34"/>
  <c r="I17" i="34"/>
  <c r="I18" i="34"/>
  <c r="I19" i="34"/>
  <c r="I20" i="34"/>
  <c r="I21" i="34"/>
  <c r="I22" i="34"/>
  <c r="I23" i="34"/>
  <c r="I24" i="34"/>
  <c r="I25" i="34"/>
  <c r="I26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17" i="34"/>
  <c r="S18" i="34"/>
  <c r="S19" i="34"/>
  <c r="S20" i="34"/>
  <c r="S21" i="34"/>
  <c r="S22" i="34"/>
  <c r="S23" i="34"/>
  <c r="S24" i="34"/>
  <c r="S25" i="34"/>
  <c r="S26" i="34"/>
  <c r="H27" i="34"/>
  <c r="H28" i="34"/>
  <c r="H29" i="34"/>
  <c r="H30" i="34"/>
  <c r="H31" i="34"/>
  <c r="H32" i="34"/>
  <c r="H33" i="34"/>
  <c r="H34" i="34"/>
  <c r="H35" i="34"/>
  <c r="H3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H37" i="34"/>
  <c r="H38" i="34"/>
  <c r="H39" i="34"/>
  <c r="H40" i="34"/>
  <c r="H41" i="34"/>
  <c r="H42" i="34"/>
  <c r="H43" i="34"/>
  <c r="H44" i="34"/>
  <c r="H45" i="34"/>
  <c r="H4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I47" i="34"/>
  <c r="I48" i="34"/>
  <c r="I49" i="34"/>
  <c r="I50" i="34"/>
  <c r="I51" i="34"/>
  <c r="I52" i="34"/>
  <c r="I53" i="34"/>
  <c r="I54" i="34"/>
  <c r="I55" i="34"/>
  <c r="I56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Q54" i="34"/>
  <c r="R54" i="34" s="1"/>
  <c r="T54" i="34" s="1"/>
  <c r="Q55" i="34"/>
  <c r="R55" i="34" s="1"/>
  <c r="T55" i="34" s="1"/>
  <c r="Q56" i="34"/>
  <c r="R56" i="34" s="1"/>
  <c r="T56" i="34" s="1"/>
  <c r="R53" i="34"/>
  <c r="T53" i="34" s="1"/>
  <c r="S47" i="34"/>
  <c r="S48" i="34"/>
  <c r="S49" i="34"/>
  <c r="S50" i="34"/>
  <c r="S51" i="34"/>
  <c r="S52" i="34"/>
  <c r="S53" i="34"/>
  <c r="S54" i="34"/>
  <c r="S55" i="34"/>
  <c r="S56" i="34"/>
  <c r="H57" i="34"/>
  <c r="H58" i="34"/>
  <c r="H59" i="34"/>
  <c r="H60" i="34"/>
  <c r="H61" i="34"/>
  <c r="H62" i="34"/>
  <c r="H63" i="34"/>
  <c r="H64" i="34"/>
  <c r="H73" i="34"/>
  <c r="H74" i="34"/>
  <c r="I57" i="34"/>
  <c r="I58" i="34"/>
  <c r="I59" i="34"/>
  <c r="I60" i="34"/>
  <c r="I61" i="34"/>
  <c r="I62" i="34"/>
  <c r="I63" i="34"/>
  <c r="I64" i="34"/>
  <c r="I73" i="34"/>
  <c r="I74" i="34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73" i="34"/>
  <c r="R73" i="34" s="1"/>
  <c r="T73" i="34" s="1"/>
  <c r="Q74" i="34"/>
  <c r="R74" i="34" s="1"/>
  <c r="T74" i="34" s="1"/>
  <c r="S57" i="34"/>
  <c r="S58" i="34"/>
  <c r="S59" i="34"/>
  <c r="S60" i="34"/>
  <c r="S61" i="34"/>
  <c r="S62" i="34"/>
  <c r="S63" i="34"/>
  <c r="S64" i="34"/>
  <c r="S73" i="34"/>
  <c r="S74" i="34"/>
  <c r="H19" i="33"/>
  <c r="H20" i="33"/>
  <c r="H21" i="33"/>
  <c r="H22" i="33"/>
  <c r="H23" i="33"/>
  <c r="H24" i="33"/>
  <c r="H25" i="33"/>
  <c r="H26" i="33"/>
  <c r="H27" i="33"/>
  <c r="H28" i="33"/>
  <c r="H29" i="33"/>
  <c r="I19" i="33"/>
  <c r="I20" i="33"/>
  <c r="I21" i="33"/>
  <c r="I22" i="33"/>
  <c r="I23" i="33"/>
  <c r="I24" i="33"/>
  <c r="I25" i="33"/>
  <c r="I26" i="33"/>
  <c r="I27" i="33"/>
  <c r="I28" i="33"/>
  <c r="I29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R26" i="33" s="1"/>
  <c r="T26" i="33" s="1"/>
  <c r="Q27" i="33"/>
  <c r="Q28" i="33"/>
  <c r="R28" i="33" s="1"/>
  <c r="T28" i="33" s="1"/>
  <c r="Q29" i="33"/>
  <c r="R29" i="33" s="1"/>
  <c r="T29" i="33" s="1"/>
  <c r="R25" i="33"/>
  <c r="T25" i="33" s="1"/>
  <c r="R27" i="33"/>
  <c r="T27" i="33" s="1"/>
  <c r="S19" i="33"/>
  <c r="S20" i="33"/>
  <c r="S21" i="33"/>
  <c r="S22" i="33"/>
  <c r="S23" i="33"/>
  <c r="S24" i="33"/>
  <c r="S25" i="33"/>
  <c r="S26" i="33"/>
  <c r="S27" i="33"/>
  <c r="S28" i="33"/>
  <c r="S29" i="33"/>
  <c r="H30" i="33"/>
  <c r="H31" i="33"/>
  <c r="H32" i="33"/>
  <c r="H33" i="33"/>
  <c r="H34" i="33"/>
  <c r="H35" i="33"/>
  <c r="I30" i="33"/>
  <c r="I31" i="33"/>
  <c r="I32" i="33"/>
  <c r="I33" i="33"/>
  <c r="I34" i="33"/>
  <c r="I35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0" i="33"/>
  <c r="S31" i="33"/>
  <c r="S32" i="33"/>
  <c r="S33" i="33"/>
  <c r="S34" i="33"/>
  <c r="S35" i="33"/>
  <c r="H18" i="33"/>
  <c r="I18" i="33"/>
  <c r="Q18" i="33"/>
  <c r="R18" i="33" s="1"/>
  <c r="T18" i="33" s="1"/>
  <c r="S18" i="33"/>
  <c r="H22" i="32"/>
  <c r="I22" i="32" s="1"/>
  <c r="H23" i="32"/>
  <c r="I23" i="32" s="1"/>
  <c r="H24" i="32"/>
  <c r="I24" i="32" s="1"/>
  <c r="Q22" i="32"/>
  <c r="R22" i="32" s="1"/>
  <c r="T22" i="32" s="1"/>
  <c r="Q23" i="32"/>
  <c r="R23" i="32" s="1"/>
  <c r="T23" i="32" s="1"/>
  <c r="Q24" i="32"/>
  <c r="R24" i="32" s="1"/>
  <c r="T24" i="32" s="1"/>
  <c r="S22" i="32"/>
  <c r="S23" i="32"/>
  <c r="S24" i="32"/>
  <c r="H25" i="32"/>
  <c r="I25" i="32" s="1"/>
  <c r="H26" i="32"/>
  <c r="I26" i="32" s="1"/>
  <c r="H27" i="32"/>
  <c r="I27" i="32" s="1"/>
  <c r="Q25" i="32"/>
  <c r="R25" i="32" s="1"/>
  <c r="T25" i="32" s="1"/>
  <c r="Q26" i="32"/>
  <c r="R26" i="32" s="1"/>
  <c r="T26" i="32" s="1"/>
  <c r="Q27" i="32"/>
  <c r="R27" i="32" s="1"/>
  <c r="T27" i="32" s="1"/>
  <c r="S25" i="32"/>
  <c r="S26" i="32"/>
  <c r="S27" i="32"/>
  <c r="H28" i="31"/>
  <c r="H29" i="31"/>
  <c r="H30" i="31"/>
  <c r="H31" i="31"/>
  <c r="H32" i="31"/>
  <c r="H33" i="31"/>
  <c r="H34" i="31"/>
  <c r="H35" i="31"/>
  <c r="I28" i="31"/>
  <c r="I29" i="31"/>
  <c r="I30" i="31"/>
  <c r="I31" i="31"/>
  <c r="I32" i="31"/>
  <c r="I33" i="31"/>
  <c r="I34" i="31"/>
  <c r="I35" i="31"/>
  <c r="Q28" i="31"/>
  <c r="Q29" i="31"/>
  <c r="R29" i="31" s="1"/>
  <c r="T29" i="31" s="1"/>
  <c r="Q30" i="31"/>
  <c r="R30" i="31" s="1"/>
  <c r="T30" i="31" s="1"/>
  <c r="Q31" i="31"/>
  <c r="R31" i="31" s="1"/>
  <c r="T31" i="31" s="1"/>
  <c r="Q32" i="31"/>
  <c r="Q33" i="31"/>
  <c r="Q34" i="31"/>
  <c r="Q35" i="31"/>
  <c r="R28" i="31"/>
  <c r="T28" i="31" s="1"/>
  <c r="R32" i="31"/>
  <c r="T32" i="31" s="1"/>
  <c r="R33" i="31"/>
  <c r="T33" i="31" s="1"/>
  <c r="R34" i="31"/>
  <c r="T34" i="31" s="1"/>
  <c r="R35" i="31"/>
  <c r="T35" i="31" s="1"/>
  <c r="S28" i="31"/>
  <c r="S29" i="31"/>
  <c r="S30" i="31"/>
  <c r="S31" i="31"/>
  <c r="S32" i="31"/>
  <c r="S33" i="31"/>
  <c r="S34" i="31"/>
  <c r="S35" i="31"/>
  <c r="H57" i="29"/>
  <c r="I57" i="29" s="1"/>
  <c r="H58" i="29"/>
  <c r="I58" i="29" s="1"/>
  <c r="H59" i="29"/>
  <c r="I59" i="29" s="1"/>
  <c r="H60" i="29"/>
  <c r="I60" i="29" s="1"/>
  <c r="H61" i="29"/>
  <c r="H62" i="29"/>
  <c r="H63" i="29"/>
  <c r="I61" i="29"/>
  <c r="I62" i="29"/>
  <c r="I63" i="29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S57" i="29"/>
  <c r="S58" i="29"/>
  <c r="S59" i="29"/>
  <c r="S60" i="29"/>
  <c r="S61" i="29"/>
  <c r="S62" i="29"/>
  <c r="S63" i="29"/>
  <c r="H34" i="29"/>
  <c r="I34" i="29" s="1"/>
  <c r="H35" i="29"/>
  <c r="H36" i="29"/>
  <c r="I36" i="29" s="1"/>
  <c r="H37" i="29"/>
  <c r="H38" i="29"/>
  <c r="H39" i="29"/>
  <c r="I39" i="29" s="1"/>
  <c r="H40" i="29"/>
  <c r="H41" i="29"/>
  <c r="I41" i="29" s="1"/>
  <c r="H42" i="29"/>
  <c r="I42" i="29" s="1"/>
  <c r="H43" i="29"/>
  <c r="I43" i="29" s="1"/>
  <c r="H44" i="29"/>
  <c r="I44" i="29" s="1"/>
  <c r="H45" i="29"/>
  <c r="I35" i="29"/>
  <c r="I37" i="29"/>
  <c r="I38" i="29"/>
  <c r="I40" i="29"/>
  <c r="I45" i="29"/>
  <c r="Q34" i="29"/>
  <c r="R34" i="29" s="1"/>
  <c r="T34" i="29" s="1"/>
  <c r="Q35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R35" i="29"/>
  <c r="T3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H47" i="29"/>
  <c r="I47" i="29" s="1"/>
  <c r="H48" i="29"/>
  <c r="H49" i="29"/>
  <c r="H50" i="29"/>
  <c r="H51" i="29"/>
  <c r="H52" i="29"/>
  <c r="H53" i="29"/>
  <c r="H54" i="29"/>
  <c r="H55" i="29"/>
  <c r="H56" i="29"/>
  <c r="H64" i="29"/>
  <c r="I46" i="29"/>
  <c r="I48" i="29"/>
  <c r="I49" i="29"/>
  <c r="I50" i="29"/>
  <c r="I51" i="29"/>
  <c r="I52" i="29"/>
  <c r="I53" i="29"/>
  <c r="I54" i="29"/>
  <c r="I55" i="29"/>
  <c r="I56" i="29"/>
  <c r="I64" i="29"/>
  <c r="Q46" i="29"/>
  <c r="R46" i="29" s="1"/>
  <c r="T46" i="29" s="1"/>
  <c r="Q47" i="29"/>
  <c r="R47" i="29" s="1"/>
  <c r="T47" i="29" s="1"/>
  <c r="Q48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64" i="29"/>
  <c r="R64" i="29" s="1"/>
  <c r="T64" i="29" s="1"/>
  <c r="R48" i="29"/>
  <c r="T48" i="29" s="1"/>
  <c r="S46" i="29"/>
  <c r="S47" i="29"/>
  <c r="S48" i="29"/>
  <c r="S49" i="29"/>
  <c r="S50" i="29"/>
  <c r="S51" i="29"/>
  <c r="S52" i="29"/>
  <c r="S53" i="29"/>
  <c r="S54" i="29"/>
  <c r="S55" i="29"/>
  <c r="S56" i="29"/>
  <c r="S64" i="29"/>
  <c r="F33" i="28"/>
  <c r="H16" i="46"/>
  <c r="H16" i="48"/>
  <c r="H17" i="48"/>
  <c r="H18" i="48"/>
  <c r="H19" i="48"/>
  <c r="H20" i="48"/>
  <c r="H41" i="48"/>
  <c r="H42" i="48"/>
  <c r="H43" i="48"/>
  <c r="H44" i="48"/>
  <c r="H45" i="48"/>
  <c r="H46" i="48"/>
  <c r="H47" i="48"/>
  <c r="H48" i="48"/>
  <c r="F32" i="28"/>
  <c r="F31" i="28"/>
  <c r="U45" i="31"/>
  <c r="H143" i="42"/>
  <c r="H144" i="42"/>
  <c r="H145" i="42"/>
  <c r="H146" i="42"/>
  <c r="H147" i="42"/>
  <c r="H148" i="42"/>
  <c r="H149" i="42"/>
  <c r="H150" i="42"/>
  <c r="H151" i="42"/>
  <c r="H152" i="42"/>
  <c r="H153" i="42"/>
  <c r="H154" i="42"/>
  <c r="H155" i="42"/>
  <c r="H156" i="42"/>
  <c r="H157" i="42"/>
  <c r="H158" i="42"/>
  <c r="H159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Q143" i="42"/>
  <c r="R143" i="42" s="1"/>
  <c r="T143" i="42" s="1"/>
  <c r="Q144" i="42"/>
  <c r="R144" i="42" s="1"/>
  <c r="T144" i="42" s="1"/>
  <c r="Q145" i="42"/>
  <c r="R145" i="42" s="1"/>
  <c r="T145" i="42" s="1"/>
  <c r="Q146" i="42"/>
  <c r="R146" i="42" s="1"/>
  <c r="T146" i="42" s="1"/>
  <c r="Q147" i="42"/>
  <c r="R147" i="42" s="1"/>
  <c r="T147" i="42" s="1"/>
  <c r="Q148" i="42"/>
  <c r="R148" i="42" s="1"/>
  <c r="T148" i="42" s="1"/>
  <c r="Q149" i="42"/>
  <c r="R149" i="42" s="1"/>
  <c r="T149" i="42" s="1"/>
  <c r="Q150" i="42"/>
  <c r="R150" i="42" s="1"/>
  <c r="T150" i="42" s="1"/>
  <c r="Q151" i="42"/>
  <c r="R151" i="42" s="1"/>
  <c r="T151" i="42" s="1"/>
  <c r="Q152" i="42"/>
  <c r="R152" i="42" s="1"/>
  <c r="T152" i="42" s="1"/>
  <c r="Q153" i="42"/>
  <c r="R153" i="42" s="1"/>
  <c r="T153" i="42" s="1"/>
  <c r="Q154" i="42"/>
  <c r="R154" i="42" s="1"/>
  <c r="T154" i="42" s="1"/>
  <c r="Q155" i="42"/>
  <c r="R155" i="42" s="1"/>
  <c r="T155" i="42" s="1"/>
  <c r="Q156" i="42"/>
  <c r="R156" i="42" s="1"/>
  <c r="T156" i="42" s="1"/>
  <c r="Q157" i="42"/>
  <c r="R157" i="42" s="1"/>
  <c r="T157" i="42" s="1"/>
  <c r="Q158" i="42"/>
  <c r="R158" i="42" s="1"/>
  <c r="T158" i="42" s="1"/>
  <c r="Q159" i="42"/>
  <c r="R159" i="42" s="1"/>
  <c r="T159" i="42" s="1"/>
  <c r="S143" i="42"/>
  <c r="S144" i="42"/>
  <c r="S145" i="42"/>
  <c r="S146" i="42"/>
  <c r="S147" i="42"/>
  <c r="S148" i="42"/>
  <c r="S149" i="42"/>
  <c r="S150" i="42"/>
  <c r="S151" i="42"/>
  <c r="S152" i="42"/>
  <c r="S153" i="42"/>
  <c r="S154" i="42"/>
  <c r="S155" i="42"/>
  <c r="S156" i="42"/>
  <c r="S157" i="42"/>
  <c r="S158" i="42"/>
  <c r="S159" i="42"/>
  <c r="H160" i="42"/>
  <c r="H161" i="42"/>
  <c r="H162" i="42"/>
  <c r="H163" i="42"/>
  <c r="I163" i="42" s="1"/>
  <c r="H164" i="42"/>
  <c r="I164" i="42" s="1"/>
  <c r="H165" i="42"/>
  <c r="I165" i="42" s="1"/>
  <c r="H166" i="42"/>
  <c r="I166" i="42" s="1"/>
  <c r="H167" i="42"/>
  <c r="I167" i="42" s="1"/>
  <c r="H168" i="42"/>
  <c r="I168" i="42" s="1"/>
  <c r="H169" i="42"/>
  <c r="I169" i="42" s="1"/>
  <c r="H170" i="42"/>
  <c r="I170" i="42" s="1"/>
  <c r="H171" i="42"/>
  <c r="I171" i="42" s="1"/>
  <c r="H172" i="42"/>
  <c r="I172" i="42" s="1"/>
  <c r="H173" i="42"/>
  <c r="I173" i="42" s="1"/>
  <c r="H174" i="42"/>
  <c r="I174" i="42" s="1"/>
  <c r="H175" i="42"/>
  <c r="I175" i="42" s="1"/>
  <c r="H176" i="42"/>
  <c r="I176" i="42" s="1"/>
  <c r="I160" i="42"/>
  <c r="I161" i="42"/>
  <c r="I162" i="42"/>
  <c r="Q160" i="42"/>
  <c r="R160" i="42" s="1"/>
  <c r="T160" i="42" s="1"/>
  <c r="Q161" i="42"/>
  <c r="R161" i="42" s="1"/>
  <c r="T161" i="42" s="1"/>
  <c r="Q162" i="42"/>
  <c r="R162" i="42" s="1"/>
  <c r="T162" i="42" s="1"/>
  <c r="Q163" i="42"/>
  <c r="R163" i="42" s="1"/>
  <c r="T163" i="42" s="1"/>
  <c r="Q164" i="42"/>
  <c r="R164" i="42" s="1"/>
  <c r="T164" i="42" s="1"/>
  <c r="Q165" i="42"/>
  <c r="R165" i="42" s="1"/>
  <c r="T165" i="42" s="1"/>
  <c r="Q166" i="42"/>
  <c r="R166" i="42" s="1"/>
  <c r="T166" i="42" s="1"/>
  <c r="Q167" i="42"/>
  <c r="R167" i="42" s="1"/>
  <c r="T167" i="42" s="1"/>
  <c r="Q168" i="42"/>
  <c r="R168" i="42" s="1"/>
  <c r="T168" i="42" s="1"/>
  <c r="Q169" i="42"/>
  <c r="R169" i="42" s="1"/>
  <c r="T169" i="42" s="1"/>
  <c r="Q170" i="42"/>
  <c r="R170" i="42" s="1"/>
  <c r="T170" i="42" s="1"/>
  <c r="Q171" i="42"/>
  <c r="R171" i="42" s="1"/>
  <c r="T171" i="42" s="1"/>
  <c r="Q172" i="42"/>
  <c r="R172" i="42" s="1"/>
  <c r="T172" i="42" s="1"/>
  <c r="Q173" i="42"/>
  <c r="R173" i="42" s="1"/>
  <c r="T173" i="42" s="1"/>
  <c r="Q174" i="42"/>
  <c r="R174" i="42" s="1"/>
  <c r="T174" i="42" s="1"/>
  <c r="Q175" i="42"/>
  <c r="R175" i="42" s="1"/>
  <c r="T175" i="42" s="1"/>
  <c r="Q176" i="42"/>
  <c r="R176" i="42" s="1"/>
  <c r="T176" i="42" s="1"/>
  <c r="S160" i="42"/>
  <c r="S161" i="42"/>
  <c r="S162" i="42"/>
  <c r="S163" i="42"/>
  <c r="S164" i="42"/>
  <c r="S165" i="42"/>
  <c r="S166" i="42"/>
  <c r="S167" i="42"/>
  <c r="S168" i="42"/>
  <c r="S169" i="42"/>
  <c r="S170" i="42"/>
  <c r="S171" i="42"/>
  <c r="S172" i="42"/>
  <c r="S173" i="42"/>
  <c r="S174" i="42"/>
  <c r="S175" i="42"/>
  <c r="S176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138" i="42"/>
  <c r="H139" i="42"/>
  <c r="H14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138" i="42"/>
  <c r="I139" i="42"/>
  <c r="I140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138" i="42"/>
  <c r="R138" i="42" s="1"/>
  <c r="T138" i="42" s="1"/>
  <c r="Q139" i="42"/>
  <c r="R139" i="42" s="1"/>
  <c r="T139" i="42" s="1"/>
  <c r="Q140" i="42"/>
  <c r="R140" i="42" s="1"/>
  <c r="T140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138" i="42"/>
  <c r="S139" i="42"/>
  <c r="S140" i="42"/>
  <c r="H17" i="42"/>
  <c r="H18" i="42"/>
  <c r="H19" i="42"/>
  <c r="H20" i="42"/>
  <c r="H141" i="42"/>
  <c r="H142" i="42"/>
  <c r="I17" i="42"/>
  <c r="I18" i="42"/>
  <c r="I19" i="42"/>
  <c r="I20" i="42"/>
  <c r="I141" i="42"/>
  <c r="I142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141" i="42"/>
  <c r="R141" i="42" s="1"/>
  <c r="T141" i="42" s="1"/>
  <c r="Q142" i="42"/>
  <c r="R142" i="42" s="1"/>
  <c r="T142" i="42" s="1"/>
  <c r="S17" i="42"/>
  <c r="S18" i="42"/>
  <c r="S19" i="42"/>
  <c r="S20" i="42"/>
  <c r="S141" i="42"/>
  <c r="S142" i="42"/>
  <c r="H57" i="35"/>
  <c r="I57" i="35"/>
  <c r="Q57" i="35"/>
  <c r="R57" i="35" s="1"/>
  <c r="T57" i="35" s="1"/>
  <c r="S57" i="35"/>
  <c r="H17" i="32"/>
  <c r="H18" i="32"/>
  <c r="H19" i="32"/>
  <c r="H20" i="32"/>
  <c r="H21" i="32"/>
  <c r="H28" i="32"/>
  <c r="H16" i="42"/>
  <c r="U48" i="40"/>
  <c r="H17" i="29"/>
  <c r="U58" i="35"/>
  <c r="U33" i="39"/>
  <c r="U95" i="36"/>
  <c r="U36" i="33"/>
  <c r="I18" i="48" l="1"/>
  <c r="I19" i="48"/>
  <c r="I20" i="48"/>
  <c r="I41" i="48"/>
  <c r="Q18" i="48"/>
  <c r="R18" i="48" s="1"/>
  <c r="T18" i="48" s="1"/>
  <c r="Q19" i="48"/>
  <c r="R19" i="48" s="1"/>
  <c r="T19" i="48" s="1"/>
  <c r="Q20" i="48"/>
  <c r="R20" i="48" s="1"/>
  <c r="T20" i="48" s="1"/>
  <c r="Q41" i="48"/>
  <c r="R41" i="48" s="1"/>
  <c r="T41" i="48" s="1"/>
  <c r="S18" i="48"/>
  <c r="S19" i="48"/>
  <c r="S20" i="48"/>
  <c r="S41" i="48"/>
  <c r="I42" i="48"/>
  <c r="I43" i="48"/>
  <c r="I44" i="48"/>
  <c r="I45" i="48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S42" i="48"/>
  <c r="S43" i="48"/>
  <c r="S44" i="48"/>
  <c r="S45" i="48"/>
  <c r="H23" i="45"/>
  <c r="H24" i="45"/>
  <c r="H25" i="45"/>
  <c r="H26" i="45"/>
  <c r="H27" i="45"/>
  <c r="I23" i="45"/>
  <c r="I24" i="45"/>
  <c r="I25" i="45"/>
  <c r="I26" i="45"/>
  <c r="I27" i="45"/>
  <c r="Q23" i="45"/>
  <c r="R23" i="45" s="1"/>
  <c r="T23" i="45" s="1"/>
  <c r="Q24" i="45"/>
  <c r="R24" i="45" s="1"/>
  <c r="T24" i="45" s="1"/>
  <c r="Q25" i="45"/>
  <c r="Q26" i="45"/>
  <c r="Q27" i="45"/>
  <c r="R27" i="45" s="1"/>
  <c r="T27" i="45" s="1"/>
  <c r="R25" i="45"/>
  <c r="T25" i="45" s="1"/>
  <c r="R26" i="45"/>
  <c r="T26" i="45" s="1"/>
  <c r="S23" i="45"/>
  <c r="S24" i="45"/>
  <c r="S25" i="45"/>
  <c r="S26" i="45"/>
  <c r="S27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R21" i="41" s="1"/>
  <c r="T21" i="41" s="1"/>
  <c r="Q22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R22" i="41"/>
  <c r="T22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I32" i="41" s="1"/>
  <c r="H33" i="41"/>
  <c r="I30" i="41"/>
  <c r="I31" i="41"/>
  <c r="I33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30" i="41"/>
  <c r="S31" i="41"/>
  <c r="S32" i="41"/>
  <c r="S33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9" i="37"/>
  <c r="S20" i="37"/>
  <c r="S21" i="37"/>
  <c r="S22" i="37"/>
  <c r="S23" i="37"/>
  <c r="S24" i="37"/>
  <c r="S25" i="37"/>
  <c r="S26" i="37"/>
  <c r="S27" i="37"/>
  <c r="S28" i="37"/>
  <c r="S29" i="37"/>
  <c r="Q18" i="37"/>
  <c r="R18" i="37" s="1"/>
  <c r="T18" i="37" s="1"/>
  <c r="S18" i="37"/>
  <c r="H30" i="37" l="1"/>
  <c r="I30" i="37"/>
  <c r="H111" i="38" l="1"/>
  <c r="H112" i="38"/>
  <c r="H113" i="38"/>
  <c r="H114" i="38"/>
  <c r="I111" i="38"/>
  <c r="I112" i="38"/>
  <c r="I113" i="38"/>
  <c r="I114" i="38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S111" i="38"/>
  <c r="S112" i="38"/>
  <c r="S113" i="38"/>
  <c r="S114" i="38"/>
  <c r="H80" i="34"/>
  <c r="H81" i="34"/>
  <c r="H82" i="34"/>
  <c r="H83" i="34"/>
  <c r="H84" i="34"/>
  <c r="I80" i="34"/>
  <c r="I81" i="34"/>
  <c r="I82" i="34"/>
  <c r="I83" i="34"/>
  <c r="I84" i="34"/>
  <c r="Q80" i="34"/>
  <c r="R80" i="34" s="1"/>
  <c r="T80" i="34" s="1"/>
  <c r="Q81" i="34"/>
  <c r="R81" i="34" s="1"/>
  <c r="T81" i="34" s="1"/>
  <c r="Q82" i="34"/>
  <c r="R82" i="34" s="1"/>
  <c r="T82" i="34" s="1"/>
  <c r="Q83" i="34"/>
  <c r="R83" i="34" s="1"/>
  <c r="T83" i="34" s="1"/>
  <c r="Q84" i="34"/>
  <c r="R84" i="34" s="1"/>
  <c r="T84" i="34" s="1"/>
  <c r="S80" i="34"/>
  <c r="S81" i="34"/>
  <c r="S82" i="34"/>
  <c r="S83" i="34"/>
  <c r="S84" i="34"/>
  <c r="H17" i="33"/>
  <c r="I17" i="33"/>
  <c r="Q17" i="33"/>
  <c r="R17" i="33" s="1"/>
  <c r="T17" i="33" s="1"/>
  <c r="S17" i="33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36" i="31"/>
  <c r="H37" i="31"/>
  <c r="H38" i="31"/>
  <c r="H39" i="31"/>
  <c r="H40" i="31"/>
  <c r="H41" i="31"/>
  <c r="H42" i="31"/>
  <c r="H43" i="31"/>
  <c r="H44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6" i="31"/>
  <c r="I37" i="31"/>
  <c r="I38" i="31"/>
  <c r="I39" i="31"/>
  <c r="I40" i="31"/>
  <c r="I41" i="31"/>
  <c r="I42" i="31"/>
  <c r="I43" i="31"/>
  <c r="I44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S36" i="31"/>
  <c r="S37" i="31"/>
  <c r="S38" i="31"/>
  <c r="S39" i="31"/>
  <c r="S40" i="31"/>
  <c r="S41" i="31"/>
  <c r="S42" i="31"/>
  <c r="S43" i="31"/>
  <c r="S44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H31" i="29"/>
  <c r="I31" i="29" s="1"/>
  <c r="H32" i="29"/>
  <c r="I32" i="29" s="1"/>
  <c r="H33" i="29"/>
  <c r="I33" i="29" s="1"/>
  <c r="H65" i="29"/>
  <c r="H66" i="29"/>
  <c r="H67" i="29"/>
  <c r="I67" i="29" s="1"/>
  <c r="H68" i="29"/>
  <c r="I68" i="29" s="1"/>
  <c r="I30" i="29"/>
  <c r="I65" i="29"/>
  <c r="I66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S30" i="29"/>
  <c r="S31" i="29"/>
  <c r="S32" i="29"/>
  <c r="S33" i="29"/>
  <c r="S65" i="29"/>
  <c r="S66" i="29"/>
  <c r="S67" i="29"/>
  <c r="S68" i="29"/>
  <c r="H16" i="29"/>
  <c r="I16" i="29" s="1"/>
  <c r="I17" i="29"/>
  <c r="H18" i="29"/>
  <c r="I18" i="29" s="1"/>
  <c r="H69" i="29"/>
  <c r="I69" i="29" s="1"/>
  <c r="H70" i="29"/>
  <c r="I70" i="29" s="1"/>
  <c r="H71" i="29"/>
  <c r="I71" i="29" s="1"/>
  <c r="H72" i="29"/>
  <c r="I72" i="29" s="1"/>
  <c r="U49" i="44"/>
  <c r="I16" i="45"/>
  <c r="H16" i="45"/>
  <c r="H39" i="44"/>
  <c r="H40" i="44"/>
  <c r="H41" i="44"/>
  <c r="H42" i="44"/>
  <c r="H43" i="44"/>
  <c r="H44" i="44"/>
  <c r="H45" i="44"/>
  <c r="H46" i="44"/>
  <c r="H47" i="44"/>
  <c r="H48" i="44"/>
  <c r="H73" i="29" l="1"/>
  <c r="I73" i="29"/>
  <c r="H16" i="44" l="1"/>
  <c r="H49" i="44" s="1"/>
  <c r="H32" i="39" l="1"/>
  <c r="H31" i="39"/>
  <c r="H30" i="39"/>
  <c r="H29" i="39"/>
  <c r="H28" i="39"/>
  <c r="H27" i="39"/>
  <c r="H26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26" i="39"/>
  <c r="Q26" i="39"/>
  <c r="R26" i="39" s="1"/>
  <c r="T26" i="39" s="1"/>
  <c r="S26" i="39"/>
  <c r="I28" i="39"/>
  <c r="Q28" i="39"/>
  <c r="R28" i="39" s="1"/>
  <c r="T28" i="39" s="1"/>
  <c r="S28" i="39"/>
  <c r="H16" i="35"/>
  <c r="I16" i="35"/>
  <c r="Q16" i="35"/>
  <c r="R16" i="35" s="1"/>
  <c r="T16" i="35" s="1"/>
  <c r="S16" i="35"/>
  <c r="H75" i="34" l="1"/>
  <c r="I75" i="34" s="1"/>
  <c r="Q75" i="34"/>
  <c r="R75" i="34" s="1"/>
  <c r="T75" i="34" s="1"/>
  <c r="S75" i="34"/>
  <c r="H77" i="34"/>
  <c r="I77" i="34" s="1"/>
  <c r="Q77" i="34"/>
  <c r="R77" i="34" s="1"/>
  <c r="T77" i="34" s="1"/>
  <c r="S77" i="34"/>
  <c r="H78" i="34" l="1"/>
  <c r="I78" i="34" s="1"/>
  <c r="H79" i="34"/>
  <c r="I79" i="34" s="1"/>
  <c r="Q78" i="34"/>
  <c r="R78" i="34" s="1"/>
  <c r="T78" i="34" s="1"/>
  <c r="Q79" i="34"/>
  <c r="R79" i="34" s="1"/>
  <c r="T79" i="34" s="1"/>
  <c r="S78" i="34"/>
  <c r="S79" i="34"/>
  <c r="S34" i="49" l="1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S48" i="48"/>
  <c r="Q48" i="48"/>
  <c r="R48" i="48" s="1"/>
  <c r="T48" i="48" s="1"/>
  <c r="I48" i="48"/>
  <c r="S47" i="48"/>
  <c r="Q47" i="48"/>
  <c r="R47" i="48" s="1"/>
  <c r="T47" i="48" s="1"/>
  <c r="I47" i="48"/>
  <c r="S46" i="48"/>
  <c r="Q46" i="48"/>
  <c r="R46" i="48" s="1"/>
  <c r="T46" i="48" s="1"/>
  <c r="I46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16" i="44"/>
  <c r="Q16" i="44"/>
  <c r="R16" i="44" s="1"/>
  <c r="T16" i="44" s="1"/>
  <c r="C9" i="44"/>
  <c r="C8" i="44"/>
  <c r="C7" i="44"/>
  <c r="C6" i="44"/>
  <c r="C3" i="44"/>
  <c r="C2" i="44"/>
  <c r="U104" i="43"/>
  <c r="F27" i="28" s="1"/>
  <c r="S103" i="43"/>
  <c r="Q103" i="43"/>
  <c r="R103" i="43" s="1"/>
  <c r="T103" i="43" s="1"/>
  <c r="I103" i="43"/>
  <c r="H103" i="43"/>
  <c r="S102" i="43"/>
  <c r="Q102" i="43"/>
  <c r="R102" i="43" s="1"/>
  <c r="T102" i="43" s="1"/>
  <c r="I102" i="43"/>
  <c r="H102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77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34" i="41"/>
  <c r="F25" i="28" s="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10" i="38"/>
  <c r="Q110" i="38"/>
  <c r="R110" i="38" s="1"/>
  <c r="T110" i="38" s="1"/>
  <c r="I110" i="38"/>
  <c r="H110" i="38"/>
  <c r="S109" i="38"/>
  <c r="Q109" i="38"/>
  <c r="R109" i="38" s="1"/>
  <c r="T109" i="38" s="1"/>
  <c r="H109" i="38"/>
  <c r="I109" i="38" s="1"/>
  <c r="S108" i="38"/>
  <c r="Q108" i="38"/>
  <c r="R108" i="38" s="1"/>
  <c r="T108" i="38" s="1"/>
  <c r="H108" i="38"/>
  <c r="I108" i="38" s="1"/>
  <c r="S107" i="38"/>
  <c r="Q107" i="38"/>
  <c r="R107" i="38" s="1"/>
  <c r="T107" i="38" s="1"/>
  <c r="H107" i="38"/>
  <c r="I107" i="38" s="1"/>
  <c r="S106" i="38"/>
  <c r="Q106" i="38"/>
  <c r="R106" i="38" s="1"/>
  <c r="T106" i="38" s="1"/>
  <c r="H106" i="38"/>
  <c r="I106" i="38" s="1"/>
  <c r="S105" i="38"/>
  <c r="Q105" i="38"/>
  <c r="R105" i="38" s="1"/>
  <c r="T105" i="38" s="1"/>
  <c r="H105" i="38"/>
  <c r="I105" i="38" s="1"/>
  <c r="S104" i="38"/>
  <c r="Q104" i="38"/>
  <c r="R104" i="38" s="1"/>
  <c r="T104" i="38" s="1"/>
  <c r="H104" i="38"/>
  <c r="I104" i="38" s="1"/>
  <c r="S103" i="38"/>
  <c r="Q103" i="38"/>
  <c r="R103" i="38" s="1"/>
  <c r="T103" i="38" s="1"/>
  <c r="H103" i="38"/>
  <c r="I103" i="38" s="1"/>
  <c r="S102" i="38"/>
  <c r="Q102" i="38"/>
  <c r="R102" i="38" s="1"/>
  <c r="T102" i="38" s="1"/>
  <c r="H102" i="38"/>
  <c r="I102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85" i="34"/>
  <c r="F18" i="28" s="1"/>
  <c r="S76" i="34"/>
  <c r="Q76" i="34"/>
  <c r="R76" i="34" s="1"/>
  <c r="T76" i="34" s="1"/>
  <c r="H76" i="34"/>
  <c r="I76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85" i="34" l="1"/>
  <c r="I16" i="34"/>
  <c r="T85" i="34"/>
  <c r="E18" i="28" s="1"/>
  <c r="T34" i="46"/>
  <c r="E30" i="28" s="1"/>
  <c r="S49" i="44"/>
  <c r="S85" i="34"/>
  <c r="C18" i="28" s="1"/>
  <c r="T36" i="33"/>
  <c r="E17" i="28" s="1"/>
  <c r="S30" i="37"/>
  <c r="C21" i="28" s="1"/>
  <c r="H35" i="49"/>
  <c r="I35" i="49"/>
  <c r="T35" i="49"/>
  <c r="S35" i="49"/>
  <c r="H21" i="47"/>
  <c r="I21" i="47"/>
  <c r="S21" i="47"/>
  <c r="C31" i="28" s="1"/>
  <c r="H60" i="48"/>
  <c r="I60" i="48"/>
  <c r="S60" i="48"/>
  <c r="C32" i="28" s="1"/>
  <c r="T60" i="48"/>
  <c r="T21" i="47"/>
  <c r="E31" i="28" s="1"/>
  <c r="I36" i="33"/>
  <c r="I34" i="46"/>
  <c r="S34" i="46"/>
  <c r="C30" i="28" s="1"/>
  <c r="H34" i="46"/>
  <c r="H29" i="45"/>
  <c r="S29" i="45"/>
  <c r="C29" i="28" s="1"/>
  <c r="I29" i="45"/>
  <c r="T29" i="45"/>
  <c r="E29" i="28" s="1"/>
  <c r="I49" i="44"/>
  <c r="H104" i="43"/>
  <c r="I104" i="43"/>
  <c r="S104" i="43"/>
  <c r="C27" i="28" s="1"/>
  <c r="T49" i="44"/>
  <c r="E28" i="28" s="1"/>
  <c r="T104" i="43"/>
  <c r="E27" i="28" s="1"/>
  <c r="S177" i="42"/>
  <c r="C26" i="28" s="1"/>
  <c r="H177" i="42"/>
  <c r="I177" i="42"/>
  <c r="T177" i="42"/>
  <c r="E26" i="28" s="1"/>
  <c r="H34" i="41"/>
  <c r="I34" i="41"/>
  <c r="S34" i="41"/>
  <c r="C25" i="28" s="1"/>
  <c r="T34" i="41"/>
  <c r="E25" i="28" s="1"/>
  <c r="H48" i="40"/>
  <c r="I48" i="40"/>
  <c r="S48" i="40"/>
  <c r="C24" i="28" s="1"/>
  <c r="T48" i="40"/>
  <c r="E24" i="28" s="1"/>
  <c r="H33" i="39"/>
  <c r="I33" i="39"/>
  <c r="S33" i="39"/>
  <c r="C23" i="28" s="1"/>
  <c r="T33" i="39"/>
  <c r="E23" i="28" s="1"/>
  <c r="S115" i="38"/>
  <c r="C22" i="28" s="1"/>
  <c r="T115" i="38"/>
  <c r="E22" i="28" s="1"/>
  <c r="H115" i="38"/>
  <c r="I16" i="38"/>
  <c r="I115" i="38" s="1"/>
  <c r="T30" i="37"/>
  <c r="E21" i="28" s="1"/>
  <c r="S95" i="36"/>
  <c r="C20" i="28" s="1"/>
  <c r="I95" i="36"/>
  <c r="T95" i="36"/>
  <c r="E20" i="28" s="1"/>
  <c r="H95" i="36"/>
  <c r="H58" i="35"/>
  <c r="S58" i="35"/>
  <c r="C19" i="28" s="1"/>
  <c r="T58" i="35"/>
  <c r="E19" i="28" s="1"/>
  <c r="I58" i="35"/>
  <c r="I85" i="34"/>
  <c r="H36" i="33"/>
  <c r="S36" i="33"/>
  <c r="C17" i="28" s="1"/>
  <c r="C33" i="28" l="1"/>
  <c r="D33" i="28"/>
  <c r="E32" i="28"/>
  <c r="D32" i="28" s="1"/>
  <c r="C28" i="28"/>
  <c r="D30" i="28"/>
  <c r="D31" i="28"/>
  <c r="D25" i="28"/>
  <c r="F16" i="28" l="1"/>
  <c r="S28" i="32"/>
  <c r="Q28" i="32"/>
  <c r="R28" i="32" s="1"/>
  <c r="T28" i="32" s="1"/>
  <c r="I28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5" i="31" l="1"/>
  <c r="S45" i="31"/>
  <c r="C15" i="28" s="1"/>
  <c r="H29" i="32"/>
  <c r="T29" i="32"/>
  <c r="E16" i="28" s="1"/>
  <c r="S29" i="32"/>
  <c r="C16" i="28" s="1"/>
  <c r="I16" i="32"/>
  <c r="I29" i="32" s="1"/>
  <c r="T45" i="31"/>
  <c r="E15" i="28" s="1"/>
  <c r="I16" i="31"/>
  <c r="I45" i="31" s="1"/>
  <c r="D15" i="28" l="1"/>
  <c r="U73" i="29"/>
  <c r="F30" i="28" s="1"/>
  <c r="B12" i="29"/>
  <c r="B13" i="29"/>
  <c r="C9" i="29" l="1"/>
  <c r="C8" i="29"/>
  <c r="C7" i="29"/>
  <c r="C6" i="29"/>
  <c r="C3" i="29"/>
  <c r="C2" i="29"/>
  <c r="S16" i="29" l="1"/>
  <c r="S17" i="29"/>
  <c r="S18" i="29"/>
  <c r="S69" i="29"/>
  <c r="S70" i="29"/>
  <c r="S71" i="29"/>
  <c r="S72" i="29"/>
  <c r="Q16" i="29"/>
  <c r="R16" i="29" s="1"/>
  <c r="T16" i="29" s="1"/>
  <c r="Q17" i="29"/>
  <c r="R17" i="29" s="1"/>
  <c r="T17" i="29" s="1"/>
  <c r="Q18" i="29"/>
  <c r="R18" i="29" s="1"/>
  <c r="T1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F14" i="28"/>
  <c r="S73" i="29" l="1"/>
  <c r="C14" i="28" s="1"/>
  <c r="C34" i="28" s="1"/>
  <c r="T73" i="29"/>
  <c r="E14" i="28" l="1"/>
  <c r="E34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4" i="28" l="1"/>
</calcChain>
</file>

<file path=xl/sharedStrings.xml><?xml version="1.0" encoding="utf-8"?>
<sst xmlns="http://schemas.openxmlformats.org/spreadsheetml/2006/main" count="5775" uniqueCount="1185">
  <si>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</si>
  <si>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</si>
  <si>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</si>
  <si>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</si>
  <si>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</si>
  <si>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</si>
  <si>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</si>
  <si>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</si>
  <si>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</si>
  <si>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</si>
  <si>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</si>
  <si>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</si>
  <si>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</si>
  <si>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</si>
  <si>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</si>
  <si>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</si>
  <si>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</si>
  <si>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</si>
  <si>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</si>
  <si>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</si>
  <si>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</si>
  <si>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</si>
  <si>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</si>
  <si>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</si>
  <si>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</si>
  <si>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</si>
  <si>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</si>
  <si>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</si>
  <si>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</si>
  <si>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</si>
  <si>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</si>
  <si>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</si>
  <si>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</si>
  <si>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</si>
  <si>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</si>
  <si>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</si>
  <si>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</si>
  <si>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</si>
  <si>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</si>
  <si>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</si>
  <si>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</si>
  <si>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</si>
  <si>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</si>
  <si>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</si>
  <si>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</si>
  <si>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</si>
  <si>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</si>
  <si>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</si>
  <si>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</si>
  <si>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</si>
  <si>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</si>
  <si>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</si>
  <si>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</si>
  <si>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</si>
  <si>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</si>
  <si>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</si>
  <si>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</si>
  <si>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</si>
  <si>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</si>
  <si>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</si>
  <si>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</si>
  <si>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</si>
  <si>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</si>
  <si>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</si>
  <si>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</si>
  <si>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</si>
  <si>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</si>
  <si>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</si>
  <si>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</si>
  <si>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</si>
  <si>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</si>
  <si>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</si>
  <si>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</si>
  <si>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</si>
  <si>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</si>
  <si>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</si>
  <si>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</si>
  <si>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</si>
  <si>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</si>
  <si>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</si>
  <si>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</si>
  <si>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</si>
  <si>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</si>
  <si>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</si>
  <si>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</si>
  <si>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</si>
  <si>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</si>
  <si>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</si>
  <si>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</si>
  <si>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</si>
  <si>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</si>
  <si>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</si>
  <si>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</si>
  <si>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</si>
  <si>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</si>
  <si>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</si>
  <si>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</si>
  <si>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</si>
  <si>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</si>
  <si>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</si>
  <si>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</si>
  <si>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</si>
  <si>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</si>
  <si>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</si>
  <si>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</si>
  <si>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</si>
  <si>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</si>
  <si>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</si>
  <si>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</si>
  <si>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</si>
  <si>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</si>
  <si>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</si>
  <si>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</si>
  <si>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</si>
  <si>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</si>
  <si>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</si>
  <si>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</si>
  <si>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</si>
  <si>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</si>
  <si>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</si>
  <si>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</si>
  <si>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</si>
  <si>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</si>
  <si>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</si>
  <si>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</si>
  <si>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</si>
  <si>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</si>
  <si>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</si>
  <si>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</si>
  <si>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</si>
  <si>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</si>
  <si>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</si>
  <si>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</si>
  <si>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</si>
  <si>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</si>
  <si>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</si>
  <si>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</si>
  <si>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</si>
  <si>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</si>
  <si>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</si>
  <si>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</si>
  <si>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</si>
  <si>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</si>
  <si>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</si>
  <si>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</si>
  <si>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</si>
  <si>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</si>
  <si>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</si>
  <si>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</si>
  <si>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</si>
  <si>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</si>
  <si>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</si>
  <si>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</si>
  <si>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</si>
  <si>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</si>
  <si>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</si>
  <si>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</si>
  <si>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</si>
  <si>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</si>
  <si>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</si>
  <si>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</si>
  <si>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</si>
  <si>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</si>
  <si>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</si>
  <si>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</si>
  <si>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</si>
  <si>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</si>
  <si>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</si>
  <si>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</si>
  <si>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</si>
  <si>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</si>
  <si>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</si>
  <si>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</si>
  <si>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</si>
  <si>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</si>
  <si>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</si>
  <si>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</si>
  <si>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</si>
  <si>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</si>
  <si>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</si>
  <si>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</si>
  <si>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</si>
  <si>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</si>
  <si>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</si>
  <si>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</si>
  <si>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</si>
  <si>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</si>
  <si>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</si>
  <si>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</si>
  <si>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</si>
  <si>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</si>
  <si>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</si>
  <si>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</si>
  <si>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zav</t>
  </si>
  <si>
    <t>0</t>
  </si>
  <si>
    <t>PERUTNINSKO MESO IN IZDELKI</t>
  </si>
  <si>
    <t>19_</t>
  </si>
  <si>
    <t>17. sklop</t>
  </si>
  <si>
    <t>18. sklop</t>
  </si>
  <si>
    <t>19. sklop</t>
  </si>
  <si>
    <t>Postaja 1, 8216 Mirna Peč</t>
  </si>
  <si>
    <t>OSNOVNA ŠOLA TONETA PAVČKA</t>
  </si>
  <si>
    <t>MESO IN MESNI IZDELKI - IK</t>
  </si>
  <si>
    <t>KRUH IN KRUŠNI IZDELKI</t>
  </si>
  <si>
    <t>PEKOVSKI IN SLAŠČIČARSKI IZDELKI</t>
  </si>
  <si>
    <t>ŽITA, MLEVSKI IZDELKI IN TESTENINE</t>
  </si>
  <si>
    <t>RIBE</t>
  </si>
  <si>
    <t>SVEŽE, SUHO SADJE IN ZELENJAVA</t>
  </si>
  <si>
    <t>ZAMRZNJENO SADJE IN ZELENJAVA</t>
  </si>
  <si>
    <t>SADNI SOKOVI IN SADNO - ŽITNE REZINE</t>
  </si>
  <si>
    <t>DIETNA ŽIVILA</t>
  </si>
  <si>
    <t>DIETNA ŽIVILA BREZ ALERGENOV</t>
  </si>
  <si>
    <t>EKOLOŠKO MLEKO IN MLEČNI IZDELKI</t>
  </si>
  <si>
    <t>EKOLOŠKO MESO IN MESNI IZDELKI</t>
  </si>
  <si>
    <t>EKOLOŠKO PERUTNINSKO MESO</t>
  </si>
  <si>
    <t>EKOLOŠKI KRUH IN PEKOVSKI IZDELKI</t>
  </si>
  <si>
    <t>20. sklop</t>
  </si>
  <si>
    <t>EKOLOŠKA ZELENJAVA IN SADJE</t>
  </si>
  <si>
    <t>JOGURT, grški, navaden, 8,2 %-9,8 % m.m.</t>
  </si>
  <si>
    <t>JOGURT, grški, različni okusi, 8,2 %-9,8 % m.m.</t>
  </si>
  <si>
    <t>JOGURT, navaden, 3,2 % m.m.</t>
  </si>
  <si>
    <t>JOGURT, navaden, brez laktoze, 1,3 %-1,6 % m.m.</t>
  </si>
  <si>
    <t>JOGURT, navaden, brez laktoze, 3,5 % m.m.</t>
  </si>
  <si>
    <t>JOGURT, navaden, probiotični, 1,3 % m.m.</t>
  </si>
  <si>
    <t>JOGURT, sadni, brez laktoze, 3,5 % m.m.</t>
  </si>
  <si>
    <t>JOGURT, sadni, različni okusi, 1,1 %-1,3 % m.m.</t>
  </si>
  <si>
    <t>JOGURT, sadni, različni okusi, 2,3 %-2,6 % m.m.</t>
  </si>
  <si>
    <t>JOGURT, sadni, različni okusi, brez laktoze, 2,6 %-3 % m.m.</t>
  </si>
  <si>
    <t>JOGURT, sadni, različni okusi, brez laktoze, dodanega sladkorja in konzervansov, 4,3 % m.m.</t>
  </si>
  <si>
    <t>KAJMAK, navaden, nad 40 g skupnih maščob</t>
  </si>
  <si>
    <t>KEFIR, z naravnimi kefirnimi zrni, brez laktoze, 3,2 % m.m</t>
  </si>
  <si>
    <t>MASLO, surovo, I. kvalitete</t>
  </si>
  <si>
    <t>MASLO, surovo, porcijsko</t>
  </si>
  <si>
    <t>MLEKO, čokoladno</t>
  </si>
  <si>
    <t>MLEKO, trajno, brez laktoze, z 1,5 % m.m., homogenizirano</t>
  </si>
  <si>
    <t>MLEKO, trajno, brez laktoze, z 3,5 % m.m., homogenizirano</t>
  </si>
  <si>
    <t>MLEKO, trajno, z najmanj 3,5 % m.m., homogenizirano</t>
  </si>
  <si>
    <t>MLEKO, trajno, z 1,5 % m.m., homogenizirano</t>
  </si>
  <si>
    <t>NAMAZ, sirni, navaden, nad 15 g skupnih maščob, brez aditivov in konzervansov</t>
  </si>
  <si>
    <t>NAMAZ, sirni, s smetano, nad 15 g skupnih maščob, brez aditivov in konzervansov</t>
  </si>
  <si>
    <t xml:space="preserve">NAMAZ, sirni, s tuno, nad 15 g skupnih maščob, brez aditivov in konzervansov </t>
  </si>
  <si>
    <t>NAMAZ, sirni, z zelišči, nad 15 g skupnih maščob, brez aditivov in konzervansov</t>
  </si>
  <si>
    <t>SIR, kot feta</t>
  </si>
  <si>
    <t>SIR, mehki, mozzarella, v kosu, nad 20 g skupnih maščob</t>
  </si>
  <si>
    <t>SIR, poltrdi, brez laktoze, nad 20 g skupnih maščob, kot Gauda</t>
  </si>
  <si>
    <t>SIR, poltrdi, dimljeni, nad 20 g skupnih maščob</t>
  </si>
  <si>
    <t>SIR, poltrdi, nad 20 g skupnih maščob, kot Gauda</t>
  </si>
  <si>
    <t>SIR, poltrdi, pod 15 g skupnih maščob, kot Šmarski rok</t>
  </si>
  <si>
    <t>SIR, poltrdi, ribani</t>
  </si>
  <si>
    <t>SIR, topljeni, za mazanje, v ovitku, manj kot 15 g skupnih maščob</t>
  </si>
  <si>
    <t>SIR, trdi, ribani, nad 25 g skupnih maščob, kot parmezan</t>
  </si>
  <si>
    <t>SIR, za žar, brez konzervansov, pod 20 g skupnih maščob</t>
  </si>
  <si>
    <t>SKUTA, polna, 10 g do 15 g skupnih maščob, nepasirana</t>
  </si>
  <si>
    <t>SKUTA, polna, 10 g do 15 g skupnih maščob, pasirana</t>
  </si>
  <si>
    <t xml:space="preserve">SKUTA, s sadjem, brez laktoze, različni okusi, 2,6 %-2,9 % </t>
  </si>
  <si>
    <t>SLADOLED, mlečni, banjica, različni okusi</t>
  </si>
  <si>
    <t xml:space="preserve">SLADOLED, mlečni, brez laktoze, banjica, različni okusi </t>
  </si>
  <si>
    <t>SLADOLED, mlečni, brez laktoze, lonček, različni okusi</t>
  </si>
  <si>
    <t>SLADOLED, mlečni, lonček, različni okusi</t>
  </si>
  <si>
    <t>SLADOLED, sadni, brez laktoze, različni okusi</t>
  </si>
  <si>
    <t>SMETANA za kuhanje, 20 %-21 % m.m</t>
  </si>
  <si>
    <t>SMETANA, kisla, 18 %-20 % m.m., kot Cuisine</t>
  </si>
  <si>
    <t>SMETANA, sladka, 35 % m.m</t>
  </si>
  <si>
    <t>SMETANA, za stepanje, 33 %-35 % m.m., pasterizirana</t>
  </si>
  <si>
    <t>SMETANA, za stepanje, brez laktoze, 30 % m.m.</t>
  </si>
  <si>
    <t>ČEVAPČIČI, goveji, sveži, pakirano</t>
  </si>
  <si>
    <t>ČEVAPČIČI, mešani, sveži, pakirano</t>
  </si>
  <si>
    <t>HRENOVKA, telečja, v naravnem ovoju, pakirano, 90 g-110 g</t>
  </si>
  <si>
    <t>KARE, svinjski, sveži, brez kosti, rinfuza, 100 g-150 g</t>
  </si>
  <si>
    <t>KLOBASA, prekajena, za kuhanje, v paru</t>
  </si>
  <si>
    <t>KOSTI, goveje, rahle, sveže, nažagane</t>
  </si>
  <si>
    <t>KOSTI, junečje, rahle, sveže, nažagane</t>
  </si>
  <si>
    <t>PEČENICE, nemastne, manj začinjene</t>
  </si>
  <si>
    <t>PLEČE, svinjsko, sveže, celo, brez kosti, v kosu, rinfuz</t>
  </si>
  <si>
    <t>PLEČE, žrebiček, sveže, celo, brez kosti, v kosu, rinfuza</t>
  </si>
  <si>
    <t>PLESKAVICE, goveje, sveže, manj začinjene, pakirano</t>
  </si>
  <si>
    <t>PLESKAVICE, mešane, sveže, manj začinjene, pakirano</t>
  </si>
  <si>
    <t>REBRA, svinjska, prekajena</t>
  </si>
  <si>
    <t>REBRA, svinjska, sveža</t>
  </si>
  <si>
    <t>SALAMA, budjola, suha, narezana</t>
  </si>
  <si>
    <t>SALAMA, mortadela, navadna, narezana</t>
  </si>
  <si>
    <t>SALAMA, panceta, sušena, dimljena, narezana</t>
  </si>
  <si>
    <t>SALAMA, pariška, narezana</t>
  </si>
  <si>
    <t>SALAMA, pršut, kuhan, narezan</t>
  </si>
  <si>
    <t>SALAMA, šunka, kuhana, narezana</t>
  </si>
  <si>
    <t>SALAMA, šunka, pica, narezana</t>
  </si>
  <si>
    <t>SALAMA, šunka, v ovitku, narezana</t>
  </si>
  <si>
    <t>SLANINA, hamburška, mesnata, pečena, narezana, pakirana</t>
  </si>
  <si>
    <t>SLANINA, hamburška, mesnata, pečena, v kosu, pakirana</t>
  </si>
  <si>
    <t>STEGNO, svinjsko, sveže, brez kosti, v kosu, rinfuza</t>
  </si>
  <si>
    <t>VRATOVINA, svinjska, prekajena, brez kosti, v kosu</t>
  </si>
  <si>
    <t>MLETO MESO, mešano, pleče, sveže, 50 % goveje, 50 % svinjsko, max. 20 % maščobe, pakirano</t>
  </si>
  <si>
    <t>MLETO MESO, svinjsko, pleče, sveže, 100 % svinjsko, max. 20 % maščobe, pakirano</t>
  </si>
  <si>
    <t>MLETO MESO, mlada govedina, pleče, sveže, 100 % goveje, max. 20 % maščobe, pakirano</t>
  </si>
  <si>
    <t>EKO</t>
  </si>
  <si>
    <t>MLETO MESO, telečje, pleče, sveže, 100 % telečje, max. 20 % maščobe, pakirano</t>
  </si>
  <si>
    <t>PLEČE, junečje, sveže, celo, brez kosti, v kosu, rinfuza</t>
  </si>
  <si>
    <t>PLEČE, telečje, sveže, celo, brez kosti, v kosu, rinfuza</t>
  </si>
  <si>
    <t>STEGNO, junečje, sveže, brez kosti, v kosu, rinfuza</t>
  </si>
  <si>
    <t>STEGNO, telečje, sveže, brez kosti, v kosu, rinfuza</t>
  </si>
  <si>
    <t>ZREZKI, junečji, stegno, sveži, brez kosti, rinfuza, 100 g-150 g</t>
  </si>
  <si>
    <r>
      <t xml:space="preserve">PRŠUT, </t>
    </r>
    <r>
      <rPr>
        <b/>
        <sz val="9"/>
        <rFont val="Calibri"/>
        <family val="2"/>
        <charset val="238"/>
        <scheme val="minor"/>
      </rPr>
      <t>z zaščiteno geografsko označb</t>
    </r>
    <r>
      <rPr>
        <sz val="9"/>
        <rFont val="Calibri"/>
        <family val="2"/>
        <charset val="238"/>
        <scheme val="minor"/>
      </rPr>
      <t>o, sušen, narezan</t>
    </r>
  </si>
  <si>
    <t>BEDRA CELA (STEGNO+KRAČA), piščančja, sveža, s kostjo in kožo, rinfuza, 160 g</t>
  </si>
  <si>
    <t>ČEVAPČIČI, piščančji, sveži, pakirano</t>
  </si>
  <si>
    <t>FILE, piščančji, prsa, svež, brez kosti in kože, rinfuza</t>
  </si>
  <si>
    <t>HRENOVKA, piščančja, v naravnem ovoju, pakirano, 90 g-110 g</t>
  </si>
  <si>
    <t>HRENOVKA, puranja, v naravnem ovoju, pakirano, 90 g-110 g</t>
  </si>
  <si>
    <t>KRAČE, piščančje, sveža, s kostmi in kožo, rinfuza, 140 g</t>
  </si>
  <si>
    <t>KRILA, piščančja, sveža, brez špic, rinfuza, 80 g</t>
  </si>
  <si>
    <t>NABODALA, piščančja, z zelenjavo, sveža, kos, rinfuza, 120 g-140 g</t>
  </si>
  <si>
    <t>NABODALA, puranja, sveža, kos, rinfuza, 120 g-140 g</t>
  </si>
  <si>
    <t>PEČENICE, piščančje, nemastne, manj začinjene</t>
  </si>
  <si>
    <t>PLESKAVICA, piščančja, manj začinjena, sveža, pakirano, 140 g</t>
  </si>
  <si>
    <t>PRSA, piščančja, sveža, polovice, brez kosti in kože, rinfuza</t>
  </si>
  <si>
    <t>PRSA, puranja, sveža, brez kosti, rinfuza</t>
  </si>
  <si>
    <t>SALAMA, piščančja prsa, v ovitku, rezana</t>
  </si>
  <si>
    <t xml:space="preserve">SALAMA, puranja prsa, v ovitku, rezana </t>
  </si>
  <si>
    <t>SALAMA, puranja šunka, rezana</t>
  </si>
  <si>
    <t>FILE, kunec, hrbet brez kosti, sveže</t>
  </si>
  <si>
    <t>FILE, puranji, prsa, sveže</t>
  </si>
  <si>
    <t>MLETO MESO, piščančje, sveže, file</t>
  </si>
  <si>
    <t>MLETO MESO, puranje, sveže, file</t>
  </si>
  <si>
    <t>PLETENKA, bela, s sezamom</t>
  </si>
  <si>
    <t>SENDVIČ, s sirom, pakiran</t>
  </si>
  <si>
    <t>SENDVIČ, s šunko in sirom, pakiran</t>
  </si>
  <si>
    <t>0,8-1</t>
  </si>
  <si>
    <t>0,7-1</t>
  </si>
  <si>
    <t>0,4-0,8</t>
  </si>
  <si>
    <t>0,2-0,4</t>
  </si>
  <si>
    <t>BIGA</t>
  </si>
  <si>
    <t>BOMBETA, ajdova</t>
  </si>
  <si>
    <t>BOMBETA, bela, brez aditivov</t>
  </si>
  <si>
    <t>BOMBETA, črna</t>
  </si>
  <si>
    <t>BOMBETA, črna, brez aditivov</t>
  </si>
  <si>
    <t>BOMBETA, graham</t>
  </si>
  <si>
    <t>BOMBETA, ržena</t>
  </si>
  <si>
    <t>BOMBETA, s posipi</t>
  </si>
  <si>
    <t>BOMBETA, s semeni</t>
  </si>
  <si>
    <t>DROBTINE, krušne</t>
  </si>
  <si>
    <t>KAJZERICA, polnozrnata</t>
  </si>
  <si>
    <t>KIFELJČEK, mlečni</t>
  </si>
  <si>
    <t>KRUH, ajdov, mešan, rezan, pakiran</t>
  </si>
  <si>
    <t>KRUH, črni, brez aditivov, rezan, pakiran</t>
  </si>
  <si>
    <t>KRUH, črni, rezan, pakiran</t>
  </si>
  <si>
    <t>KRUH, francoska štruca, bela, cela</t>
  </si>
  <si>
    <t>KRUH, francoska štruca, polnozrnata, cela</t>
  </si>
  <si>
    <t>KRUH, graham, rezan, pakiran</t>
  </si>
  <si>
    <t>KRUH, hlebec, ajdov, mešan, cel</t>
  </si>
  <si>
    <t>KRUH, hlebec, ajdov, z orehi, cel</t>
  </si>
  <si>
    <t>KRUH, hlebec, beli, cel, kot Hribovc</t>
  </si>
  <si>
    <t>KRUH, hlebec, črni, cel, kot Hribovc</t>
  </si>
  <si>
    <t>KRUH, hlebec, koruzni, cel, kot Hribovc</t>
  </si>
  <si>
    <t>KRUH, hlebec, mešan, cel, kot Hribovc</t>
  </si>
  <si>
    <t>KRUH, hlebec, pirin, cel, kot Hribovc</t>
  </si>
  <si>
    <t>KRUH, hlebec, ržen, cel</t>
  </si>
  <si>
    <t>KRUH, hlebec, s semeni, cel</t>
  </si>
  <si>
    <t>KRUH, koruzni mešani, rezan, pakiran</t>
  </si>
  <si>
    <t>KRUH, ovseni mešani, rezan, pakiran</t>
  </si>
  <si>
    <t>KRUH, pirin, rezan, pakiran</t>
  </si>
  <si>
    <t>KRUH, pisani, rezan, pakiran</t>
  </si>
  <si>
    <t>KRUH, polbeli, brez aditivov, kot Mojčin</t>
  </si>
  <si>
    <t>KRUH, polnozrnati, brez aditivov, rezan, pakiran</t>
  </si>
  <si>
    <t>KRUH, polnozrnati, rezan, pakiran</t>
  </si>
  <si>
    <t>KRUH, pšenični polbeli, rezan, pakiran</t>
  </si>
  <si>
    <t>KRUH, ržen, mešan, pakiran</t>
  </si>
  <si>
    <t>KRUH, s semeni, rezan, pakiran</t>
  </si>
  <si>
    <t>KRUH, sojin, rezan, pakiran</t>
  </si>
  <si>
    <t>KRUH, zmesni, rezan, pakiran</t>
  </si>
  <si>
    <t>LEPINJA, bela</t>
  </si>
  <si>
    <t>MLINCI</t>
  </si>
  <si>
    <t>MLINCI, brez jajc</t>
  </si>
  <si>
    <t>PICA</t>
  </si>
  <si>
    <t>ROGLJIČ, mlečni</t>
  </si>
  <si>
    <t>SLANIK, beli</t>
  </si>
  <si>
    <t>SLANIK, temni</t>
  </si>
  <si>
    <t>ŠTRUČKA, črna, brez aditivov</t>
  </si>
  <si>
    <t>ŠTRUČKA, graham</t>
  </si>
  <si>
    <t>ŠTRUČKA, koruzna</t>
  </si>
  <si>
    <t>ŠTRUČKA, kot kraljeva fit</t>
  </si>
  <si>
    <t>ŠTRUČKA, makova</t>
  </si>
  <si>
    <t>ŠTRUČKA, mlečna</t>
  </si>
  <si>
    <t>ŠTRUČKA, ovsena</t>
  </si>
  <si>
    <t>ŠTRUČKA, ržena</t>
  </si>
  <si>
    <t>ŠTRUČKA, s semeni</t>
  </si>
  <si>
    <t>ŠTRUČKA, s sezamom</t>
  </si>
  <si>
    <t>ŠTRUČKA, s sirom in šunko</t>
  </si>
  <si>
    <t>ŠTRUČKA, sirova, bela</t>
  </si>
  <si>
    <t>ŠTRUČKA, sirova, polnozrnata</t>
  </si>
  <si>
    <t>ŠTRUČKA, sirova, temna</t>
  </si>
  <si>
    <t>ŠTRUČKA, sojina</t>
  </si>
  <si>
    <t>ŽEMLJA, črna</t>
  </si>
  <si>
    <t>ŽEMLJA, graham</t>
  </si>
  <si>
    <t>ŽEMLJA, koruzna</t>
  </si>
  <si>
    <t>ŽEMLJA, ovsena</t>
  </si>
  <si>
    <t>ŽEMLJA, polnozrnata</t>
  </si>
  <si>
    <t>ROGLJIČKI, francoski s čokolado, mini</t>
  </si>
  <si>
    <t>ROGLJIČKI, francoski z marmelado, mini</t>
  </si>
  <si>
    <t xml:space="preserve">ŠTRUKELJČKI, mini, orehovi </t>
  </si>
  <si>
    <t xml:space="preserve">kom </t>
  </si>
  <si>
    <t>BUHTELJ, marmeladni</t>
  </si>
  <si>
    <t>BUREK, jabolčni</t>
  </si>
  <si>
    <t>BUREK, skutni</t>
  </si>
  <si>
    <t>GIBANICA, prekmurska</t>
  </si>
  <si>
    <t>KEKSI, navadni</t>
  </si>
  <si>
    <t>KEKSI, otroški</t>
  </si>
  <si>
    <t>KEKSI, ovseni, s sadjem</t>
  </si>
  <si>
    <t>KEKSI, pirini</t>
  </si>
  <si>
    <t>KEKSI, polnjeni z marmelado</t>
  </si>
  <si>
    <t>KEKSI, polnozrnati</t>
  </si>
  <si>
    <t>KEKSI, vaniljevi rogljički</t>
  </si>
  <si>
    <t>KOLAČ, biskvitni, več vrst</t>
  </si>
  <si>
    <t>KROF, marmeladni</t>
  </si>
  <si>
    <t>KROF, vaniljev</t>
  </si>
  <si>
    <t>MEDENJAKI</t>
  </si>
  <si>
    <t>NAVIHANEC, polnozrnati, čokoladno-lešnikov</t>
  </si>
  <si>
    <t>NAVIHANEC, vaniljev</t>
  </si>
  <si>
    <t>OSJE GNEZDO</t>
  </si>
  <si>
    <t>PARKELJ, navaden</t>
  </si>
  <si>
    <t>PARKELJ, s čokolado</t>
  </si>
  <si>
    <t>PITA, jabolčna</t>
  </si>
  <si>
    <t>PITA, skutina</t>
  </si>
  <si>
    <t>POTICA, kokosova</t>
  </si>
  <si>
    <t>POTICA, orehova</t>
  </si>
  <si>
    <t>POTICA, pehtranova</t>
  </si>
  <si>
    <t>RIŽEVA BOMBETKA brez glutena</t>
  </si>
  <si>
    <t>ROGLJIČEK, brez jajc, mleka, z diabetično marmelado</t>
  </si>
  <si>
    <t>ROGLJIČEK, francoski, brez nadeva</t>
  </si>
  <si>
    <t>ROGLJIČEK, francoski, temni, brez nadeva</t>
  </si>
  <si>
    <t>ROGLJIČEK, francoski, polnozrnati, z marmelado</t>
  </si>
  <si>
    <t>ROGLJIČEK, francoski, z marmelado</t>
  </si>
  <si>
    <t>ROGLJIČEK, s šunko in sirom</t>
  </si>
  <si>
    <t xml:space="preserve">SOJINA BOMBETKA brez glutena </t>
  </si>
  <si>
    <t>VALENTINOV SRČEK</t>
  </si>
  <si>
    <t>ZAVITEK, jabolčni</t>
  </si>
  <si>
    <t>ZAVITEK, skutni</t>
  </si>
  <si>
    <t>ZAVITEK, višnjev</t>
  </si>
  <si>
    <t>ŽEPEK, skutni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</si>
  <si>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</si>
  <si>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</si>
  <si>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</si>
  <si>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</si>
  <si>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</si>
  <si>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</si>
  <si>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</si>
  <si>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</si>
  <si>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</si>
  <si>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</si>
  <si>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</si>
  <si>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</si>
  <si>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</si>
  <si>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</si>
  <si>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BIO AJDOVA KAŠA</t>
  </si>
  <si>
    <t>BIO JEŠPRENJ</t>
  </si>
  <si>
    <t>BIO OVSENI KOSMIČI</t>
  </si>
  <si>
    <t>BIO PROSENA KAŠA</t>
  </si>
  <si>
    <t>FRITATI, jušni</t>
  </si>
  <si>
    <t>JEŠPRENJ</t>
  </si>
  <si>
    <t>KAŠA, ajdova</t>
  </si>
  <si>
    <t>KAŠA, pirina</t>
  </si>
  <si>
    <t>KAŠA, prosena</t>
  </si>
  <si>
    <t>KROGLICE, jušne</t>
  </si>
  <si>
    <t>KRPICE, jajčne</t>
  </si>
  <si>
    <t>KUSKUS, instant</t>
  </si>
  <si>
    <t>KUSKUS, instant, polnozrnati</t>
  </si>
  <si>
    <t>MOKA, ajdova</t>
  </si>
  <si>
    <t>MOKA, koruzna</t>
  </si>
  <si>
    <t>MOKA, pirina</t>
  </si>
  <si>
    <t>MOKA, pšenična, bela, T 500</t>
  </si>
  <si>
    <t>MOKA, pšenična, polbela, T 850</t>
  </si>
  <si>
    <t>MOKA, pšenična, polnozrnata</t>
  </si>
  <si>
    <t>POLENTA, instant</t>
  </si>
  <si>
    <t>POLENTA, instant, bela</t>
  </si>
  <si>
    <t>POLENTA, instant, polnozrnata</t>
  </si>
  <si>
    <t>POLENTA, instant, z ajdo</t>
  </si>
  <si>
    <t>REZANCI, jajčni s korenjem, valjani</t>
  </si>
  <si>
    <t>REZANCI, jajčni, valjani</t>
  </si>
  <si>
    <t>RIBANA KAŠA, jajčna s korenjem</t>
  </si>
  <si>
    <t>RIBANA KAŠA, jajčna</t>
  </si>
  <si>
    <t>RINČICE, korenček</t>
  </si>
  <si>
    <t>RIŽ, 3 barvni (riž, kvinoja, ajda)</t>
  </si>
  <si>
    <t>RIŽ, 3 riži</t>
  </si>
  <si>
    <t>RIŽ, basmati</t>
  </si>
  <si>
    <t>RIŽ, iz 3 žit (riž, pira, ječmen)</t>
  </si>
  <si>
    <t>RIŽ, okroglozrnati, brušen</t>
  </si>
  <si>
    <t>RIŽ, paraboiled, dolgozrnati</t>
  </si>
  <si>
    <t>RIŽ, paraboiled, rjavi</t>
  </si>
  <si>
    <t>RIŽ, rjavi, dolgozrnati</t>
  </si>
  <si>
    <t>RIŽ, rjavi, okroglozrnati</t>
  </si>
  <si>
    <t>RIŽEK, jajčni</t>
  </si>
  <si>
    <t>TESTENINE, metuljčki, navadni</t>
  </si>
  <si>
    <t>TESTENINE, metuljčki, polnozrnati</t>
  </si>
  <si>
    <t>TESTENINE, mini peresniki, durum</t>
  </si>
  <si>
    <t>TESTENINE, peresniki, jajčni</t>
  </si>
  <si>
    <t>TESTENINE, peresniki, mini 3 barvni</t>
  </si>
  <si>
    <t>TESTENINE, peresniki, polnozrnati</t>
  </si>
  <si>
    <t>TESTENINE, polžki, 5 žit</t>
  </si>
  <si>
    <t>TESTENINE, polžki, durum</t>
  </si>
  <si>
    <t>TESTENINE, polžki, dvojno zaviti</t>
  </si>
  <si>
    <t>TESTENINE, polžki, graham</t>
  </si>
  <si>
    <t>TESTENINE, polžki, navadni</t>
  </si>
  <si>
    <t>TESTENINE, polžki, pirini ali polnozrnati</t>
  </si>
  <si>
    <t>TESTENINE, rezanci, valoviti</t>
  </si>
  <si>
    <t>TESTENINE, svedri, navadni</t>
  </si>
  <si>
    <t>TESTENINE, svedri, polnozrnati</t>
  </si>
  <si>
    <t>TESTENINE, široki rezanci, ajdovi, valjani</t>
  </si>
  <si>
    <t>TESTENINE, široki rezanci, jajčni, valjani</t>
  </si>
  <si>
    <t>TESTENINE, široki rezanci, korenčkovi, valjani</t>
  </si>
  <si>
    <t>TESTENINE, široki rezanci, pirini, valjani</t>
  </si>
  <si>
    <t>TESTENINE, široki rezanci, špinačni, valjani</t>
  </si>
  <si>
    <t>TESTENINE, špageti, durum</t>
  </si>
  <si>
    <t>TESTENINE, špageti, graham</t>
  </si>
  <si>
    <t>TESTENINE, špageti, pirini</t>
  </si>
  <si>
    <t>TESTENINE, za lazanjo, 30 cm x 50 cm</t>
  </si>
  <si>
    <t>VLIVANCI, vodni, prikuha</t>
  </si>
  <si>
    <t>VLIVANCI, vodni, za juho</t>
  </si>
  <si>
    <t>ZDROB, pšenični</t>
  </si>
  <si>
    <t>ZVEZDICE, jajčne</t>
  </si>
  <si>
    <t>ZVEZDICE, polnozrnate</t>
  </si>
  <si>
    <t>BIO BULGUR</t>
  </si>
  <si>
    <t>BIO KUS KUS, pirin</t>
  </si>
  <si>
    <t>BIO KVINOJA</t>
  </si>
  <si>
    <t>BIO MOKA, pirina</t>
  </si>
  <si>
    <t>BIO MOKA, pšenična</t>
  </si>
  <si>
    <t>BIO TESTENINE AJDOVE</t>
  </si>
  <si>
    <t>BIO RIŽ</t>
  </si>
  <si>
    <t>BIO TESTENINE PIRINE, POLNOZRNATE (rezanci, svedri, polžki, školjke)</t>
  </si>
  <si>
    <t>BIO ZDROB, instant, koruzni</t>
  </si>
  <si>
    <t>BIO ZDROB, instant, pirin</t>
  </si>
  <si>
    <t>ARGENTINSKI OSLIČ - file, zamrznjen, porcijski, brez kože in kosti, brez glazure (ne sme biti kemijsko tretiran, vsebovati dodatkov, aditivov - E - jev)</t>
  </si>
  <si>
    <t>ARGENTINSKI OSLIČ - medaljon iz fileja, zamrznjen, največ 25 % glazure (ne sme biti kemijsko tretiran, vsebovati dodatkov, aditivov - E - jev)</t>
  </si>
  <si>
    <t>ATLANTSKI LOSOS - Salmo salar, dimljeni rezan</t>
  </si>
  <si>
    <t>ATLANTSKI LOSOS - Salmo salar, file, zamrznjen, porcijski, brez kože in kosti, brez glazure (ne sme biti kemijsko tretiran, vsebovati dodatkov, aditivov - E - jev)</t>
  </si>
  <si>
    <t>BRANCIN-Dicentrarchus labrax, file, največ 25 % glazure, (ne sme biti kemijsko tretiran, vsebovati dodatkov, aditivov - E - jev)</t>
  </si>
  <si>
    <t>KAPSKI OSLIČ, Merluccius capensis,  FILE, file brez kože, zamrznjen, brez kosti, kože, največ 10 % glazure (ne sme biti kemijsko tretiran, vsebovati dodatkov, aditivov - E - jev)</t>
  </si>
  <si>
    <t>MORSKA PLOŠČA PLATESA - Pleuronectes platessa, največ 20 % glazure, (ne sme biti kemijsko tretiran, vsebovati dodatkov, aditivov - E - jev)</t>
  </si>
  <si>
    <t>NOVOZELANDSKI REPAK - Macuronus novaezealandiae novozelandski repak, file brez kože, zamrznjen, brez kosti, kože in glazure (ne sme biti kemijsko tretiran, vsebovati dodatkov, aditivov - E - jev)</t>
  </si>
  <si>
    <t>ORADA- Sparus aurata, S. auratus, file, največ 25 % glazure, (ne sme biti kemijsko tretiran, vsebovati dodatkov, aditivov - E - jev)</t>
  </si>
  <si>
    <t xml:space="preserve">OSTRIŽ, file </t>
  </si>
  <si>
    <t>POSTRV šarenka - Oncorhynchus mykiss, sveža, file</t>
  </si>
  <si>
    <t>SEVERNOAFRIŠKI ČOPOVEC ali VITKI SOM - Pangasius spp. file, brez kože in kosti, zamrznjen, največ 20 % glazure (ne sme biti kemijsko tretiran, vsebovati dodatkov, aditivov - E - jev)</t>
  </si>
  <si>
    <t>SEVERNOAFRIŠKI ČOPOVEC ali VITKI SOM - Pangasius spp. file, sveži, brez kože in kosti</t>
  </si>
  <si>
    <t>SEVERNOAFRIŠKI ČOPOVEC ali VITKI SOM - Pangasius spp. mleti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</si>
  <si>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</si>
  <si>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</si>
  <si>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</si>
  <si>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</si>
  <si>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</si>
  <si>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</si>
  <si>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</si>
  <si>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</si>
  <si>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</si>
  <si>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</si>
  <si>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</si>
  <si>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</si>
  <si>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</si>
  <si>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</si>
  <si>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</si>
  <si>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</si>
  <si>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</si>
  <si>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</si>
  <si>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</si>
  <si>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</si>
  <si>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BAZILIKA, sveža</t>
  </si>
  <si>
    <t>BLITVA, listi</t>
  </si>
  <si>
    <t>BROKOLI</t>
  </si>
  <si>
    <t>BRSTIČNI OHROVT</t>
  </si>
  <si>
    <t>BUČKE, cukini</t>
  </si>
  <si>
    <t>BUČKE, hokaido</t>
  </si>
  <si>
    <t>BUČKE, muškatne</t>
  </si>
  <si>
    <t>CVETAČA</t>
  </si>
  <si>
    <t xml:space="preserve">ČEBULA, bela </t>
  </si>
  <si>
    <t>ČEBULA, rumena</t>
  </si>
  <si>
    <t>ČEBULA, mlada</t>
  </si>
  <si>
    <t>ČESEN</t>
  </si>
  <si>
    <t>DROBNJAK, sveži</t>
  </si>
  <si>
    <t>JAJČEVCI</t>
  </si>
  <si>
    <t>KOLERABA, rumena</t>
  </si>
  <si>
    <t>KOLERABICA, nadzemna</t>
  </si>
  <si>
    <t>KORENJE, rdeče</t>
  </si>
  <si>
    <t>KORENJE, rumeno</t>
  </si>
  <si>
    <t>KOROMAČ</t>
  </si>
  <si>
    <t>KROMPIR</t>
  </si>
  <si>
    <t>KROMPIR, mladi</t>
  </si>
  <si>
    <t>KROMPIR, sladki</t>
  </si>
  <si>
    <t>KUMARE</t>
  </si>
  <si>
    <t>MOTOVILEC</t>
  </si>
  <si>
    <t>OHROVT GLAVNATI</t>
  </si>
  <si>
    <t>PAPRIKA, rdeča</t>
  </si>
  <si>
    <t>PAPRIKA, rumena</t>
  </si>
  <si>
    <t>PAPRIKA, zelena</t>
  </si>
  <si>
    <t>PARADIŽNIK</t>
  </si>
  <si>
    <t>PARADIŽNIK, češnjevec</t>
  </si>
  <si>
    <t>PARADIŽNIK, v grozdih</t>
  </si>
  <si>
    <t>PETERŠILJ, korenina</t>
  </si>
  <si>
    <t>PETERŠILJ, listi</t>
  </si>
  <si>
    <t>POR</t>
  </si>
  <si>
    <t>RADIČ, rdeč</t>
  </si>
  <si>
    <t>RADIČ, štrucar</t>
  </si>
  <si>
    <t>RDEČA REDKVICA</t>
  </si>
  <si>
    <t>RUKOLA</t>
  </si>
  <si>
    <t>SOLATA, endivija</t>
  </si>
  <si>
    <t>SOLATA, genitle</t>
  </si>
  <si>
    <t>SOLATA, kristalka</t>
  </si>
  <si>
    <t>SOLATA, ledenka</t>
  </si>
  <si>
    <t>SOLATA, zelena mehka</t>
  </si>
  <si>
    <t>ŠAMPINJONI</t>
  </si>
  <si>
    <t>ŠPARGLJI</t>
  </si>
  <si>
    <t>ZELENA, gomolj</t>
  </si>
  <si>
    <t>ZELENA, stebelna</t>
  </si>
  <si>
    <t>ZELENA, listi</t>
  </si>
  <si>
    <t>ZELJE, kitajsko</t>
  </si>
  <si>
    <t xml:space="preserve">ZELJE, sveže, mlado </t>
  </si>
  <si>
    <t>ZELJE, rdeče</t>
  </si>
  <si>
    <t>ZELJE, belo</t>
  </si>
  <si>
    <t>ANANAS</t>
  </si>
  <si>
    <t>AVOKADO</t>
  </si>
  <si>
    <t>BANANE</t>
  </si>
  <si>
    <t>BRESKVE</t>
  </si>
  <si>
    <t>ČEŠNJE</t>
  </si>
  <si>
    <t>FIGE</t>
  </si>
  <si>
    <t>GROZDJE, namizno belo</t>
  </si>
  <si>
    <t>GROZDJE, namizno črno</t>
  </si>
  <si>
    <t>GROZDJE, namizno rdeče</t>
  </si>
  <si>
    <t>HRUŠKE</t>
  </si>
  <si>
    <t>JABOLKA, Gala</t>
  </si>
  <si>
    <t>JABOLKA, Idared</t>
  </si>
  <si>
    <t>JABOLKA, Jonagold</t>
  </si>
  <si>
    <t>JABOLKA, Zlati Delišes</t>
  </si>
  <si>
    <t>JAGODE</t>
  </si>
  <si>
    <t>KAKI, vanilija</t>
  </si>
  <si>
    <t>KIVI</t>
  </si>
  <si>
    <t>KLEMENTINE</t>
  </si>
  <si>
    <t>LIMETA</t>
  </si>
  <si>
    <t>LIMONE</t>
  </si>
  <si>
    <t>LUBENICA</t>
  </si>
  <si>
    <t>MALINE</t>
  </si>
  <si>
    <t>MANDARINE</t>
  </si>
  <si>
    <t>MARELICE</t>
  </si>
  <si>
    <t>MELONA</t>
  </si>
  <si>
    <t>NASHI</t>
  </si>
  <si>
    <t>NEKTARINE</t>
  </si>
  <si>
    <t>POMARANČE, oranžne</t>
  </si>
  <si>
    <t>POMARANČE, rdeče</t>
  </si>
  <si>
    <t>RINGLO</t>
  </si>
  <si>
    <t>SLIVE</t>
  </si>
  <si>
    <t>BRUSNICE, sušene</t>
  </si>
  <si>
    <t>FIGE, sušene, rinfuza</t>
  </si>
  <si>
    <t>HRUŠKE, suhi krhlji, neolupljeni, rinfuza</t>
  </si>
  <si>
    <t>INDIJSKI OREŠČKI, celi</t>
  </si>
  <si>
    <t>JABOLKA, suhi krhlji, olupljeni, rinfuza</t>
  </si>
  <si>
    <t>KAKI, suhi krhlji, olupljeni, rinfuza</t>
  </si>
  <si>
    <t>LEŠNIKI, mleti</t>
  </si>
  <si>
    <t>LEŠNIKI, očiščeni, celi</t>
  </si>
  <si>
    <t>MARELICE, sušene, brez koščic, rinfuza</t>
  </si>
  <si>
    <t>OREHI, mleti</t>
  </si>
  <si>
    <t>OREHI, oluščena jedrca</t>
  </si>
  <si>
    <t>ROZINE, rinfuza</t>
  </si>
  <si>
    <t>SLIVE, sušene, brez koščic, rinfuza</t>
  </si>
  <si>
    <t>FIŽOL, suhi, pisan</t>
  </si>
  <si>
    <t>LEČA, suha, zelena</t>
  </si>
  <si>
    <t>LEČA, suha, rdeča</t>
  </si>
  <si>
    <t>BROKOLI, zamrznjen, v cvetovih</t>
  </si>
  <si>
    <t>BRSTIČNI OHROVT, zamrznjen</t>
  </si>
  <si>
    <t>CVETAČA, zamrznjena, v cvetovih</t>
  </si>
  <si>
    <t>FIŽOL, stročji, zamrznjen, rumeni, zeleni, okrogli</t>
  </si>
  <si>
    <t>FIŽOL, stročji, zamrznjen, zeleni, ploščati</t>
  </si>
  <si>
    <t>GRAH, zamrznjen</t>
  </si>
  <si>
    <t>JURČKI, REZANI NA REZINE, zamrznjeni</t>
  </si>
  <si>
    <t>KORENJE, zamrznjeno, baby, mlado</t>
  </si>
  <si>
    <t>KORENJE, zamrznjeno, kocke</t>
  </si>
  <si>
    <t>KORUZA, zamrznjena</t>
  </si>
  <si>
    <t>ŠAMPINJONI, zamrznjeni, rezani</t>
  </si>
  <si>
    <t>ŠPINAČA, zamrznjena, pasirana</t>
  </si>
  <si>
    <t>ZELENJAVNA MEŠANICA (cvetača, brokoli, korenje), zamrznjena</t>
  </si>
  <si>
    <t>POR, zamrznjen</t>
  </si>
  <si>
    <t>BOROVNICE, zamrznjene</t>
  </si>
  <si>
    <t>JAGODE, zamrznjene</t>
  </si>
  <si>
    <t>MALINE, zamrznjene</t>
  </si>
  <si>
    <t>VLEČENO TESTO, zamrznjeno</t>
  </si>
  <si>
    <t>BISKVITNI KOLAČ, s čokolado in lešniki, pečen, zamrznjen</t>
  </si>
  <si>
    <t>BISKVITNI KOLAČ, sadni, pečen, zamrznjen</t>
  </si>
  <si>
    <t>CMOKI, borovničevi, zamrznjeni</t>
  </si>
  <si>
    <t>CMOKI, pirini, marelični, zamrznjeni</t>
  </si>
  <si>
    <t>CMOKI, slivovi, zamrznjeni</t>
  </si>
  <si>
    <t>KANELONI, gobovi, zamrznjeni</t>
  </si>
  <si>
    <t>KANELONI, piščančji, zamrznjeni</t>
  </si>
  <si>
    <t>KANELONI, sirovi, zamrznjeni</t>
  </si>
  <si>
    <t>KANELONI, špinača-sir, zamrznjeni</t>
  </si>
  <si>
    <t>KANELONI, šunka-sir, zamrznjeni</t>
  </si>
  <si>
    <t>PITA, jabolčna, pečena, zamrznjena</t>
  </si>
  <si>
    <t>PITA, skutina, pečena, zamrznjena</t>
  </si>
  <si>
    <t>POLPETI, brokoli-cvetača, zamrznjeni</t>
  </si>
  <si>
    <t>POLPETI, sirovi, zamrznjeni</t>
  </si>
  <si>
    <t>POLPETI, sojini, zamrznjeni</t>
  </si>
  <si>
    <t>ROGLJIČEK, francoski, brez mleka in jajc, brez nadeva</t>
  </si>
  <si>
    <t>SVALJKI, ajdovi, zamrznjeni</t>
  </si>
  <si>
    <t>SVALJKI, koruzni, zamrznjeni</t>
  </si>
  <si>
    <t>SVALJKI, krompirjevi, brez skute, zamrznjeni</t>
  </si>
  <si>
    <t>SVALJKI, pirini, zamrznjeni</t>
  </si>
  <si>
    <t>SVALJKI, krompirjevi, s skuto, zamrznjeni</t>
  </si>
  <si>
    <t>SVALJKI, rženi, zamrznjeni</t>
  </si>
  <si>
    <t>ŠTRUKLJI, ajdovi, s skuto, zamrznjeni</t>
  </si>
  <si>
    <t>ŠTRUKLJI, skutini, sladki, zamrznjeni</t>
  </si>
  <si>
    <t>ŠTRUKLJI, skutini, slani, zamrznjeni</t>
  </si>
  <si>
    <t>TORTELINI, sirovi, zamrznjeni</t>
  </si>
  <si>
    <t>TORTELINI, špinačni, zamrznjeni</t>
  </si>
  <si>
    <t>ZAVITEK, jabolčni, iz polnozrnatega vlečenega testa</t>
  </si>
  <si>
    <t xml:space="preserve">ZREZKI, sojini, z zelenjavo, zamrznjeni </t>
  </si>
  <si>
    <t>NEKTAR, borovnica</t>
  </si>
  <si>
    <t>NEKTAR, breskev</t>
  </si>
  <si>
    <t>NEKTAR, črni ribez</t>
  </si>
  <si>
    <t>NEKTAR, jagoda</t>
  </si>
  <si>
    <t>SADNA PLOŠČICA, min. 30% kaše, različni okusi</t>
  </si>
  <si>
    <t>SADNI SOK, ananas, 100% sadni delež</t>
  </si>
  <si>
    <t>SADNI SOK, jabolko, bistri, 100% sadni delež</t>
  </si>
  <si>
    <t>SADNI SOK, pomaranča, 100% sadni delež</t>
  </si>
  <si>
    <t>SADNO ŽITNA REZINA GOZDNI SADEŽI, min. 33% sadja, jogurtov obliv 33%</t>
  </si>
  <si>
    <t>SADNO ŽITNA REZINA JAGODA, min. 38% sadja, jogurtov obliv 33%</t>
  </si>
  <si>
    <t>SADNO ŽITNA REZINA MARELICA,  min. 33% sadja, jogurtov obliv 33%</t>
  </si>
  <si>
    <t>SADNO ŽITNA REZINA S POMARANČO IN BREZ SLADKORNIM ČOKOLADNIM OBLIVOM, min. 55 % sadja</t>
  </si>
  <si>
    <t>SMOOTHIE, sadni delež najmanj 97%</t>
  </si>
  <si>
    <t>BIO SADNI SOK, 100% sadno zelenjavni delež</t>
  </si>
  <si>
    <t xml:space="preserve">BIO SADNI SOK, 100% sadno zelenjavni delež 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</si>
  <si>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</si>
  <si>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</si>
  <si>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</si>
  <si>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</si>
  <si>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</si>
  <si>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</si>
  <si>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</si>
  <si>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</si>
  <si>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</si>
  <si>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</si>
  <si>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</si>
  <si>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</si>
  <si>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</si>
  <si>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</si>
  <si>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</si>
  <si>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</si>
  <si>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</si>
  <si>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</si>
  <si>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</si>
  <si>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</si>
  <si>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</si>
  <si>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</si>
  <si>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</si>
  <si>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</si>
  <si>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</si>
  <si>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</si>
  <si>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</si>
  <si>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</si>
  <si>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</si>
  <si>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</si>
  <si>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</si>
  <si>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</si>
  <si>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</si>
  <si>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</si>
  <si>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</si>
  <si>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</si>
  <si>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</si>
  <si>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</si>
  <si>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</si>
  <si>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</si>
  <si>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</si>
  <si>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</si>
  <si>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</si>
  <si>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</si>
  <si>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</si>
  <si>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</si>
  <si>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</si>
  <si>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</si>
  <si>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</si>
  <si>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</si>
  <si>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</si>
  <si>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</si>
  <si>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</si>
  <si>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ČOKOLADNA TABLICA, mlečna 5*15 g (podobno kot kraljestvo živali)</t>
  </si>
  <si>
    <t>VANILIN SLADKOR, 6x10 g</t>
  </si>
  <si>
    <t>PECILNI PRAŠEK, 5x12 g</t>
  </si>
  <si>
    <t>TESTO, vlečeno, polnozrnato, 500 g</t>
  </si>
  <si>
    <t>TESTO, kvašeno, v roli</t>
  </si>
  <si>
    <t>TESTO, listnato, v roli</t>
  </si>
  <si>
    <t>ČESEN, mleti, sušeni</t>
  </si>
  <si>
    <t>JAJCA, kokošja, talna reja, 1. kvalitete, L velikost, 10/1</t>
  </si>
  <si>
    <t>BIO KAKAV V PRAHU</t>
  </si>
  <si>
    <t>BIO PAPRIKA RUMENA, vložena</t>
  </si>
  <si>
    <t>BIO RIŽEVI VAFLJI</t>
  </si>
  <si>
    <t>1000-1500</t>
  </si>
  <si>
    <t>do 1200</t>
  </si>
  <si>
    <t>KOSMIČI, ovseni</t>
  </si>
  <si>
    <t>KOSMIČI, pirini</t>
  </si>
  <si>
    <t>BIO</t>
  </si>
  <si>
    <t>AJVAR, nepekoči</t>
  </si>
  <si>
    <t>ČIČERIKA, vložena</t>
  </si>
  <si>
    <t>FIŽOL, rjavi, v zrnju, vložen</t>
  </si>
  <si>
    <t>GORČICA, brez konzervansov</t>
  </si>
  <si>
    <t>GRAH, vložen</t>
  </si>
  <si>
    <t>HREN, delikatesni</t>
  </si>
  <si>
    <t>KISLA REPA</t>
  </si>
  <si>
    <t>KISLO ZELJE</t>
  </si>
  <si>
    <t>KORUZA, sladka, vložena, brez konzervansov</t>
  </si>
  <si>
    <t>KUMARICE, delikatesne, vložene</t>
  </si>
  <si>
    <t>KUMARICE, vložene</t>
  </si>
  <si>
    <t>LEČA, vložena</t>
  </si>
  <si>
    <t>OLIVE, zelene, brez koščic, vložene</t>
  </si>
  <si>
    <t>PAPRIKA, pečena, file, vložena</t>
  </si>
  <si>
    <t>PAPRIKA, rdeča, file, vložena</t>
  </si>
  <si>
    <t>PARADIŽNIKOV KETCHUP</t>
  </si>
  <si>
    <t>PARADIŽNIKOVA MEZGA, brez konzervansov</t>
  </si>
  <si>
    <t>PARADIŽNIKOVI PELATI</t>
  </si>
  <si>
    <t>RDEČA PESA, vložena</t>
  </si>
  <si>
    <t>ŠAMPINJONI, v kisu, celi, vloženi</t>
  </si>
  <si>
    <t>ŠAMPINJONI, v slanici, rezani, vloženi</t>
  </si>
  <si>
    <t>DŽEM, brusnica, skupni sladkorji največ 37,5 g/100 g</t>
  </si>
  <si>
    <t>DŽEM, marelica, skupni sladkorji največ 36,8 g/100 g</t>
  </si>
  <si>
    <t>KOMPOT, ananas, v kosih</t>
  </si>
  <si>
    <t>KOMPOT, breskev</t>
  </si>
  <si>
    <t>MARMELADA, domača, jagoda, skupni sladkorji največ 43 g/ 100 g</t>
  </si>
  <si>
    <t>ČAJ BEZEG, pakiran v filter vrečke 25 do 60 g, vezane v verigo brez umetnih arom in umetnih barvil</t>
  </si>
  <si>
    <t>ČAJ DIVJA ČEŠNJA, pakiran v filter vrečke 25 do 60 g, vezane v verigo,  brez umetnih arom in umetnih barvil</t>
  </si>
  <si>
    <t>ČAJ GOZDNI SADEŽI, pakiran v filter vrečke 25 do 60 g, vezane v verigo</t>
  </si>
  <si>
    <t>ČAJ MALINA, pakiran v filter vrečke 25 do 60 g, vezane v verigo</t>
  </si>
  <si>
    <t>ČAJ JAGODA-VANILIJA, pakiran v filter vrečke 25 do 60 g, vezane v verigo</t>
  </si>
  <si>
    <t>ČAJ OTROŠKI, pakiran v filter vrečke 25 do 60 g, vezane v verigo, brez umetnih arom in umetnih barvil</t>
  </si>
  <si>
    <t xml:space="preserve">ČAJ ŠIPEK-HIBISKUS, pakiran v filter vrečke 25 do 60 g, vezane v verigo, </t>
  </si>
  <si>
    <t>ČAJ PLANINSKI, pakiran v filter vrečke 25 do 60 g, vezane v verigo, brez umetnih arom in umetnih barvil</t>
  </si>
  <si>
    <t>ČAJ LIPOV, pakiran v filter vrečke 25 do 60 g, vezane v verigo, brez umetnih arom in umetnih barvil</t>
  </si>
  <si>
    <t>MAJONEZA, narejena iz jajc proste reje</t>
  </si>
  <si>
    <t>OLJE BUČNO, jedilno nerafinirano</t>
  </si>
  <si>
    <t>OLJE OLJČNO, ekstra deviško</t>
  </si>
  <si>
    <t>OLJE REPIČNO , čisto, jedilno rafinirano</t>
  </si>
  <si>
    <t>OLJE SONČNIČNO, jedilno rafinirano</t>
  </si>
  <si>
    <t>KOKOSOVO MASLO</t>
  </si>
  <si>
    <t>KIS, jabolčni, naravni, brez konzervansov in dodanih antioksidantov</t>
  </si>
  <si>
    <t>KIS, balzamični, temni</t>
  </si>
  <si>
    <t>KIS, balzamični, svetli</t>
  </si>
  <si>
    <t>KIS, alkoholni</t>
  </si>
  <si>
    <t>ČOKOLADA, jedilna, 45% delež kakava</t>
  </si>
  <si>
    <t>ČOKOLADA, v prahu, min. 35% kakava</t>
  </si>
  <si>
    <t>KAKAV, napitek, z min. 25% kakava, v granulah</t>
  </si>
  <si>
    <t>KAKAV, v prahu, min. 20% kakavovega masla</t>
  </si>
  <si>
    <t>KAVA PRAVA, mleta, z minimalno 75% kave sorte Arabica in 25% robusta, enakovredna Barcaffe</t>
  </si>
  <si>
    <t>KAVA ŽITNA, instant, 15% kavnega ekstrakta (ječmen, ječmenov slad, cikorija), z manj mastnim kakavom</t>
  </si>
  <si>
    <t>KAVA ŽITNA, kavni nadomestek kot Proja, pražen ječmen, pražena korenina cikorije</t>
  </si>
  <si>
    <t>KREMNI NAMAZ, s kakavom in lešniki, 13% delež lešnikov, 7,4% delež kakava, kot Nutella</t>
  </si>
  <si>
    <t>MED, cvetlični, točeni</t>
  </si>
  <si>
    <t>PAŠTETA, tuna, 32% tuninega mesa</t>
  </si>
  <si>
    <t>PAŠTETA, min. 29% kokošjega mesa</t>
  </si>
  <si>
    <t>MARMELADA, marelica</t>
  </si>
  <si>
    <t>MARMELADA, jagoda</t>
  </si>
  <si>
    <t>SEME LANENO</t>
  </si>
  <si>
    <t>SEME SONČNIČNO</t>
  </si>
  <si>
    <t>SEME BUČNO</t>
  </si>
  <si>
    <t>SEME SEZAMOVO</t>
  </si>
  <si>
    <t>KOKOSOVA MOKA</t>
  </si>
  <si>
    <t>ROŽIČEVA MOKA</t>
  </si>
  <si>
    <t>PRAŠEK ZA PUDING, čokolada, brez umetnih barvil in konzervansov</t>
  </si>
  <si>
    <t>PRAŠEK ZA PUDING, vanilija, brez umetnih barvil in konzervansov</t>
  </si>
  <si>
    <t>MANDLJI, lističi</t>
  </si>
  <si>
    <t>JAVORJEV SIRUP</t>
  </si>
  <si>
    <t>SLADKOR, beli, kristalni</t>
  </si>
  <si>
    <t>SLADKOR, rjavi trsni, nerafinirani</t>
  </si>
  <si>
    <t>SLADKOR, mleti</t>
  </si>
  <si>
    <t>SOL, morska, fino mleta, jodirana, nerafinirana</t>
  </si>
  <si>
    <t>SODA BIKARBONA</t>
  </si>
  <si>
    <t>KVAS sveži</t>
  </si>
  <si>
    <t>CITRONSKA KISLINA</t>
  </si>
  <si>
    <t>ŠKROB, jedilni</t>
  </si>
  <si>
    <t>UTRJEVALEC SMETANE</t>
  </si>
  <si>
    <t>ŽELATINA, v prahu</t>
  </si>
  <si>
    <t>TESTO, vlečeno</t>
  </si>
  <si>
    <t xml:space="preserve">BAZILIKA, zdrobljena, sušena, doza </t>
  </si>
  <si>
    <t>CIMET, mleti, doza</t>
  </si>
  <si>
    <t>KLINČKI, celi, sušeni, steklenička za začimbe</t>
  </si>
  <si>
    <t>KUMINA, mleta, sušena, doza</t>
  </si>
  <si>
    <t xml:space="preserve">LOVOR, sušeni list, doza </t>
  </si>
  <si>
    <t xml:space="preserve">MAJARON, zdrobljen, sušen, doza </t>
  </si>
  <si>
    <t>MUŠKATNI OREH, mleti, steklenička za začimbe</t>
  </si>
  <si>
    <t xml:space="preserve">ORIGANO, zdrobljen, sušen, doza </t>
  </si>
  <si>
    <t>PAPRIKA, mleta, sladka, doza</t>
  </si>
  <si>
    <t xml:space="preserve">PETERŠILJ, list, zdrobljen, sušen, doza </t>
  </si>
  <si>
    <t xml:space="preserve">JUŠNA ZELENJAVA, drobljena, sušena, doza </t>
  </si>
  <si>
    <t xml:space="preserve">DROBNJAK, zdrobljen, sušen, doza </t>
  </si>
  <si>
    <t xml:space="preserve">TIMIJAN, zdrobljen, sušen, doza </t>
  </si>
  <si>
    <t>ŠETRAJ, zdrobljen, sušen, doza</t>
  </si>
  <si>
    <t>ROŽMARIN, zdrobljen, sušen, doza</t>
  </si>
  <si>
    <t>POPER, črni, mleti</t>
  </si>
  <si>
    <t xml:space="preserve">CURRY, sušen, steklenička za začimbe </t>
  </si>
  <si>
    <t>PIŠKOTI BISKVITNI OTROŠKI,  jajca min. 27%, enakovredno SAVOIARDI</t>
  </si>
  <si>
    <t>PIŠKOTI POLNOZRNATI Z OVSENIMI KOSMIČI, OVSENI KOSMIČI MIN. 34 %, PŠENIČNA POLNOZRNATA MOKA MIN. 34 % enakovreno GRANCEREALE CLASSICO</t>
  </si>
  <si>
    <t>VODA, naravna mineralna voda negazirana</t>
  </si>
  <si>
    <t>PIŠKOTI POLNOZRNATI S ČOKOLADO enakovredno GRANCEREALE, PŠENIČNA POLNOZRNATA MOKA min. 31,80 %, OVSENI KOSMIČI min. 13,90 %</t>
  </si>
  <si>
    <t>PIŠKOTI MASLENI, enakovredno LEIBNIZ</t>
  </si>
  <si>
    <t>VAFLJI, koruzni, brez soli</t>
  </si>
  <si>
    <t>VAFLJI, riževi, brez soli</t>
  </si>
  <si>
    <t>RIŽEVI REZANCI</t>
  </si>
  <si>
    <t>GRISINI, sezam</t>
  </si>
  <si>
    <t>GRISINI, polnozrnati</t>
  </si>
  <si>
    <t>GRISINI, klasični</t>
  </si>
  <si>
    <t>GRISINI, klasični, porcijski</t>
  </si>
  <si>
    <t>PREPEČENEC, klasični</t>
  </si>
  <si>
    <t>PREPEČENEC, polnozrnati</t>
  </si>
  <si>
    <t>PREPEČENEC, 5 žit</t>
  </si>
  <si>
    <t>PREPEČENEC, polnozrnati, porcijski,</t>
  </si>
  <si>
    <t>KOSMIČI, koruzni, brez dodanega sladkorja</t>
  </si>
  <si>
    <t xml:space="preserve">KOSMIČI, müsli, sadni brez dodanega sladkorja, kot Sport muesli </t>
  </si>
  <si>
    <t xml:space="preserve">KOSMIČI POLNOZRNATI, müsli, sadni z medom, kot Sport muesli </t>
  </si>
  <si>
    <t xml:space="preserve">KOSMIČI, müsli, temna čokolada in lešniki, kot sport muesli </t>
  </si>
  <si>
    <t>KOSMIČI, čokoladni, kot čokolino fit z manj sladkorja</t>
  </si>
  <si>
    <t>SKUŠA, v oljčnem olju, fileti</t>
  </si>
  <si>
    <t>SKUŠA, v sončničnem olju, fileti</t>
  </si>
  <si>
    <t>TUNA, vrste tunnus albacares v oljčnem olju</t>
  </si>
  <si>
    <t>TUNA, kosi, vrste tunnus albacares v olivnem olju, ekstra kvalitete kot RIO MARE</t>
  </si>
  <si>
    <t>SARDINE v sončničnem olju, fileti</t>
  </si>
  <si>
    <t>LIMONIN SOK, koncentriran</t>
  </si>
  <si>
    <t>TOAST kruh, beli</t>
  </si>
  <si>
    <t>TOAST kruh, polnozrnati</t>
  </si>
  <si>
    <t xml:space="preserve">TORTILJE, pšenične, 6/1, </t>
  </si>
  <si>
    <t>BIO ČOKOLADNI NAMAZ</t>
  </si>
  <si>
    <t>BIO MARMELADA, sadna, različni okusi</t>
  </si>
  <si>
    <t>BIO RDEČA PESA, vložena</t>
  </si>
  <si>
    <t xml:space="preserve">BIO ČAJ DIVJA ČEŠNJA, brez umetnih arom in umetnih barvil,  z naravno aromo,  filter vrečke </t>
  </si>
  <si>
    <t>BIO ČAJ ZA OTROKE (cvetovi kamilice, plodovi komarčka, plodovi janeža, plodovi kumine, vse sestavne morajo biti iz kontrolirane ekološke pridelave), brez umetnih arom in umetnih barvil,  filter vrečke 20g</t>
  </si>
  <si>
    <t>BIO PLANINSKI ČAJ (plodovi šipka, limonska trava, listi mete, cvetovi kamilice, cvetovi bezga, vse sestavne morajo biti iz kontrolirane ekološke pridelave), brez umetnih arom in umetnih barvil, filter vrečke 20g</t>
  </si>
  <si>
    <t>BIO KUMARICE, vložene</t>
  </si>
  <si>
    <t>BIO KORUZA, vložene</t>
  </si>
  <si>
    <t>BIO GRAH, vložen</t>
  </si>
  <si>
    <t>BIO ČIČERIKA, vložena</t>
  </si>
  <si>
    <t>BIO MUESLI, sadni z medom</t>
  </si>
  <si>
    <t>DESERT, kokosov, navaden, 2x 125 g</t>
  </si>
  <si>
    <t>DESERT, kokosov, sadni, 2x 125 g</t>
  </si>
  <si>
    <t>DESERT, kokosov, vaniljev, 2x 125 g</t>
  </si>
  <si>
    <t xml:space="preserve">DESERT, rižev, čokolada, 4x 110 g </t>
  </si>
  <si>
    <t>DESERT, rižev, vanilja, 4x 110 g</t>
  </si>
  <si>
    <t>DESERT, sojin, borovnica, 4x 125 g</t>
  </si>
  <si>
    <t>DESERT, sojin, čokolada, 4x 125 g</t>
  </si>
  <si>
    <t>DESERT, sojin, vanilja, 4x 125 g</t>
  </si>
  <si>
    <t>BISKVIT S KAKAVOM, brez glutena</t>
  </si>
  <si>
    <t>BISKVITNE TORTICE Z MARELIČNIM NADEVOM, brez glutena</t>
  </si>
  <si>
    <t>DESERT, kokosov, brez laktoze, navaden</t>
  </si>
  <si>
    <t>DESERT, kokosov, brez laktoze, sadni</t>
  </si>
  <si>
    <t>DESERT, kokosov, brez laktoze, vaniljev</t>
  </si>
  <si>
    <t>DŽEM, dietni, z nizko vsebnostjo sladkorjev, borovnica</t>
  </si>
  <si>
    <t>DŽEM, dietni, z nizko vsebnostjo sladkorjev, brusnica</t>
  </si>
  <si>
    <t>GRISINI, brez glutena</t>
  </si>
  <si>
    <t>HRENOVKE, sojine</t>
  </si>
  <si>
    <t>HRUSTLJAVI KRHUKI, brez glutena, 5 žit, kot Crispy</t>
  </si>
  <si>
    <t>HRUSTLJAVI KRHUKI, brez glutena, klasik, kot Crispy</t>
  </si>
  <si>
    <t>HRUSTLJAVI KRHUKI, brez glutena, kvinoja, kot Crispy</t>
  </si>
  <si>
    <t xml:space="preserve">HRUSTLJAVI KRHUKI, koruzni, kot Crispy </t>
  </si>
  <si>
    <t>JOGURT, sojin, gozdni sadeži</t>
  </si>
  <si>
    <t>JOGURT, sojin, jagoda</t>
  </si>
  <si>
    <t>JOGURT, sojin, naravni</t>
  </si>
  <si>
    <t>JUŠNE POLNOZRNATE KROGLICE, brez glutena</t>
  </si>
  <si>
    <t>KAŠA, ajdova, brez glutena</t>
  </si>
  <si>
    <t>KAŠA, prosena, brez glutena</t>
  </si>
  <si>
    <t>KOSMIČI, koruzni, brez glutena</t>
  </si>
  <si>
    <t>KOSMIČI, polnozrnati kakavovi, brez glutena</t>
  </si>
  <si>
    <t>KOSMIČI, polnozrnati riževi, brez glutena</t>
  </si>
  <si>
    <t>KREKERJI, brez glutena</t>
  </si>
  <si>
    <t>KREMA ZA KUHANJE, ovsena</t>
  </si>
  <si>
    <t>KREMA ZA KUHANJE, sojina</t>
  </si>
  <si>
    <t>KREMA ZA STEPANJE, brez mleka in glutena</t>
  </si>
  <si>
    <t>KREMA ZA STEPANJE, kokosova</t>
  </si>
  <si>
    <t>KRUH, bel, v rezinah, brez glutena</t>
  </si>
  <si>
    <t>KRUH, rustikalni, v rezinah, brez glutena</t>
  </si>
  <si>
    <t>KRUH, s semeni, v rezinah, brez glutena</t>
  </si>
  <si>
    <t>KRUH, večzrnati, v rezinah, brez glutena</t>
  </si>
  <si>
    <t>KUSKUS, ajdov, brez glutena</t>
  </si>
  <si>
    <t>KUSKUS, iz koruze in riža, brez glutena</t>
  </si>
  <si>
    <t>KUSKUS, koruzni, brez glutena</t>
  </si>
  <si>
    <t xml:space="preserve">MARGARINA, dietna, brez oreščkov in laktoze, min. 60% olja oljne ogrščice, kot Vitaquell </t>
  </si>
  <si>
    <t>MASLO, brez lakto</t>
  </si>
  <si>
    <t>MED, dietni, kot Diethon</t>
  </si>
  <si>
    <t>MOKA, ajdova, brez glutena</t>
  </si>
  <si>
    <t>MOKA, brez glutena, večnamenska</t>
  </si>
  <si>
    <t>MUESLI, brez dodanega sladkorja, kot Vitalis</t>
  </si>
  <si>
    <t>MUESLI, čokoladni, brez glutena, kot Schar</t>
  </si>
  <si>
    <t>MUFFIN, čokoladni, brez glutena</t>
  </si>
  <si>
    <t>NADOMESTEK ZA SIR GAUDA, rastlinski</t>
  </si>
  <si>
    <t>NADOMESTEK ZA SIR MOZZARELLA, rastlinski</t>
  </si>
  <si>
    <t>NADOMESTEK ZA SIR PARMEZAN, ribani, rastlinski</t>
  </si>
  <si>
    <t>NAMAZ, sojin, brez glutena in laktoze</t>
  </si>
  <si>
    <t>NAPITEK, kokosov, navade</t>
  </si>
  <si>
    <t>NAPITEK, ovseni, navaden</t>
  </si>
  <si>
    <t>NAPITEK, proseni, navaden</t>
  </si>
  <si>
    <t>NAPITEK, rižev, navaden</t>
  </si>
  <si>
    <t>NAPITEK, rižev, s kakavom</t>
  </si>
  <si>
    <t>NAPITEK, rižev, vanilja</t>
  </si>
  <si>
    <t>NAPITEK, sojin, vanilja, brez glutena</t>
  </si>
  <si>
    <t>NJOKI KROMPIRJEVI, brez glutena</t>
  </si>
  <si>
    <t>PIŠKOTI, masleni, brez glutena</t>
  </si>
  <si>
    <t>POLENTA, instant, koruzna, brez glutena</t>
  </si>
  <si>
    <t>PRAŠEK ZA PUDING, čokoladni, brez glutena</t>
  </si>
  <si>
    <t>PRAŠEK ZA PUDING, vanilja, brez glutena</t>
  </si>
  <si>
    <t>PREPEČENEC, brez glutena</t>
  </si>
  <si>
    <t>PRESTICE, slane, brez glutena</t>
  </si>
  <si>
    <t>RIŽEVA PLOŠČICA S ČOKOLADO IN JAGODAMI, brez glutena, kot Benlian Food</t>
  </si>
  <si>
    <t>RIŽEVA PLOŠČICA Z MLEČNO ČOKOLADO, brez glutena, kot Benlian Food</t>
  </si>
  <si>
    <t>ROGLJIČKI, brez glutena, kot Schar</t>
  </si>
  <si>
    <t>TESTENINE IZ RJAVEGA RIŽA, svedri, brez glutena</t>
  </si>
  <si>
    <t>TESTENINE IZ RJAVEGA RIŽA, špageti, brez glutena</t>
  </si>
  <si>
    <t>TESTENINE JUŠNE, rezanci, brez glutena</t>
  </si>
  <si>
    <t>TESTENINE JUŠNE, riževi obročki, brez glutena</t>
  </si>
  <si>
    <t>TESTENINE KORUZNE, peresniki, brez glutena</t>
  </si>
  <si>
    <t>TESTENINE KORUZNE, polžki, brez glutena</t>
  </si>
  <si>
    <t>TESTENINE KORUZNE, široki rezanci, brez glutena</t>
  </si>
  <si>
    <t>TESTENINE KORUZNE, špageti, brez glutena</t>
  </si>
  <si>
    <t>TESTENINE, peresniki, deklarirano brez jajc</t>
  </si>
  <si>
    <t>TESTENINE, polžki, deklarirano brez jajc</t>
  </si>
  <si>
    <t>TESTENINE, za lazanjo, brez glutena</t>
  </si>
  <si>
    <t>TORTELINI, brez glutena</t>
  </si>
  <si>
    <t>ZDROB, ajdov, brez glutena</t>
  </si>
  <si>
    <t>ZDROB, proseni, brez glutena</t>
  </si>
  <si>
    <t>ZDROB, rižev, brez glutena</t>
  </si>
  <si>
    <t>ŽITNA REZINA Z MLEČNO ČOKOLADO, brez glutena, kot Schar</t>
  </si>
  <si>
    <t>DROBTINE, iz koruzne moke, brez glutena, pšenice, mleka, jajc, soje in kvasa, kot Orgran kot Orgran</t>
  </si>
  <si>
    <t>DROBTINE, iz koruzne, riževe in čičerikine moke, brez glutena, pšenice, mleka, jajc, soje in kvasa, kot Orgran</t>
  </si>
  <si>
    <t>HRUSTLJAVI KRUHKI, koruzni, brez glutena, pšenice, mleka, jajc, soje in kvasa, kot Orgran</t>
  </si>
  <si>
    <t>JAJČNI NADOMESTEK ZA KUHANJE, brez glutena, pšenice, mleka, jajc, soje in kvasa, kot Orgran</t>
  </si>
  <si>
    <t>JAJČNI NADOMESTEK ZA PEČENJE, brez glutena, pšenice, mleka, jajc, soje in kvasa, kot Orgran</t>
  </si>
  <si>
    <t>KOSMIČI, z acai jagodami in kokosom, brez glutena, pšenice, mleka, jajc, soje, oreščkov, kvas in brez dodanega sladkorja, kot Orgran</t>
  </si>
  <si>
    <t>MEŠANICA ZA PRIPRAVO AJDOVIH PALAČINK, brez glutena, pšenice, mleka, jajc, soje in kvasa, kot Orgran</t>
  </si>
  <si>
    <t>MEŠANICA ZA PRIPRAVO ČOKOLADNE TORTE, brez glutena, pšenice, mleka, jajc, soje in kvasa, kot Orgran</t>
  </si>
  <si>
    <t>MEŠANICA ZA PRIPRAVO VANILJEVE TORTE, brez glutena, pšenice, mleka, jajc, soje in kvasa, kot Orgran</t>
  </si>
  <si>
    <t>NAMAZ LEŠNIKOV, brez sladkorja in glutena, slajen s stevijo, kot Torras</t>
  </si>
  <si>
    <t>PIŠKOTI KAKAVOVI Z ADJO IN CHIA SEMENI, brez glutena, pšenice, mleka, jajc, kvasa, soje in brez dodanega sladkorja, kot Orgran</t>
  </si>
  <si>
    <t xml:space="preserve">PIŠKOTI Z LIMONO IN MAKOM, brez glutena, pšenice, mleka, jajc, kvasa, soje in brez dodanega sladkorja, kot Orgran </t>
  </si>
  <si>
    <t>PIŠKOTI OTROŠKI, brez glutena, mleka, jajc, soje in oreščkov, kot Orgran</t>
  </si>
  <si>
    <t>PIŠKOTI, jabolčna pita, brez glutena, pšenice, mleka, jajc, soje in kvasa, kot Orgran</t>
  </si>
  <si>
    <t>PIŠKOTI, kakavovi s kokosom, brez glutena, pšenice, mleka, jajc, soje in kvasa, kot Orgran</t>
  </si>
  <si>
    <t>PIŠKOTI, krhki vaniljevi, brez glutena, pšenice, mleka, jajc, soje in kvasa, kot Orgran</t>
  </si>
  <si>
    <t>PLOŠČICA IZ TEMNE ČOKOLADE, brez glutena, mleka,  oreščkov in brez dodanega sladkorja, kot Plamil</t>
  </si>
  <si>
    <t xml:space="preserve">TESTENINE KORUZNE IN RIŽEVE, polžki, brez glutena, pšenice, mleka, jajc, soje in kvasa, kot Orgran, </t>
  </si>
  <si>
    <t xml:space="preserve">TESTENINE IZ PROSA, KVINOJE IN AJDE, svedri, brez glutena, mleka, jajc, soje in kvasa, kot Orgran, </t>
  </si>
  <si>
    <t>TESTENINE KORUZNE Z ZELENJAVO, školjke, brez glutena, pšenice, mleka, jajc, soje in kvasa, kot Orgran</t>
  </si>
  <si>
    <t>TESTENINE RIŽEVE Z ZELENJAVO, svedri, brez glutena, mleka, jajc, soje in kvasa, kot Orgran</t>
  </si>
  <si>
    <t>TESTENINE, polžki, brez glutena, pšenice, mleka, jajc, soje in kvasa, kot Orgran</t>
  </si>
  <si>
    <t>TESTENINE, svedri, brez glutena, pšenice, mleka, jajc, soje in kvasa, kot Orgran</t>
  </si>
  <si>
    <t>TESTENINE, špageti, brez glutena, pšenice, mleka, jajc, soje in kvasa, kot Orgran</t>
  </si>
  <si>
    <t>TESTENINE, za lazanjo, brez glutena, pšenice, mleka, jajc, soje in kvasa, kot Orgran</t>
  </si>
  <si>
    <t>ŽITNA REZINA S ČOKOLADO, brez glutena, mleka, jajc, soje in oreščkov, kot Orgran</t>
  </si>
  <si>
    <t>BIO MAJONEZA, brez jajc, glutena, mleka, holesterola, umetnih barvil, okusov in konzervansov, kot Plamil</t>
  </si>
  <si>
    <t>BIO NAMAZ Z DROBNJAKOM,  brez glutena, kvasa in dodanih sladkorjev, kot ZwergenWiese</t>
  </si>
  <si>
    <t>BIO PLOŠČICA IZ NADOMESTKA MLEČNE ČOKOLADE, brez glutena, oreščkov in mleka, kot Plamil</t>
  </si>
  <si>
    <t>BIO RASTLINSKA PAŠTETA, kot Tartex</t>
  </si>
  <si>
    <t>KEFIR, z naravnimi kefirnimi zrni, bio, brez laktoze</t>
  </si>
  <si>
    <t>KISLA SMETANA, bio</t>
  </si>
  <si>
    <t>MASLO, bio, I. vrste</t>
  </si>
  <si>
    <t>MLEKO, bio, vaniljevo, 3,2 % m.m.</t>
  </si>
  <si>
    <t>SMOOTHIE, bio, različni okusi</t>
  </si>
  <si>
    <t>ČEVAPČIČI, ekološki, goveji, manj začinjeni</t>
  </si>
  <si>
    <t>HRENOVKA, telečja, ekološka, v naravnem ovoju, brez konzervansov in glutena, pakirano, 90 g-110 g</t>
  </si>
  <si>
    <t>KLOBASE, prekajene, ekološke, nemastne, manj začinjene</t>
  </si>
  <si>
    <t>KOSTI, ekološke, goveje, rahle, sveže, nažagane</t>
  </si>
  <si>
    <t>OCVIRKI, suhi, ekološki</t>
  </si>
  <si>
    <t>PAŠTETA, mesna, ekološka, rinfuza</t>
  </si>
  <si>
    <t>PEČENICE, svinjske, ekološke, nemastne, manj začinjene</t>
  </si>
  <si>
    <t>PEČENICE, telečje, ekološke, nemastne, manj začinjene</t>
  </si>
  <si>
    <t>PLEČE, mlade govedine, ekološko, sveže, celo, brez kosti, v kosu, rinfuza</t>
  </si>
  <si>
    <t>PLEČE, svinjina, ekološko, sveže, celo, brez kosti, v kosu, rinfuza</t>
  </si>
  <si>
    <t>PLEČE, teletina, ekološko, sveže, celo, brez kosti, v kosu, rinfuza</t>
  </si>
  <si>
    <t>SALAMA, šunka, v ovitku, ekološka, rezana</t>
  </si>
  <si>
    <t>STEGNO, mlade govedine, ekološko, sveže, brez kosti, v kosu, rinfuza</t>
  </si>
  <si>
    <t>STEGNO, svinjina, ekološko, sveže, brez kosti, v kosu, rinfuza</t>
  </si>
  <si>
    <t>STEGNO, telečje, ekološko, sveže, brez kosti, v kosu, rinfuza</t>
  </si>
  <si>
    <t>STEGNO, teletina, ekološko, sveže, brez kosti, v kosu, rinfuza</t>
  </si>
  <si>
    <t xml:space="preserve">MLETO MESO, mlade govedine, pleče, ekološko, sveže, 100 % goveje, max. 20 % maščobe, pakirano, </t>
  </si>
  <si>
    <t>MLETO MESO, telečje, pleče, ekološko, sveže, 100 % telečje, max. 20 % maščobe, pakirano</t>
  </si>
  <si>
    <t>BEDRA, piščančja, sveža, ekološka, brez kosti in kože</t>
  </si>
  <si>
    <t>HRENOVKA, piščančja, sveža, ekološka</t>
  </si>
  <si>
    <t>KRAČE, piščančje, sveže, ekološke, s kostjo in kožo</t>
  </si>
  <si>
    <t>PRSA, piščančja, file, sveža, ekološka, brez kosti in kože</t>
  </si>
  <si>
    <t>SALAMA, piščančja, posebna, ekološka, narezana</t>
  </si>
  <si>
    <t>BUHTELJ, ekološki, ajdov</t>
  </si>
  <si>
    <t>BUHTELJ, ekološki, pirin</t>
  </si>
  <si>
    <t>KEKSI, kamutovi, ekološki</t>
  </si>
  <si>
    <t>KEKSI, kokosovi, ekološki</t>
  </si>
  <si>
    <t>MAFIN, polnozrnati z dodatki, ekološki</t>
  </si>
  <si>
    <t>PICA SIROVA, ekološka</t>
  </si>
  <si>
    <t>SENDVIČ S SIROM, ekološki, pakiran</t>
  </si>
  <si>
    <t>SENDVIČ ŠUNKA SIR, ekološki, pakiran</t>
  </si>
  <si>
    <t>800-1000</t>
  </si>
  <si>
    <t>KRUH, ekološki, ajdov z orehi</t>
  </si>
  <si>
    <t>KRUH, ekološki, ajdov</t>
  </si>
  <si>
    <t>KRUH, ekološki, čičerikin</t>
  </si>
  <si>
    <t>KRUH, ekološki, črn</t>
  </si>
  <si>
    <t>KRUH, ekološki, iz tatrske ajde</t>
  </si>
  <si>
    <t>KRUH, ekološki, ječmenov z manj soli</t>
  </si>
  <si>
    <t>KRUH, ekološki, kamutov</t>
  </si>
  <si>
    <t>KRUH, ekološki, khorasanov</t>
  </si>
  <si>
    <t>KRUH, ekološki, koruzni</t>
  </si>
  <si>
    <t>KRUH, ekološki, ovseni</t>
  </si>
  <si>
    <t>KRUH, ekološki, pirin</t>
  </si>
  <si>
    <t>KRUH, ekološki, pisani</t>
  </si>
  <si>
    <t>KRUH, ekološki, pšenični polbeli z manj soli</t>
  </si>
  <si>
    <t>KRUH, ekološki, pšenični s črno lečo</t>
  </si>
  <si>
    <t>KRUH, ekološki, ržen</t>
  </si>
  <si>
    <t>KRUH, ekološki, s korenčkom</t>
  </si>
  <si>
    <t>PECIVO, ekološko, ajdovo z orehi</t>
  </si>
  <si>
    <t>PECIVO, ekološko, ajdovo</t>
  </si>
  <si>
    <t>PECIVO, ekološko, čičerikino</t>
  </si>
  <si>
    <t>PECIVO, ekološko, črno</t>
  </si>
  <si>
    <t>PECIVO, ekološko, iz tatarske ajde, mešano</t>
  </si>
  <si>
    <t>PECIVO, ekološko, ječmenovo z manj soli</t>
  </si>
  <si>
    <t>PECIVO, ekološko, kakavovo</t>
  </si>
  <si>
    <t>PECIVO, ekološko, kamutovo</t>
  </si>
  <si>
    <t>PECIVO, ekološko, khorasanovo, mešano</t>
  </si>
  <si>
    <t>PECIVO, ekološko, korenčkovo, mešano</t>
  </si>
  <si>
    <t>PECIVO, ekološko, koruzno, mešano</t>
  </si>
  <si>
    <t>PECIVO, ekološko, ovseno</t>
  </si>
  <si>
    <t>PECIVO, ekološko, pirino, mešano</t>
  </si>
  <si>
    <t>PECIVO, ekološko, pšenično s črno lečo</t>
  </si>
  <si>
    <t>PECIVO, ekološko, s sirom</t>
  </si>
  <si>
    <t>PECIVO, ekološko, skutino</t>
  </si>
  <si>
    <t>PECIVO, ekološko, z makom</t>
  </si>
  <si>
    <t>PECIVO, ekološko, z rozinami</t>
  </si>
  <si>
    <t>PLETENKA, pisana, ekološka</t>
  </si>
  <si>
    <t>SLANIK, ekološki</t>
  </si>
  <si>
    <t>BUČKE, ekološke</t>
  </si>
  <si>
    <t>CVETAČA, ekološka</t>
  </si>
  <si>
    <t>BROKOLI, ekološki</t>
  </si>
  <si>
    <t>KORENJE, ekološko</t>
  </si>
  <si>
    <t>KUMARE, ekološke</t>
  </si>
  <si>
    <t>PAPRIKA, ekološka</t>
  </si>
  <si>
    <t>PARADIŽNIK, ekološki</t>
  </si>
  <si>
    <t>SOLATA, zelena, ekološka</t>
  </si>
  <si>
    <t>ZELJE, ekološko</t>
  </si>
  <si>
    <t>BANANE, ekološke</t>
  </si>
  <si>
    <t>HRUŠKE, ekološke</t>
  </si>
  <si>
    <t>JABOLKA, ekološka</t>
  </si>
  <si>
    <t>LIMONE, ekološke</t>
  </si>
  <si>
    <t>MARELICE, suhe, ekološke, do 22% vlage</t>
  </si>
  <si>
    <t>POMARANČE, ekološke</t>
  </si>
  <si>
    <t>ROZINE, ekološke</t>
  </si>
  <si>
    <t>SLIVE, suhe, ekološke</t>
  </si>
  <si>
    <t>KISLA REPA, ekološka</t>
  </si>
  <si>
    <t>KISLO ZELJE, ekološko</t>
  </si>
  <si>
    <t>BIO NAMAZ OTROŠKI, brez glutena, kvasa in dodanih sladkorjev, kot ZwergenWiese</t>
  </si>
  <si>
    <t>BIO NAMAZ IZ TEMNE ČOKOLADE, brez glutena, mleka in oreščkov, kot Plamil</t>
  </si>
  <si>
    <t>BIO NAMAZ IZ NEMLEČNEGA NADOMESTKA ČOKOLADE, brez glutena, mleka in oreščkov, kot Plamil</t>
  </si>
  <si>
    <t>200-250</t>
  </si>
  <si>
    <t>do 500</t>
  </si>
  <si>
    <t>BOROVNIČEVA PALČKA</t>
  </si>
  <si>
    <t>PALAČINKE, ajdove, brez nadeva, zamrznjene 1 kom - 70 g</t>
  </si>
  <si>
    <t>PALAČINKE, navadne, brez nadeva, zamrznjene 1 kom  - 70g</t>
  </si>
  <si>
    <t>500-1000</t>
  </si>
  <si>
    <t>200-300</t>
  </si>
  <si>
    <t xml:space="preserve"> do 125</t>
  </si>
  <si>
    <t>do 50</t>
  </si>
  <si>
    <t>do 100</t>
  </si>
  <si>
    <t>100-200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</si>
  <si>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</si>
  <si>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</si>
  <si>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</si>
  <si>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>Vsi kruhi morajo biti na željo šole rezani in pakirani. Na vseh izdelkih mora biti deklaracija.</t>
  </si>
  <si>
    <t>Vso pekovsko pecivo mora biti na željo šole prerezano.</t>
  </si>
  <si>
    <t>Vso pekovsko pecivo, ki ni predpakirano mora spremljati vsaj ena deklaracija iz katere je razvidna sestava izdelkov.</t>
  </si>
  <si>
    <t>Suho sadje ne sme biti tretirano z žveplovim dioksidom. Oreščki ne smejo vsebovati aflatoksinov.</t>
  </si>
  <si>
    <t xml:space="preserve">Izdelki ne smejo vsebovati aditivov. </t>
  </si>
  <si>
    <t>Zeliščni čaji lahko vsebujejo samo dele rastlin, ne smejo vsebovati dodatkov (barvil, arom …)</t>
  </si>
  <si>
    <t>Kompoti ne smejo vsebovati dodatkov. Vsebujejo lahko le sadje, vodo in sladkor.</t>
  </si>
  <si>
    <t>Konzervirani izdelki ne smejo vsebovati kalcijevega klorida.</t>
  </si>
  <si>
    <t>do 0,5</t>
  </si>
  <si>
    <t>do 190</t>
  </si>
  <si>
    <t>do 750</t>
  </si>
  <si>
    <t>do 2</t>
  </si>
  <si>
    <t>do 3</t>
  </si>
  <si>
    <t>do 5</t>
  </si>
  <si>
    <t>40-60</t>
  </si>
  <si>
    <t xml:space="preserve"> do 0,25</t>
  </si>
  <si>
    <t>do 0,25</t>
  </si>
  <si>
    <t>do 2500</t>
  </si>
  <si>
    <t>do 5000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</si>
  <si>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</si>
  <si>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</si>
  <si>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predracun2a_OS_Toneta_Pavcka</t>
  </si>
  <si>
    <t>EKO ČEVAPČIČI, goveji, sveži, pakirano</t>
  </si>
  <si>
    <t>EKO ČEVAPČIČI, mešani, sveži, pakirano</t>
  </si>
  <si>
    <t>EKO HRENOVKA, v naravnem ovoju, pakirano, 90 g-110 g</t>
  </si>
  <si>
    <t>EKO PEČENICE, sveže, nemastne, manj začinjene</t>
  </si>
  <si>
    <t>EKO PLESKAVICE, mešane, sveže, manj začinjene, pakirano</t>
  </si>
  <si>
    <t>JOGURT, bio, različni okusi, do 3,2 % m.m</t>
  </si>
  <si>
    <t>KEFIR, bio, z naravnimi kefirnimi zrni, različni okusi, do 3,2 % m.m.</t>
  </si>
  <si>
    <t>MLEKO, bio, 3,5 %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</si>
</sst>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</cellStyleXfs>
  <cellXfs count="448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13" fillId="0" borderId="19" xfId="0" applyNumberFormat="1" applyFont="1" applyFill="1" applyBorder="1" applyAlignment="1">
      <alignment vertical="center" wrapText="1" shrinkToFit="1"/>
    </xf>
    <xf numFmtId="0" fontId="106" fillId="91" borderId="84" xfId="0" applyFont="1" applyFill="1" applyBorder="1" applyAlignment="1">
      <alignment horizontal="center" vertical="center" wrapText="1"/>
    </xf>
    <xf numFmtId="0" fontId="107" fillId="91" borderId="84" xfId="0" applyFont="1" applyFill="1" applyBorder="1" applyAlignment="1">
      <alignment horizontal="center" vertical="center" wrapText="1"/>
    </xf>
    <xf numFmtId="1" fontId="107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06" fillId="28" borderId="84" xfId="0" applyFont="1" applyFill="1" applyBorder="1" applyAlignment="1">
      <alignment horizontal="center" vertical="center" wrapText="1"/>
    </xf>
    <xf numFmtId="4" fontId="45" fillId="28" borderId="84" xfId="0" applyNumberFormat="1" applyFont="1" applyFill="1" applyBorder="1" applyAlignment="1">
      <alignment horizontal="center" vertical="center" wrapText="1"/>
    </xf>
    <xf numFmtId="1" fontId="106" fillId="91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NumberFormat="1" applyFont="1" applyFill="1" applyBorder="1" applyAlignment="1">
      <alignment vertical="center" wrapText="1" shrinkToFit="1"/>
    </xf>
    <xf numFmtId="0" fontId="13" fillId="3" borderId="85" xfId="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0" fontId="31" fillId="3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NumberFormat="1" applyFont="1" applyBorder="1" applyAlignment="1">
      <alignment horizontal="center"/>
    </xf>
    <xf numFmtId="0" fontId="12" fillId="0" borderId="19" xfId="0" applyNumberFormat="1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0" fontId="13" fillId="0" borderId="19" xfId="5" applyNumberFormat="1" applyFont="1" applyBorder="1" applyAlignment="1">
      <alignment horizontal="center" vertical="center" wrapText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 applyProtection="1">
      <alignment horizontal="left" vertical="center" wrapText="1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34" xfId="752" applyFont="1" applyFill="1" applyBorder="1" applyAlignment="1" applyProtection="1">
      <alignment horizontal="left" vertical="center" wrapText="1"/>
    </xf>
    <xf numFmtId="0" fontId="41" fillId="27" borderId="92" xfId="0" applyFont="1" applyFill="1" applyBorder="1" applyAlignment="1">
      <alignment horizontal="left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NumberFormat="1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NumberFormat="1" applyFont="1" applyFill="1" applyBorder="1" applyAlignment="1">
      <alignment horizontal="left" vertical="center"/>
    </xf>
    <xf numFmtId="0" fontId="11" fillId="27" borderId="93" xfId="0" applyNumberFormat="1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36" fillId="27" borderId="93" xfId="0" applyFont="1" applyFill="1" applyBorder="1" applyAlignment="1">
      <alignment horizontal="center" vertical="center"/>
    </xf>
    <xf numFmtId="0" fontId="41" fillId="27" borderId="91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2" fillId="27" borderId="93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108" fillId="3" borderId="89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2" fillId="2" borderId="90" xfId="55" applyNumberFormat="1" applyFont="1" applyFill="1" applyBorder="1" applyAlignment="1">
      <alignment horizontal="center" vertical="center" wrapText="1"/>
    </xf>
    <xf numFmtId="1" fontId="112" fillId="2" borderId="89" xfId="55" applyNumberFormat="1" applyFont="1" applyFill="1" applyBorder="1" applyAlignment="1">
      <alignment horizontal="center" vertical="center" wrapText="1"/>
    </xf>
    <xf numFmtId="1" fontId="112" fillId="2" borderId="89" xfId="55" applyNumberFormat="1" applyFont="1" applyFill="1" applyBorder="1" applyAlignment="1">
      <alignment horizontal="left" vertical="center" wrapText="1"/>
    </xf>
    <xf numFmtId="44" fontId="110" fillId="2" borderId="89" xfId="55" applyFont="1" applyFill="1" applyBorder="1" applyAlignment="1">
      <alignment horizontal="left" vertical="center" wrapText="1"/>
    </xf>
    <xf numFmtId="44" fontId="113" fillId="3" borderId="89" xfId="55" applyFont="1" applyFill="1" applyBorder="1" applyAlignment="1">
      <alignment horizontal="center" vertical="center" wrapText="1"/>
    </xf>
    <xf numFmtId="166" fontId="110" fillId="2" borderId="89" xfId="0" applyNumberFormat="1" applyFont="1" applyFill="1" applyBorder="1" applyAlignment="1">
      <alignment horizontal="center" vertical="center" wrapText="1"/>
    </xf>
    <xf numFmtId="10" fontId="110" fillId="2" borderId="89" xfId="0" applyNumberFormat="1" applyFont="1" applyFill="1" applyBorder="1" applyAlignment="1">
      <alignment horizontal="center" vertical="center" wrapText="1"/>
    </xf>
    <xf numFmtId="166" fontId="110" fillId="2" borderId="88" xfId="0" applyNumberFormat="1" applyFont="1" applyFill="1" applyBorder="1" applyAlignment="1">
      <alignment horizontal="center" vertical="center" wrapText="1"/>
    </xf>
    <xf numFmtId="0" fontId="112" fillId="2" borderId="88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1" fontId="110" fillId="2" borderId="89" xfId="55" applyNumberFormat="1" applyFont="1" applyFill="1" applyBorder="1" applyAlignment="1">
      <alignment horizontal="center" vertical="center" wrapText="1"/>
    </xf>
    <xf numFmtId="4" fontId="111" fillId="2" borderId="89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9" fontId="13" fillId="3" borderId="89" xfId="0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108" fillId="0" borderId="89" xfId="0" applyFont="1" applyBorder="1" applyAlignment="1">
      <alignment vertical="center" wrapText="1" shrinkToFit="1"/>
    </xf>
    <xf numFmtId="1" fontId="36" fillId="27" borderId="93" xfId="0" applyNumberFormat="1" applyFont="1" applyFill="1" applyBorder="1" applyAlignment="1">
      <alignment horizontal="center" vertical="center"/>
    </xf>
    <xf numFmtId="1" fontId="36" fillId="36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0" fontId="51" fillId="36" borderId="89" xfId="0" applyFont="1" applyFill="1" applyBorder="1" applyAlignment="1">
      <alignment vertical="center"/>
    </xf>
    <xf numFmtId="1" fontId="36" fillId="0" borderId="89" xfId="0" applyNumberFormat="1" applyFont="1" applyFill="1" applyBorder="1" applyAlignment="1">
      <alignment horizontal="center" vertical="center" wrapText="1"/>
    </xf>
    <xf numFmtId="0" fontId="43" fillId="36" borderId="89" xfId="0" applyFont="1" applyFill="1" applyBorder="1" applyAlignment="1">
      <alignment vertical="center" wrapText="1"/>
    </xf>
    <xf numFmtId="166" fontId="36" fillId="36" borderId="89" xfId="0" applyNumberFormat="1" applyFont="1" applyFill="1" applyBorder="1" applyAlignment="1">
      <alignment horizontal="center"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vertical="center" wrapText="1" shrinkToFit="1"/>
    </xf>
    <xf numFmtId="0" fontId="114" fillId="91" borderId="84" xfId="0" applyFont="1" applyFill="1" applyBorder="1" applyAlignment="1">
      <alignment horizontal="center" vertical="center" wrapText="1"/>
    </xf>
    <xf numFmtId="0" fontId="114" fillId="28" borderId="84" xfId="0" applyFont="1" applyFill="1" applyBorder="1" applyAlignment="1">
      <alignment horizontal="center" vertical="center" wrapText="1"/>
    </xf>
    <xf numFmtId="0" fontId="115" fillId="91" borderId="84" xfId="0" applyFont="1" applyFill="1" applyBorder="1" applyAlignment="1">
      <alignment horizontal="center" vertical="center" wrapText="1"/>
    </xf>
    <xf numFmtId="1" fontId="107" fillId="28" borderId="84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2" fillId="3" borderId="90" xfId="55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1" fontId="14" fillId="3" borderId="89" xfId="55" applyNumberFormat="1" applyFont="1" applyFill="1" applyBorder="1" applyAlignment="1">
      <alignment horizontal="left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 applyProtection="1">
      <alignment horizontal="center" vertical="center"/>
    </xf>
    <xf numFmtId="0" fontId="13" fillId="3" borderId="89" xfId="752" applyFont="1" applyFill="1" applyBorder="1" applyAlignment="1" applyProtection="1">
      <alignment vertical="center" wrapText="1" shrinkToFit="1"/>
    </xf>
    <xf numFmtId="1" fontId="12" fillId="2" borderId="89" xfId="55" applyNumberFormat="1" applyFont="1" applyFill="1" applyBorder="1" applyAlignment="1" applyProtection="1">
      <alignment horizontal="center" vertical="center" wrapText="1"/>
    </xf>
    <xf numFmtId="0" fontId="117" fillId="0" borderId="89" xfId="0" applyFont="1" applyBorder="1" applyAlignment="1">
      <alignment vertical="center"/>
    </xf>
    <xf numFmtId="0" fontId="118" fillId="3" borderId="15" xfId="0" applyFont="1" applyFill="1" applyBorder="1" applyAlignment="1">
      <alignment horizontal="center" vertical="center" wrapText="1"/>
    </xf>
    <xf numFmtId="3" fontId="119" fillId="3" borderId="89" xfId="55" applyNumberFormat="1" applyFont="1" applyFill="1" applyBorder="1" applyAlignment="1">
      <alignment horizontal="center" vertical="center" wrapText="1"/>
    </xf>
    <xf numFmtId="4" fontId="120" fillId="2" borderId="90" xfId="55" applyNumberFormat="1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1" fontId="121" fillId="2" borderId="89" xfId="55" applyNumberFormat="1" applyFont="1" applyFill="1" applyBorder="1" applyAlignment="1">
      <alignment horizontal="center" vertical="center" wrapText="1"/>
    </xf>
    <xf numFmtId="1" fontId="121" fillId="2" borderId="89" xfId="55" applyNumberFormat="1" applyFont="1" applyFill="1" applyBorder="1" applyAlignment="1">
      <alignment horizontal="left" vertical="center" wrapText="1"/>
    </xf>
    <xf numFmtId="44" fontId="122" fillId="2" borderId="89" xfId="55" applyFont="1" applyFill="1" applyBorder="1" applyAlignment="1">
      <alignment horizontal="left" vertical="center" wrapText="1"/>
    </xf>
    <xf numFmtId="44" fontId="123" fillId="3" borderId="89" xfId="55" applyFont="1" applyFill="1" applyBorder="1" applyAlignment="1">
      <alignment horizontal="center" vertical="center" wrapText="1"/>
    </xf>
    <xf numFmtId="166" fontId="122" fillId="2" borderId="89" xfId="0" applyNumberFormat="1" applyFont="1" applyFill="1" applyBorder="1" applyAlignment="1">
      <alignment horizontal="center" vertical="center" wrapText="1"/>
    </xf>
    <xf numFmtId="10" fontId="122" fillId="2" borderId="89" xfId="0" applyNumberFormat="1" applyFont="1" applyFill="1" applyBorder="1" applyAlignment="1">
      <alignment horizontal="center" vertical="center" wrapText="1"/>
    </xf>
    <xf numFmtId="166" fontId="122" fillId="2" borderId="88" xfId="0" applyNumberFormat="1" applyFont="1" applyFill="1" applyBorder="1" applyAlignment="1">
      <alignment horizontal="center" vertical="center" wrapText="1"/>
    </xf>
    <xf numFmtId="0" fontId="116" fillId="0" borderId="89" xfId="0" applyFont="1" applyBorder="1" applyAlignment="1">
      <alignment vertical="center" wrapText="1" shrinkToFit="1"/>
    </xf>
    <xf numFmtId="0" fontId="116" fillId="3" borderId="89" xfId="0" applyNumberFormat="1" applyFont="1" applyFill="1" applyBorder="1" applyAlignment="1">
      <alignment horizontal="center" vertical="center" wrapText="1"/>
    </xf>
    <xf numFmtId="3" fontId="124" fillId="3" borderId="15" xfId="0" applyNumberFormat="1" applyFont="1" applyFill="1" applyBorder="1" applyAlignment="1">
      <alignment horizontal="center" vertical="center" wrapText="1"/>
    </xf>
    <xf numFmtId="4" fontId="125" fillId="2" borderId="89" xfId="55" applyNumberFormat="1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1" fontId="121" fillId="2" borderId="90" xfId="55" applyNumberFormat="1" applyFont="1" applyFill="1" applyBorder="1" applyAlignment="1">
      <alignment horizontal="center" vertical="center" wrapText="1"/>
    </xf>
    <xf numFmtId="44" fontId="122" fillId="3" borderId="89" xfId="55" applyFont="1" applyFill="1" applyBorder="1" applyAlignment="1">
      <alignment horizontal="left" vertical="center" wrapText="1"/>
    </xf>
    <xf numFmtId="166" fontId="122" fillId="3" borderId="89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90" borderId="89" xfId="0" applyFont="1" applyFill="1" applyBorder="1" applyAlignment="1">
      <alignment horizontal="center" vertical="center" wrapText="1"/>
    </xf>
    <xf numFmtId="1" fontId="12" fillId="3" borderId="89" xfId="55" applyNumberFormat="1" applyFont="1" applyFill="1" applyBorder="1" applyAlignment="1">
      <alignment horizontal="center" vertical="center" wrapText="1"/>
    </xf>
    <xf numFmtId="4" fontId="11" fillId="3" borderId="89" xfId="55" applyNumberFormat="1" applyFont="1" applyFill="1" applyBorder="1" applyAlignment="1">
      <alignment horizontal="center" vertical="center" wrapText="1"/>
    </xf>
    <xf numFmtId="1" fontId="14" fillId="3" borderId="90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49" fontId="38" fillId="3" borderId="89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26" fillId="0" borderId="0" xfId="0" applyFont="1" applyAlignment="1">
      <alignment horizontal="left" vertical="center"/>
    </xf>
    <xf numFmtId="0" fontId="126" fillId="0" borderId="0" xfId="0" applyFont="1"/>
    <xf numFmtId="0" fontId="0" fillId="0" borderId="0" xfId="0" applyAlignment="1">
      <alignment wrapText="1"/>
    </xf>
    <xf numFmtId="0" fontId="127" fillId="2" borderId="0" xfId="0" applyFont="1" applyFill="1" applyAlignment="1">
      <alignment vertical="center"/>
    </xf>
    <xf numFmtId="0" fontId="127" fillId="2" borderId="0" xfId="0" applyFont="1" applyFill="1" applyAlignment="1">
      <alignment vertical="center" wrapText="1" shrinkToFit="1"/>
    </xf>
    <xf numFmtId="0" fontId="10" fillId="0" borderId="0" xfId="0" applyFont="1"/>
    <xf numFmtId="0" fontId="126" fillId="0" borderId="0" xfId="0" applyFont="1" applyAlignment="1">
      <alignment vertical="center"/>
    </xf>
    <xf numFmtId="1" fontId="38" fillId="2" borderId="89" xfId="55" applyNumberFormat="1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26" fillId="0" borderId="0" xfId="0" applyFont="1" applyAlignment="1">
      <alignment wrapText="1"/>
    </xf>
    <xf numFmtId="0" fontId="41" fillId="2" borderId="0" xfId="0" applyFont="1" applyFill="1" applyBorder="1" applyAlignment="1">
      <alignment horizontal="left" vertical="center" wrapText="1"/>
    </xf>
    <xf numFmtId="0" fontId="37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9" xfId="0" applyFont="1" applyFill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/>
    </xf>
    <xf numFmtId="0" fontId="0" fillId="3" borderId="89" xfId="0" applyFill="1" applyBorder="1" applyAlignment="1">
      <alignment vertical="center" wrapText="1"/>
    </xf>
    <xf numFmtId="0" fontId="43" fillId="0" borderId="89" xfId="0" applyFont="1" applyFill="1" applyBorder="1" applyAlignment="1">
      <alignment vertical="center" wrapText="1"/>
    </xf>
    <xf numFmtId="166" fontId="36" fillId="0" borderId="89" xfId="0" applyNumberFormat="1" applyFont="1" applyFill="1" applyBorder="1" applyAlignment="1">
      <alignment horizontal="center" vertical="center" wrapText="1"/>
    </xf>
    <xf numFmtId="0" fontId="0" fillId="0" borderId="89" xfId="0" applyFill="1" applyBorder="1" applyAlignment="1">
      <alignment vertical="center" wrapText="1"/>
    </xf>
    <xf numFmtId="0" fontId="10" fillId="27" borderId="89" xfId="0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E43C09CC-BA1C-453A-A0FF-F2384E1EBF8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3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5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9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6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85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8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95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NAZIV/IME (trgovsko) ponujenega živila  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0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NAZIV/IME (trgovsko) ponujenega živila  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2" totalsRowDxfId="5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566" totalsRowDxfId="5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15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20"/>
    <tableColumn id="2" xr3:uid="{00000000-0010-0000-0800-000002000000}" name="Tehnična specifikacija živila (stolpec 2, 2a, 2b, 2c)" dataDxfId="558" totalsRowDxfId="19"/>
    <tableColumn id="3" xr3:uid="{00000000-0010-0000-0800-000003000000}" name="ZAHTEVANO PAKIRANJE                    Masa/volumen" dataDxfId="557" totalsRowDxfId="18"/>
    <tableColumn id="4" xr3:uid="{00000000-0010-0000-0800-000004000000}" name=" ZAHTEVANO PAKIRANJE       Enota" dataDxfId="556" totalsRowDxfId="17"/>
    <tableColumn id="21" xr3:uid="{00000000-0010-0000-0800-000015000000}" name="ZAHTEVANA SHEMA KAKOVOSTI" dataDxfId="555" totalsRowDxfId="16"/>
    <tableColumn id="5" xr3:uid="{00000000-0010-0000-0800-000005000000}" name="Okvirna količina" dataDxfId="554" totalsRowDxfId="15" dataCellStyle="Valuta"/>
    <tableColumn id="6" xr3:uid="{00000000-0010-0000-0800-000006000000}" name="Enota mere količine" dataDxfId="553" totalsRowDxfId="14"/>
    <tableColumn id="7" xr3:uid="{00000000-0010-0000-0800-000007000000}" name="Preračunana masa/volumen/kos na enoto kg" totalsRowFunction="sum" dataDxfId="552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51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50" totalsRowDxfId="11" dataCellStyle="Valuta"/>
    <tableColumn id="10" xr3:uid="{00000000-0010-0000-0800-00000A000000}" name="BLAGOVNA ZNAMKA ali PROIZVAJALEC" dataDxfId="549" totalsRowDxfId="10" dataCellStyle="Valuta"/>
    <tableColumn id="11" xr3:uid="{00000000-0010-0000-0800-00000B000000}" name=" NAZIV/IME (trgovsko) ponujenega živila  " dataDxfId="548" totalsRowDxfId="9" dataCellStyle="Valuta"/>
    <tableColumn id="12" xr3:uid="{00000000-0010-0000-0800-00000C000000}" name="Dejanska masa/volumen ponujenega živila" dataDxfId="547" totalsRowDxfId="8" dataCellStyle="Valuta"/>
    <tableColumn id="13" xr3:uid="{00000000-0010-0000-0800-00000D000000}" name="cena/enota brez DDV v EUR" dataDxfId="546" totalsRowDxfId="7"/>
    <tableColumn id="14" xr3:uid="{00000000-0010-0000-0800-00000E000000}" name="Cena za dejansko maso/volumen ponujenega živila brez DDV " dataDxfId="545" totalsRowDxfId="6"/>
    <tableColumn id="15" xr3:uid="{00000000-0010-0000-0800-00000F000000}" name="Stopnja DDV (%)" dataDxfId="544" totalsRowDxfId="5"/>
    <tableColumn id="16" xr3:uid="{00000000-0010-0000-0800-000010000000}" name="Davek (EUR)" dataDxfId="543" totalsRowDxfId="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2" totalsRowDxfId="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1" totalsRowDxfId="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0" totalsRowDxfId="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39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3" totalsRowCount="1" headerRowDxfId="538" dataDxfId="536" headerRowBorderDxfId="537" tableBorderDxfId="535" totalsRowBorderDxfId="534">
  <tableColumns count="21">
    <tableColumn id="1" xr3:uid="{00000000-0010-0000-0900-000001000000}" name="Zap. št." totalsRowLabel="Vsota" dataDxfId="533" totalsRowDxfId="532"/>
    <tableColumn id="2" xr3:uid="{00000000-0010-0000-0900-000002000000}" name="Tehnična specifikacija živila (stolpec 2, 2a, 2b, 2c)" dataDxfId="531" totalsRowDxfId="530"/>
    <tableColumn id="3" xr3:uid="{00000000-0010-0000-0900-000003000000}" name="ZAHTEVANO PAKIRANJE                    Masa/volumen" dataDxfId="529" totalsRowDxfId="528"/>
    <tableColumn id="4" xr3:uid="{00000000-0010-0000-0900-000004000000}" name=" ZAHTEVANO PAKIRANJE       Enota" dataDxfId="527" totalsRowDxfId="526"/>
    <tableColumn id="21" xr3:uid="{00000000-0010-0000-0900-000015000000}" name="ZAHTEVANA SHEMA KAKOVOSTI" dataDxfId="525" totalsRowDxfId="524"/>
    <tableColumn id="5" xr3:uid="{00000000-0010-0000-0900-000005000000}" name="Okvirna količina" dataDxfId="523" totalsRowDxfId="522" dataCellStyle="Valuta"/>
    <tableColumn id="6" xr3:uid="{00000000-0010-0000-0900-000006000000}" name="Enota mere količine" dataDxfId="521" totalsRowDxfId="520"/>
    <tableColumn id="7" xr3:uid="{00000000-0010-0000-0900-000007000000}" name="Preračunana masa/volumen/kos na enoto kg" totalsRowFunction="sum" dataDxfId="519" totalsRowDxfId="5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7" totalsRowDxfId="51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5" totalsRowDxfId="514" dataCellStyle="Valuta"/>
    <tableColumn id="10" xr3:uid="{00000000-0010-0000-0900-00000A000000}" name="BLAGOVNA ZNAMKA ali PROIZVAJALEC" dataDxfId="513" totalsRowDxfId="512" dataCellStyle="Valuta"/>
    <tableColumn id="11" xr3:uid="{00000000-0010-0000-0900-00000B000000}" name=" NAZIV/IME (trgovsko) ponujenega živila  " dataDxfId="511" totalsRowDxfId="510" dataCellStyle="Valuta"/>
    <tableColumn id="12" xr3:uid="{00000000-0010-0000-0900-00000C000000}" name="Dejanska masa/volumen ponujenega živila" dataDxfId="509" totalsRowDxfId="508" dataCellStyle="Valuta"/>
    <tableColumn id="13" xr3:uid="{00000000-0010-0000-0900-00000D000000}" name="cena/enota brez DDV v EUR" dataDxfId="507" totalsRowDxfId="506"/>
    <tableColumn id="14" xr3:uid="{00000000-0010-0000-0900-00000E000000}" name="Cena za dejansko maso/volumen ponujenega živila brez DDV " dataDxfId="505" totalsRowDxfId="504"/>
    <tableColumn id="15" xr3:uid="{00000000-0010-0000-0900-00000F000000}" name="Stopnja DDV (%)" dataDxfId="503" totalsRowDxfId="502"/>
    <tableColumn id="16" xr3:uid="{00000000-0010-0000-0900-000010000000}" name="Davek (EUR)" dataDxfId="501" totalsRowDxfId="50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9" totalsRowDxfId="49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7" totalsRowDxfId="49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5" totalsRowDxfId="49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8" totalsRowCount="1" headerRowDxfId="491" dataDxfId="489" headerRowBorderDxfId="490" tableBorderDxfId="488" totalsRowBorderDxfId="487">
  <tableColumns count="21">
    <tableColumn id="1" xr3:uid="{00000000-0010-0000-0A00-000001000000}" name="Zap. št." totalsRowLabel="Vsota" dataDxfId="486" totalsRowDxfId="485"/>
    <tableColumn id="2" xr3:uid="{00000000-0010-0000-0A00-000002000000}" name="Tehnična specifikacija živila (stolpec 2, 2a, 2b, 2c)" dataDxfId="484" totalsRowDxfId="483"/>
    <tableColumn id="3" xr3:uid="{00000000-0010-0000-0A00-000003000000}" name="ZAHTEVANO PAKIRANJE                    Masa/volumen" dataDxfId="482" totalsRowDxfId="481"/>
    <tableColumn id="4" xr3:uid="{00000000-0010-0000-0A00-000004000000}" name=" ZAHTEVANO PAKIRANJE       Enota" dataDxfId="480" totalsRowDxfId="479"/>
    <tableColumn id="21" xr3:uid="{00000000-0010-0000-0A00-000015000000}" name="ZAHTEVANA SHEMA KAKOVOSTI" dataDxfId="478" totalsRowDxfId="477"/>
    <tableColumn id="5" xr3:uid="{00000000-0010-0000-0A00-000005000000}" name="Okvirna količina" dataDxfId="476" totalsRowDxfId="475" dataCellStyle="Valuta"/>
    <tableColumn id="6" xr3:uid="{00000000-0010-0000-0A00-000006000000}" name="Enota mere količine" dataDxfId="474" totalsRowDxfId="473"/>
    <tableColumn id="7" xr3:uid="{00000000-0010-0000-0A00-000007000000}" name="Preračunana masa/volumen/kos na enoto kg" totalsRowFunction="sum" dataDxfId="472" totalsRowDxfId="4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70" totalsRowDxfId="4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8" totalsRowDxfId="467" dataCellStyle="Valuta"/>
    <tableColumn id="10" xr3:uid="{00000000-0010-0000-0A00-00000A000000}" name="BLAGOVNA ZNAMKA ali PROIZVAJALEC" dataDxfId="466" totalsRowDxfId="465" dataCellStyle="Valuta"/>
    <tableColumn id="11" xr3:uid="{00000000-0010-0000-0A00-00000B000000}" name=" NAZIV/IME (trgovsko) ponujenega živila  " dataDxfId="464" totalsRowDxfId="463" dataCellStyle="Valuta"/>
    <tableColumn id="12" xr3:uid="{00000000-0010-0000-0A00-00000C000000}" name="Dejanska masa/volumen ponujenega živila" dataDxfId="462" totalsRowDxfId="461" dataCellStyle="Valuta"/>
    <tableColumn id="13" xr3:uid="{00000000-0010-0000-0A00-00000D000000}" name="cena/enota brez DDV v EUR" dataDxfId="460" totalsRowDxfId="459"/>
    <tableColumn id="14" xr3:uid="{00000000-0010-0000-0A00-00000E000000}" name="Cena za dejansko maso/volumen ponujenega živila brez DDV " dataDxfId="458" totalsRowDxfId="457"/>
    <tableColumn id="15" xr3:uid="{00000000-0010-0000-0A00-00000F000000}" name="Stopnja DDV (%)" dataDxfId="456" totalsRowDxfId="455"/>
    <tableColumn id="16" xr3:uid="{00000000-0010-0000-0A00-000010000000}" name="Davek (EUR)" dataDxfId="454" totalsRowDxfId="4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2" totalsRowDxfId="4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50" totalsRowDxfId="4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8" totalsRowDxfId="4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444" dataDxfId="442" headerRowBorderDxfId="443" tableBorderDxfId="441" totalsRowBorderDxfId="440">
  <tableColumns count="21">
    <tableColumn id="1" xr3:uid="{00000000-0010-0000-0B00-000001000000}" name="Zap. št." totalsRowLabel="Vsota" dataDxfId="439" totalsRowDxfId="438"/>
    <tableColumn id="2" xr3:uid="{00000000-0010-0000-0B00-000002000000}" name="Tehnična specifikacija živila (stolpec 2, 2a, 2b, 2c)" dataDxfId="437" totalsRowDxfId="436"/>
    <tableColumn id="3" xr3:uid="{00000000-0010-0000-0B00-000003000000}" name="ZAHTEVANO PAKIRANJE                    Masa/volumen" dataDxfId="435" totalsRowDxfId="434"/>
    <tableColumn id="4" xr3:uid="{00000000-0010-0000-0B00-000004000000}" name=" ZAHTEVANO PAKIRANJE       Enota" dataDxfId="433" totalsRowDxfId="432"/>
    <tableColumn id="21" xr3:uid="{00000000-0010-0000-0B00-000015000000}" name="ZAHTEVANA SHEMA KAKOVOSTI" dataDxfId="431" totalsRowDxfId="430"/>
    <tableColumn id="5" xr3:uid="{00000000-0010-0000-0B00-000005000000}" name="Okvirna količina" dataDxfId="429" totalsRowDxfId="428" dataCellStyle="Valuta"/>
    <tableColumn id="6" xr3:uid="{00000000-0010-0000-0B00-000006000000}" name="Enota mere količine" dataDxfId="427" totalsRowDxfId="426"/>
    <tableColumn id="7" xr3:uid="{00000000-0010-0000-0B00-000007000000}" name="Preračunana masa/volumen/kos na enoto kg" totalsRowFunction="sum" dataDxfId="425" totalsRowDxfId="4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3" totalsRowDxfId="4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1" totalsRowDxfId="420" dataCellStyle="Valuta"/>
    <tableColumn id="10" xr3:uid="{00000000-0010-0000-0B00-00000A000000}" name="BLAGOVNA ZNAMKA ali PROIZVAJALEC" dataDxfId="419" totalsRowDxfId="418" dataCellStyle="Valuta"/>
    <tableColumn id="11" xr3:uid="{00000000-0010-0000-0B00-00000B000000}" name=" NAZIV/IME (trgovsko) ponujenega živila  " dataDxfId="417" totalsRowDxfId="416" dataCellStyle="Valuta"/>
    <tableColumn id="12" xr3:uid="{00000000-0010-0000-0B00-00000C000000}" name="Dejanska masa/volumen ponujenega živila" dataDxfId="415" totalsRowDxfId="414" dataCellStyle="Valuta"/>
    <tableColumn id="13" xr3:uid="{00000000-0010-0000-0B00-00000D000000}" name="cena/enota brez DDV v EUR" dataDxfId="413" totalsRowDxfId="412"/>
    <tableColumn id="14" xr3:uid="{00000000-0010-0000-0B00-00000E000000}" name="Cena za dejansko maso/volumen ponujenega živila brez DDV " dataDxfId="411" totalsRowDxfId="410"/>
    <tableColumn id="15" xr3:uid="{00000000-0010-0000-0B00-00000F000000}" name="Stopnja DDV (%)" dataDxfId="409" totalsRowDxfId="408"/>
    <tableColumn id="16" xr3:uid="{00000000-0010-0000-0B00-000010000000}" name="Davek (EUR)" dataDxfId="407" totalsRowDxfId="4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5" totalsRowDxfId="4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3" totalsRowDxfId="4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1" totalsRowDxfId="4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77" totalsRowCount="1" headerRowDxfId="397" dataDxfId="395" headerRowBorderDxfId="396" tableBorderDxfId="394" totalsRowBorderDxfId="393">
  <tableColumns count="21">
    <tableColumn id="1" xr3:uid="{00000000-0010-0000-0C00-000001000000}" name="Zap. št." totalsRowLabel="Vsota" dataDxfId="392" totalsRowDxfId="391"/>
    <tableColumn id="2" xr3:uid="{00000000-0010-0000-0C00-000002000000}" name="Tehnična specifikacija živila (stolpec 2, 2a, 2b, 2c)" dataDxfId="390" totalsRowDxfId="389"/>
    <tableColumn id="3" xr3:uid="{00000000-0010-0000-0C00-000003000000}" name="ZAHTEVANO PAKIRANJE                    Masa/volumen" dataDxfId="388" totalsRowDxfId="387"/>
    <tableColumn id="4" xr3:uid="{00000000-0010-0000-0C00-000004000000}" name=" ZAHTEVANO PAKIRANJE       Enota" dataDxfId="386" totalsRowDxfId="385"/>
    <tableColumn id="21" xr3:uid="{00000000-0010-0000-0C00-000015000000}" name="ZAHTEVANA SHEMA KAKOVOSTI" dataDxfId="384" totalsRowDxfId="383"/>
    <tableColumn id="5" xr3:uid="{00000000-0010-0000-0C00-000005000000}" name="Okvirna količina" dataDxfId="382" totalsRowDxfId="381" dataCellStyle="Valuta"/>
    <tableColumn id="6" xr3:uid="{00000000-0010-0000-0C00-000006000000}" name="Enota mere količine" dataDxfId="380" totalsRowDxfId="379"/>
    <tableColumn id="7" xr3:uid="{00000000-0010-0000-0C00-000007000000}" name="Preračunana masa/volumen/kos na enoto kg" totalsRowFunction="sum" dataDxfId="378" totalsRowDxfId="3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6" totalsRowDxfId="3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4" totalsRowDxfId="373" dataCellStyle="Valuta"/>
    <tableColumn id="10" xr3:uid="{00000000-0010-0000-0C00-00000A000000}" name="BLAGOVNA ZNAMKA ali PROIZVAJALEC" dataDxfId="372" totalsRowDxfId="371" dataCellStyle="Valuta"/>
    <tableColumn id="11" xr3:uid="{00000000-0010-0000-0C00-00000B000000}" name=" NAZIV/IME (trgovsko) ponujenega živila  " dataDxfId="370" totalsRowDxfId="369" dataCellStyle="Valuta"/>
    <tableColumn id="12" xr3:uid="{00000000-0010-0000-0C00-00000C000000}" name="Dejanska masa/volumen ponujenega živila" dataDxfId="368" totalsRowDxfId="367" dataCellStyle="Valuta"/>
    <tableColumn id="13" xr3:uid="{00000000-0010-0000-0C00-00000D000000}" name="cena/enota brez DDV v EUR" dataDxfId="366" totalsRowDxfId="365"/>
    <tableColumn id="14" xr3:uid="{00000000-0010-0000-0C00-00000E000000}" name="Cena za dejansko maso/volumen ponujenega živila brez DDV " dataDxfId="364" totalsRowDxfId="363"/>
    <tableColumn id="15" xr3:uid="{00000000-0010-0000-0C00-00000F000000}" name="Stopnja DDV (%)" dataDxfId="362" totalsRowDxfId="361"/>
    <tableColumn id="16" xr3:uid="{00000000-0010-0000-0C00-000010000000}" name="Davek (EUR)" dataDxfId="360" totalsRowDxfId="35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8" totalsRowDxfId="35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6" totalsRowDxfId="35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4" totalsRowDxfId="35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4" totalsRowCount="1" headerRowDxfId="350" dataDxfId="348" headerRowBorderDxfId="349" tableBorderDxfId="347" totalsRowBorderDxfId="346">
  <tableColumns count="21">
    <tableColumn id="1" xr3:uid="{00000000-0010-0000-0D00-000001000000}" name="Zap. št." totalsRowLabel="Vsota" dataDxfId="345" totalsRowDxfId="344"/>
    <tableColumn id="2" xr3:uid="{00000000-0010-0000-0D00-000002000000}" name="Tehnična specifikacija živila (stolpec 2, 2a, 2b, 2c)" dataDxfId="343" totalsRowDxfId="342"/>
    <tableColumn id="3" xr3:uid="{00000000-0010-0000-0D00-000003000000}" name="ZAHTEVANO PAKIRANJE                    Masa/volumen" dataDxfId="341" totalsRowDxfId="340"/>
    <tableColumn id="4" xr3:uid="{00000000-0010-0000-0D00-000004000000}" name=" ZAHTEVANO PAKIRANJE       Enota" dataDxfId="339" totalsRowDxfId="338"/>
    <tableColumn id="21" xr3:uid="{00000000-0010-0000-0D00-000015000000}" name="ZAHTEVANA SHEMA KAKOVOSTI" dataDxfId="337" totalsRowDxfId="336"/>
    <tableColumn id="5" xr3:uid="{00000000-0010-0000-0D00-000005000000}" name="Okvirna količina" dataDxfId="335" totalsRowDxfId="334" dataCellStyle="Valuta"/>
    <tableColumn id="6" xr3:uid="{00000000-0010-0000-0D00-000006000000}" name="Enota mere količine" dataDxfId="333" totalsRowDxfId="332"/>
    <tableColumn id="7" xr3:uid="{00000000-0010-0000-0D00-000007000000}" name="Preračunana masa/volumen/kos na enoto kg" totalsRowFunction="sum" dataDxfId="331" totalsRowDxfId="3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9" totalsRowDxfId="3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7" totalsRowDxfId="326" dataCellStyle="Valuta"/>
    <tableColumn id="10" xr3:uid="{00000000-0010-0000-0D00-00000A000000}" name="BLAGOVNA ZNAMKA ali PROIZVAJALEC" dataDxfId="325" totalsRowDxfId="324" dataCellStyle="Valuta"/>
    <tableColumn id="11" xr3:uid="{00000000-0010-0000-0D00-00000B000000}" name=" NAZIV/IME (trgovsko) ponujenega živila  " dataDxfId="323" totalsRowDxfId="322" dataCellStyle="Valuta"/>
    <tableColumn id="12" xr3:uid="{00000000-0010-0000-0D00-00000C000000}" name="Dejanska masa/volumen ponujenega živila" dataDxfId="321" totalsRowDxfId="320" dataCellStyle="Valuta"/>
    <tableColumn id="13" xr3:uid="{00000000-0010-0000-0D00-00000D000000}" name="cena/enota brez DDV v EUR" dataDxfId="319" totalsRowDxfId="318"/>
    <tableColumn id="14" xr3:uid="{00000000-0010-0000-0D00-00000E000000}" name="Cena za dejansko maso/volumen ponujenega živila brez DDV " dataDxfId="317" totalsRowDxfId="316"/>
    <tableColumn id="15" xr3:uid="{00000000-0010-0000-0D00-00000F000000}" name="Stopnja DDV (%)" dataDxfId="315" totalsRowDxfId="314"/>
    <tableColumn id="16" xr3:uid="{00000000-0010-0000-0D00-000010000000}" name="Davek (EUR)" dataDxfId="313" totalsRowDxfId="31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1" totalsRowDxfId="31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9" totalsRowDxfId="30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7" totalsRowDxfId="30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9" totalsRowCount="1" headerRowDxfId="303" dataDxfId="301" totalsRowDxfId="299" headerRowBorderDxfId="302" tableBorderDxfId="300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41"/>
    <tableColumn id="2" xr3:uid="{00000000-0010-0000-0F00-000002000000}" name="Stolpec1" dataDxfId="249" totalsRowDxfId="40"/>
    <tableColumn id="3" xr3:uid="{00000000-0010-0000-0F00-000003000000}" name="ZAHTEVANO PAKIRANJE                    Masa/volumen" dataDxfId="248" totalsRowDxfId="39"/>
    <tableColumn id="4" xr3:uid="{00000000-0010-0000-0F00-000004000000}" name=" ZAHTEVANO PAKIRANJE       Enota" dataDxfId="247" totalsRowDxfId="38"/>
    <tableColumn id="21" xr3:uid="{00000000-0010-0000-0F00-000015000000}" name="ZAHTEVANA SHEMA KAKOVOSTI" dataDxfId="246" totalsRowDxfId="37"/>
    <tableColumn id="5" xr3:uid="{00000000-0010-0000-0F00-000005000000}" name="Okvirna količina" dataDxfId="245" totalsRowDxfId="36" dataCellStyle="Valuta"/>
    <tableColumn id="6" xr3:uid="{00000000-0010-0000-0F00-000006000000}" name="Enota mere količine" dataDxfId="244" totalsRowDxfId="35"/>
    <tableColumn id="7" xr3:uid="{00000000-0010-0000-0F00-000007000000}" name="Preračunana masa/volumen/kos na enoto kg" totalsRowFunction="sum" dataDxfId="243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42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41" totalsRowDxfId="32" dataCellStyle="Valuta"/>
    <tableColumn id="10" xr3:uid="{00000000-0010-0000-0F00-00000A000000}" name="BLAGOVNA ZNAMKA ali PROIZVAJALEC" dataDxfId="240" totalsRowDxfId="31" dataCellStyle="Valuta"/>
    <tableColumn id="11" xr3:uid="{00000000-0010-0000-0F00-00000B000000}" name=" NAZIV/IME (trgovsko) ponujenega živila  " dataDxfId="239" totalsRowDxfId="30" dataCellStyle="Valuta"/>
    <tableColumn id="12" xr3:uid="{00000000-0010-0000-0F00-00000C000000}" name="Dejanska masa/volumen ponujenega živila" dataDxfId="238" totalsRowDxfId="29" dataCellStyle="Valuta"/>
    <tableColumn id="13" xr3:uid="{00000000-0010-0000-0F00-00000D000000}" name="cena/enota brez DDV v EUR" dataDxfId="237" totalsRowDxfId="28"/>
    <tableColumn id="14" xr3:uid="{00000000-0010-0000-0F00-00000E000000}" name="Cena za dejansko maso/volumen ponujenega živila brez DDV " dataDxfId="236" totalsRowDxfId="27"/>
    <tableColumn id="15" xr3:uid="{00000000-0010-0000-0F00-00000F000000}" name="Stopnja DDV (%)" dataDxfId="235" totalsRowDxfId="26"/>
    <tableColumn id="16" xr3:uid="{00000000-0010-0000-0F00-000010000000}" name="Davek (EUR)" dataDxfId="234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33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32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31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30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4" totalsRowCount="1" headerRowDxfId="229" dataDxfId="227" headerRowBorderDxfId="228" tableBorderDxfId="226" totalsRowBorderDxfId="225">
  <tableColumns count="21">
    <tableColumn id="1" xr3:uid="{00000000-0010-0000-1000-000001000000}" name="Zap. št." totalsRowLabel="Vsota" dataDxfId="224" totalsRowDxfId="223"/>
    <tableColumn id="2" xr3:uid="{00000000-0010-0000-1000-000002000000}" name="Tehnična specifikacija živila (stolpec 2, 2a, 2b, 2c)" dataDxfId="222" totalsRowDxfId="221"/>
    <tableColumn id="3" xr3:uid="{00000000-0010-0000-1000-000003000000}" name="ZAHTEVANO PAKIRANJE                    Masa/volumen" dataDxfId="220" totalsRowDxfId="219"/>
    <tableColumn id="4" xr3:uid="{00000000-0010-0000-1000-000004000000}" name=" ZAHTEVANO PAKIRANJE       Enota" dataDxfId="218" totalsRowDxfId="217"/>
    <tableColumn id="21" xr3:uid="{00000000-0010-0000-1000-000015000000}" name="ZAHTEVANA SHEMA KAKOVOSTI" dataDxfId="216" totalsRowDxfId="215"/>
    <tableColumn id="5" xr3:uid="{00000000-0010-0000-1000-000005000000}" name="Okvirna količina" dataDxfId="214" totalsRowDxfId="213" dataCellStyle="Valuta"/>
    <tableColumn id="6" xr3:uid="{00000000-0010-0000-1000-000006000000}" name="Enota mere količine" dataDxfId="212" totalsRowDxfId="211"/>
    <tableColumn id="7" xr3:uid="{00000000-0010-0000-1000-000007000000}" name="Preračunana masa/volumen/kos na enoto kg" totalsRowFunction="sum" dataDxfId="210" totalsRowDxfId="20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08" totalsRowDxfId="20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06" totalsRowDxfId="205" dataCellStyle="Valuta"/>
    <tableColumn id="10" xr3:uid="{00000000-0010-0000-1000-00000A000000}" name="BLAGOVNA ZNAMKA ali PROIZVAJALEC" dataDxfId="204" totalsRowDxfId="203" dataCellStyle="Valuta"/>
    <tableColumn id="11" xr3:uid="{00000000-0010-0000-1000-00000B000000}" name=" NAZIV/IME (trgovsko) ponujenega živila  " dataDxfId="202" totalsRowDxfId="201" dataCellStyle="Valuta"/>
    <tableColumn id="12" xr3:uid="{00000000-0010-0000-1000-00000C000000}" name="Dejanska masa/volumen ponujenega živila" dataDxfId="200" totalsRowDxfId="199" dataCellStyle="Valuta"/>
    <tableColumn id="13" xr3:uid="{00000000-0010-0000-1000-00000D000000}" name="cena/enota brez DDV v EUR" dataDxfId="198" totalsRowDxfId="197"/>
    <tableColumn id="14" xr3:uid="{00000000-0010-0000-1000-00000E000000}" name="Cena za dejansko maso/volumen ponujenega živila brez DDV " dataDxfId="196" totalsRowDxfId="195"/>
    <tableColumn id="15" xr3:uid="{00000000-0010-0000-1000-00000F000000}" name="Stopnja DDV (%)" dataDxfId="194" totalsRowDxfId="193"/>
    <tableColumn id="16" xr3:uid="{00000000-0010-0000-1000-000010000000}" name="Davek (EUR)" dataDxfId="192" totalsRowDxfId="19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90" totalsRowDxfId="18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88" totalsRowDxfId="18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86" totalsRowDxfId="18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84" totalsRowDxfId="18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1" totalsRowCount="1" headerRowDxfId="182" dataDxfId="180" headerRowBorderDxfId="181" tableBorderDxfId="179" totalsRowBorderDxfId="178">
  <tableColumns count="21">
    <tableColumn id="1" xr3:uid="{00000000-0010-0000-1100-000001000000}" name="Zap. št." totalsRowLabel="Vsota" dataDxfId="177" totalsRowDxfId="176"/>
    <tableColumn id="2" xr3:uid="{00000000-0010-0000-1100-000002000000}" name="Tehnična specifikacija živila (stolpec 2, 2a, 2b, 2c)" dataDxfId="175" totalsRowDxfId="174"/>
    <tableColumn id="3" xr3:uid="{00000000-0010-0000-1100-000003000000}" name="ZAHTEVANO PAKIRANJE                    Masa/volumen" dataDxfId="173" totalsRowDxfId="172"/>
    <tableColumn id="4" xr3:uid="{00000000-0010-0000-1100-000004000000}" name=" ZAHTEVANO PAKIRANJE       Enota" dataDxfId="171" totalsRowDxfId="170"/>
    <tableColumn id="21" xr3:uid="{00000000-0010-0000-1100-000015000000}" name="ZAHTEVANA SHEMA KAKOVOSTI" dataDxfId="169" totalsRowDxfId="168"/>
    <tableColumn id="5" xr3:uid="{00000000-0010-0000-1100-000005000000}" name="Okvirna količina" dataDxfId="167" totalsRowDxfId="166" dataCellStyle="Valuta"/>
    <tableColumn id="6" xr3:uid="{00000000-0010-0000-1100-000006000000}" name="Enota mere količine" dataDxfId="165" totalsRowDxfId="164"/>
    <tableColumn id="7" xr3:uid="{00000000-0010-0000-1100-000007000000}" name="Preračunana masa/volumen/kos na enoto kg" totalsRowFunction="sum" dataDxfId="163" totalsRowDxfId="16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61" totalsRowDxfId="16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59" totalsRowDxfId="158" dataCellStyle="Valuta"/>
    <tableColumn id="10" xr3:uid="{00000000-0010-0000-1100-00000A000000}" name="BLAGOVNA ZNAMKA ali PROIZVAJALEC" dataDxfId="157" totalsRowDxfId="156" dataCellStyle="Valuta"/>
    <tableColumn id="11" xr3:uid="{00000000-0010-0000-1100-00000B000000}" name=" NAZIV/IME (trgovsko) ponujenega živila  " dataDxfId="155" totalsRowDxfId="154" dataCellStyle="Valuta"/>
    <tableColumn id="12" xr3:uid="{00000000-0010-0000-1100-00000C000000}" name="Dejanska masa/volumen ponujenega živila" dataDxfId="153" totalsRowDxfId="152" dataCellStyle="Valuta"/>
    <tableColumn id="13" xr3:uid="{00000000-0010-0000-1100-00000D000000}" name="cena/enota brez DDV v EUR" dataDxfId="151" totalsRowDxfId="150"/>
    <tableColumn id="14" xr3:uid="{00000000-0010-0000-1100-00000E000000}" name="Cena za dejansko maso/volumen ponujenega živila brez DDV " dataDxfId="149" totalsRowDxfId="148"/>
    <tableColumn id="15" xr3:uid="{00000000-0010-0000-1100-00000F000000}" name="Stopnja DDV (%)" dataDxfId="147" totalsRowDxfId="146"/>
    <tableColumn id="16" xr3:uid="{00000000-0010-0000-1100-000010000000}" name="Davek (EUR)" dataDxfId="145" totalsRowDxfId="14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43" totalsRowDxfId="14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41" totalsRowDxfId="14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39" totalsRowDxfId="13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37" totalsRowDxfId="13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60" totalsRowCount="1" headerRowDxfId="135" dataDxfId="133" headerRowBorderDxfId="134" tableBorderDxfId="132" totalsRowBorderDxfId="131">
  <tableColumns count="21">
    <tableColumn id="1" xr3:uid="{00000000-0010-0000-1200-000001000000}" name="Zap. št." totalsRowLabel="Vsota" dataDxfId="130" totalsRowDxfId="129"/>
    <tableColumn id="2" xr3:uid="{00000000-0010-0000-1200-000002000000}" name="Tehnična specifikacija živila (stolpec 2, 2a, 2b, 2c)" dataDxfId="128" totalsRowDxfId="127"/>
    <tableColumn id="3" xr3:uid="{00000000-0010-0000-1200-000003000000}" name="ZAHTEVANO PAKIRANJE                    Masa/volumen" dataDxfId="126" totalsRowDxfId="125"/>
    <tableColumn id="4" xr3:uid="{00000000-0010-0000-1200-000004000000}" name=" ZAHTEVANO PAKIRANJE       Enota" dataDxfId="124" totalsRowDxfId="123"/>
    <tableColumn id="21" xr3:uid="{00000000-0010-0000-1200-000015000000}" name="ZAHTEVANA SHEMA KAKOVOSTI" dataDxfId="122" totalsRowDxfId="121"/>
    <tableColumn id="5" xr3:uid="{00000000-0010-0000-1200-000005000000}" name="Okvirna količina" dataDxfId="120" totalsRowDxfId="119" dataCellStyle="Valuta"/>
    <tableColumn id="6" xr3:uid="{00000000-0010-0000-1200-000006000000}" name="Enota mere količine" dataDxfId="118" totalsRowDxfId="117"/>
    <tableColumn id="7" xr3:uid="{00000000-0010-0000-1200-000007000000}" name="Preračunana masa/volumen/kos na enoto kg" totalsRowFunction="sum" dataDxfId="116" totalsRowDxfId="11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14" totalsRowDxfId="11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12" totalsRowDxfId="111" dataCellStyle="Valuta"/>
    <tableColumn id="10" xr3:uid="{00000000-0010-0000-1200-00000A000000}" name="BLAGOVNA ZNAMKA ali PROIZVAJALEC" dataDxfId="110" totalsRowDxfId="109" dataCellStyle="Valuta"/>
    <tableColumn id="11" xr3:uid="{00000000-0010-0000-1200-00000B000000}" name=" NAZIV/IME (trgovsko) ponujenega živila  " dataDxfId="108" totalsRowDxfId="107" dataCellStyle="Valuta"/>
    <tableColumn id="12" xr3:uid="{00000000-0010-0000-1200-00000C000000}" name="Dejanska masa/volumen ponujenega živila" dataDxfId="106" totalsRowDxfId="105" dataCellStyle="Valuta"/>
    <tableColumn id="13" xr3:uid="{00000000-0010-0000-1200-00000D000000}" name="cena/enota brez DDV v EUR" dataDxfId="104" totalsRowDxfId="103"/>
    <tableColumn id="14" xr3:uid="{00000000-0010-0000-1200-00000E000000}" name="Cena za dejansko maso/volumen ponujenega živila brez DDV " dataDxfId="102" totalsRowDxfId="101"/>
    <tableColumn id="15" xr3:uid="{00000000-0010-0000-1200-00000F000000}" name="Stopnja DDV (%)" dataDxfId="100" totalsRowDxfId="99"/>
    <tableColumn id="16" xr3:uid="{00000000-0010-0000-1200-000010000000}" name="Davek (EUR)" dataDxfId="98" totalsRowDxfId="9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96" totalsRowDxfId="9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94" totalsRowDxfId="9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92" totalsRowDxfId="9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90" totalsRowDxfId="8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5" totalsRowCount="1" headerRowDxfId="88" dataDxfId="86" headerRowBorderDxfId="87" tableBorderDxfId="85" totalsRowBorderDxfId="84">
  <tableColumns count="21">
    <tableColumn id="1" xr3:uid="{00000000-0010-0000-1300-000001000000}" name="Zap. št." totalsRowLabel="Vsota" dataDxfId="83" totalsRowDxfId="82"/>
    <tableColumn id="2" xr3:uid="{00000000-0010-0000-1300-000002000000}" name="Tehnična specifikacija živila (stolpec 2, 2a, 2b, 2c)" dataDxfId="81" totalsRowDxfId="80"/>
    <tableColumn id="3" xr3:uid="{00000000-0010-0000-1300-000003000000}" name="ZAHTEVANO PAKIRANJE                    Masa/volumen" dataDxfId="79" totalsRowDxfId="78"/>
    <tableColumn id="4" xr3:uid="{00000000-0010-0000-1300-000004000000}" name=" ZAHTEVANO PAKIRANJE       Enota" dataDxfId="77" totalsRowDxfId="76"/>
    <tableColumn id="21" xr3:uid="{00000000-0010-0000-1300-000015000000}" name="ZAHTEVANA SHEMA KAKOVOSTI" dataDxfId="75" totalsRowDxfId="74"/>
    <tableColumn id="5" xr3:uid="{00000000-0010-0000-1300-000005000000}" name="Okvirna količina" dataDxfId="73" totalsRowDxfId="72" dataCellStyle="Valuta"/>
    <tableColumn id="6" xr3:uid="{00000000-0010-0000-1300-000006000000}" name="Enota mere količine" dataDxfId="71" totalsRowDxfId="70"/>
    <tableColumn id="7" xr3:uid="{00000000-0010-0000-1300-000007000000}" name="Preračunana masa/volumen/kos na enoto kg" totalsRowFunction="sum" dataDxfId="69" totalsRowDxfId="6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7" totalsRowDxfId="6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5" totalsRowDxfId="64" dataCellStyle="Valuta"/>
    <tableColumn id="10" xr3:uid="{00000000-0010-0000-1300-00000A000000}" name="BLAGOVNA ZNAMKA ali PROIZVAJALEC" dataDxfId="63" totalsRowDxfId="62" dataCellStyle="Valuta"/>
    <tableColumn id="11" xr3:uid="{00000000-0010-0000-1300-00000B000000}" name=" NAZIV/IME (trgovsko) ponujenega živila  " dataDxfId="61" totalsRowDxfId="60" dataCellStyle="Valuta"/>
    <tableColumn id="12" xr3:uid="{00000000-0010-0000-1300-00000C000000}" name="Dejanska masa/volumen ponujenega živila" dataDxfId="59" totalsRowDxfId="58" dataCellStyle="Valuta"/>
    <tableColumn id="13" xr3:uid="{00000000-0010-0000-1300-00000D000000}" name="cena/enota brez DDV v EUR" dataDxfId="57" totalsRowDxfId="56"/>
    <tableColumn id="14" xr3:uid="{00000000-0010-0000-1300-00000E000000}" name="Cena za dejansko maso/volumen ponujenega živila brez DDV " dataDxfId="55" totalsRowDxfId="54"/>
    <tableColumn id="15" xr3:uid="{00000000-0010-0000-1300-00000F000000}" name="Stopnja DDV (%)" dataDxfId="53" totalsRowDxfId="52"/>
    <tableColumn id="16" xr3:uid="{00000000-0010-0000-1300-000010000000}" name="Davek (EUR)" dataDxfId="51" totalsRowDxfId="5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9" totalsRowDxfId="4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7" totalsRowDxfId="4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5" totalsRowDxfId="4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E31" sqref="E3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1176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9" t="s">
        <v>201</v>
      </c>
    </row>
    <row r="7" spans="1:2" s="36" customFormat="1" ht="28.5" customHeight="1">
      <c r="A7" s="31" t="s">
        <v>83</v>
      </c>
      <c r="B7" s="32" t="s">
        <v>200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08" t="s">
        <v>92</v>
      </c>
      <c r="B1" s="408"/>
      <c r="C1" s="408"/>
    </row>
    <row r="2" spans="1:3" ht="33.75" customHeight="1">
      <c r="A2" s="409" t="s">
        <v>168</v>
      </c>
      <c r="B2" s="409"/>
      <c r="C2" s="409"/>
    </row>
    <row r="3" spans="1:3">
      <c r="A3" s="24"/>
      <c r="B3" s="22"/>
      <c r="C3" s="3"/>
    </row>
    <row r="4" spans="1:3" s="56" customFormat="1" ht="27" customHeight="1" thickBot="1">
      <c r="A4" s="98" t="s">
        <v>93</v>
      </c>
      <c r="B4" s="98" t="s">
        <v>94</v>
      </c>
      <c r="C4" s="99" t="s">
        <v>95</v>
      </c>
    </row>
    <row r="5" spans="1:3" s="21" customFormat="1" ht="17.25">
      <c r="A5" s="121">
        <v>1</v>
      </c>
      <c r="B5" s="42" t="s">
        <v>127</v>
      </c>
      <c r="C5" s="23" t="s">
        <v>128</v>
      </c>
    </row>
    <row r="6" spans="1:3" s="21" customFormat="1" ht="31.5">
      <c r="A6" s="121">
        <v>2</v>
      </c>
      <c r="B6" s="42" t="s">
        <v>107</v>
      </c>
      <c r="C6" s="23" t="s">
        <v>129</v>
      </c>
    </row>
    <row r="7" spans="1:3" s="21" customFormat="1" ht="63">
      <c r="A7" s="121" t="s">
        <v>108</v>
      </c>
      <c r="B7" s="122" t="s">
        <v>113</v>
      </c>
      <c r="C7" s="123" t="s">
        <v>166</v>
      </c>
    </row>
    <row r="8" spans="1:3" s="21" customFormat="1" ht="31.5">
      <c r="A8" s="121" t="s">
        <v>109</v>
      </c>
      <c r="B8" s="42" t="s">
        <v>157</v>
      </c>
      <c r="C8" s="23" t="s">
        <v>167</v>
      </c>
    </row>
    <row r="9" spans="1:3" s="56" customFormat="1" ht="94.5">
      <c r="A9" s="121" t="s">
        <v>163</v>
      </c>
      <c r="B9" s="42" t="s">
        <v>164</v>
      </c>
      <c r="C9" s="23" t="s">
        <v>170</v>
      </c>
    </row>
    <row r="10" spans="1:3" s="21" customFormat="1" ht="17.25">
      <c r="A10" s="121">
        <v>3</v>
      </c>
      <c r="B10" s="42" t="s">
        <v>96</v>
      </c>
      <c r="C10" s="23" t="s">
        <v>126</v>
      </c>
    </row>
    <row r="11" spans="1:3" s="21" customFormat="1" ht="17.25">
      <c r="A11" s="121">
        <v>4</v>
      </c>
      <c r="B11" s="42" t="s">
        <v>97</v>
      </c>
      <c r="C11" s="23" t="s">
        <v>98</v>
      </c>
    </row>
    <row r="12" spans="1:3" s="21" customFormat="1" ht="17.25" hidden="1">
      <c r="A12" s="124" t="s">
        <v>77</v>
      </c>
      <c r="B12" s="54" t="s">
        <v>133</v>
      </c>
      <c r="C12" s="23" t="s">
        <v>152</v>
      </c>
    </row>
    <row r="13" spans="1:3" s="21" customFormat="1" ht="31.5" hidden="1">
      <c r="A13" s="124" t="s">
        <v>124</v>
      </c>
      <c r="B13" s="54" t="s">
        <v>153</v>
      </c>
      <c r="C13" s="23" t="s">
        <v>154</v>
      </c>
    </row>
    <row r="14" spans="1:3" s="21" customFormat="1" ht="30">
      <c r="A14" s="125">
        <v>5</v>
      </c>
      <c r="B14" s="126" t="s">
        <v>104</v>
      </c>
      <c r="C14" s="127" t="s">
        <v>122</v>
      </c>
    </row>
    <row r="15" spans="1:3" s="21" customFormat="1" ht="30">
      <c r="A15" s="125">
        <v>6</v>
      </c>
      <c r="B15" s="126" t="s">
        <v>75</v>
      </c>
      <c r="C15" s="127" t="s">
        <v>116</v>
      </c>
    </row>
    <row r="16" spans="1:3" s="21" customFormat="1" ht="30">
      <c r="A16" s="125" t="s">
        <v>64</v>
      </c>
      <c r="B16" s="126" t="s">
        <v>76</v>
      </c>
      <c r="C16" s="127" t="s">
        <v>117</v>
      </c>
    </row>
    <row r="17" spans="1:3" s="21" customFormat="1" ht="60">
      <c r="A17" s="125" t="s">
        <v>158</v>
      </c>
      <c r="B17" s="126" t="s">
        <v>103</v>
      </c>
      <c r="C17" s="127" t="s">
        <v>131</v>
      </c>
    </row>
    <row r="18" spans="1:3" s="21" customFormat="1" ht="60">
      <c r="A18" s="125">
        <v>7</v>
      </c>
      <c r="B18" s="126" t="s">
        <v>99</v>
      </c>
      <c r="C18" s="127" t="s">
        <v>118</v>
      </c>
    </row>
    <row r="19" spans="1:3" s="21" customFormat="1" ht="34.5">
      <c r="A19" s="125" t="s">
        <v>159</v>
      </c>
      <c r="B19" s="126" t="s">
        <v>123</v>
      </c>
      <c r="C19" s="127" t="s">
        <v>119</v>
      </c>
    </row>
    <row r="20" spans="1:3" s="21" customFormat="1" ht="17.25">
      <c r="A20" s="125">
        <v>8</v>
      </c>
      <c r="B20" s="126" t="s">
        <v>100</v>
      </c>
      <c r="C20" s="127" t="s">
        <v>114</v>
      </c>
    </row>
    <row r="21" spans="1:3" s="21" customFormat="1" ht="17.25">
      <c r="A21" s="128" t="s">
        <v>160</v>
      </c>
      <c r="B21" s="129" t="s">
        <v>101</v>
      </c>
      <c r="C21" s="130" t="s">
        <v>102</v>
      </c>
    </row>
    <row r="22" spans="1:3" s="21" customFormat="1" ht="17.25">
      <c r="A22" s="128">
        <v>9</v>
      </c>
      <c r="B22" s="129" t="s">
        <v>115</v>
      </c>
      <c r="C22" s="130" t="s">
        <v>161</v>
      </c>
    </row>
    <row r="23" spans="1:3" s="21" customFormat="1" ht="30">
      <c r="A23" s="128">
        <v>10</v>
      </c>
      <c r="B23" s="129" t="s">
        <v>105</v>
      </c>
      <c r="C23" s="130" t="s">
        <v>162</v>
      </c>
    </row>
    <row r="24" spans="1:3" s="21" customFormat="1" ht="30">
      <c r="A24" s="128">
        <v>11</v>
      </c>
      <c r="B24" s="129" t="s">
        <v>106</v>
      </c>
      <c r="C24" s="130" t="s">
        <v>125</v>
      </c>
    </row>
    <row r="25" spans="1:3" s="21" customFormat="1" ht="105">
      <c r="A25" s="125">
        <v>12</v>
      </c>
      <c r="B25" s="126" t="s">
        <v>120</v>
      </c>
      <c r="C25" s="127" t="s">
        <v>171</v>
      </c>
    </row>
    <row r="26" spans="1:3">
      <c r="A26" s="131" t="s">
        <v>112</v>
      </c>
      <c r="B26" s="132" t="s">
        <v>172</v>
      </c>
      <c r="C26" s="132"/>
    </row>
    <row r="27" spans="1:3" ht="15" customHeight="1">
      <c r="A27" s="410" t="s">
        <v>173</v>
      </c>
      <c r="B27" s="410"/>
      <c r="C27" s="410"/>
    </row>
    <row r="28" spans="1:3">
      <c r="A28" s="411"/>
      <c r="B28" s="411"/>
      <c r="C28" s="411"/>
    </row>
    <row r="29" spans="1:3">
      <c r="A29" s="411"/>
      <c r="B29" s="411"/>
      <c r="C29" s="411"/>
    </row>
    <row r="30" spans="1:3">
      <c r="A30" s="411"/>
      <c r="B30" s="411"/>
      <c r="C30" s="411"/>
    </row>
    <row r="31" spans="1:3">
      <c r="A31" s="411"/>
      <c r="B31" s="411"/>
      <c r="C31" s="41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7"/>
  <sheetViews>
    <sheetView topLeftCell="A10" zoomScale="86" zoomScaleNormal="86" workbookViewId="0">
      <selection activeCell="F50" sqref="F50"/>
    </sheetView>
  </sheetViews>
  <sheetFormatPr defaultRowHeight="15"/>
  <cols>
    <col min="1" max="1" width="11.1406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2" t="str">
        <f>+'prva stran'!B6</f>
        <v>OSNOVNA ŠOLA TONETA PAVČKA</v>
      </c>
      <c r="D2" s="103"/>
      <c r="E2" s="103"/>
      <c r="F2" s="103"/>
    </row>
    <row r="3" spans="1:6" s="2" customFormat="1" ht="15" customHeight="1">
      <c r="B3" s="45" t="s">
        <v>83</v>
      </c>
      <c r="C3" s="413" t="str">
        <f>+'prva stran'!B7</f>
        <v>Postaja 1, 8216 Mirna Peč</v>
      </c>
      <c r="D3" s="414"/>
      <c r="E3" s="414"/>
      <c r="F3" s="414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12" t="s">
        <v>91</v>
      </c>
      <c r="C11" s="412"/>
      <c r="D11" s="412"/>
      <c r="E11" s="412"/>
      <c r="F11" s="412"/>
    </row>
    <row r="12" spans="1:6" s="56" customFormat="1" ht="18.75" customHeight="1"/>
    <row r="13" spans="1:6" ht="36.75" customHeight="1">
      <c r="A13" s="438" t="s">
        <v>176</v>
      </c>
      <c r="B13" s="438"/>
      <c r="C13" s="439" t="s">
        <v>87</v>
      </c>
      <c r="D13" s="439" t="s">
        <v>88</v>
      </c>
      <c r="E13" s="439" t="s">
        <v>89</v>
      </c>
      <c r="F13" s="439" t="s">
        <v>90</v>
      </c>
    </row>
    <row r="14" spans="1:6" s="119" customFormat="1" ht="25.5" customHeight="1">
      <c r="A14" s="440" t="s">
        <v>135</v>
      </c>
      <c r="B14" s="440" t="s">
        <v>174</v>
      </c>
      <c r="C14" s="441">
        <f>+Sklop1[[#Totals],[Vrednost za okvirno količino (EUR) brez DDV]]</f>
        <v>0</v>
      </c>
      <c r="D14" s="441">
        <f>+E14-C14</f>
        <v>0</v>
      </c>
      <c r="E14" s="441">
        <f>+Sklop1[[#Totals],[Vrednost za okvirno količino (EUR) z DDV]]</f>
        <v>0</v>
      </c>
      <c r="F14" s="327">
        <f>+Sklop1[[#Totals],[Shema kakovosti
(nacionalne, evropske)
]]</f>
        <v>0</v>
      </c>
    </row>
    <row r="15" spans="1:6" s="119" customFormat="1" ht="25.5" customHeight="1">
      <c r="A15" s="440" t="s">
        <v>136</v>
      </c>
      <c r="B15" s="442" t="s">
        <v>178</v>
      </c>
      <c r="C15" s="441">
        <f>+Sklop2[[#Totals],[Vrednost za okvirno količino (EUR) brez DDV]]</f>
        <v>0</v>
      </c>
      <c r="D15" s="441">
        <f t="shared" ref="D15:D29" si="0">+E15-C15</f>
        <v>0</v>
      </c>
      <c r="E15" s="441">
        <f>+Sklop2[[#Totals],[Vrednost za okvirno količino (EUR) z DDV]]</f>
        <v>0</v>
      </c>
      <c r="F15" s="327">
        <f>+Sklop2[[#Totals],[Shema kakovosti
(nacionalne, evropske)
]]</f>
        <v>0</v>
      </c>
    </row>
    <row r="16" spans="1:6" s="119" customFormat="1" ht="25.5" customHeight="1">
      <c r="A16" s="440" t="s">
        <v>137</v>
      </c>
      <c r="B16" s="440" t="s">
        <v>202</v>
      </c>
      <c r="C16" s="441">
        <f>+Sklop3[[#Totals],[Vrednost za okvirno količino (EUR) brez DDV]]</f>
        <v>0</v>
      </c>
      <c r="D16" s="441">
        <f t="shared" si="0"/>
        <v>0</v>
      </c>
      <c r="E16" s="441">
        <f>+Sklop3[[#Totals],[Vrednost za okvirno količino (EUR) z DDV]]</f>
        <v>0</v>
      </c>
      <c r="F16" s="327">
        <f>+Sklop3[[#Totals],[Shema kakovosti
(nacionalne, evropske)
]]</f>
        <v>0</v>
      </c>
    </row>
    <row r="17" spans="1:6" s="119" customFormat="1" ht="25.5" customHeight="1">
      <c r="A17" s="440" t="s">
        <v>138</v>
      </c>
      <c r="B17" s="440" t="s">
        <v>195</v>
      </c>
      <c r="C17" s="441">
        <f>+Sklop4[[#Totals],[Vrednost za okvirno količino (EUR) brez DDV]]</f>
        <v>0</v>
      </c>
      <c r="D17" s="441">
        <f t="shared" si="0"/>
        <v>0</v>
      </c>
      <c r="E17" s="441">
        <f>+Sklop4[[#Totals],[Vrednost za okvirno količino (EUR) z DDV]]</f>
        <v>0</v>
      </c>
      <c r="F17" s="327">
        <f>+Sklop4[[#Totals],[Shema kakovosti
(nacionalne, evropske)
]]</f>
        <v>0</v>
      </c>
    </row>
    <row r="18" spans="1:6" s="119" customFormat="1" ht="25.5" customHeight="1">
      <c r="A18" s="440" t="s">
        <v>139</v>
      </c>
      <c r="B18" s="440" t="s">
        <v>203</v>
      </c>
      <c r="C18" s="441">
        <f>+Sklop5[[#Totals],[Vrednost za okvirno količino (EUR) brez DDV]]</f>
        <v>0</v>
      </c>
      <c r="D18" s="441">
        <f t="shared" si="0"/>
        <v>0</v>
      </c>
      <c r="E18" s="441">
        <f>+Sklop5[[#Totals],[Vrednost za okvirno količino (EUR) z DDV]]</f>
        <v>0</v>
      </c>
      <c r="F18" s="327">
        <f>+Sklop5[[#Totals],[Shema kakovosti
(nacionalne, evropske)
]]</f>
        <v>0</v>
      </c>
    </row>
    <row r="19" spans="1:6" s="119" customFormat="1" ht="25.5" customHeight="1">
      <c r="A19" s="440" t="s">
        <v>140</v>
      </c>
      <c r="B19" s="443" t="s">
        <v>204</v>
      </c>
      <c r="C19" s="441">
        <f>+Sklop6[[#Totals],[Vrednost za okvirno količino (EUR) brez DDV]]</f>
        <v>0</v>
      </c>
      <c r="D19" s="441">
        <f t="shared" si="0"/>
        <v>0</v>
      </c>
      <c r="E19" s="441">
        <f>+Sklop6[[#Totals],[Vrednost za okvirno količino (EUR) z DDV]]</f>
        <v>0</v>
      </c>
      <c r="F19" s="327">
        <f>+Sklop6[[#Totals],[Shema kakovosti
(nacionalne, evropske)
]]</f>
        <v>0</v>
      </c>
    </row>
    <row r="20" spans="1:6" s="119" customFormat="1" ht="25.5" customHeight="1">
      <c r="A20" s="440" t="s">
        <v>141</v>
      </c>
      <c r="B20" s="443" t="s">
        <v>205</v>
      </c>
      <c r="C20" s="441">
        <f>+Sklop7[[#Totals],[Vrednost za okvirno količino (EUR) brez DDV]]</f>
        <v>0</v>
      </c>
      <c r="D20" s="441">
        <f t="shared" si="0"/>
        <v>0</v>
      </c>
      <c r="E20" s="441">
        <f>+Sklop7[[#Totals],[Vrednost za okvirno količino (EUR) z DDV]]</f>
        <v>0</v>
      </c>
      <c r="F20" s="327">
        <f>+Sklop7[[#Totals],[Shema kakovosti
(nacionalne, evropske)
]]</f>
        <v>0</v>
      </c>
    </row>
    <row r="21" spans="1:6" s="119" customFormat="1" ht="25.5" customHeight="1">
      <c r="A21" s="440" t="s">
        <v>142</v>
      </c>
      <c r="B21" s="443" t="s">
        <v>206</v>
      </c>
      <c r="C21" s="441">
        <f>+Sklop8[[#Totals],[Vrednost za okvirno količino (EUR) brez DDV]]</f>
        <v>0</v>
      </c>
      <c r="D21" s="441">
        <f t="shared" si="0"/>
        <v>0</v>
      </c>
      <c r="E21" s="441">
        <f>+Sklop8[[#Totals],[Vrednost za okvirno količino (EUR) z DDV]]</f>
        <v>0</v>
      </c>
      <c r="F21" s="327" t="str">
        <f>+Sklop8[[#Totals],[Shema kakovosti
(nacionalne, evropske)
]]</f>
        <v>0</v>
      </c>
    </row>
    <row r="22" spans="1:6" s="119" customFormat="1" ht="25.5" customHeight="1">
      <c r="A22" s="440" t="s">
        <v>143</v>
      </c>
      <c r="B22" s="440" t="s">
        <v>207</v>
      </c>
      <c r="C22" s="441">
        <f>+Sklop9[[#Totals],[Vrednost za okvirno količino (EUR) brez DDV]]</f>
        <v>0</v>
      </c>
      <c r="D22" s="441">
        <f t="shared" si="0"/>
        <v>0</v>
      </c>
      <c r="E22" s="441">
        <f>+Sklop9[[#Totals],[Vrednost za okvirno količino (EUR) z DDV]]</f>
        <v>0</v>
      </c>
      <c r="F22" s="327">
        <f>+Sklop9[[#Totals],[Shema kakovosti
(nacionalne, evropske)
]]</f>
        <v>0</v>
      </c>
    </row>
    <row r="23" spans="1:6" s="119" customFormat="1" ht="25.5" customHeight="1">
      <c r="A23" s="440" t="s">
        <v>144</v>
      </c>
      <c r="B23" s="440" t="s">
        <v>208</v>
      </c>
      <c r="C23" s="441">
        <f>+Sklop10[[#Totals],[Vrednost za okvirno količino (EUR) brez DDV]]</f>
        <v>0</v>
      </c>
      <c r="D23" s="441">
        <f t="shared" si="0"/>
        <v>0</v>
      </c>
      <c r="E23" s="441">
        <f>+Sklop10[[#Totals],[Vrednost za okvirno količino (EUR) z DDV]]</f>
        <v>0</v>
      </c>
      <c r="F23" s="327">
        <f>+Sklop10[[#Totals],[Shema kakovosti
(nacionalne, evropske)
]]</f>
        <v>0</v>
      </c>
    </row>
    <row r="24" spans="1:6" s="119" customFormat="1" ht="25.5" customHeight="1">
      <c r="A24" s="440" t="s">
        <v>145</v>
      </c>
      <c r="B24" s="443" t="s">
        <v>191</v>
      </c>
      <c r="C24" s="441">
        <f>+Sklop11[[#Totals],[Vrednost za okvirno količino (EUR) brez DDV]]</f>
        <v>0</v>
      </c>
      <c r="D24" s="441">
        <f t="shared" si="0"/>
        <v>0</v>
      </c>
      <c r="E24" s="441">
        <f>+Sklop11[[#Totals],[Vrednost za okvirno količino (EUR) z DDV]]</f>
        <v>0</v>
      </c>
      <c r="F24" s="327">
        <f>+Sklop11[[#Totals],[Shema kakovosti
(nacionalne, evropske)
]]</f>
        <v>0</v>
      </c>
    </row>
    <row r="25" spans="1:6" s="119" customFormat="1" ht="25.5" customHeight="1">
      <c r="A25" s="440" t="s">
        <v>146</v>
      </c>
      <c r="B25" s="440" t="s">
        <v>209</v>
      </c>
      <c r="C25" s="441">
        <f>+Sklop12[[#Totals],[Vrednost za okvirno količino (EUR) brez DDV]]</f>
        <v>0</v>
      </c>
      <c r="D25" s="441">
        <f>+E25-C25</f>
        <v>0</v>
      </c>
      <c r="E25" s="441">
        <f>+Sklop12[[#Totals],[Vrednost za okvirno količino (EUR) z DDV]]</f>
        <v>0</v>
      </c>
      <c r="F25" s="327">
        <f>+Sklop12[[#Totals],[Shema kakovosti
(nacionalne, evropske)
]]</f>
        <v>0</v>
      </c>
    </row>
    <row r="26" spans="1:6" s="119" customFormat="1" ht="25.5" customHeight="1">
      <c r="A26" s="440" t="s">
        <v>147</v>
      </c>
      <c r="B26" s="440" t="s">
        <v>175</v>
      </c>
      <c r="C26" s="441">
        <f>+Sklop13[[#Totals],[Vrednost za okvirno količino (EUR) brez DDV]]</f>
        <v>0</v>
      </c>
      <c r="D26" s="441">
        <f t="shared" si="0"/>
        <v>0</v>
      </c>
      <c r="E26" s="441">
        <f>+Sklop13[[#Totals],[Vrednost za okvirno količino (EUR) z DDV]]</f>
        <v>0</v>
      </c>
      <c r="F26" s="327">
        <f>+Sklop13[[#Totals],[Shema kakovosti
(nacionalne, evropske)
]]</f>
        <v>0</v>
      </c>
    </row>
    <row r="27" spans="1:6" s="119" customFormat="1" ht="25.5" customHeight="1">
      <c r="A27" s="440" t="s">
        <v>148</v>
      </c>
      <c r="B27" s="444" t="s">
        <v>210</v>
      </c>
      <c r="C27" s="445">
        <f>+Sklop14[[#Totals],[Vrednost za okvirno količino (EUR) brez DDV]]</f>
        <v>0</v>
      </c>
      <c r="D27" s="445">
        <f t="shared" si="0"/>
        <v>0</v>
      </c>
      <c r="E27" s="445">
        <f>+Sklop14[[#Totals],[Vrednost za okvirno količino (EUR) z DDV]]</f>
        <v>0</v>
      </c>
      <c r="F27" s="330">
        <f>+Sklop14[[#Totals],[Shema kakovosti
(nacionalne, evropske)
]]</f>
        <v>0</v>
      </c>
    </row>
    <row r="28" spans="1:6" s="119" customFormat="1" ht="25.5" customHeight="1">
      <c r="A28" s="440" t="s">
        <v>149</v>
      </c>
      <c r="B28" s="446" t="s">
        <v>211</v>
      </c>
      <c r="C28" s="445">
        <f>+Sklop15[[#Totals],[Vrednost za okvirno količino (EUR) brez DDV]]</f>
        <v>0</v>
      </c>
      <c r="D28" s="445">
        <f t="shared" si="0"/>
        <v>0</v>
      </c>
      <c r="E28" s="445">
        <f>+Sklop15[[#Totals],[Vrednost za okvirno količino (EUR) z DDV]]</f>
        <v>0</v>
      </c>
      <c r="F28" s="330">
        <f>+Sklop15[[#Totals],[Shema kakovosti
(nacionalne, evropske)
]]</f>
        <v>0</v>
      </c>
    </row>
    <row r="29" spans="1:6" s="119" customFormat="1" ht="21" customHeight="1">
      <c r="A29" s="331" t="s">
        <v>150</v>
      </c>
      <c r="B29" s="331" t="s">
        <v>212</v>
      </c>
      <c r="C29" s="332">
        <f>+Sklop16[[#Totals],[Vrednost za okvirno količino (EUR) brez DDV]]</f>
        <v>0</v>
      </c>
      <c r="D29" s="332">
        <f t="shared" si="0"/>
        <v>0</v>
      </c>
      <c r="E29" s="332">
        <f>+Sklop16[[#Totals],[Vrednost za okvirno količino (EUR) z DDV]]</f>
        <v>0</v>
      </c>
      <c r="F29" s="326">
        <f>+Sklop16[[#Totals],[Shema kakovosti
(nacionalne, evropske)
]]</f>
        <v>0</v>
      </c>
    </row>
    <row r="30" spans="1:6" s="119" customFormat="1" ht="21" customHeight="1">
      <c r="A30" s="331" t="s">
        <v>197</v>
      </c>
      <c r="B30" s="331" t="s">
        <v>213</v>
      </c>
      <c r="C30" s="332">
        <f>+Sklop17[[#Totals],[Vrednost za okvirno količino (EUR) brez DDV]]</f>
        <v>0</v>
      </c>
      <c r="D30" s="332">
        <f>+E30-C30</f>
        <v>0</v>
      </c>
      <c r="E30" s="332">
        <f>+Sklop17[[#Totals],[Vrednost za okvirno količino (EUR) z DDV]]</f>
        <v>0</v>
      </c>
      <c r="F30" s="326">
        <f>+Sklop1[[#Totals],[Shema kakovosti
(nacionalne, evropske)
]]</f>
        <v>0</v>
      </c>
    </row>
    <row r="31" spans="1:6" s="119" customFormat="1" ht="21" customHeight="1">
      <c r="A31" s="331" t="s">
        <v>198</v>
      </c>
      <c r="B31" s="331" t="s">
        <v>214</v>
      </c>
      <c r="C31" s="332">
        <f>+Sklop18[[#Totals],[Vrednost za okvirno količino (EUR) brez DDV]]</f>
        <v>0</v>
      </c>
      <c r="D31" s="332">
        <f>+E31-C31</f>
        <v>0</v>
      </c>
      <c r="E31" s="332">
        <f>+Sklop18[[#Totals],[Vrednost za okvirno količino (EUR) z DDV]]</f>
        <v>0</v>
      </c>
      <c r="F31" s="326">
        <f>+Sklop18[[#Totals],[Shema kakovosti
(nacionalne, evropske)
]]</f>
        <v>0</v>
      </c>
    </row>
    <row r="32" spans="1:6" s="119" customFormat="1" ht="21" customHeight="1">
      <c r="A32" s="331" t="s">
        <v>199</v>
      </c>
      <c r="B32" s="331" t="s">
        <v>215</v>
      </c>
      <c r="C32" s="332">
        <f>+Sklop19[[#Totals],[Vrednost za okvirno količino (EUR) brez DDV]]</f>
        <v>0</v>
      </c>
      <c r="D32" s="332">
        <f>+E32-C32</f>
        <v>0</v>
      </c>
      <c r="E32" s="332">
        <f>+Sklop19[[#Totals],[Vrednost za okvirno količino (EUR) z DDV]]</f>
        <v>0</v>
      </c>
      <c r="F32" s="326">
        <f>+Sklop19[[#Totals],[Shema kakovosti
(nacionalne, evropske)
]]</f>
        <v>0</v>
      </c>
    </row>
    <row r="33" spans="1:6" s="119" customFormat="1" ht="21" customHeight="1">
      <c r="A33" s="331" t="s">
        <v>216</v>
      </c>
      <c r="B33" s="331" t="s">
        <v>217</v>
      </c>
      <c r="C33" s="332">
        <f>+Sklop20[[#Totals],[Vrednost za okvirno količino (EUR) brez DDV]]</f>
        <v>0</v>
      </c>
      <c r="D33" s="332">
        <f t="shared" ref="D33" si="1">+E33-C33</f>
        <v>0</v>
      </c>
      <c r="E33" s="332">
        <f>+Sklop20[[#Totals],[Vrednost za okvirno količino (EUR) z DDV]]</f>
        <v>0</v>
      </c>
      <c r="F33" s="326">
        <f>+Sklop20[[#Totals],[Shema kakovosti
(nacionalne, evropske)
]]</f>
        <v>0</v>
      </c>
    </row>
    <row r="34" spans="1:6" s="56" customFormat="1" ht="23.25" customHeight="1">
      <c r="A34" s="447" t="s">
        <v>121</v>
      </c>
      <c r="B34" s="447"/>
      <c r="C34" s="333">
        <f>SUM(C14:C33)</f>
        <v>0</v>
      </c>
      <c r="D34" s="333">
        <f>SUM(D14:D33)</f>
        <v>0</v>
      </c>
      <c r="E34" s="333">
        <f>SUM(E14:E33)</f>
        <v>0</v>
      </c>
      <c r="F34" s="333"/>
    </row>
    <row r="35" spans="1:6" ht="23.25" customHeight="1"/>
    <row r="36" spans="1:6" ht="23.25" customHeight="1"/>
    <row r="37" spans="1:6" ht="23.2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6"/>
  <sheetViews>
    <sheetView tabSelected="1" topLeftCell="A46" zoomScale="98" zoomScaleNormal="98" zoomScaleSheetLayoutView="100" workbookViewId="0">
      <selection activeCell="Z89" sqref="Z8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10.7109375" style="299" bestFit="1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300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301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301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08"/>
      <c r="G12" s="108"/>
      <c r="H12" s="15"/>
      <c r="I12" s="15"/>
      <c r="J12" s="15"/>
      <c r="K12" s="301"/>
      <c r="U12" s="8"/>
    </row>
    <row r="13" spans="1:21" s="13" customFormat="1" ht="21" customHeight="1">
      <c r="B13" s="416" t="str">
        <f>+'Ponudbeni pred_rekapitulacija'!B14</f>
        <v>MLEKO IN MLEČNI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206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75" t="s">
        <v>1</v>
      </c>
      <c r="B16" s="276" t="s">
        <v>218</v>
      </c>
      <c r="C16" s="229">
        <v>150</v>
      </c>
      <c r="D16" s="229" t="s">
        <v>110</v>
      </c>
      <c r="E16" s="230" t="s">
        <v>187</v>
      </c>
      <c r="F16" s="231">
        <v>1000</v>
      </c>
      <c r="G16" s="232" t="s">
        <v>192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6" s="83">
        <f>IF(Sklop1[[#This Row],[ZAHTEVANA SHEMA KAKOVOSTI]]&lt;&gt;"",Sklop1[[#This Row],[Preračunana masa/volumen/kos na enoto kg]],"")</f>
        <v>150</v>
      </c>
      <c r="J16" s="91"/>
      <c r="K16" s="215"/>
      <c r="L16" s="215"/>
      <c r="M16" s="141"/>
      <c r="N16" s="142"/>
      <c r="O16" s="142"/>
      <c r="P16" s="218"/>
      <c r="Q16" s="217">
        <f>+Sklop1[[#This Row],[cena/enota brez DDV v EUR]]*Sklop1[[#This Row],[Stopnja DDV (%)]]</f>
        <v>0</v>
      </c>
      <c r="R16" s="217">
        <f>+Sklop1[[#This Row],[cena/enota brez DDV v EUR]]+Sklop1[[#This Row],[Davek (EUR)]]</f>
        <v>0</v>
      </c>
      <c r="S16" s="217">
        <f>+Sklop1[[#This Row],[cena/enota brez DDV v EUR]]*Sklop1[[#This Row],[Okvirna količina]]</f>
        <v>0</v>
      </c>
      <c r="T16" s="217">
        <f>+Sklop1[[#This Row],[Končna cena/enoto mere (EUR) z DDV]]*Sklop1[[#This Row],[Okvirna količina]]</f>
        <v>0</v>
      </c>
      <c r="U16" s="96"/>
    </row>
    <row r="17" spans="1:21" s="204" customFormat="1" ht="24">
      <c r="A17" s="275" t="s">
        <v>3</v>
      </c>
      <c r="B17" s="276" t="s">
        <v>219</v>
      </c>
      <c r="C17" s="229">
        <v>150</v>
      </c>
      <c r="D17" s="229" t="s">
        <v>110</v>
      </c>
      <c r="E17" s="230" t="s">
        <v>187</v>
      </c>
      <c r="F17" s="231">
        <v>1600</v>
      </c>
      <c r="G17" s="232" t="s">
        <v>192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7" s="83">
        <f>IF(Sklop1[[#This Row],[ZAHTEVANA SHEMA KAKOVOSTI]]&lt;&gt;"",Sklop1[[#This Row],[Preračunana masa/volumen/kos na enoto kg]],"")</f>
        <v>240</v>
      </c>
      <c r="J17" s="92"/>
      <c r="K17" s="89"/>
      <c r="L17" s="89"/>
      <c r="M17" s="141"/>
      <c r="N17" s="144"/>
      <c r="O17" s="142"/>
      <c r="P17" s="95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7"/>
    </row>
    <row r="18" spans="1:21" s="204" customFormat="1" ht="12">
      <c r="A18" s="275" t="s">
        <v>4</v>
      </c>
      <c r="B18" s="276" t="s">
        <v>220</v>
      </c>
      <c r="C18" s="229">
        <v>1</v>
      </c>
      <c r="D18" s="229" t="s">
        <v>74</v>
      </c>
      <c r="E18" s="230" t="s">
        <v>187</v>
      </c>
      <c r="F18" s="231">
        <v>180</v>
      </c>
      <c r="G18" s="232" t="s">
        <v>74</v>
      </c>
      <c r="H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8" s="83">
        <f>IF(Sklop1[[#This Row],[ZAHTEVANA SHEMA KAKOVOSTI]]&lt;&gt;"",Sklop1[[#This Row],[Preračunana masa/volumen/kos na enoto kg]],"")</f>
        <v>180</v>
      </c>
      <c r="J18" s="92"/>
      <c r="K18" s="89"/>
      <c r="L18" s="89"/>
      <c r="M18" s="141"/>
      <c r="N18" s="144"/>
      <c r="O18" s="142"/>
      <c r="P18" s="95"/>
      <c r="Q18" s="90">
        <f>+Sklop1[[#This Row],[cena/enota brez DDV v EUR]]*Sklop1[[#This Row],[Stopnja DDV (%)]]</f>
        <v>0</v>
      </c>
      <c r="R18" s="90">
        <f>+Sklop1[[#This Row],[cena/enota brez DDV v EUR]]+Sklop1[[#This Row],[Davek (EUR)]]</f>
        <v>0</v>
      </c>
      <c r="S18" s="90">
        <f>+Sklop1[[#This Row],[cena/enota brez DDV v EUR]]*Sklop1[[#This Row],[Okvirna količina]]</f>
        <v>0</v>
      </c>
      <c r="T18" s="90">
        <f>+Sklop1[[#This Row],[Končna cena/enoto mere (EUR) z DDV]]*Sklop1[[#This Row],[Okvirna količina]]</f>
        <v>0</v>
      </c>
      <c r="U18" s="97"/>
    </row>
    <row r="19" spans="1:21" s="204" customFormat="1" ht="12">
      <c r="A19" s="275" t="s">
        <v>5</v>
      </c>
      <c r="B19" s="276" t="s">
        <v>220</v>
      </c>
      <c r="C19" s="229">
        <v>180</v>
      </c>
      <c r="D19" s="229" t="s">
        <v>110</v>
      </c>
      <c r="E19" s="230" t="s">
        <v>187</v>
      </c>
      <c r="F19" s="231">
        <v>100</v>
      </c>
      <c r="G19" s="232" t="s">
        <v>192</v>
      </c>
      <c r="H19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9" s="120">
        <f>IF(Sklop1[[#This Row],[ZAHTEVANA SHEMA KAKOVOSTI]]&lt;&gt;"",Sklop1[[#This Row],[Preračunana masa/volumen/kos na enoto kg]],"")</f>
        <v>18</v>
      </c>
      <c r="J19" s="135"/>
      <c r="K19" s="136"/>
      <c r="L19" s="136"/>
      <c r="M19" s="137"/>
      <c r="N19" s="146"/>
      <c r="O19" s="146"/>
      <c r="P19" s="166"/>
      <c r="Q19" s="165">
        <f>+Sklop1[[#This Row],[cena/enota brez DDV v EUR]]*Sklop1[[#This Row],[Stopnja DDV (%)]]</f>
        <v>0</v>
      </c>
      <c r="R19" s="165">
        <f>+Sklop1[[#This Row],[cena/enota brez DDV v EUR]]+Sklop1[[#This Row],[Davek (EUR)]]</f>
        <v>0</v>
      </c>
      <c r="S19" s="165">
        <f>+Sklop1[[#This Row],[cena/enota brez DDV v EUR]]*Sklop1[[#This Row],[Okvirna količina]]</f>
        <v>0</v>
      </c>
      <c r="T19" s="138">
        <f>+Sklop1[[#This Row],[Končna cena/enoto mere (EUR) z DDV]]*Sklop1[[#This Row],[Okvirna količina]]</f>
        <v>0</v>
      </c>
      <c r="U19" s="139"/>
    </row>
    <row r="20" spans="1:21" s="204" customFormat="1" ht="24">
      <c r="A20" s="275" t="s">
        <v>6</v>
      </c>
      <c r="B20" s="276" t="s">
        <v>221</v>
      </c>
      <c r="C20" s="229">
        <v>500</v>
      </c>
      <c r="D20" s="229" t="s">
        <v>110</v>
      </c>
      <c r="E20" s="230" t="s">
        <v>187</v>
      </c>
      <c r="F20" s="231">
        <v>100</v>
      </c>
      <c r="G20" s="232" t="s">
        <v>192</v>
      </c>
      <c r="H20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120">
        <f>IF(Sklop1[[#This Row],[ZAHTEVANA SHEMA KAKOVOSTI]]&lt;&gt;"",Sklop1[[#This Row],[Preračunana masa/volumen/kos na enoto kg]],"")</f>
        <v>50</v>
      </c>
      <c r="J20" s="135"/>
      <c r="K20" s="136"/>
      <c r="L20" s="136"/>
      <c r="M20" s="137"/>
      <c r="N20" s="146"/>
      <c r="O20" s="146"/>
      <c r="P20" s="166"/>
      <c r="Q20" s="165">
        <f>+Sklop1[[#This Row],[cena/enota brez DDV v EUR]]*Sklop1[[#This Row],[Stopnja DDV (%)]]</f>
        <v>0</v>
      </c>
      <c r="R20" s="165">
        <f>+Sklop1[[#This Row],[cena/enota brez DDV v EUR]]+Sklop1[[#This Row],[Davek (EUR)]]</f>
        <v>0</v>
      </c>
      <c r="S20" s="165">
        <f>+Sklop1[[#This Row],[cena/enota brez DDV v EUR]]*Sklop1[[#This Row],[Okvirna količina]]</f>
        <v>0</v>
      </c>
      <c r="T20" s="138">
        <f>+Sklop1[[#This Row],[Končna cena/enoto mere (EUR) z DDV]]*Sklop1[[#This Row],[Okvirna količina]]</f>
        <v>0</v>
      </c>
      <c r="U20" s="139"/>
    </row>
    <row r="21" spans="1:21" s="204" customFormat="1" ht="12">
      <c r="A21" s="275" t="s">
        <v>7</v>
      </c>
      <c r="B21" s="276" t="s">
        <v>222</v>
      </c>
      <c r="C21" s="229">
        <v>180</v>
      </c>
      <c r="D21" s="229" t="s">
        <v>110</v>
      </c>
      <c r="E21" s="230" t="s">
        <v>187</v>
      </c>
      <c r="F21" s="231">
        <v>50</v>
      </c>
      <c r="G21" s="232" t="s">
        <v>192</v>
      </c>
      <c r="H21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1" s="120">
        <f>IF(Sklop1[[#This Row],[ZAHTEVANA SHEMA KAKOVOSTI]]&lt;&gt;"",Sklop1[[#This Row],[Preračunana masa/volumen/kos na enoto kg]],"")</f>
        <v>9</v>
      </c>
      <c r="J21" s="135"/>
      <c r="K21" s="136"/>
      <c r="L21" s="136"/>
      <c r="M21" s="137"/>
      <c r="N21" s="146"/>
      <c r="O21" s="146"/>
      <c r="P21" s="166"/>
      <c r="Q21" s="165">
        <f>+Sklop1[[#This Row],[cena/enota brez DDV v EUR]]*Sklop1[[#This Row],[Stopnja DDV (%)]]</f>
        <v>0</v>
      </c>
      <c r="R21" s="165">
        <f>+Sklop1[[#This Row],[cena/enota brez DDV v EUR]]+Sklop1[[#This Row],[Davek (EUR)]]</f>
        <v>0</v>
      </c>
      <c r="S21" s="165">
        <f>+Sklop1[[#This Row],[cena/enota brez DDV v EUR]]*Sklop1[[#This Row],[Okvirna količina]]</f>
        <v>0</v>
      </c>
      <c r="T21" s="138">
        <f>+Sklop1[[#This Row],[Končna cena/enoto mere (EUR) z DDV]]*Sklop1[[#This Row],[Okvirna količina]]</f>
        <v>0</v>
      </c>
      <c r="U21" s="139"/>
    </row>
    <row r="22" spans="1:21" s="204" customFormat="1" ht="12">
      <c r="A22" s="275" t="s">
        <v>8</v>
      </c>
      <c r="B22" s="276" t="s">
        <v>223</v>
      </c>
      <c r="C22" s="229">
        <v>1</v>
      </c>
      <c r="D22" s="229" t="s">
        <v>74</v>
      </c>
      <c r="E22" s="230" t="s">
        <v>187</v>
      </c>
      <c r="F22" s="231">
        <v>700</v>
      </c>
      <c r="G22" s="232" t="s">
        <v>192</v>
      </c>
      <c r="H22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2" s="120">
        <f>IF(Sklop1[[#This Row],[ZAHTEVANA SHEMA KAKOVOSTI]]&lt;&gt;"",Sklop1[[#This Row],[Preračunana masa/volumen/kos na enoto kg]],"")</f>
        <v>700</v>
      </c>
      <c r="J22" s="135"/>
      <c r="K22" s="136"/>
      <c r="L22" s="136"/>
      <c r="M22" s="137"/>
      <c r="N22" s="146"/>
      <c r="O22" s="146"/>
      <c r="P22" s="166"/>
      <c r="Q22" s="165">
        <f>+Sklop1[[#This Row],[cena/enota brez DDV v EUR]]*Sklop1[[#This Row],[Stopnja DDV (%)]]</f>
        <v>0</v>
      </c>
      <c r="R22" s="165">
        <f>+Sklop1[[#This Row],[cena/enota brez DDV v EUR]]+Sklop1[[#This Row],[Davek (EUR)]]</f>
        <v>0</v>
      </c>
      <c r="S22" s="165">
        <f>+Sklop1[[#This Row],[cena/enota brez DDV v EUR]]*Sklop1[[#This Row],[Okvirna količina]]</f>
        <v>0</v>
      </c>
      <c r="T22" s="138">
        <f>+Sklop1[[#This Row],[Končna cena/enoto mere (EUR) z DDV]]*Sklop1[[#This Row],[Okvirna količina]]</f>
        <v>0</v>
      </c>
      <c r="U22" s="139"/>
    </row>
    <row r="23" spans="1:21" s="204" customFormat="1" ht="12">
      <c r="A23" s="275" t="s">
        <v>9</v>
      </c>
      <c r="B23" s="276" t="s">
        <v>223</v>
      </c>
      <c r="C23" s="229">
        <v>150</v>
      </c>
      <c r="D23" s="229" t="s">
        <v>110</v>
      </c>
      <c r="E23" s="230" t="s">
        <v>187</v>
      </c>
      <c r="F23" s="231">
        <v>1000</v>
      </c>
      <c r="G23" s="232" t="s">
        <v>192</v>
      </c>
      <c r="H23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120">
        <f>IF(Sklop1[[#This Row],[ZAHTEVANA SHEMA KAKOVOSTI]]&lt;&gt;"",Sklop1[[#This Row],[Preračunana masa/volumen/kos na enoto kg]],"")</f>
        <v>150</v>
      </c>
      <c r="J23" s="135"/>
      <c r="K23" s="136"/>
      <c r="L23" s="136"/>
      <c r="M23" s="137"/>
      <c r="N23" s="146"/>
      <c r="O23" s="146"/>
      <c r="P23" s="166"/>
      <c r="Q23" s="165">
        <f>+Sklop1[[#This Row],[cena/enota brez DDV v EUR]]*Sklop1[[#This Row],[Stopnja DDV (%)]]</f>
        <v>0</v>
      </c>
      <c r="R23" s="165">
        <f>+Sklop1[[#This Row],[cena/enota brez DDV v EUR]]+Sklop1[[#This Row],[Davek (EUR)]]</f>
        <v>0</v>
      </c>
      <c r="S23" s="165">
        <f>+Sklop1[[#This Row],[cena/enota brez DDV v EUR]]*Sklop1[[#This Row],[Okvirna količina]]</f>
        <v>0</v>
      </c>
      <c r="T23" s="138">
        <f>+Sklop1[[#This Row],[Končna cena/enoto mere (EUR) z DDV]]*Sklop1[[#This Row],[Okvirna količina]]</f>
        <v>0</v>
      </c>
      <c r="U23" s="139"/>
    </row>
    <row r="24" spans="1:21" s="204" customFormat="1" ht="12">
      <c r="A24" s="275" t="s">
        <v>10</v>
      </c>
      <c r="B24" s="276" t="s">
        <v>223</v>
      </c>
      <c r="C24" s="229" t="s">
        <v>1141</v>
      </c>
      <c r="D24" s="233" t="s">
        <v>110</v>
      </c>
      <c r="E24" s="230" t="s">
        <v>187</v>
      </c>
      <c r="F24" s="231">
        <v>1000</v>
      </c>
      <c r="G24" s="232" t="s">
        <v>0</v>
      </c>
      <c r="H24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120">
        <f>IF(Sklop1[[#This Row],[ZAHTEVANA SHEMA KAKOVOSTI]]&lt;&gt;"",Sklop1[[#This Row],[Preračunana masa/volumen/kos na enoto kg]],"")</f>
        <v>1000</v>
      </c>
      <c r="J24" s="135"/>
      <c r="K24" s="136"/>
      <c r="L24" s="136"/>
      <c r="M24" s="137"/>
      <c r="N24" s="146"/>
      <c r="O24" s="146"/>
      <c r="P24" s="166"/>
      <c r="Q24" s="165">
        <f>+Sklop1[[#This Row],[cena/enota brez DDV v EUR]]*Sklop1[[#This Row],[Stopnja DDV (%)]]</f>
        <v>0</v>
      </c>
      <c r="R24" s="165">
        <f>+Sklop1[[#This Row],[cena/enota brez DDV v EUR]]+Sklop1[[#This Row],[Davek (EUR)]]</f>
        <v>0</v>
      </c>
      <c r="S24" s="165">
        <f>+Sklop1[[#This Row],[cena/enota brez DDV v EUR]]*Sklop1[[#This Row],[Okvirna količina]]</f>
        <v>0</v>
      </c>
      <c r="T24" s="138">
        <f>+Sklop1[[#This Row],[Končna cena/enoto mere (EUR) z DDV]]*Sklop1[[#This Row],[Okvirna količina]]</f>
        <v>0</v>
      </c>
      <c r="U24" s="139"/>
    </row>
    <row r="25" spans="1:21" s="204" customFormat="1" ht="12">
      <c r="A25" s="275" t="s">
        <v>11</v>
      </c>
      <c r="B25" s="276" t="s">
        <v>224</v>
      </c>
      <c r="C25" s="229">
        <v>500</v>
      </c>
      <c r="D25" s="233" t="s">
        <v>110</v>
      </c>
      <c r="E25" s="230" t="s">
        <v>187</v>
      </c>
      <c r="F25" s="231">
        <v>60</v>
      </c>
      <c r="G25" s="232" t="s">
        <v>192</v>
      </c>
      <c r="H25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5" s="120">
        <f>IF(Sklop1[[#This Row],[ZAHTEVANA SHEMA KAKOVOSTI]]&lt;&gt;"",Sklop1[[#This Row],[Preračunana masa/volumen/kos na enoto kg]],"")</f>
        <v>30</v>
      </c>
      <c r="J25" s="135"/>
      <c r="K25" s="136"/>
      <c r="L25" s="136"/>
      <c r="M25" s="137"/>
      <c r="N25" s="146"/>
      <c r="O25" s="146"/>
      <c r="P25" s="166"/>
      <c r="Q25" s="165">
        <f>+Sklop1[[#This Row],[cena/enota brez DDV v EUR]]*Sklop1[[#This Row],[Stopnja DDV (%)]]</f>
        <v>0</v>
      </c>
      <c r="R25" s="165">
        <f>+Sklop1[[#This Row],[cena/enota brez DDV v EUR]]+Sklop1[[#This Row],[Davek (EUR)]]</f>
        <v>0</v>
      </c>
      <c r="S25" s="165">
        <f>+Sklop1[[#This Row],[cena/enota brez DDV v EUR]]*Sklop1[[#This Row],[Okvirna količina]]</f>
        <v>0</v>
      </c>
      <c r="T25" s="138">
        <f>+Sklop1[[#This Row],[Končna cena/enoto mere (EUR) z DDV]]*Sklop1[[#This Row],[Okvirna količina]]</f>
        <v>0</v>
      </c>
      <c r="U25" s="139"/>
    </row>
    <row r="26" spans="1:21" s="204" customFormat="1" ht="24">
      <c r="A26" s="275" t="s">
        <v>12</v>
      </c>
      <c r="B26" s="276" t="s">
        <v>225</v>
      </c>
      <c r="C26" s="229">
        <v>1</v>
      </c>
      <c r="D26" s="233" t="s">
        <v>74</v>
      </c>
      <c r="E26" s="230" t="s">
        <v>187</v>
      </c>
      <c r="F26" s="231">
        <v>200</v>
      </c>
      <c r="G26" s="232" t="s">
        <v>74</v>
      </c>
      <c r="H26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120">
        <f>IF(Sklop1[[#This Row],[ZAHTEVANA SHEMA KAKOVOSTI]]&lt;&gt;"",Sklop1[[#This Row],[Preračunana masa/volumen/kos na enoto kg]],"")</f>
        <v>200</v>
      </c>
      <c r="J26" s="135"/>
      <c r="K26" s="136"/>
      <c r="L26" s="136"/>
      <c r="M26" s="137"/>
      <c r="N26" s="146"/>
      <c r="O26" s="146"/>
      <c r="P26" s="166"/>
      <c r="Q26" s="165">
        <f>+Sklop1[[#This Row],[cena/enota brez DDV v EUR]]*Sklop1[[#This Row],[Stopnja DDV (%)]]</f>
        <v>0</v>
      </c>
      <c r="R26" s="165">
        <f>+Sklop1[[#This Row],[cena/enota brez DDV v EUR]]+Sklop1[[#This Row],[Davek (EUR)]]</f>
        <v>0</v>
      </c>
      <c r="S26" s="165">
        <f>+Sklop1[[#This Row],[cena/enota brez DDV v EUR]]*Sklop1[[#This Row],[Okvirna količina]]</f>
        <v>0</v>
      </c>
      <c r="T26" s="138">
        <f>+Sklop1[[#This Row],[Končna cena/enoto mere (EUR) z DDV]]*Sklop1[[#This Row],[Okvirna količina]]</f>
        <v>0</v>
      </c>
      <c r="U26" s="139"/>
    </row>
    <row r="27" spans="1:21" s="204" customFormat="1" ht="24">
      <c r="A27" s="275" t="s">
        <v>13</v>
      </c>
      <c r="B27" s="276" t="s">
        <v>226</v>
      </c>
      <c r="C27" s="229">
        <v>150</v>
      </c>
      <c r="D27" s="233" t="s">
        <v>110</v>
      </c>
      <c r="E27" s="230" t="s">
        <v>187</v>
      </c>
      <c r="F27" s="231">
        <v>2000</v>
      </c>
      <c r="G27" s="232" t="s">
        <v>192</v>
      </c>
      <c r="H27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120">
        <f>IF(Sklop1[[#This Row],[ZAHTEVANA SHEMA KAKOVOSTI]]&lt;&gt;"",Sklop1[[#This Row],[Preračunana masa/volumen/kos na enoto kg]],"")</f>
        <v>300</v>
      </c>
      <c r="J27" s="135"/>
      <c r="K27" s="136"/>
      <c r="L27" s="136"/>
      <c r="M27" s="137"/>
      <c r="N27" s="146"/>
      <c r="O27" s="146"/>
      <c r="P27" s="166"/>
      <c r="Q27" s="165">
        <f>+Sklop1[[#This Row],[cena/enota brez DDV v EUR]]*Sklop1[[#This Row],[Stopnja DDV (%)]]</f>
        <v>0</v>
      </c>
      <c r="R27" s="165">
        <f>+Sklop1[[#This Row],[cena/enota brez DDV v EUR]]+Sklop1[[#This Row],[Davek (EUR)]]</f>
        <v>0</v>
      </c>
      <c r="S27" s="165">
        <f>+Sklop1[[#This Row],[cena/enota brez DDV v EUR]]*Sklop1[[#This Row],[Okvirna količina]]</f>
        <v>0</v>
      </c>
      <c r="T27" s="138">
        <f>+Sklop1[[#This Row],[Končna cena/enoto mere (EUR) z DDV]]*Sklop1[[#This Row],[Okvirna količina]]</f>
        <v>0</v>
      </c>
      <c r="U27" s="139"/>
    </row>
    <row r="28" spans="1:21" s="204" customFormat="1" ht="24">
      <c r="A28" s="275" t="s">
        <v>14</v>
      </c>
      <c r="B28" s="276" t="s">
        <v>227</v>
      </c>
      <c r="C28" s="229">
        <v>150</v>
      </c>
      <c r="D28" s="233" t="s">
        <v>110</v>
      </c>
      <c r="E28" s="230" t="s">
        <v>187</v>
      </c>
      <c r="F28" s="231">
        <v>50</v>
      </c>
      <c r="G28" s="232" t="s">
        <v>192</v>
      </c>
      <c r="H28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8" s="120">
        <f>IF(Sklop1[[#This Row],[ZAHTEVANA SHEMA KAKOVOSTI]]&lt;&gt;"",Sklop1[[#This Row],[Preračunana masa/volumen/kos na enoto kg]],"")</f>
        <v>7.5</v>
      </c>
      <c r="J28" s="135"/>
      <c r="K28" s="136"/>
      <c r="L28" s="136"/>
      <c r="M28" s="137"/>
      <c r="N28" s="146"/>
      <c r="O28" s="146"/>
      <c r="P28" s="166"/>
      <c r="Q28" s="165">
        <f>+Sklop1[[#This Row],[cena/enota brez DDV v EUR]]*Sklop1[[#This Row],[Stopnja DDV (%)]]</f>
        <v>0</v>
      </c>
      <c r="R28" s="165">
        <f>+Sklop1[[#This Row],[cena/enota brez DDV v EUR]]+Sklop1[[#This Row],[Davek (EUR)]]</f>
        <v>0</v>
      </c>
      <c r="S28" s="165">
        <f>+Sklop1[[#This Row],[cena/enota brez DDV v EUR]]*Sklop1[[#This Row],[Okvirna količina]]</f>
        <v>0</v>
      </c>
      <c r="T28" s="138">
        <f>+Sklop1[[#This Row],[Končna cena/enoto mere (EUR) z DDV]]*Sklop1[[#This Row],[Okvirna količina]]</f>
        <v>0</v>
      </c>
      <c r="U28" s="139"/>
    </row>
    <row r="29" spans="1:21" s="204" customFormat="1" ht="36">
      <c r="A29" s="275" t="s">
        <v>15</v>
      </c>
      <c r="B29" s="276" t="s">
        <v>228</v>
      </c>
      <c r="C29" s="229">
        <v>150</v>
      </c>
      <c r="D29" s="233" t="s">
        <v>110</v>
      </c>
      <c r="E29" s="230" t="s">
        <v>187</v>
      </c>
      <c r="F29" s="231">
        <v>3000</v>
      </c>
      <c r="G29" s="232" t="s">
        <v>192</v>
      </c>
      <c r="H29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9" s="120">
        <f>IF(Sklop1[[#This Row],[ZAHTEVANA SHEMA KAKOVOSTI]]&lt;&gt;"",Sklop1[[#This Row],[Preračunana masa/volumen/kos na enoto kg]],"")</f>
        <v>450</v>
      </c>
      <c r="J29" s="135"/>
      <c r="K29" s="136"/>
      <c r="L29" s="136"/>
      <c r="M29" s="137"/>
      <c r="N29" s="146"/>
      <c r="O29" s="146"/>
      <c r="P29" s="166"/>
      <c r="Q29" s="165">
        <f>+Sklop1[[#This Row],[cena/enota brez DDV v EUR]]*Sklop1[[#This Row],[Stopnja DDV (%)]]</f>
        <v>0</v>
      </c>
      <c r="R29" s="165">
        <f>+Sklop1[[#This Row],[cena/enota brez DDV v EUR]]+Sklop1[[#This Row],[Davek (EUR)]]</f>
        <v>0</v>
      </c>
      <c r="S29" s="165">
        <f>+Sklop1[[#This Row],[cena/enota brez DDV v EUR]]*Sklop1[[#This Row],[Okvirna količina]]</f>
        <v>0</v>
      </c>
      <c r="T29" s="138">
        <f>+Sklop1[[#This Row],[Končna cena/enoto mere (EUR) z DDV]]*Sklop1[[#This Row],[Okvirna količina]]</f>
        <v>0</v>
      </c>
      <c r="U29" s="139"/>
    </row>
    <row r="30" spans="1:21" s="204" customFormat="1" ht="24">
      <c r="A30" s="275" t="s">
        <v>16</v>
      </c>
      <c r="B30" s="276" t="s">
        <v>229</v>
      </c>
      <c r="C30" s="229">
        <v>150</v>
      </c>
      <c r="D30" s="229" t="s">
        <v>110</v>
      </c>
      <c r="E30" s="230" t="s">
        <v>187</v>
      </c>
      <c r="F30" s="231">
        <v>50</v>
      </c>
      <c r="G30" s="232" t="s">
        <v>192</v>
      </c>
      <c r="H30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0" s="120">
        <f>IF(Sklop1[[#This Row],[ZAHTEVANA SHEMA KAKOVOSTI]]&lt;&gt;"",Sklop1[[#This Row],[Preračunana masa/volumen/kos na enoto kg]],"")</f>
        <v>7.5</v>
      </c>
      <c r="J30" s="135"/>
      <c r="K30" s="136"/>
      <c r="L30" s="136"/>
      <c r="M30" s="137"/>
      <c r="N30" s="146"/>
      <c r="O30" s="146"/>
      <c r="P30" s="166"/>
      <c r="Q30" s="165">
        <f>+Sklop1[[#This Row],[cena/enota brez DDV v EUR]]*Sklop1[[#This Row],[Stopnja DDV (%)]]</f>
        <v>0</v>
      </c>
      <c r="R30" s="165">
        <f>+Sklop1[[#This Row],[cena/enota brez DDV v EUR]]+Sklop1[[#This Row],[Davek (EUR)]]</f>
        <v>0</v>
      </c>
      <c r="S30" s="165">
        <f>+Sklop1[[#This Row],[cena/enota brez DDV v EUR]]*Sklop1[[#This Row],[Okvirna količina]]</f>
        <v>0</v>
      </c>
      <c r="T30" s="138">
        <f>+Sklop1[[#This Row],[Končna cena/enoto mere (EUR) z DDV]]*Sklop1[[#This Row],[Okvirna količina]]</f>
        <v>0</v>
      </c>
      <c r="U30" s="139"/>
    </row>
    <row r="31" spans="1:21" s="204" customFormat="1" ht="24">
      <c r="A31" s="275" t="s">
        <v>17</v>
      </c>
      <c r="B31" s="276" t="s">
        <v>230</v>
      </c>
      <c r="C31" s="229">
        <v>500</v>
      </c>
      <c r="D31" s="229" t="s">
        <v>110</v>
      </c>
      <c r="E31" s="230" t="s">
        <v>187</v>
      </c>
      <c r="F31" s="231">
        <v>10</v>
      </c>
      <c r="G31" s="234" t="s">
        <v>192</v>
      </c>
      <c r="H31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1" s="120">
        <f>IF(Sklop1[[#This Row],[ZAHTEVANA SHEMA KAKOVOSTI]]&lt;&gt;"",Sklop1[[#This Row],[Preračunana masa/volumen/kos na enoto kg]],"")</f>
        <v>5</v>
      </c>
      <c r="J31" s="135"/>
      <c r="K31" s="136"/>
      <c r="L31" s="136"/>
      <c r="M31" s="137"/>
      <c r="N31" s="146"/>
      <c r="O31" s="146"/>
      <c r="P31" s="166"/>
      <c r="Q31" s="165">
        <f>+Sklop1[[#This Row],[cena/enota brez DDV v EUR]]*Sklop1[[#This Row],[Stopnja DDV (%)]]</f>
        <v>0</v>
      </c>
      <c r="R31" s="165">
        <f>+Sklop1[[#This Row],[cena/enota brez DDV v EUR]]+Sklop1[[#This Row],[Davek (EUR)]]</f>
        <v>0</v>
      </c>
      <c r="S31" s="165">
        <f>+Sklop1[[#This Row],[cena/enota brez DDV v EUR]]*Sklop1[[#This Row],[Okvirna količina]]</f>
        <v>0</v>
      </c>
      <c r="T31" s="138">
        <f>+Sklop1[[#This Row],[Končna cena/enoto mere (EUR) z DDV]]*Sklop1[[#This Row],[Okvirna količina]]</f>
        <v>0</v>
      </c>
      <c r="U31" s="139"/>
    </row>
    <row r="32" spans="1:21" s="204" customFormat="1" ht="12">
      <c r="A32" s="275" t="s">
        <v>18</v>
      </c>
      <c r="B32" s="276" t="s">
        <v>231</v>
      </c>
      <c r="C32" s="229">
        <v>250</v>
      </c>
      <c r="D32" s="229" t="s">
        <v>110</v>
      </c>
      <c r="E32" s="230" t="s">
        <v>187</v>
      </c>
      <c r="F32" s="231">
        <v>1600</v>
      </c>
      <c r="G32" s="234" t="s">
        <v>192</v>
      </c>
      <c r="H32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120">
        <f>IF(Sklop1[[#This Row],[ZAHTEVANA SHEMA KAKOVOSTI]]&lt;&gt;"",Sklop1[[#This Row],[Preračunana masa/volumen/kos na enoto kg]],"")</f>
        <v>400</v>
      </c>
      <c r="J32" s="135"/>
      <c r="K32" s="136"/>
      <c r="L32" s="136"/>
      <c r="M32" s="137"/>
      <c r="N32" s="146"/>
      <c r="O32" s="146"/>
      <c r="P32" s="166"/>
      <c r="Q32" s="165">
        <f>+Sklop1[[#This Row],[cena/enota brez DDV v EUR]]*Sklop1[[#This Row],[Stopnja DDV (%)]]</f>
        <v>0</v>
      </c>
      <c r="R32" s="165">
        <f>+Sklop1[[#This Row],[cena/enota brez DDV v EUR]]+Sklop1[[#This Row],[Davek (EUR)]]</f>
        <v>0</v>
      </c>
      <c r="S32" s="165">
        <f>+Sklop1[[#This Row],[cena/enota brez DDV v EUR]]*Sklop1[[#This Row],[Okvirna količina]]</f>
        <v>0</v>
      </c>
      <c r="T32" s="138">
        <f>+Sklop1[[#This Row],[Končna cena/enoto mere (EUR) z DDV]]*Sklop1[[#This Row],[Okvirna količina]]</f>
        <v>0</v>
      </c>
      <c r="U32" s="139"/>
    </row>
    <row r="33" spans="1:21" s="204" customFormat="1" ht="12">
      <c r="A33" s="275" t="s">
        <v>19</v>
      </c>
      <c r="B33" s="276" t="s">
        <v>232</v>
      </c>
      <c r="C33" s="229">
        <v>20</v>
      </c>
      <c r="D33" s="229" t="s">
        <v>110</v>
      </c>
      <c r="E33" s="230"/>
      <c r="F33" s="231">
        <v>1000</v>
      </c>
      <c r="G33" s="234" t="s">
        <v>192</v>
      </c>
      <c r="H33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120" t="str">
        <f>IF(Sklop1[[#This Row],[ZAHTEVANA SHEMA KAKOVOSTI]]&lt;&gt;"",Sklop1[[#This Row],[Preračunana masa/volumen/kos na enoto kg]],"")</f>
        <v/>
      </c>
      <c r="J33" s="135"/>
      <c r="K33" s="136"/>
      <c r="L33" s="136"/>
      <c r="M33" s="137"/>
      <c r="N33" s="146"/>
      <c r="O33" s="146"/>
      <c r="P33" s="166"/>
      <c r="Q33" s="165">
        <f>+Sklop1[[#This Row],[cena/enota brez DDV v EUR]]*Sklop1[[#This Row],[Stopnja DDV (%)]]</f>
        <v>0</v>
      </c>
      <c r="R33" s="165">
        <f>+Sklop1[[#This Row],[cena/enota brez DDV v EUR]]+Sklop1[[#This Row],[Davek (EUR)]]</f>
        <v>0</v>
      </c>
      <c r="S33" s="165">
        <f>+Sklop1[[#This Row],[cena/enota brez DDV v EUR]]*Sklop1[[#This Row],[Okvirna količina]]</f>
        <v>0</v>
      </c>
      <c r="T33" s="138">
        <f>+Sklop1[[#This Row],[Končna cena/enoto mere (EUR) z DDV]]*Sklop1[[#This Row],[Okvirna količina]]</f>
        <v>0</v>
      </c>
      <c r="U33" s="139"/>
    </row>
    <row r="34" spans="1:21" s="204" customFormat="1" ht="12">
      <c r="A34" s="275" t="s">
        <v>20</v>
      </c>
      <c r="B34" s="340" t="s">
        <v>233</v>
      </c>
      <c r="C34" s="341">
        <v>0.2</v>
      </c>
      <c r="D34" s="342" t="s">
        <v>74</v>
      </c>
      <c r="E34" s="343" t="s">
        <v>187</v>
      </c>
      <c r="F34" s="344">
        <v>1000</v>
      </c>
      <c r="G34" s="232" t="s">
        <v>192</v>
      </c>
      <c r="H3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267">
        <f>IF(Sklop1[[#This Row],[ZAHTEVANA SHEMA KAKOVOSTI]]&lt;&gt;"",Sklop1[[#This Row],[Preračunana masa/volumen/kos na enoto kg]],"")</f>
        <v>200</v>
      </c>
      <c r="J34" s="268"/>
      <c r="K34" s="269"/>
      <c r="L34" s="269"/>
      <c r="M34" s="334"/>
      <c r="N34" s="335"/>
      <c r="O34" s="335"/>
      <c r="P34" s="336"/>
      <c r="Q34" s="337">
        <f>+Sklop1[[#This Row],[cena/enota brez DDV v EUR]]*Sklop1[[#This Row],[Stopnja DDV (%)]]</f>
        <v>0</v>
      </c>
      <c r="R34" s="337">
        <f>+Sklop1[[#This Row],[cena/enota brez DDV v EUR]]+Sklop1[[#This Row],[Davek (EUR)]]</f>
        <v>0</v>
      </c>
      <c r="S34" s="337">
        <f>+Sklop1[[#This Row],[cena/enota brez DDV v EUR]]*Sklop1[[#This Row],[Okvirna količina]]</f>
        <v>0</v>
      </c>
      <c r="T34" s="338">
        <f>+Sklop1[[#This Row],[Končna cena/enoto mere (EUR) z DDV]]*Sklop1[[#This Row],[Okvirna količina]]</f>
        <v>0</v>
      </c>
      <c r="U34" s="339"/>
    </row>
    <row r="35" spans="1:21" s="204" customFormat="1" ht="12">
      <c r="A35" s="275" t="s">
        <v>21</v>
      </c>
      <c r="B35" s="340" t="s">
        <v>233</v>
      </c>
      <c r="C35" s="341">
        <v>1</v>
      </c>
      <c r="D35" s="342" t="s">
        <v>74</v>
      </c>
      <c r="E35" s="343" t="s">
        <v>187</v>
      </c>
      <c r="F35" s="344">
        <v>50</v>
      </c>
      <c r="G35" s="232" t="s">
        <v>74</v>
      </c>
      <c r="H35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267">
        <f>IF(Sklop1[[#This Row],[ZAHTEVANA SHEMA KAKOVOSTI]]&lt;&gt;"",Sklop1[[#This Row],[Preračunana masa/volumen/kos na enoto kg]],"")</f>
        <v>50</v>
      </c>
      <c r="J35" s="268"/>
      <c r="K35" s="269"/>
      <c r="L35" s="269"/>
      <c r="M35" s="334"/>
      <c r="N35" s="335"/>
      <c r="O35" s="335"/>
      <c r="P35" s="336"/>
      <c r="Q35" s="337">
        <f>+Sklop1[[#This Row],[cena/enota brez DDV v EUR]]*Sklop1[[#This Row],[Stopnja DDV (%)]]</f>
        <v>0</v>
      </c>
      <c r="R35" s="337">
        <f>+Sklop1[[#This Row],[cena/enota brez DDV v EUR]]+Sklop1[[#This Row],[Davek (EUR)]]</f>
        <v>0</v>
      </c>
      <c r="S35" s="337">
        <f>+Sklop1[[#This Row],[cena/enota brez DDV v EUR]]*Sklop1[[#This Row],[Okvirna količina]]</f>
        <v>0</v>
      </c>
      <c r="T35" s="338">
        <f>+Sklop1[[#This Row],[Končna cena/enoto mere (EUR) z DDV]]*Sklop1[[#This Row],[Okvirna količina]]</f>
        <v>0</v>
      </c>
      <c r="U35" s="339"/>
    </row>
    <row r="36" spans="1:21" s="204" customFormat="1" ht="24">
      <c r="A36" s="275" t="s">
        <v>22</v>
      </c>
      <c r="B36" s="340" t="s">
        <v>234</v>
      </c>
      <c r="C36" s="341" t="s">
        <v>1170</v>
      </c>
      <c r="D36" s="342" t="s">
        <v>74</v>
      </c>
      <c r="E36" s="343" t="s">
        <v>187</v>
      </c>
      <c r="F36" s="344">
        <v>100</v>
      </c>
      <c r="G36" s="232" t="s">
        <v>74</v>
      </c>
      <c r="H36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67">
        <f>IF(Sklop1[[#This Row],[ZAHTEVANA SHEMA KAKOVOSTI]]&lt;&gt;"",Sklop1[[#This Row],[Preračunana masa/volumen/kos na enoto kg]],"")</f>
        <v>100</v>
      </c>
      <c r="J36" s="268"/>
      <c r="K36" s="269"/>
      <c r="L36" s="269"/>
      <c r="M36" s="334"/>
      <c r="N36" s="335"/>
      <c r="O36" s="335"/>
      <c r="P36" s="336"/>
      <c r="Q36" s="337">
        <f>+Sklop1[[#This Row],[cena/enota brez DDV v EUR]]*Sklop1[[#This Row],[Stopnja DDV (%)]]</f>
        <v>0</v>
      </c>
      <c r="R36" s="337">
        <f>+Sklop1[[#This Row],[cena/enota brez DDV v EUR]]+Sklop1[[#This Row],[Davek (EUR)]]</f>
        <v>0</v>
      </c>
      <c r="S36" s="337">
        <f>+Sklop1[[#This Row],[cena/enota brez DDV v EUR]]*Sklop1[[#This Row],[Okvirna količina]]</f>
        <v>0</v>
      </c>
      <c r="T36" s="338">
        <f>+Sklop1[[#This Row],[Končna cena/enoto mere (EUR) z DDV]]*Sklop1[[#This Row],[Okvirna količina]]</f>
        <v>0</v>
      </c>
      <c r="U36" s="339"/>
    </row>
    <row r="37" spans="1:21" s="204" customFormat="1" ht="24">
      <c r="A37" s="275" t="s">
        <v>23</v>
      </c>
      <c r="B37" s="340" t="s">
        <v>235</v>
      </c>
      <c r="C37" s="341">
        <v>1</v>
      </c>
      <c r="D37" s="342" t="s">
        <v>74</v>
      </c>
      <c r="E37" s="343" t="s">
        <v>187</v>
      </c>
      <c r="F37" s="344">
        <v>250</v>
      </c>
      <c r="G37" s="232" t="s">
        <v>74</v>
      </c>
      <c r="H37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7" s="267">
        <f>IF(Sklop1[[#This Row],[ZAHTEVANA SHEMA KAKOVOSTI]]&lt;&gt;"",Sklop1[[#This Row],[Preračunana masa/volumen/kos na enoto kg]],"")</f>
        <v>250</v>
      </c>
      <c r="J37" s="268"/>
      <c r="K37" s="269"/>
      <c r="L37" s="269"/>
      <c r="M37" s="334"/>
      <c r="N37" s="335"/>
      <c r="O37" s="335"/>
      <c r="P37" s="336"/>
      <c r="Q37" s="337">
        <f>+Sklop1[[#This Row],[cena/enota brez DDV v EUR]]*Sklop1[[#This Row],[Stopnja DDV (%)]]</f>
        <v>0</v>
      </c>
      <c r="R37" s="337">
        <f>+Sklop1[[#This Row],[cena/enota brez DDV v EUR]]+Sklop1[[#This Row],[Davek (EUR)]]</f>
        <v>0</v>
      </c>
      <c r="S37" s="337">
        <f>+Sklop1[[#This Row],[cena/enota brez DDV v EUR]]*Sklop1[[#This Row],[Okvirna količina]]</f>
        <v>0</v>
      </c>
      <c r="T37" s="338">
        <f>+Sklop1[[#This Row],[Končna cena/enoto mere (EUR) z DDV]]*Sklop1[[#This Row],[Okvirna količina]]</f>
        <v>0</v>
      </c>
      <c r="U37" s="339"/>
    </row>
    <row r="38" spans="1:21" s="204" customFormat="1" ht="24">
      <c r="A38" s="275" t="s">
        <v>24</v>
      </c>
      <c r="B38" s="340" t="s">
        <v>237</v>
      </c>
      <c r="C38" s="341">
        <v>1</v>
      </c>
      <c r="D38" s="342" t="s">
        <v>74</v>
      </c>
      <c r="E38" s="343" t="s">
        <v>187</v>
      </c>
      <c r="F38" s="344">
        <v>100</v>
      </c>
      <c r="G38" s="232" t="s">
        <v>74</v>
      </c>
      <c r="H38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267">
        <f>IF(Sklop1[[#This Row],[ZAHTEVANA SHEMA KAKOVOSTI]]&lt;&gt;"",Sklop1[[#This Row],[Preračunana masa/volumen/kos na enoto kg]],"")</f>
        <v>100</v>
      </c>
      <c r="J38" s="268"/>
      <c r="K38" s="269"/>
      <c r="L38" s="269"/>
      <c r="M38" s="334"/>
      <c r="N38" s="335"/>
      <c r="O38" s="335"/>
      <c r="P38" s="336"/>
      <c r="Q38" s="337">
        <f>+Sklop1[[#This Row],[cena/enota brez DDV v EUR]]*Sklop1[[#This Row],[Stopnja DDV (%)]]</f>
        <v>0</v>
      </c>
      <c r="R38" s="337">
        <f>+Sklop1[[#This Row],[cena/enota brez DDV v EUR]]+Sklop1[[#This Row],[Davek (EUR)]]</f>
        <v>0</v>
      </c>
      <c r="S38" s="337">
        <f>+Sklop1[[#This Row],[cena/enota brez DDV v EUR]]*Sklop1[[#This Row],[Okvirna količina]]</f>
        <v>0</v>
      </c>
      <c r="T38" s="338">
        <f>+Sklop1[[#This Row],[Končna cena/enoto mere (EUR) z DDV]]*Sklop1[[#This Row],[Okvirna količina]]</f>
        <v>0</v>
      </c>
      <c r="U38" s="339"/>
    </row>
    <row r="39" spans="1:21" s="204" customFormat="1" ht="24">
      <c r="A39" s="275" t="s">
        <v>25</v>
      </c>
      <c r="B39" s="340" t="s">
        <v>236</v>
      </c>
      <c r="C39" s="341" t="s">
        <v>1171</v>
      </c>
      <c r="D39" s="342" t="s">
        <v>74</v>
      </c>
      <c r="E39" s="343" t="s">
        <v>187</v>
      </c>
      <c r="F39" s="344">
        <v>300</v>
      </c>
      <c r="G39" s="232" t="s">
        <v>74</v>
      </c>
      <c r="H39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9" s="267">
        <f>IF(Sklop1[[#This Row],[ZAHTEVANA SHEMA KAKOVOSTI]]&lt;&gt;"",Sklop1[[#This Row],[Preračunana masa/volumen/kos na enoto kg]],"")</f>
        <v>300</v>
      </c>
      <c r="J39" s="268"/>
      <c r="K39" s="269"/>
      <c r="L39" s="269"/>
      <c r="M39" s="334"/>
      <c r="N39" s="335"/>
      <c r="O39" s="335"/>
      <c r="P39" s="336"/>
      <c r="Q39" s="337">
        <f>+Sklop1[[#This Row],[cena/enota brez DDV v EUR]]*Sklop1[[#This Row],[Stopnja DDV (%)]]</f>
        <v>0</v>
      </c>
      <c r="R39" s="337">
        <f>+Sklop1[[#This Row],[cena/enota brez DDV v EUR]]+Sklop1[[#This Row],[Davek (EUR)]]</f>
        <v>0</v>
      </c>
      <c r="S39" s="337">
        <f>+Sklop1[[#This Row],[cena/enota brez DDV v EUR]]*Sklop1[[#This Row],[Okvirna količina]]</f>
        <v>0</v>
      </c>
      <c r="T39" s="338">
        <f>+Sklop1[[#This Row],[Končna cena/enoto mere (EUR) z DDV]]*Sklop1[[#This Row],[Okvirna količina]]</f>
        <v>0</v>
      </c>
      <c r="U39" s="339"/>
    </row>
    <row r="40" spans="1:21" s="204" customFormat="1" ht="24">
      <c r="A40" s="275" t="s">
        <v>26</v>
      </c>
      <c r="B40" s="340" t="s">
        <v>236</v>
      </c>
      <c r="C40" s="341">
        <v>1</v>
      </c>
      <c r="D40" s="342" t="s">
        <v>74</v>
      </c>
      <c r="E40" s="343" t="s">
        <v>187</v>
      </c>
      <c r="F40" s="344">
        <v>300</v>
      </c>
      <c r="G40" s="232" t="s">
        <v>74</v>
      </c>
      <c r="H40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267">
        <f>IF(Sklop1[[#This Row],[ZAHTEVANA SHEMA KAKOVOSTI]]&lt;&gt;"",Sklop1[[#This Row],[Preračunana masa/volumen/kos na enoto kg]],"")</f>
        <v>300</v>
      </c>
      <c r="J40" s="268"/>
      <c r="K40" s="269"/>
      <c r="L40" s="269"/>
      <c r="M40" s="334"/>
      <c r="N40" s="335"/>
      <c r="O40" s="335"/>
      <c r="P40" s="336"/>
      <c r="Q40" s="337">
        <f>+Sklop1[[#This Row],[cena/enota brez DDV v EUR]]*Sklop1[[#This Row],[Stopnja DDV (%)]]</f>
        <v>0</v>
      </c>
      <c r="R40" s="337">
        <f>+Sklop1[[#This Row],[cena/enota brez DDV v EUR]]+Sklop1[[#This Row],[Davek (EUR)]]</f>
        <v>0</v>
      </c>
      <c r="S40" s="337">
        <f>+Sklop1[[#This Row],[cena/enota brez DDV v EUR]]*Sklop1[[#This Row],[Okvirna količina]]</f>
        <v>0</v>
      </c>
      <c r="T40" s="338">
        <f>+Sklop1[[#This Row],[Končna cena/enoto mere (EUR) z DDV]]*Sklop1[[#This Row],[Okvirna količina]]</f>
        <v>0</v>
      </c>
      <c r="U40" s="339"/>
    </row>
    <row r="41" spans="1:21" s="204" customFormat="1" ht="24">
      <c r="A41" s="275" t="s">
        <v>27</v>
      </c>
      <c r="B41" s="340" t="s">
        <v>236</v>
      </c>
      <c r="C41" s="341">
        <v>10</v>
      </c>
      <c r="D41" s="342" t="s">
        <v>74</v>
      </c>
      <c r="E41" s="343" t="s">
        <v>187</v>
      </c>
      <c r="F41" s="344">
        <v>50</v>
      </c>
      <c r="G41" s="232" t="s">
        <v>192</v>
      </c>
      <c r="H41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267">
        <f>IF(Sklop1[[#This Row],[ZAHTEVANA SHEMA KAKOVOSTI]]&lt;&gt;"",Sklop1[[#This Row],[Preračunana masa/volumen/kos na enoto kg]],"")</f>
        <v>500</v>
      </c>
      <c r="J41" s="268"/>
      <c r="K41" s="269"/>
      <c r="L41" s="269"/>
      <c r="M41" s="334"/>
      <c r="N41" s="335"/>
      <c r="O41" s="335"/>
      <c r="P41" s="336"/>
      <c r="Q41" s="337">
        <f>+Sklop1[[#This Row],[cena/enota brez DDV v EUR]]*Sklop1[[#This Row],[Stopnja DDV (%)]]</f>
        <v>0</v>
      </c>
      <c r="R41" s="337">
        <f>+Sklop1[[#This Row],[cena/enota brez DDV v EUR]]+Sklop1[[#This Row],[Davek (EUR)]]</f>
        <v>0</v>
      </c>
      <c r="S41" s="337">
        <f>+Sklop1[[#This Row],[cena/enota brez DDV v EUR]]*Sklop1[[#This Row],[Okvirna količina]]</f>
        <v>0</v>
      </c>
      <c r="T41" s="338">
        <f>+Sklop1[[#This Row],[Končna cena/enoto mere (EUR) z DDV]]*Sklop1[[#This Row],[Okvirna količina]]</f>
        <v>0</v>
      </c>
      <c r="U41" s="339"/>
    </row>
    <row r="42" spans="1:21" s="204" customFormat="1" ht="24">
      <c r="A42" s="275" t="s">
        <v>28</v>
      </c>
      <c r="B42" s="340" t="s">
        <v>238</v>
      </c>
      <c r="C42" s="341">
        <v>140</v>
      </c>
      <c r="D42" s="342" t="s">
        <v>110</v>
      </c>
      <c r="E42" s="343" t="s">
        <v>187</v>
      </c>
      <c r="F42" s="344">
        <v>800</v>
      </c>
      <c r="G42" s="232" t="s">
        <v>192</v>
      </c>
      <c r="H42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42" s="267">
        <f>IF(Sklop1[[#This Row],[ZAHTEVANA SHEMA KAKOVOSTI]]&lt;&gt;"",Sklop1[[#This Row],[Preračunana masa/volumen/kos na enoto kg]],"")</f>
        <v>112.00000000000001</v>
      </c>
      <c r="J42" s="268"/>
      <c r="K42" s="269"/>
      <c r="L42" s="269"/>
      <c r="M42" s="334"/>
      <c r="N42" s="335"/>
      <c r="O42" s="335"/>
      <c r="P42" s="336"/>
      <c r="Q42" s="337">
        <f>+Sklop1[[#This Row],[cena/enota brez DDV v EUR]]*Sklop1[[#This Row],[Stopnja DDV (%)]]</f>
        <v>0</v>
      </c>
      <c r="R42" s="337">
        <f>+Sklop1[[#This Row],[cena/enota brez DDV v EUR]]+Sklop1[[#This Row],[Davek (EUR)]]</f>
        <v>0</v>
      </c>
      <c r="S42" s="337">
        <f>+Sklop1[[#This Row],[cena/enota brez DDV v EUR]]*Sklop1[[#This Row],[Okvirna količina]]</f>
        <v>0</v>
      </c>
      <c r="T42" s="338">
        <f>+Sklop1[[#This Row],[Končna cena/enoto mere (EUR) z DDV]]*Sklop1[[#This Row],[Okvirna količina]]</f>
        <v>0</v>
      </c>
      <c r="U42" s="339"/>
    </row>
    <row r="43" spans="1:21" s="204" customFormat="1" ht="36">
      <c r="A43" s="275" t="s">
        <v>29</v>
      </c>
      <c r="B43" s="340" t="s">
        <v>239</v>
      </c>
      <c r="C43" s="341">
        <v>150</v>
      </c>
      <c r="D43" s="342" t="s">
        <v>110</v>
      </c>
      <c r="E43" s="343" t="s">
        <v>187</v>
      </c>
      <c r="F43" s="344">
        <v>200</v>
      </c>
      <c r="G43" s="232" t="s">
        <v>192</v>
      </c>
      <c r="H43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67">
        <f>IF(Sklop1[[#This Row],[ZAHTEVANA SHEMA KAKOVOSTI]]&lt;&gt;"",Sklop1[[#This Row],[Preračunana masa/volumen/kos na enoto kg]],"")</f>
        <v>30</v>
      </c>
      <c r="J43" s="268"/>
      <c r="K43" s="269"/>
      <c r="L43" s="269"/>
      <c r="M43" s="334"/>
      <c r="N43" s="335"/>
      <c r="O43" s="335"/>
      <c r="P43" s="336"/>
      <c r="Q43" s="337">
        <f>+Sklop1[[#This Row],[cena/enota brez DDV v EUR]]*Sklop1[[#This Row],[Stopnja DDV (%)]]</f>
        <v>0</v>
      </c>
      <c r="R43" s="337">
        <f>+Sklop1[[#This Row],[cena/enota brez DDV v EUR]]+Sklop1[[#This Row],[Davek (EUR)]]</f>
        <v>0</v>
      </c>
      <c r="S43" s="337">
        <f>+Sklop1[[#This Row],[cena/enota brez DDV v EUR]]*Sklop1[[#This Row],[Okvirna količina]]</f>
        <v>0</v>
      </c>
      <c r="T43" s="338">
        <f>+Sklop1[[#This Row],[Končna cena/enoto mere (EUR) z DDV]]*Sklop1[[#This Row],[Okvirna količina]]</f>
        <v>0</v>
      </c>
      <c r="U43" s="339"/>
    </row>
    <row r="44" spans="1:21" s="204" customFormat="1" ht="24">
      <c r="A44" s="275" t="s">
        <v>30</v>
      </c>
      <c r="B44" s="340" t="s">
        <v>240</v>
      </c>
      <c r="C44" s="341">
        <v>150</v>
      </c>
      <c r="D44" s="342" t="s">
        <v>110</v>
      </c>
      <c r="E44" s="343" t="s">
        <v>187</v>
      </c>
      <c r="F44" s="344">
        <v>200</v>
      </c>
      <c r="G44" s="232" t="s">
        <v>192</v>
      </c>
      <c r="H4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267">
        <f>IF(Sklop1[[#This Row],[ZAHTEVANA SHEMA KAKOVOSTI]]&lt;&gt;"",Sklop1[[#This Row],[Preračunana masa/volumen/kos na enoto kg]],"")</f>
        <v>30</v>
      </c>
      <c r="J44" s="268"/>
      <c r="K44" s="269"/>
      <c r="L44" s="269"/>
      <c r="M44" s="334"/>
      <c r="N44" s="335"/>
      <c r="O44" s="335"/>
      <c r="P44" s="336"/>
      <c r="Q44" s="337">
        <f>+Sklop1[[#This Row],[cena/enota brez DDV v EUR]]*Sklop1[[#This Row],[Stopnja DDV (%)]]</f>
        <v>0</v>
      </c>
      <c r="R44" s="337">
        <f>+Sklop1[[#This Row],[cena/enota brez DDV v EUR]]+Sklop1[[#This Row],[Davek (EUR)]]</f>
        <v>0</v>
      </c>
      <c r="S44" s="337">
        <f>+Sklop1[[#This Row],[cena/enota brez DDV v EUR]]*Sklop1[[#This Row],[Okvirna količina]]</f>
        <v>0</v>
      </c>
      <c r="T44" s="338">
        <f>+Sklop1[[#This Row],[Končna cena/enoto mere (EUR) z DDV]]*Sklop1[[#This Row],[Okvirna količina]]</f>
        <v>0</v>
      </c>
      <c r="U44" s="339"/>
    </row>
    <row r="45" spans="1:21" s="204" customFormat="1" ht="24">
      <c r="A45" s="275" t="s">
        <v>31</v>
      </c>
      <c r="B45" s="340" t="s">
        <v>241</v>
      </c>
      <c r="C45" s="341">
        <v>150</v>
      </c>
      <c r="D45" s="342" t="s">
        <v>110</v>
      </c>
      <c r="E45" s="343" t="s">
        <v>187</v>
      </c>
      <c r="F45" s="344">
        <v>200</v>
      </c>
      <c r="G45" s="232" t="s">
        <v>192</v>
      </c>
      <c r="H45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267">
        <f>IF(Sklop1[[#This Row],[ZAHTEVANA SHEMA KAKOVOSTI]]&lt;&gt;"",Sklop1[[#This Row],[Preračunana masa/volumen/kos na enoto kg]],"")</f>
        <v>30</v>
      </c>
      <c r="J45" s="268"/>
      <c r="K45" s="269"/>
      <c r="L45" s="269"/>
      <c r="M45" s="334"/>
      <c r="N45" s="335"/>
      <c r="O45" s="335"/>
      <c r="P45" s="336"/>
      <c r="Q45" s="337">
        <f>+Sklop1[[#This Row],[cena/enota brez DDV v EUR]]*Sklop1[[#This Row],[Stopnja DDV (%)]]</f>
        <v>0</v>
      </c>
      <c r="R45" s="337">
        <f>+Sklop1[[#This Row],[cena/enota brez DDV v EUR]]+Sklop1[[#This Row],[Davek (EUR)]]</f>
        <v>0</v>
      </c>
      <c r="S45" s="337">
        <f>+Sklop1[[#This Row],[cena/enota brez DDV v EUR]]*Sklop1[[#This Row],[Okvirna količina]]</f>
        <v>0</v>
      </c>
      <c r="T45" s="338">
        <f>+Sklop1[[#This Row],[Končna cena/enoto mere (EUR) z DDV]]*Sklop1[[#This Row],[Okvirna količina]]</f>
        <v>0</v>
      </c>
      <c r="U45" s="339"/>
    </row>
    <row r="46" spans="1:21" s="204" customFormat="1" ht="12">
      <c r="A46" s="275" t="s">
        <v>32</v>
      </c>
      <c r="B46" s="340" t="s">
        <v>242</v>
      </c>
      <c r="C46" s="341">
        <v>200</v>
      </c>
      <c r="D46" s="342" t="s">
        <v>110</v>
      </c>
      <c r="E46" s="343"/>
      <c r="F46" s="344">
        <v>100</v>
      </c>
      <c r="G46" s="232" t="s">
        <v>192</v>
      </c>
      <c r="H46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267" t="str">
        <f>IF(Sklop1[[#This Row],[ZAHTEVANA SHEMA KAKOVOSTI]]&lt;&gt;"",Sklop1[[#This Row],[Preračunana masa/volumen/kos na enoto kg]],"")</f>
        <v/>
      </c>
      <c r="J46" s="268"/>
      <c r="K46" s="269"/>
      <c r="L46" s="269"/>
      <c r="M46" s="334"/>
      <c r="N46" s="335"/>
      <c r="O46" s="335"/>
      <c r="P46" s="336"/>
      <c r="Q46" s="337">
        <f>+Sklop1[[#This Row],[cena/enota brez DDV v EUR]]*Sklop1[[#This Row],[Stopnja DDV (%)]]</f>
        <v>0</v>
      </c>
      <c r="R46" s="337">
        <f>+Sklop1[[#This Row],[cena/enota brez DDV v EUR]]+Sklop1[[#This Row],[Davek (EUR)]]</f>
        <v>0</v>
      </c>
      <c r="S46" s="337">
        <f>+Sklop1[[#This Row],[cena/enota brez DDV v EUR]]*Sklop1[[#This Row],[Okvirna količina]]</f>
        <v>0</v>
      </c>
      <c r="T46" s="338">
        <f>+Sklop1[[#This Row],[Končna cena/enoto mere (EUR) z DDV]]*Sklop1[[#This Row],[Okvirna količina]]</f>
        <v>0</v>
      </c>
      <c r="U46" s="339"/>
    </row>
    <row r="47" spans="1:21" s="204" customFormat="1" ht="24">
      <c r="A47" s="275" t="s">
        <v>33</v>
      </c>
      <c r="B47" s="340" t="s">
        <v>243</v>
      </c>
      <c r="C47" s="341">
        <v>1000</v>
      </c>
      <c r="D47" s="342" t="s">
        <v>110</v>
      </c>
      <c r="E47" s="343" t="s">
        <v>187</v>
      </c>
      <c r="F47" s="344">
        <v>150</v>
      </c>
      <c r="G47" s="232" t="s">
        <v>0</v>
      </c>
      <c r="H47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7" s="267">
        <f>IF(Sklop1[[#This Row],[ZAHTEVANA SHEMA KAKOVOSTI]]&lt;&gt;"",Sklop1[[#This Row],[Preračunana masa/volumen/kos na enoto kg]],"")</f>
        <v>150</v>
      </c>
      <c r="J47" s="268"/>
      <c r="K47" s="269"/>
      <c r="L47" s="269"/>
      <c r="M47" s="334"/>
      <c r="N47" s="335"/>
      <c r="O47" s="335"/>
      <c r="P47" s="336"/>
      <c r="Q47" s="337">
        <f>+Sklop1[[#This Row],[cena/enota brez DDV v EUR]]*Sklop1[[#This Row],[Stopnja DDV (%)]]</f>
        <v>0</v>
      </c>
      <c r="R47" s="337">
        <f>+Sklop1[[#This Row],[cena/enota brez DDV v EUR]]+Sklop1[[#This Row],[Davek (EUR)]]</f>
        <v>0</v>
      </c>
      <c r="S47" s="337">
        <f>+Sklop1[[#This Row],[cena/enota brez DDV v EUR]]*Sklop1[[#This Row],[Okvirna količina]]</f>
        <v>0</v>
      </c>
      <c r="T47" s="338">
        <f>+Sklop1[[#This Row],[Končna cena/enoto mere (EUR) z DDV]]*Sklop1[[#This Row],[Okvirna količina]]</f>
        <v>0</v>
      </c>
      <c r="U47" s="339"/>
    </row>
    <row r="48" spans="1:21" s="204" customFormat="1" ht="24">
      <c r="A48" s="275" t="s">
        <v>34</v>
      </c>
      <c r="B48" s="340" t="s">
        <v>244</v>
      </c>
      <c r="C48" s="341">
        <v>330</v>
      </c>
      <c r="D48" s="342" t="s">
        <v>110</v>
      </c>
      <c r="E48" s="343"/>
      <c r="F48" s="344">
        <v>30</v>
      </c>
      <c r="G48" s="232" t="s">
        <v>192</v>
      </c>
      <c r="H48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9.9</v>
      </c>
      <c r="I48" s="267" t="str">
        <f>IF(Sklop1[[#This Row],[ZAHTEVANA SHEMA KAKOVOSTI]]&lt;&gt;"",Sklop1[[#This Row],[Preračunana masa/volumen/kos na enoto kg]],"")</f>
        <v/>
      </c>
      <c r="J48" s="268"/>
      <c r="K48" s="269"/>
      <c r="L48" s="269"/>
      <c r="M48" s="334"/>
      <c r="N48" s="335"/>
      <c r="O48" s="335"/>
      <c r="P48" s="336"/>
      <c r="Q48" s="337">
        <f>+Sklop1[[#This Row],[cena/enota brez DDV v EUR]]*Sklop1[[#This Row],[Stopnja DDV (%)]]</f>
        <v>0</v>
      </c>
      <c r="R48" s="337">
        <f>+Sklop1[[#This Row],[cena/enota brez DDV v EUR]]+Sklop1[[#This Row],[Davek (EUR)]]</f>
        <v>0</v>
      </c>
      <c r="S48" s="337">
        <f>+Sklop1[[#This Row],[cena/enota brez DDV v EUR]]*Sklop1[[#This Row],[Okvirna količina]]</f>
        <v>0</v>
      </c>
      <c r="T48" s="338">
        <f>+Sklop1[[#This Row],[Končna cena/enoto mere (EUR) z DDV]]*Sklop1[[#This Row],[Okvirna količina]]</f>
        <v>0</v>
      </c>
      <c r="U48" s="339"/>
    </row>
    <row r="49" spans="1:21" s="204" customFormat="1" ht="24">
      <c r="A49" s="275" t="s">
        <v>35</v>
      </c>
      <c r="B49" s="340" t="s">
        <v>245</v>
      </c>
      <c r="C49" s="341" t="s">
        <v>1172</v>
      </c>
      <c r="D49" s="342" t="s">
        <v>110</v>
      </c>
      <c r="E49" s="343"/>
      <c r="F49" s="344">
        <v>200</v>
      </c>
      <c r="G49" s="232" t="s">
        <v>0</v>
      </c>
      <c r="H49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9" s="267" t="str">
        <f>IF(Sklop1[[#This Row],[ZAHTEVANA SHEMA KAKOVOSTI]]&lt;&gt;"",Sklop1[[#This Row],[Preračunana masa/volumen/kos na enoto kg]],"")</f>
        <v/>
      </c>
      <c r="J49" s="268"/>
      <c r="K49" s="269"/>
      <c r="L49" s="269"/>
      <c r="M49" s="334"/>
      <c r="N49" s="335"/>
      <c r="O49" s="335"/>
      <c r="P49" s="336"/>
      <c r="Q49" s="337">
        <f>+Sklop1[[#This Row],[cena/enota brez DDV v EUR]]*Sklop1[[#This Row],[Stopnja DDV (%)]]</f>
        <v>0</v>
      </c>
      <c r="R49" s="337">
        <f>+Sklop1[[#This Row],[cena/enota brez DDV v EUR]]+Sklop1[[#This Row],[Davek (EUR)]]</f>
        <v>0</v>
      </c>
      <c r="S49" s="337">
        <f>+Sklop1[[#This Row],[cena/enota brez DDV v EUR]]*Sklop1[[#This Row],[Okvirna količina]]</f>
        <v>0</v>
      </c>
      <c r="T49" s="338">
        <f>+Sklop1[[#This Row],[Končna cena/enoto mere (EUR) z DDV]]*Sklop1[[#This Row],[Okvirna količina]]</f>
        <v>0</v>
      </c>
      <c r="U49" s="339"/>
    </row>
    <row r="50" spans="1:21" s="204" customFormat="1" ht="24">
      <c r="A50" s="275" t="s">
        <v>36</v>
      </c>
      <c r="B50" s="340" t="s">
        <v>246</v>
      </c>
      <c r="C50" s="341" t="s">
        <v>1172</v>
      </c>
      <c r="D50" s="342" t="s">
        <v>110</v>
      </c>
      <c r="E50" s="343"/>
      <c r="F50" s="344">
        <v>400</v>
      </c>
      <c r="G50" s="232" t="s">
        <v>0</v>
      </c>
      <c r="H50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0" s="267" t="str">
        <f>IF(Sklop1[[#This Row],[ZAHTEVANA SHEMA KAKOVOSTI]]&lt;&gt;"",Sklop1[[#This Row],[Preračunana masa/volumen/kos na enoto kg]],"")</f>
        <v/>
      </c>
      <c r="J50" s="268"/>
      <c r="K50" s="269"/>
      <c r="L50" s="269"/>
      <c r="M50" s="334"/>
      <c r="N50" s="335"/>
      <c r="O50" s="335"/>
      <c r="P50" s="336"/>
      <c r="Q50" s="337">
        <f>+Sklop1[[#This Row],[cena/enota brez DDV v EUR]]*Sklop1[[#This Row],[Stopnja DDV (%)]]</f>
        <v>0</v>
      </c>
      <c r="R50" s="337">
        <f>+Sklop1[[#This Row],[cena/enota brez DDV v EUR]]+Sklop1[[#This Row],[Davek (EUR)]]</f>
        <v>0</v>
      </c>
      <c r="S50" s="337">
        <f>+Sklop1[[#This Row],[cena/enota brez DDV v EUR]]*Sklop1[[#This Row],[Okvirna količina]]</f>
        <v>0</v>
      </c>
      <c r="T50" s="338">
        <f>+Sklop1[[#This Row],[Končna cena/enoto mere (EUR) z DDV]]*Sklop1[[#This Row],[Okvirna količina]]</f>
        <v>0</v>
      </c>
      <c r="U50" s="339"/>
    </row>
    <row r="51" spans="1:21" s="204" customFormat="1" ht="24">
      <c r="A51" s="275" t="s">
        <v>37</v>
      </c>
      <c r="B51" s="340" t="s">
        <v>247</v>
      </c>
      <c r="C51" s="341" t="s">
        <v>1172</v>
      </c>
      <c r="D51" s="342" t="s">
        <v>110</v>
      </c>
      <c r="E51" s="343"/>
      <c r="F51" s="344">
        <v>150</v>
      </c>
      <c r="G51" s="232" t="s">
        <v>0</v>
      </c>
      <c r="H51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1" s="267" t="str">
        <f>IF(Sklop1[[#This Row],[ZAHTEVANA SHEMA KAKOVOSTI]]&lt;&gt;"",Sklop1[[#This Row],[Preračunana masa/volumen/kos na enoto kg]],"")</f>
        <v/>
      </c>
      <c r="J51" s="268"/>
      <c r="K51" s="269"/>
      <c r="L51" s="269"/>
      <c r="M51" s="334"/>
      <c r="N51" s="335"/>
      <c r="O51" s="335"/>
      <c r="P51" s="336"/>
      <c r="Q51" s="337">
        <f>+Sklop1[[#This Row],[cena/enota brez DDV v EUR]]*Sklop1[[#This Row],[Stopnja DDV (%)]]</f>
        <v>0</v>
      </c>
      <c r="R51" s="337">
        <f>+Sklop1[[#This Row],[cena/enota brez DDV v EUR]]+Sklop1[[#This Row],[Davek (EUR)]]</f>
        <v>0</v>
      </c>
      <c r="S51" s="337">
        <f>+Sklop1[[#This Row],[cena/enota brez DDV v EUR]]*Sklop1[[#This Row],[Okvirna količina]]</f>
        <v>0</v>
      </c>
      <c r="T51" s="338">
        <f>+Sklop1[[#This Row],[Končna cena/enoto mere (EUR) z DDV]]*Sklop1[[#This Row],[Okvirna količina]]</f>
        <v>0</v>
      </c>
      <c r="U51" s="339"/>
    </row>
    <row r="52" spans="1:21" s="204" customFormat="1" ht="12">
      <c r="A52" s="275" t="s">
        <v>38</v>
      </c>
      <c r="B52" s="340" t="s">
        <v>248</v>
      </c>
      <c r="C52" s="341">
        <v>330</v>
      </c>
      <c r="D52" s="342" t="s">
        <v>110</v>
      </c>
      <c r="E52" s="343"/>
      <c r="F52" s="344">
        <v>250</v>
      </c>
      <c r="G52" s="232" t="s">
        <v>192</v>
      </c>
      <c r="H52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82.5</v>
      </c>
      <c r="I52" s="267" t="str">
        <f>IF(Sklop1[[#This Row],[ZAHTEVANA SHEMA KAKOVOSTI]]&lt;&gt;"",Sklop1[[#This Row],[Preračunana masa/volumen/kos na enoto kg]],"")</f>
        <v/>
      </c>
      <c r="J52" s="268"/>
      <c r="K52" s="269"/>
      <c r="L52" s="269"/>
      <c r="M52" s="334"/>
      <c r="N52" s="335"/>
      <c r="O52" s="335"/>
      <c r="P52" s="336"/>
      <c r="Q52" s="337">
        <f>+Sklop1[[#This Row],[cena/enota brez DDV v EUR]]*Sklop1[[#This Row],[Stopnja DDV (%)]]</f>
        <v>0</v>
      </c>
      <c r="R52" s="337">
        <f>+Sklop1[[#This Row],[cena/enota brez DDV v EUR]]+Sklop1[[#This Row],[Davek (EUR)]]</f>
        <v>0</v>
      </c>
      <c r="S52" s="337">
        <f>+Sklop1[[#This Row],[cena/enota brez DDV v EUR]]*Sklop1[[#This Row],[Okvirna količina]]</f>
        <v>0</v>
      </c>
      <c r="T52" s="338">
        <f>+Sklop1[[#This Row],[Končna cena/enoto mere (EUR) z DDV]]*Sklop1[[#This Row],[Okvirna količina]]</f>
        <v>0</v>
      </c>
      <c r="U52" s="339"/>
    </row>
    <row r="53" spans="1:21" s="204" customFormat="1" ht="12">
      <c r="A53" s="275" t="s">
        <v>39</v>
      </c>
      <c r="B53" s="340" t="s">
        <v>248</v>
      </c>
      <c r="C53" s="341" t="s">
        <v>1173</v>
      </c>
      <c r="D53" s="342" t="s">
        <v>110</v>
      </c>
      <c r="E53" s="343"/>
      <c r="F53" s="344">
        <v>10</v>
      </c>
      <c r="G53" s="232" t="s">
        <v>0</v>
      </c>
      <c r="H53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267" t="str">
        <f>IF(Sklop1[[#This Row],[ZAHTEVANA SHEMA KAKOVOSTI]]&lt;&gt;"",Sklop1[[#This Row],[Preračunana masa/volumen/kos na enoto kg]],"")</f>
        <v/>
      </c>
      <c r="J53" s="268"/>
      <c r="K53" s="269"/>
      <c r="L53" s="269"/>
      <c r="M53" s="334"/>
      <c r="N53" s="335"/>
      <c r="O53" s="335"/>
      <c r="P53" s="336"/>
      <c r="Q53" s="337">
        <f>+Sklop1[[#This Row],[cena/enota brez DDV v EUR]]*Sklop1[[#This Row],[Stopnja DDV (%)]]</f>
        <v>0</v>
      </c>
      <c r="R53" s="337">
        <f>+Sklop1[[#This Row],[cena/enota brez DDV v EUR]]+Sklop1[[#This Row],[Davek (EUR)]]</f>
        <v>0</v>
      </c>
      <c r="S53" s="337">
        <f>+Sklop1[[#This Row],[cena/enota brez DDV v EUR]]*Sklop1[[#This Row],[Okvirna količina]]</f>
        <v>0</v>
      </c>
      <c r="T53" s="338">
        <f>+Sklop1[[#This Row],[Končna cena/enoto mere (EUR) z DDV]]*Sklop1[[#This Row],[Okvirna količina]]</f>
        <v>0</v>
      </c>
      <c r="U53" s="339"/>
    </row>
    <row r="54" spans="1:21" s="204" customFormat="1" ht="24">
      <c r="A54" s="275" t="s">
        <v>40</v>
      </c>
      <c r="B54" s="340" t="s">
        <v>249</v>
      </c>
      <c r="C54" s="341">
        <v>140</v>
      </c>
      <c r="D54" s="342" t="s">
        <v>110</v>
      </c>
      <c r="E54" s="343"/>
      <c r="F54" s="344">
        <v>700</v>
      </c>
      <c r="G54" s="232" t="s">
        <v>192</v>
      </c>
      <c r="H5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4" s="267" t="str">
        <f>IF(Sklop1[[#This Row],[ZAHTEVANA SHEMA KAKOVOSTI]]&lt;&gt;"",Sklop1[[#This Row],[Preračunana masa/volumen/kos na enoto kg]],"")</f>
        <v/>
      </c>
      <c r="J54" s="268"/>
      <c r="K54" s="269"/>
      <c r="L54" s="269"/>
      <c r="M54" s="334"/>
      <c r="N54" s="335"/>
      <c r="O54" s="335"/>
      <c r="P54" s="336"/>
      <c r="Q54" s="337">
        <f>+Sklop1[[#This Row],[cena/enota brez DDV v EUR]]*Sklop1[[#This Row],[Stopnja DDV (%)]]</f>
        <v>0</v>
      </c>
      <c r="R54" s="337">
        <f>+Sklop1[[#This Row],[cena/enota brez DDV v EUR]]+Sklop1[[#This Row],[Davek (EUR)]]</f>
        <v>0</v>
      </c>
      <c r="S54" s="337">
        <f>+Sklop1[[#This Row],[cena/enota brez DDV v EUR]]*Sklop1[[#This Row],[Okvirna količina]]</f>
        <v>0</v>
      </c>
      <c r="T54" s="338">
        <f>+Sklop1[[#This Row],[Končna cena/enoto mere (EUR) z DDV]]*Sklop1[[#This Row],[Okvirna količina]]</f>
        <v>0</v>
      </c>
      <c r="U54" s="339"/>
    </row>
    <row r="55" spans="1:21" s="204" customFormat="1" ht="24">
      <c r="A55" s="275" t="s">
        <v>41</v>
      </c>
      <c r="B55" s="340" t="s">
        <v>250</v>
      </c>
      <c r="C55" s="341">
        <v>200</v>
      </c>
      <c r="D55" s="342" t="s">
        <v>110</v>
      </c>
      <c r="E55" s="343"/>
      <c r="F55" s="344">
        <v>70</v>
      </c>
      <c r="G55" s="232" t="s">
        <v>192</v>
      </c>
      <c r="H55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55" s="267" t="str">
        <f>IF(Sklop1[[#This Row],[ZAHTEVANA SHEMA KAKOVOSTI]]&lt;&gt;"",Sklop1[[#This Row],[Preračunana masa/volumen/kos na enoto kg]],"")</f>
        <v/>
      </c>
      <c r="J55" s="268"/>
      <c r="K55" s="269"/>
      <c r="L55" s="269"/>
      <c r="M55" s="334"/>
      <c r="N55" s="335"/>
      <c r="O55" s="335"/>
      <c r="P55" s="336"/>
      <c r="Q55" s="337">
        <f>+Sklop1[[#This Row],[cena/enota brez DDV v EUR]]*Sklop1[[#This Row],[Stopnja DDV (%)]]</f>
        <v>0</v>
      </c>
      <c r="R55" s="337">
        <f>+Sklop1[[#This Row],[cena/enota brez DDV v EUR]]+Sklop1[[#This Row],[Davek (EUR)]]</f>
        <v>0</v>
      </c>
      <c r="S55" s="337">
        <f>+Sklop1[[#This Row],[cena/enota brez DDV v EUR]]*Sklop1[[#This Row],[Okvirna količina]]</f>
        <v>0</v>
      </c>
      <c r="T55" s="338">
        <f>+Sklop1[[#This Row],[Končna cena/enoto mere (EUR) z DDV]]*Sklop1[[#This Row],[Okvirna količina]]</f>
        <v>0</v>
      </c>
      <c r="U55" s="339"/>
    </row>
    <row r="56" spans="1:21" s="204" customFormat="1" ht="24">
      <c r="A56" s="275" t="s">
        <v>42</v>
      </c>
      <c r="B56" s="340" t="s">
        <v>251</v>
      </c>
      <c r="C56" s="341">
        <v>1000</v>
      </c>
      <c r="D56" s="342" t="s">
        <v>110</v>
      </c>
      <c r="E56" s="343"/>
      <c r="F56" s="344">
        <v>150</v>
      </c>
      <c r="G56" s="232" t="s">
        <v>0</v>
      </c>
      <c r="H56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6" s="267" t="str">
        <f>IF(Sklop1[[#This Row],[ZAHTEVANA SHEMA KAKOVOSTI]]&lt;&gt;"",Sklop1[[#This Row],[Preračunana masa/volumen/kos na enoto kg]],"")</f>
        <v/>
      </c>
      <c r="J56" s="268"/>
      <c r="K56" s="269"/>
      <c r="L56" s="269"/>
      <c r="M56" s="334"/>
      <c r="N56" s="335"/>
      <c r="O56" s="335"/>
      <c r="P56" s="336"/>
      <c r="Q56" s="337">
        <f>+Sklop1[[#This Row],[cena/enota brez DDV v EUR]]*Sklop1[[#This Row],[Stopnja DDV (%)]]</f>
        <v>0</v>
      </c>
      <c r="R56" s="337">
        <f>+Sklop1[[#This Row],[cena/enota brez DDV v EUR]]+Sklop1[[#This Row],[Davek (EUR)]]</f>
        <v>0</v>
      </c>
      <c r="S56" s="337">
        <f>+Sklop1[[#This Row],[cena/enota brez DDV v EUR]]*Sklop1[[#This Row],[Okvirna količina]]</f>
        <v>0</v>
      </c>
      <c r="T56" s="338">
        <f>+Sklop1[[#This Row],[Končna cena/enoto mere (EUR) z DDV]]*Sklop1[[#This Row],[Okvirna količina]]</f>
        <v>0</v>
      </c>
      <c r="U56" s="339"/>
    </row>
    <row r="57" spans="1:21" s="204" customFormat="1" ht="24">
      <c r="A57" s="275" t="s">
        <v>43</v>
      </c>
      <c r="B57" s="340" t="s">
        <v>252</v>
      </c>
      <c r="C57" s="341">
        <v>1000</v>
      </c>
      <c r="D57" s="342" t="s">
        <v>110</v>
      </c>
      <c r="E57" s="343" t="s">
        <v>187</v>
      </c>
      <c r="F57" s="344">
        <v>20</v>
      </c>
      <c r="G57" s="232" t="s">
        <v>0</v>
      </c>
      <c r="H57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267">
        <f>IF(Sklop1[[#This Row],[ZAHTEVANA SHEMA KAKOVOSTI]]&lt;&gt;"",Sklop1[[#This Row],[Preračunana masa/volumen/kos na enoto kg]],"")</f>
        <v>20</v>
      </c>
      <c r="J57" s="268"/>
      <c r="K57" s="269"/>
      <c r="L57" s="269"/>
      <c r="M57" s="334"/>
      <c r="N57" s="335"/>
      <c r="O57" s="335"/>
      <c r="P57" s="336"/>
      <c r="Q57" s="337">
        <f>+Sklop1[[#This Row],[cena/enota brez DDV v EUR]]*Sklop1[[#This Row],[Stopnja DDV (%)]]</f>
        <v>0</v>
      </c>
      <c r="R57" s="337">
        <f>+Sklop1[[#This Row],[cena/enota brez DDV v EUR]]+Sklop1[[#This Row],[Davek (EUR)]]</f>
        <v>0</v>
      </c>
      <c r="S57" s="337">
        <f>+Sklop1[[#This Row],[cena/enota brez DDV v EUR]]*Sklop1[[#This Row],[Okvirna količina]]</f>
        <v>0</v>
      </c>
      <c r="T57" s="338">
        <f>+Sklop1[[#This Row],[Končna cena/enoto mere (EUR) z DDV]]*Sklop1[[#This Row],[Okvirna količina]]</f>
        <v>0</v>
      </c>
      <c r="U57" s="339"/>
    </row>
    <row r="58" spans="1:21" s="204" customFormat="1" ht="24">
      <c r="A58" s="275" t="s">
        <v>48</v>
      </c>
      <c r="B58" s="340" t="s">
        <v>253</v>
      </c>
      <c r="C58" s="341">
        <v>500</v>
      </c>
      <c r="D58" s="342" t="s">
        <v>110</v>
      </c>
      <c r="E58" s="343" t="s">
        <v>187</v>
      </c>
      <c r="F58" s="344">
        <v>50</v>
      </c>
      <c r="G58" s="232" t="s">
        <v>192</v>
      </c>
      <c r="H58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8" s="267">
        <f>IF(Sklop1[[#This Row],[ZAHTEVANA SHEMA KAKOVOSTI]]&lt;&gt;"",Sklop1[[#This Row],[Preračunana masa/volumen/kos na enoto kg]],"")</f>
        <v>25</v>
      </c>
      <c r="J58" s="268"/>
      <c r="K58" s="269"/>
      <c r="L58" s="269"/>
      <c r="M58" s="334"/>
      <c r="N58" s="335"/>
      <c r="O58" s="335"/>
      <c r="P58" s="336"/>
      <c r="Q58" s="337">
        <f>+Sklop1[[#This Row],[cena/enota brez DDV v EUR]]*Sklop1[[#This Row],[Stopnja DDV (%)]]</f>
        <v>0</v>
      </c>
      <c r="R58" s="337">
        <f>+Sklop1[[#This Row],[cena/enota brez DDV v EUR]]+Sklop1[[#This Row],[Davek (EUR)]]</f>
        <v>0</v>
      </c>
      <c r="S58" s="337">
        <f>+Sklop1[[#This Row],[cena/enota brez DDV v EUR]]*Sklop1[[#This Row],[Okvirna količina]]</f>
        <v>0</v>
      </c>
      <c r="T58" s="338">
        <f>+Sklop1[[#This Row],[Končna cena/enoto mere (EUR) z DDV]]*Sklop1[[#This Row],[Okvirna količina]]</f>
        <v>0</v>
      </c>
      <c r="U58" s="339"/>
    </row>
    <row r="59" spans="1:21" s="204" customFormat="1" ht="24">
      <c r="A59" s="275" t="s">
        <v>44</v>
      </c>
      <c r="B59" s="340" t="s">
        <v>253</v>
      </c>
      <c r="C59" s="341">
        <v>500</v>
      </c>
      <c r="D59" s="342" t="s">
        <v>110</v>
      </c>
      <c r="E59" s="343" t="s">
        <v>187</v>
      </c>
      <c r="F59" s="344">
        <v>20</v>
      </c>
      <c r="G59" s="232" t="s">
        <v>192</v>
      </c>
      <c r="H59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9" s="267">
        <f>IF(Sklop1[[#This Row],[ZAHTEVANA SHEMA KAKOVOSTI]]&lt;&gt;"",Sklop1[[#This Row],[Preračunana masa/volumen/kos na enoto kg]],"")</f>
        <v>10</v>
      </c>
      <c r="J59" s="268"/>
      <c r="K59" s="269"/>
      <c r="L59" s="269"/>
      <c r="M59" s="334"/>
      <c r="N59" s="335"/>
      <c r="O59" s="335"/>
      <c r="P59" s="336"/>
      <c r="Q59" s="337">
        <f>+Sklop1[[#This Row],[cena/enota brez DDV v EUR]]*Sklop1[[#This Row],[Stopnja DDV (%)]]</f>
        <v>0</v>
      </c>
      <c r="R59" s="337">
        <f>+Sklop1[[#This Row],[cena/enota brez DDV v EUR]]+Sklop1[[#This Row],[Davek (EUR)]]</f>
        <v>0</v>
      </c>
      <c r="S59" s="337">
        <f>+Sklop1[[#This Row],[cena/enota brez DDV v EUR]]*Sklop1[[#This Row],[Okvirna količina]]</f>
        <v>0</v>
      </c>
      <c r="T59" s="338">
        <f>+Sklop1[[#This Row],[Končna cena/enoto mere (EUR) z DDV]]*Sklop1[[#This Row],[Okvirna količina]]</f>
        <v>0</v>
      </c>
      <c r="U59" s="339"/>
    </row>
    <row r="60" spans="1:21" s="204" customFormat="1" ht="24">
      <c r="A60" s="275" t="s">
        <v>45</v>
      </c>
      <c r="B60" s="340" t="s">
        <v>254</v>
      </c>
      <c r="C60" s="341">
        <v>100</v>
      </c>
      <c r="D60" s="342" t="s">
        <v>110</v>
      </c>
      <c r="E60" s="343" t="s">
        <v>187</v>
      </c>
      <c r="F60" s="344">
        <v>5000</v>
      </c>
      <c r="G60" s="232" t="s">
        <v>192</v>
      </c>
      <c r="H60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0" s="267">
        <f>IF(Sklop1[[#This Row],[ZAHTEVANA SHEMA KAKOVOSTI]]&lt;&gt;"",Sklop1[[#This Row],[Preračunana masa/volumen/kos na enoto kg]],"")</f>
        <v>500</v>
      </c>
      <c r="J60" s="268"/>
      <c r="K60" s="269"/>
      <c r="L60" s="269"/>
      <c r="M60" s="334"/>
      <c r="N60" s="335"/>
      <c r="O60" s="335"/>
      <c r="P60" s="336"/>
      <c r="Q60" s="337">
        <f>+Sklop1[[#This Row],[cena/enota brez DDV v EUR]]*Sklop1[[#This Row],[Stopnja DDV (%)]]</f>
        <v>0</v>
      </c>
      <c r="R60" s="337">
        <f>+Sklop1[[#This Row],[cena/enota brez DDV v EUR]]+Sklop1[[#This Row],[Davek (EUR)]]</f>
        <v>0</v>
      </c>
      <c r="S60" s="337">
        <f>+Sklop1[[#This Row],[cena/enota brez DDV v EUR]]*Sklop1[[#This Row],[Okvirna količina]]</f>
        <v>0</v>
      </c>
      <c r="T60" s="338">
        <f>+Sklop1[[#This Row],[Končna cena/enoto mere (EUR) z DDV]]*Sklop1[[#This Row],[Okvirna količina]]</f>
        <v>0</v>
      </c>
      <c r="U60" s="339"/>
    </row>
    <row r="61" spans="1:21" s="204" customFormat="1" ht="12">
      <c r="A61" s="275" t="s">
        <v>49</v>
      </c>
      <c r="B61" s="340" t="s">
        <v>255</v>
      </c>
      <c r="C61" s="341">
        <v>1</v>
      </c>
      <c r="D61" s="342" t="s">
        <v>74</v>
      </c>
      <c r="E61" s="343"/>
      <c r="F61" s="344">
        <v>100</v>
      </c>
      <c r="G61" s="232" t="s">
        <v>74</v>
      </c>
      <c r="H61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1" s="267" t="str">
        <f>IF(Sklop1[[#This Row],[ZAHTEVANA SHEMA KAKOVOSTI]]&lt;&gt;"",Sklop1[[#This Row],[Preračunana masa/volumen/kos na enoto kg]],"")</f>
        <v/>
      </c>
      <c r="J61" s="268"/>
      <c r="K61" s="269"/>
      <c r="L61" s="269"/>
      <c r="M61" s="334"/>
      <c r="N61" s="335"/>
      <c r="O61" s="335"/>
      <c r="P61" s="336"/>
      <c r="Q61" s="337">
        <f>+Sklop1[[#This Row],[cena/enota brez DDV v EUR]]*Sklop1[[#This Row],[Stopnja DDV (%)]]</f>
        <v>0</v>
      </c>
      <c r="R61" s="337">
        <f>+Sklop1[[#This Row],[cena/enota brez DDV v EUR]]+Sklop1[[#This Row],[Davek (EUR)]]</f>
        <v>0</v>
      </c>
      <c r="S61" s="337">
        <f>+Sklop1[[#This Row],[cena/enota brez DDV v EUR]]*Sklop1[[#This Row],[Okvirna količina]]</f>
        <v>0</v>
      </c>
      <c r="T61" s="338">
        <f>+Sklop1[[#This Row],[Končna cena/enoto mere (EUR) z DDV]]*Sklop1[[#This Row],[Okvirna količina]]</f>
        <v>0</v>
      </c>
      <c r="U61" s="339"/>
    </row>
    <row r="62" spans="1:21" s="204" customFormat="1" ht="24">
      <c r="A62" s="275" t="s">
        <v>50</v>
      </c>
      <c r="B62" s="340" t="s">
        <v>256</v>
      </c>
      <c r="C62" s="341">
        <v>1</v>
      </c>
      <c r="D62" s="342" t="s">
        <v>74</v>
      </c>
      <c r="E62" s="343"/>
      <c r="F62" s="344">
        <v>15</v>
      </c>
      <c r="G62" s="232" t="s">
        <v>74</v>
      </c>
      <c r="H62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2" s="267" t="str">
        <f>IF(Sklop1[[#This Row],[ZAHTEVANA SHEMA KAKOVOSTI]]&lt;&gt;"",Sklop1[[#This Row],[Preračunana masa/volumen/kos na enoto kg]],"")</f>
        <v/>
      </c>
      <c r="J62" s="268"/>
      <c r="K62" s="269"/>
      <c r="L62" s="269"/>
      <c r="M62" s="334"/>
      <c r="N62" s="335"/>
      <c r="O62" s="335"/>
      <c r="P62" s="336"/>
      <c r="Q62" s="337">
        <f>+Sklop1[[#This Row],[cena/enota brez DDV v EUR]]*Sklop1[[#This Row],[Stopnja DDV (%)]]</f>
        <v>0</v>
      </c>
      <c r="R62" s="337">
        <f>+Sklop1[[#This Row],[cena/enota brez DDV v EUR]]+Sklop1[[#This Row],[Davek (EUR)]]</f>
        <v>0</v>
      </c>
      <c r="S62" s="337">
        <f>+Sklop1[[#This Row],[cena/enota brez DDV v EUR]]*Sklop1[[#This Row],[Okvirna količina]]</f>
        <v>0</v>
      </c>
      <c r="T62" s="338">
        <f>+Sklop1[[#This Row],[Končna cena/enoto mere (EUR) z DDV]]*Sklop1[[#This Row],[Okvirna količina]]</f>
        <v>0</v>
      </c>
      <c r="U62" s="339"/>
    </row>
    <row r="63" spans="1:21" s="204" customFormat="1" ht="24">
      <c r="A63" s="275" t="s">
        <v>46</v>
      </c>
      <c r="B63" s="340" t="s">
        <v>257</v>
      </c>
      <c r="C63" s="341">
        <v>120</v>
      </c>
      <c r="D63" s="342" t="s">
        <v>111</v>
      </c>
      <c r="E63" s="343"/>
      <c r="F63" s="344">
        <v>1000</v>
      </c>
      <c r="G63" s="232" t="s">
        <v>192</v>
      </c>
      <c r="H63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3" s="267" t="str">
        <f>IF(Sklop1[[#This Row],[ZAHTEVANA SHEMA KAKOVOSTI]]&lt;&gt;"",Sklop1[[#This Row],[Preračunana masa/volumen/kos na enoto kg]],"")</f>
        <v/>
      </c>
      <c r="J63" s="268"/>
      <c r="K63" s="269"/>
      <c r="L63" s="269"/>
      <c r="M63" s="334"/>
      <c r="N63" s="335"/>
      <c r="O63" s="335"/>
      <c r="P63" s="336"/>
      <c r="Q63" s="337">
        <f>+Sklop1[[#This Row],[cena/enota brez DDV v EUR]]*Sklop1[[#This Row],[Stopnja DDV (%)]]</f>
        <v>0</v>
      </c>
      <c r="R63" s="337">
        <f>+Sklop1[[#This Row],[cena/enota brez DDV v EUR]]+Sklop1[[#This Row],[Davek (EUR)]]</f>
        <v>0</v>
      </c>
      <c r="S63" s="337">
        <f>+Sklop1[[#This Row],[cena/enota brez DDV v EUR]]*Sklop1[[#This Row],[Okvirna količina]]</f>
        <v>0</v>
      </c>
      <c r="T63" s="338">
        <f>+Sklop1[[#This Row],[Končna cena/enoto mere (EUR) z DDV]]*Sklop1[[#This Row],[Okvirna količina]]</f>
        <v>0</v>
      </c>
      <c r="U63" s="339"/>
    </row>
    <row r="64" spans="1:21" s="204" customFormat="1" ht="12">
      <c r="A64" s="275" t="s">
        <v>51</v>
      </c>
      <c r="B64" s="340" t="s">
        <v>258</v>
      </c>
      <c r="C64" s="341">
        <v>120</v>
      </c>
      <c r="D64" s="342" t="s">
        <v>111</v>
      </c>
      <c r="E64" s="343"/>
      <c r="F64" s="344">
        <v>2000</v>
      </c>
      <c r="G64" s="232" t="s">
        <v>192</v>
      </c>
      <c r="H6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4" s="267" t="str">
        <f>IF(Sklop1[[#This Row],[ZAHTEVANA SHEMA KAKOVOSTI]]&lt;&gt;"",Sklop1[[#This Row],[Preračunana masa/volumen/kos na enoto kg]],"")</f>
        <v/>
      </c>
      <c r="J64" s="268"/>
      <c r="K64" s="269"/>
      <c r="L64" s="269"/>
      <c r="M64" s="334"/>
      <c r="N64" s="335"/>
      <c r="O64" s="335"/>
      <c r="P64" s="336"/>
      <c r="Q64" s="337">
        <f>+Sklop1[[#This Row],[cena/enota brez DDV v EUR]]*Sklop1[[#This Row],[Stopnja DDV (%)]]</f>
        <v>0</v>
      </c>
      <c r="R64" s="337">
        <f>+Sklop1[[#This Row],[cena/enota brez DDV v EUR]]+Sklop1[[#This Row],[Davek (EUR)]]</f>
        <v>0</v>
      </c>
      <c r="S64" s="337">
        <f>+Sklop1[[#This Row],[cena/enota brez DDV v EUR]]*Sklop1[[#This Row],[Okvirna količina]]</f>
        <v>0</v>
      </c>
      <c r="T64" s="338">
        <f>+Sklop1[[#This Row],[Končna cena/enoto mere (EUR) z DDV]]*Sklop1[[#This Row],[Okvirna količina]]</f>
        <v>0</v>
      </c>
      <c r="U64" s="339"/>
    </row>
    <row r="65" spans="1:21" s="204" customFormat="1" ht="24">
      <c r="A65" s="275" t="s">
        <v>47</v>
      </c>
      <c r="B65" s="276" t="s">
        <v>259</v>
      </c>
      <c r="C65" s="229">
        <v>115</v>
      </c>
      <c r="D65" s="233" t="s">
        <v>111</v>
      </c>
      <c r="E65" s="230"/>
      <c r="F65" s="231">
        <v>100</v>
      </c>
      <c r="G65" s="232" t="s">
        <v>192</v>
      </c>
      <c r="H65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11.5</v>
      </c>
      <c r="I65" s="120" t="str">
        <f>IF(Sklop1[[#This Row],[ZAHTEVANA SHEMA KAKOVOSTI]]&lt;&gt;"",Sklop1[[#This Row],[Preračunana masa/volumen/kos na enoto kg]],"")</f>
        <v/>
      </c>
      <c r="J65" s="135"/>
      <c r="K65" s="136"/>
      <c r="L65" s="136"/>
      <c r="M65" s="137"/>
      <c r="N65" s="146"/>
      <c r="O65" s="146"/>
      <c r="P65" s="166"/>
      <c r="Q65" s="165">
        <f>+Sklop1[[#This Row],[cena/enota brez DDV v EUR]]*Sklop1[[#This Row],[Stopnja DDV (%)]]</f>
        <v>0</v>
      </c>
      <c r="R65" s="165">
        <f>+Sklop1[[#This Row],[cena/enota brez DDV v EUR]]+Sklop1[[#This Row],[Davek (EUR)]]</f>
        <v>0</v>
      </c>
      <c r="S65" s="165">
        <f>+Sklop1[[#This Row],[cena/enota brez DDV v EUR]]*Sklop1[[#This Row],[Okvirna količina]]</f>
        <v>0</v>
      </c>
      <c r="T65" s="138">
        <f>+Sklop1[[#This Row],[Končna cena/enoto mere (EUR) z DDV]]*Sklop1[[#This Row],[Okvirna količina]]</f>
        <v>0</v>
      </c>
      <c r="U65" s="139"/>
    </row>
    <row r="66" spans="1:21" s="204" customFormat="1" ht="24">
      <c r="A66" s="275" t="s">
        <v>52</v>
      </c>
      <c r="B66" s="276" t="s">
        <v>259</v>
      </c>
      <c r="C66" s="229">
        <v>80</v>
      </c>
      <c r="D66" s="233" t="s">
        <v>111</v>
      </c>
      <c r="E66" s="230"/>
      <c r="F66" s="231">
        <v>100</v>
      </c>
      <c r="G66" s="232" t="s">
        <v>192</v>
      </c>
      <c r="H66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66" s="120" t="str">
        <f>IF(Sklop1[[#This Row],[ZAHTEVANA SHEMA KAKOVOSTI]]&lt;&gt;"",Sklop1[[#This Row],[Preračunana masa/volumen/kos na enoto kg]],"")</f>
        <v/>
      </c>
      <c r="J66" s="135"/>
      <c r="K66" s="136"/>
      <c r="L66" s="136"/>
      <c r="M66" s="137"/>
      <c r="N66" s="146"/>
      <c r="O66" s="146"/>
      <c r="P66" s="166"/>
      <c r="Q66" s="165">
        <f>+Sklop1[[#This Row],[cena/enota brez DDV v EUR]]*Sklop1[[#This Row],[Stopnja DDV (%)]]</f>
        <v>0</v>
      </c>
      <c r="R66" s="165">
        <f>+Sklop1[[#This Row],[cena/enota brez DDV v EUR]]+Sklop1[[#This Row],[Davek (EUR)]]</f>
        <v>0</v>
      </c>
      <c r="S66" s="165">
        <f>+Sklop1[[#This Row],[cena/enota brez DDV v EUR]]*Sklop1[[#This Row],[Okvirna količina]]</f>
        <v>0</v>
      </c>
      <c r="T66" s="138">
        <f>+Sklop1[[#This Row],[Končna cena/enoto mere (EUR) z DDV]]*Sklop1[[#This Row],[Okvirna količina]]</f>
        <v>0</v>
      </c>
      <c r="U66" s="139"/>
    </row>
    <row r="67" spans="1:21" s="204" customFormat="1" ht="12">
      <c r="A67" s="275" t="s">
        <v>53</v>
      </c>
      <c r="B67" s="276" t="s">
        <v>260</v>
      </c>
      <c r="C67" s="235">
        <v>1</v>
      </c>
      <c r="D67" s="233" t="s">
        <v>74</v>
      </c>
      <c r="E67" s="230"/>
      <c r="F67" s="231">
        <v>30</v>
      </c>
      <c r="G67" s="232" t="s">
        <v>74</v>
      </c>
      <c r="H67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7" s="120" t="str">
        <f>IF(Sklop1[[#This Row],[ZAHTEVANA SHEMA KAKOVOSTI]]&lt;&gt;"",Sklop1[[#This Row],[Preračunana masa/volumen/kos na enoto kg]],"")</f>
        <v/>
      </c>
      <c r="J67" s="135"/>
      <c r="K67" s="136"/>
      <c r="L67" s="136"/>
      <c r="M67" s="137"/>
      <c r="N67" s="146"/>
      <c r="O67" s="146"/>
      <c r="P67" s="166"/>
      <c r="Q67" s="165">
        <f>+Sklop1[[#This Row],[cena/enota brez DDV v EUR]]*Sklop1[[#This Row],[Stopnja DDV (%)]]</f>
        <v>0</v>
      </c>
      <c r="R67" s="165">
        <f>+Sklop1[[#This Row],[cena/enota brez DDV v EUR]]+Sklop1[[#This Row],[Davek (EUR)]]</f>
        <v>0</v>
      </c>
      <c r="S67" s="165">
        <f>+Sklop1[[#This Row],[cena/enota brez DDV v EUR]]*Sklop1[[#This Row],[Okvirna količina]]</f>
        <v>0</v>
      </c>
      <c r="T67" s="138">
        <f>+Sklop1[[#This Row],[Končna cena/enoto mere (EUR) z DDV]]*Sklop1[[#This Row],[Okvirna količina]]</f>
        <v>0</v>
      </c>
      <c r="U67" s="139"/>
    </row>
    <row r="68" spans="1:21" s="204" customFormat="1" ht="24">
      <c r="A68" s="275" t="s">
        <v>54</v>
      </c>
      <c r="B68" s="276" t="s">
        <v>261</v>
      </c>
      <c r="C68" s="229">
        <v>180</v>
      </c>
      <c r="D68" s="233" t="s">
        <v>110</v>
      </c>
      <c r="E68" s="230"/>
      <c r="F68" s="231">
        <v>100</v>
      </c>
      <c r="G68" s="232" t="s">
        <v>192</v>
      </c>
      <c r="H68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8" s="120" t="str">
        <f>IF(Sklop1[[#This Row],[ZAHTEVANA SHEMA KAKOVOSTI]]&lt;&gt;"",Sklop1[[#This Row],[Preračunana masa/volumen/kos na enoto kg]],"")</f>
        <v/>
      </c>
      <c r="J68" s="135"/>
      <c r="K68" s="136"/>
      <c r="L68" s="136"/>
      <c r="M68" s="137"/>
      <c r="N68" s="146"/>
      <c r="O68" s="146"/>
      <c r="P68" s="166"/>
      <c r="Q68" s="165">
        <f>+Sklop1[[#This Row],[cena/enota brez DDV v EUR]]*Sklop1[[#This Row],[Stopnja DDV (%)]]</f>
        <v>0</v>
      </c>
      <c r="R68" s="165">
        <f>+Sklop1[[#This Row],[cena/enota brez DDV v EUR]]+Sklop1[[#This Row],[Davek (EUR)]]</f>
        <v>0</v>
      </c>
      <c r="S68" s="165">
        <f>+Sklop1[[#This Row],[cena/enota brez DDV v EUR]]*Sklop1[[#This Row],[Okvirna količina]]</f>
        <v>0</v>
      </c>
      <c r="T68" s="138">
        <f>+Sklop1[[#This Row],[Končna cena/enoto mere (EUR) z DDV]]*Sklop1[[#This Row],[Okvirna količina]]</f>
        <v>0</v>
      </c>
      <c r="U68" s="139"/>
    </row>
    <row r="69" spans="1:21" s="204" customFormat="1" ht="24">
      <c r="A69" s="275" t="s">
        <v>55</v>
      </c>
      <c r="B69" s="276" t="s">
        <v>261</v>
      </c>
      <c r="C69" s="229">
        <v>400</v>
      </c>
      <c r="D69" s="233" t="s">
        <v>110</v>
      </c>
      <c r="E69" s="230"/>
      <c r="F69" s="231">
        <v>1000</v>
      </c>
      <c r="G69" s="232" t="s">
        <v>192</v>
      </c>
      <c r="H6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9" s="83" t="str">
        <f>IF(Sklop1[[#This Row],[ZAHTEVANA SHEMA KAKOVOSTI]]&lt;&gt;"",Sklop1[[#This Row],[Preračunana masa/volumen/kos na enoto kg]],"")</f>
        <v/>
      </c>
      <c r="J69" s="92"/>
      <c r="K69" s="89"/>
      <c r="L69" s="89"/>
      <c r="M69" s="141"/>
      <c r="N69" s="144"/>
      <c r="O69" s="142"/>
      <c r="P69" s="95"/>
      <c r="Q69" s="90">
        <f>+Sklop1[[#This Row],[cena/enota brez DDV v EUR]]*Sklop1[[#This Row],[Stopnja DDV (%)]]</f>
        <v>0</v>
      </c>
      <c r="R69" s="90">
        <f>+Sklop1[[#This Row],[cena/enota brez DDV v EUR]]+Sklop1[[#This Row],[Davek (EUR)]]</f>
        <v>0</v>
      </c>
      <c r="S69" s="90">
        <f>+Sklop1[[#This Row],[cena/enota brez DDV v EUR]]*Sklop1[[#This Row],[Okvirna količina]]</f>
        <v>0</v>
      </c>
      <c r="T69" s="90">
        <f>+Sklop1[[#This Row],[Končna cena/enoto mere (EUR) z DDV]]*Sklop1[[#This Row],[Okvirna količina]]</f>
        <v>0</v>
      </c>
      <c r="U69" s="97"/>
    </row>
    <row r="70" spans="1:21" s="204" customFormat="1" ht="12">
      <c r="A70" s="275" t="s">
        <v>56</v>
      </c>
      <c r="B70" s="276" t="s">
        <v>262</v>
      </c>
      <c r="C70" s="229">
        <v>1</v>
      </c>
      <c r="D70" s="233" t="s">
        <v>74</v>
      </c>
      <c r="E70" s="230"/>
      <c r="F70" s="231">
        <v>30</v>
      </c>
      <c r="G70" s="232" t="s">
        <v>74</v>
      </c>
      <c r="H7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0" s="83" t="str">
        <f>IF(Sklop1[[#This Row],[ZAHTEVANA SHEMA KAKOVOSTI]]&lt;&gt;"",Sklop1[[#This Row],[Preračunana masa/volumen/kos na enoto kg]],"")</f>
        <v/>
      </c>
      <c r="J70" s="92"/>
      <c r="K70" s="89"/>
      <c r="L70" s="89"/>
      <c r="M70" s="141"/>
      <c r="N70" s="144"/>
      <c r="O70" s="142"/>
      <c r="P70" s="95"/>
      <c r="Q70" s="90">
        <f>+Sklop1[[#This Row],[cena/enota brez DDV v EUR]]*Sklop1[[#This Row],[Stopnja DDV (%)]]</f>
        <v>0</v>
      </c>
      <c r="R70" s="90">
        <f>+Sklop1[[#This Row],[cena/enota brez DDV v EUR]]+Sklop1[[#This Row],[Davek (EUR)]]</f>
        <v>0</v>
      </c>
      <c r="S70" s="90">
        <f>+Sklop1[[#This Row],[cena/enota brez DDV v EUR]]*Sklop1[[#This Row],[Okvirna količina]]</f>
        <v>0</v>
      </c>
      <c r="T70" s="90">
        <f>+Sklop1[[#This Row],[Končna cena/enoto mere (EUR) z DDV]]*Sklop1[[#This Row],[Okvirna količina]]</f>
        <v>0</v>
      </c>
      <c r="U70" s="97"/>
    </row>
    <row r="71" spans="1:21" s="204" customFormat="1" ht="24">
      <c r="A71" s="275" t="s">
        <v>57</v>
      </c>
      <c r="B71" s="276" t="s">
        <v>263</v>
      </c>
      <c r="C71" s="229">
        <v>1</v>
      </c>
      <c r="D71" s="233" t="s">
        <v>74</v>
      </c>
      <c r="E71" s="230"/>
      <c r="F71" s="231">
        <v>20</v>
      </c>
      <c r="G71" s="232" t="s">
        <v>74</v>
      </c>
      <c r="H7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1" s="83" t="str">
        <f>IF(Sklop1[[#This Row],[ZAHTEVANA SHEMA KAKOVOSTI]]&lt;&gt;"",Sklop1[[#This Row],[Preračunana masa/volumen/kos na enoto kg]],"")</f>
        <v/>
      </c>
      <c r="J71" s="92"/>
      <c r="K71" s="89"/>
      <c r="L71" s="89"/>
      <c r="M71" s="141"/>
      <c r="N71" s="144"/>
      <c r="O71" s="142"/>
      <c r="P71" s="95"/>
      <c r="Q71" s="90">
        <f>+Sklop1[[#This Row],[cena/enota brez DDV v EUR]]*Sklop1[[#This Row],[Stopnja DDV (%)]]</f>
        <v>0</v>
      </c>
      <c r="R71" s="90">
        <f>+Sklop1[[#This Row],[cena/enota brez DDV v EUR]]+Sklop1[[#This Row],[Davek (EUR)]]</f>
        <v>0</v>
      </c>
      <c r="S71" s="90">
        <f>+Sklop1[[#This Row],[cena/enota brez DDV v EUR]]*Sklop1[[#This Row],[Okvirna količina]]</f>
        <v>0</v>
      </c>
      <c r="T71" s="90">
        <f>+Sklop1[[#This Row],[Končna cena/enoto mere (EUR) z DDV]]*Sklop1[[#This Row],[Okvirna količina]]</f>
        <v>0</v>
      </c>
      <c r="U71" s="97"/>
    </row>
    <row r="72" spans="1:21" s="204" customFormat="1" ht="24">
      <c r="A72" s="275" t="s">
        <v>58</v>
      </c>
      <c r="B72" s="276" t="s">
        <v>264</v>
      </c>
      <c r="C72" s="229">
        <v>200</v>
      </c>
      <c r="D72" s="233" t="s">
        <v>111</v>
      </c>
      <c r="E72" s="230"/>
      <c r="F72" s="231">
        <v>10</v>
      </c>
      <c r="G72" s="232" t="s">
        <v>192</v>
      </c>
      <c r="H7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72" s="83" t="str">
        <f>IF(Sklop1[[#This Row],[ZAHTEVANA SHEMA KAKOVOSTI]]&lt;&gt;"",Sklop1[[#This Row],[Preračunana masa/volumen/kos na enoto kg]],"")</f>
        <v/>
      </c>
      <c r="J72" s="92"/>
      <c r="K72" s="89"/>
      <c r="L72" s="89"/>
      <c r="M72" s="141"/>
      <c r="N72" s="144"/>
      <c r="O72" s="142"/>
      <c r="P72" s="95"/>
      <c r="Q72" s="90">
        <f>+Sklop1[[#This Row],[cena/enota brez DDV v EUR]]*Sklop1[[#This Row],[Stopnja DDV (%)]]</f>
        <v>0</v>
      </c>
      <c r="R72" s="90">
        <f>+Sklop1[[#This Row],[cena/enota brez DDV v EUR]]+Sklop1[[#This Row],[Davek (EUR)]]</f>
        <v>0</v>
      </c>
      <c r="S72" s="90">
        <f>+Sklop1[[#This Row],[cena/enota brez DDV v EUR]]*Sklop1[[#This Row],[Okvirna količina]]</f>
        <v>0</v>
      </c>
      <c r="T72" s="90">
        <f>+Sklop1[[#This Row],[Končna cena/enoto mere (EUR) z DDV]]*Sklop1[[#This Row],[Okvirna količina]]</f>
        <v>0</v>
      </c>
      <c r="U72" s="97"/>
    </row>
    <row r="73" spans="1:21">
      <c r="A73" s="285" t="s">
        <v>134</v>
      </c>
      <c r="B73" s="286"/>
      <c r="C73" s="287"/>
      <c r="D73" s="287"/>
      <c r="E73" s="288"/>
      <c r="F73" s="289"/>
      <c r="G73" s="290"/>
      <c r="H73" s="291">
        <f>SUBTOTAL(109,Sklop1[Preračunana masa/volumen/kos na enoto kg])</f>
        <v>8752.9</v>
      </c>
      <c r="I73" s="291">
        <f>SUBTOTAL(109,Sklop1[Živila iz shem kakovosti (kg)])</f>
        <v>6604</v>
      </c>
      <c r="J73" s="289"/>
      <c r="K73" s="302"/>
      <c r="L73" s="292"/>
      <c r="M73" s="293"/>
      <c r="N73" s="294"/>
      <c r="O73" s="294"/>
      <c r="P73" s="294"/>
      <c r="Q73" s="295"/>
      <c r="R73" s="296"/>
      <c r="S73" s="295">
        <f>SUBTOTAL(109,Sklop1[Vrednost za okvirno količino (EUR) brez DDV])</f>
        <v>0</v>
      </c>
      <c r="T73" s="295">
        <f>SUBTOTAL(109,Sklop1[Vrednost za okvirno količino (EUR) z DDV])</f>
        <v>0</v>
      </c>
      <c r="U73" s="297">
        <f>SUBTOTAL(103,Sklop1[Shema kakovosti
(nacionalne, evropske)
])</f>
        <v>0</v>
      </c>
    </row>
    <row r="74" spans="1:21">
      <c r="A74" s="49" t="s">
        <v>130</v>
      </c>
      <c r="B74" s="17"/>
      <c r="C74" s="29"/>
      <c r="D74" s="29"/>
      <c r="E74" s="106"/>
      <c r="Q74" s="49"/>
      <c r="R74" s="49"/>
      <c r="S74" s="49"/>
      <c r="T74" s="49"/>
    </row>
    <row r="75" spans="1:21">
      <c r="A75" s="12" t="s">
        <v>132</v>
      </c>
      <c r="B75" s="17"/>
      <c r="C75" s="29"/>
      <c r="D75" s="29"/>
      <c r="E75" s="106"/>
    </row>
    <row r="76" spans="1:21">
      <c r="A76" s="100" t="s">
        <v>177</v>
      </c>
      <c r="F76" s="71"/>
      <c r="G76" s="71"/>
      <c r="H76" s="30"/>
      <c r="I76" s="30"/>
      <c r="J76" s="30"/>
      <c r="K76" s="199"/>
      <c r="L76" s="57"/>
      <c r="M76" s="57"/>
      <c r="N76" s="30"/>
      <c r="O76" s="30"/>
      <c r="P76" s="30"/>
      <c r="Q76" s="30"/>
      <c r="R76" s="30"/>
    </row>
    <row r="77" spans="1:21">
      <c r="A77" s="115" t="s">
        <v>169</v>
      </c>
      <c r="B77" s="114"/>
      <c r="C77" s="114"/>
      <c r="D77" s="114"/>
      <c r="E77" s="114"/>
      <c r="F77" s="114"/>
      <c r="G77" s="114"/>
      <c r="H77" s="114"/>
      <c r="I77" s="114"/>
      <c r="J77" s="114"/>
      <c r="K77" s="225"/>
      <c r="L77" s="114"/>
      <c r="M77" s="114"/>
      <c r="N77" s="114"/>
      <c r="O77" s="114"/>
      <c r="P77" s="114"/>
      <c r="Q77" s="114"/>
      <c r="R77" s="114"/>
      <c r="S77" s="114"/>
      <c r="T77" s="114"/>
      <c r="U77" s="114"/>
    </row>
    <row r="78" spans="1:21">
      <c r="A78" s="116" t="s">
        <v>1175</v>
      </c>
      <c r="F78" s="71"/>
      <c r="G78" s="71"/>
      <c r="H78" s="30"/>
      <c r="I78" s="30"/>
      <c r="J78" s="30"/>
      <c r="K78" s="199"/>
      <c r="L78" s="57"/>
      <c r="M78" s="57"/>
      <c r="N78" s="30"/>
      <c r="O78" s="30"/>
      <c r="P78" s="30"/>
      <c r="Q78" s="30"/>
      <c r="R78" s="30"/>
    </row>
    <row r="79" spans="1:21">
      <c r="A79" s="415" t="s">
        <v>189</v>
      </c>
      <c r="B79" s="415"/>
      <c r="C79" s="415"/>
      <c r="D79" s="415"/>
      <c r="E79" s="415"/>
      <c r="F79" s="415"/>
      <c r="G79" s="415"/>
      <c r="H79" s="415"/>
      <c r="I79" s="415"/>
      <c r="J79" s="415"/>
      <c r="K79" s="415"/>
      <c r="L79" s="415"/>
      <c r="N79" s="30"/>
      <c r="O79" s="30"/>
      <c r="P79" s="30"/>
      <c r="Q79" s="30"/>
      <c r="R79" s="30"/>
    </row>
    <row r="80" spans="1:21" ht="15">
      <c r="A80" s="399" t="s">
        <v>1152</v>
      </c>
      <c r="B80" s="179"/>
      <c r="C80" s="179"/>
      <c r="D80" s="179"/>
      <c r="E80" s="179"/>
      <c r="F80" s="179"/>
      <c r="G80" s="179"/>
      <c r="H80" s="179"/>
      <c r="I80" s="179"/>
      <c r="J80" s="179"/>
      <c r="K80" s="298"/>
      <c r="L80" s="179"/>
      <c r="M80" s="175"/>
      <c r="N80" s="176"/>
      <c r="O80" s="176"/>
      <c r="P80" s="176"/>
      <c r="Q80" s="176"/>
      <c r="R80" s="176"/>
      <c r="S80" s="175"/>
      <c r="T80" s="175"/>
      <c r="U80" s="177"/>
    </row>
    <row r="81" spans="1:22" s="188" customFormat="1">
      <c r="A81" s="397"/>
      <c r="B81" s="397"/>
      <c r="C81" s="397"/>
      <c r="D81" s="397"/>
      <c r="E81" s="397"/>
      <c r="F81" s="397"/>
      <c r="G81" s="397"/>
      <c r="H81" s="397"/>
      <c r="I81" s="397"/>
      <c r="J81" s="397"/>
      <c r="K81" s="397"/>
      <c r="L81" s="397"/>
      <c r="N81" s="200"/>
      <c r="O81" s="200"/>
      <c r="P81" s="200"/>
      <c r="Q81" s="200"/>
      <c r="R81" s="200"/>
      <c r="U81" s="209"/>
    </row>
    <row r="82" spans="1:22">
      <c r="A82" s="100" t="s">
        <v>65</v>
      </c>
      <c r="F82" s="71"/>
      <c r="G82" s="71" t="s">
        <v>66</v>
      </c>
      <c r="H82" s="30"/>
      <c r="I82" s="30"/>
      <c r="J82" s="30"/>
      <c r="K82" s="199"/>
      <c r="L82" s="57"/>
      <c r="M82" s="57"/>
      <c r="N82" s="101"/>
      <c r="O82" s="30"/>
      <c r="P82" s="30"/>
      <c r="Q82" s="30" t="s">
        <v>67</v>
      </c>
      <c r="R82" s="30"/>
    </row>
    <row r="83" spans="1:22" ht="15">
      <c r="A83" s="7"/>
      <c r="B83" s="5"/>
      <c r="C83" s="27"/>
      <c r="D83" s="27"/>
      <c r="E83" s="26"/>
      <c r="F83" s="8"/>
      <c r="H83" s="9"/>
      <c r="I83" s="9"/>
      <c r="J83" s="9"/>
      <c r="K83" s="303"/>
      <c r="L83" s="56"/>
      <c r="M83" s="56"/>
      <c r="N83" s="9"/>
      <c r="O83" s="9"/>
      <c r="P83" s="9"/>
      <c r="Q83" s="9"/>
      <c r="R83" s="9"/>
      <c r="S83" s="4"/>
      <c r="T83" s="4"/>
      <c r="U83" s="8"/>
    </row>
    <row r="84" spans="1:22">
      <c r="B84" s="17"/>
      <c r="C84" s="29"/>
      <c r="D84" s="29"/>
      <c r="E84" s="106"/>
    </row>
    <row r="85" spans="1:22">
      <c r="B85" s="17"/>
      <c r="C85" s="29"/>
      <c r="D85" s="29"/>
      <c r="E85" s="106"/>
    </row>
    <row r="86" spans="1:22">
      <c r="B86" s="17"/>
      <c r="C86" s="29"/>
      <c r="D86" s="29"/>
      <c r="E86" s="106"/>
    </row>
    <row r="87" spans="1:22">
      <c r="B87" s="17"/>
      <c r="C87" s="29"/>
      <c r="D87" s="29"/>
      <c r="E87" s="106"/>
    </row>
    <row r="88" spans="1:22">
      <c r="B88" s="17"/>
      <c r="C88" s="29"/>
      <c r="D88" s="29"/>
      <c r="E88" s="106"/>
    </row>
    <row r="89" spans="1:22">
      <c r="B89" s="17"/>
      <c r="C89" s="29"/>
      <c r="D89" s="29"/>
      <c r="E89" s="106"/>
    </row>
    <row r="90" spans="1:22" s="19" customFormat="1">
      <c r="A90" s="12"/>
      <c r="B90" s="17"/>
      <c r="C90" s="29"/>
      <c r="D90" s="29"/>
      <c r="E90" s="106"/>
      <c r="F90" s="107"/>
      <c r="G90" s="107"/>
      <c r="K90" s="29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K91" s="29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K92" s="29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K93" s="29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K94" s="29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K95" s="29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K96" s="29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K97" s="29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K98" s="29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K99" s="29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K100" s="29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K101" s="29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K102" s="29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K103" s="29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K104" s="29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K105" s="29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K106" s="29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K107" s="29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K108" s="29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K109" s="29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K110" s="29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K111" s="29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K112" s="29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K113" s="29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K114" s="29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K115" s="29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K116" s="29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K117" s="29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K118" s="29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K119" s="29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K120" s="29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K121" s="29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K122" s="29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K123" s="29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K124" s="29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K125" s="29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K126" s="29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K127" s="29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K128" s="29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K129" s="29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K130" s="29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K131" s="29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K132" s="29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K133" s="29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K134" s="29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K135" s="29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K136" s="29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K137" s="29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K138" s="29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K139" s="29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K140" s="29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K141" s="29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K142" s="29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K143" s="29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K144" s="29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K145" s="29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K146" s="29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K147" s="29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K148" s="29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K149" s="29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K150" s="29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K151" s="29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K152" s="29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K153" s="29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K154" s="29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K155" s="29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K156" s="29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K157" s="29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K158" s="29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K159" s="29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K160" s="29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K161" s="29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K162" s="29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K163" s="29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K164" s="29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K165" s="29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K166" s="29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K167" s="29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K168" s="29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K169" s="29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K170" s="29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K171" s="29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K172" s="29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K173" s="29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K174" s="29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K175" s="29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K176" s="29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K177" s="29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K178" s="29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K179" s="29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K180" s="29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K181" s="29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K182" s="29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K183" s="29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K184" s="29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K185" s="29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K186" s="29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K187" s="29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K188" s="29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K189" s="29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K190" s="29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K191" s="29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K192" s="29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K193" s="29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K194" s="29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K195" s="29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K196" s="29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K197" s="29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K198" s="29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K199" s="29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K200" s="29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K201" s="29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K202" s="29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K203" s="29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K204" s="29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K205" s="29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K206" s="29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K207" s="29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K208" s="29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K209" s="29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K210" s="29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K211" s="29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K212" s="29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K213" s="29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K214" s="29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K215" s="29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K216" s="29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K217" s="29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K218" s="29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K219" s="29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K220" s="29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K221" s="29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K222" s="29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K223" s="29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K224" s="29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K225" s="29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K226" s="29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K227" s="29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K228" s="29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K229" s="29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K230" s="29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K231" s="29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K232" s="29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K233" s="29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K234" s="29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K235" s="29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K236" s="29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K237" s="29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K238" s="29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K239" s="29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K240" s="29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K241" s="29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K242" s="29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K243" s="29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K244" s="29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K245" s="29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K246" s="29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K247" s="29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K248" s="29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K249" s="29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K250" s="29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K251" s="29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K252" s="29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K253" s="29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K254" s="29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K255" s="29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K256" s="29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K257" s="29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K258" s="29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K259" s="29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K260" s="29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K261" s="29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K262" s="29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K263" s="29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K264" s="29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K265" s="29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K266" s="29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K267" s="29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K268" s="29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K269" s="29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K270" s="29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K271" s="29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K272" s="29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K273" s="29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K274" s="29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K275" s="29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K276" s="29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K277" s="29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K278" s="29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K279" s="29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K280" s="29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K281" s="29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K282" s="29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K283" s="29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K284" s="29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K285" s="29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K286" s="29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K287" s="29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K288" s="29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K289" s="29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K290" s="29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K291" s="29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K292" s="29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K293" s="29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K294" s="29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K295" s="29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K296" s="29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K297" s="29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K298" s="29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>
      <c r="B299" s="17"/>
      <c r="C299" s="29"/>
      <c r="D299" s="29"/>
      <c r="E299" s="106"/>
    </row>
    <row r="300" spans="1:22">
      <c r="B300" s="17"/>
      <c r="C300" s="29"/>
      <c r="D300" s="29"/>
      <c r="E300" s="106"/>
    </row>
    <row r="301" spans="1:22">
      <c r="B301" s="17"/>
      <c r="C301" s="29"/>
      <c r="D301" s="29"/>
      <c r="E301" s="106"/>
    </row>
    <row r="302" spans="1:22">
      <c r="B302" s="17"/>
      <c r="C302" s="29"/>
      <c r="D302" s="29"/>
      <c r="E302" s="106"/>
    </row>
    <row r="303" spans="1:22">
      <c r="B303" s="17"/>
      <c r="C303" s="29"/>
      <c r="D303" s="29"/>
      <c r="E303" s="106"/>
    </row>
    <row r="304" spans="1:22">
      <c r="B304" s="17"/>
      <c r="C304" s="29"/>
      <c r="D304" s="29"/>
      <c r="E304" s="106"/>
    </row>
    <row r="305" spans="2:5">
      <c r="B305" s="17"/>
      <c r="C305" s="29"/>
      <c r="D305" s="29"/>
      <c r="E305" s="106"/>
    </row>
    <row r="306" spans="2:5">
      <c r="B306" s="17"/>
      <c r="C306" s="29"/>
      <c r="D306" s="29"/>
      <c r="E306" s="106"/>
    </row>
  </sheetData>
  <sheetProtection insertRows="0" deleteRows="0"/>
  <protectedRanges>
    <protectedRange sqref="U1:U1048576 J1:P1048576" name="Obseg1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8">
    <cfRule type="colorScale" priority="5">
      <colorScale>
        <cfvo type="min"/>
        <cfvo type="max"/>
        <color rgb="FFFCFCFF"/>
        <color rgb="FFF8696B"/>
      </colorScale>
    </cfRule>
  </conditionalFormatting>
  <conditionalFormatting sqref="B72 B6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topLeftCell="A22" zoomScaleNormal="100" zoomScaleSheetLayoutView="90" workbookViewId="0">
      <selection activeCell="L66" sqref="L6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  <c r="K6" s="110"/>
      <c r="U6" s="8"/>
    </row>
    <row r="7" spans="1:21" s="4" customFormat="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  <c r="K7" s="110"/>
      <c r="U7" s="8"/>
    </row>
    <row r="8" spans="1:21" s="4" customFormat="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  <c r="K8" s="110"/>
      <c r="U8" s="8"/>
    </row>
    <row r="9" spans="1:21" s="4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pred_rekapitulacija'!B15</f>
        <v>MESO IN MESNI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79" t="s">
        <v>265</v>
      </c>
      <c r="C16" s="212" t="s">
        <v>112</v>
      </c>
      <c r="D16" s="212" t="s">
        <v>0</v>
      </c>
      <c r="E16" s="224"/>
      <c r="F16" s="267">
        <v>20</v>
      </c>
      <c r="G16" s="317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83" t="str">
        <f>IF(Sklop2[[#This Row],[ZAHTEVANA SHEMA KAKOVOSTI]]&lt;&gt;"",Sklop2[[#This Row],[Preračunana masa/volumen/kos na enoto kg]],"")</f>
        <v/>
      </c>
      <c r="J16" s="91"/>
      <c r="K16" s="180"/>
      <c r="L16" s="180"/>
      <c r="M16" s="178" t="s">
        <v>112</v>
      </c>
      <c r="N16" s="142"/>
      <c r="O16" s="178" t="s">
        <v>112</v>
      </c>
      <c r="P16" s="143"/>
      <c r="Q16" s="217">
        <f>+Sklop2[[#This Row],[cena/enota brez DDV v EUR]]*Sklop2[[#This Row],[Stopnja DDV (%)]]</f>
        <v>0</v>
      </c>
      <c r="R16" s="217">
        <f>+Sklop2[[#This Row],[cena/enota brez DDV v EUR]]+Sklop2[[#This Row],[Davek (EUR)]]</f>
        <v>0</v>
      </c>
      <c r="S16" s="217">
        <f>+Sklop2[[#This Row],[cena/enota brez DDV v EUR]]*Sklop2[[#This Row],[Okvirna količina]]</f>
        <v>0</v>
      </c>
      <c r="T16" s="217">
        <f>+Sklop2[[#This Row],[Končna cena/enoto mere (EUR) z DDV]]*Sklop2[[#This Row],[Okvirna količina]]</f>
        <v>0</v>
      </c>
      <c r="U16" s="180"/>
    </row>
    <row r="17" spans="1:21" s="204" customFormat="1" ht="12">
      <c r="A17" s="214" t="s">
        <v>3</v>
      </c>
      <c r="B17" s="140" t="s">
        <v>266</v>
      </c>
      <c r="C17" s="212" t="s">
        <v>112</v>
      </c>
      <c r="D17" s="212" t="s">
        <v>0</v>
      </c>
      <c r="E17" s="320"/>
      <c r="F17" s="267">
        <v>200</v>
      </c>
      <c r="G17" s="317" t="s">
        <v>0</v>
      </c>
      <c r="H1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83" t="str">
        <f>IF(Sklop2[[#This Row],[ZAHTEVANA SHEMA KAKOVOSTI]]&lt;&gt;"",Sklop2[[#This Row],[Preračunana masa/volumen/kos na enoto kg]],"")</f>
        <v/>
      </c>
      <c r="J17" s="92"/>
      <c r="K17" s="180"/>
      <c r="L17" s="180"/>
      <c r="M17" s="178" t="s">
        <v>112</v>
      </c>
      <c r="N17" s="144"/>
      <c r="O17" s="178" t="s">
        <v>112</v>
      </c>
      <c r="P17" s="145"/>
      <c r="Q17" s="90">
        <f>+Sklop2[[#This Row],[cena/enota brez DDV v EUR]]*Sklop2[[#This Row],[Stopnja DDV (%)]]</f>
        <v>0</v>
      </c>
      <c r="R17" s="90">
        <f>+Sklop2[[#This Row],[cena/enota brez DDV v EUR]]+Sklop2[[#This Row],[Davek (EUR)]]</f>
        <v>0</v>
      </c>
      <c r="S17" s="90">
        <f>+Sklop2[[#This Row],[cena/enota brez DDV v EUR]]*Sklop2[[#This Row],[Okvirna količina]]</f>
        <v>0</v>
      </c>
      <c r="T17" s="90">
        <f>+Sklop2[[#This Row],[Končna cena/enoto mere (EUR) z DDV]]*Sklop2[[#This Row],[Okvirna količina]]</f>
        <v>0</v>
      </c>
      <c r="U17" s="180"/>
    </row>
    <row r="18" spans="1:21" s="204" customFormat="1" ht="24">
      <c r="A18" s="214" t="s">
        <v>4</v>
      </c>
      <c r="B18" s="164" t="s">
        <v>267</v>
      </c>
      <c r="C18" s="212" t="s">
        <v>112</v>
      </c>
      <c r="D18" s="212" t="s">
        <v>0</v>
      </c>
      <c r="E18" s="320"/>
      <c r="F18" s="267">
        <v>200</v>
      </c>
      <c r="G18" s="322" t="s">
        <v>0</v>
      </c>
      <c r="H18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120" t="str">
        <f>IF(Sklop2[[#This Row],[ZAHTEVANA SHEMA KAKOVOSTI]]&lt;&gt;"",Sklop2[[#This Row],[Preračunana masa/volumen/kos na enoto kg]],"")</f>
        <v/>
      </c>
      <c r="J18" s="135"/>
      <c r="K18" s="180"/>
      <c r="L18" s="180"/>
      <c r="M18" s="178" t="s">
        <v>112</v>
      </c>
      <c r="N18" s="146"/>
      <c r="O18" s="178" t="s">
        <v>112</v>
      </c>
      <c r="P18" s="147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180"/>
    </row>
    <row r="19" spans="1:21" s="204" customFormat="1" ht="24">
      <c r="A19" s="214" t="s">
        <v>5</v>
      </c>
      <c r="B19" s="164" t="s">
        <v>268</v>
      </c>
      <c r="C19" s="212" t="s">
        <v>112</v>
      </c>
      <c r="D19" s="212" t="s">
        <v>0</v>
      </c>
      <c r="E19" s="320"/>
      <c r="F19" s="267">
        <v>50</v>
      </c>
      <c r="G19" s="322" t="s">
        <v>0</v>
      </c>
      <c r="H19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120" t="str">
        <f>IF(Sklop2[[#This Row],[ZAHTEVANA SHEMA KAKOVOSTI]]&lt;&gt;"",Sklop2[[#This Row],[Preračunana masa/volumen/kos na enoto kg]],"")</f>
        <v/>
      </c>
      <c r="J19" s="135"/>
      <c r="K19" s="180"/>
      <c r="L19" s="180"/>
      <c r="M19" s="178" t="s">
        <v>112</v>
      </c>
      <c r="N19" s="146"/>
      <c r="O19" s="178" t="s">
        <v>112</v>
      </c>
      <c r="P19" s="147"/>
      <c r="Q19" s="165">
        <f>+Sklop2[[#This Row],[cena/enota brez DDV v EUR]]*Sklop2[[#This Row],[Stopnja DDV (%)]]</f>
        <v>0</v>
      </c>
      <c r="R19" s="165">
        <f>+Sklop2[[#This Row],[cena/enota brez DDV v EUR]]+Sklop2[[#This Row],[Davek (EUR)]]</f>
        <v>0</v>
      </c>
      <c r="S19" s="165">
        <f>+Sklop2[[#This Row],[cena/enota brez DDV v EUR]]*Sklop2[[#This Row],[Okvirna količina]]</f>
        <v>0</v>
      </c>
      <c r="T19" s="165">
        <f>+Sklop2[[#This Row],[Končna cena/enoto mere (EUR) z DDV]]*Sklop2[[#This Row],[Okvirna količina]]</f>
        <v>0</v>
      </c>
      <c r="U19" s="180"/>
    </row>
    <row r="20" spans="1:21" s="204" customFormat="1" ht="12">
      <c r="A20" s="214" t="s">
        <v>6</v>
      </c>
      <c r="B20" s="164" t="s">
        <v>269</v>
      </c>
      <c r="C20" s="212" t="s">
        <v>112</v>
      </c>
      <c r="D20" s="212" t="s">
        <v>0</v>
      </c>
      <c r="E20" s="320"/>
      <c r="F20" s="267">
        <v>200</v>
      </c>
      <c r="G20" s="322" t="s">
        <v>0</v>
      </c>
      <c r="H2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120" t="str">
        <f>IF(Sklop2[[#This Row],[ZAHTEVANA SHEMA KAKOVOSTI]]&lt;&gt;"",Sklop2[[#This Row],[Preračunana masa/volumen/kos na enoto kg]],"")</f>
        <v/>
      </c>
      <c r="J20" s="135"/>
      <c r="K20" s="180"/>
      <c r="L20" s="180"/>
      <c r="M20" s="178" t="s">
        <v>112</v>
      </c>
      <c r="N20" s="146"/>
      <c r="O20" s="178" t="s">
        <v>112</v>
      </c>
      <c r="P20" s="147"/>
      <c r="Q20" s="165">
        <f>+Sklop2[[#This Row],[cena/enota brez DDV v EUR]]*Sklop2[[#This Row],[Stopnja DDV (%)]]</f>
        <v>0</v>
      </c>
      <c r="R20" s="165">
        <f>+Sklop2[[#This Row],[cena/enota brez DDV v EUR]]+Sklop2[[#This Row],[Davek (EUR)]]</f>
        <v>0</v>
      </c>
      <c r="S20" s="165">
        <f>+Sklop2[[#This Row],[cena/enota brez DDV v EUR]]*Sklop2[[#This Row],[Okvirna količina]]</f>
        <v>0</v>
      </c>
      <c r="T20" s="165">
        <f>+Sklop2[[#This Row],[Končna cena/enoto mere (EUR) z DDV]]*Sklop2[[#This Row],[Okvirna količina]]</f>
        <v>0</v>
      </c>
      <c r="U20" s="180"/>
    </row>
    <row r="21" spans="1:21" s="204" customFormat="1" ht="12">
      <c r="A21" s="214" t="s">
        <v>7</v>
      </c>
      <c r="B21" s="164" t="s">
        <v>270</v>
      </c>
      <c r="C21" s="212" t="s">
        <v>112</v>
      </c>
      <c r="D21" s="212" t="s">
        <v>0</v>
      </c>
      <c r="E21" s="320"/>
      <c r="F21" s="267">
        <v>50</v>
      </c>
      <c r="G21" s="322" t="s">
        <v>0</v>
      </c>
      <c r="H2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20" t="str">
        <f>IF(Sklop2[[#This Row],[ZAHTEVANA SHEMA KAKOVOSTI]]&lt;&gt;"",Sklop2[[#This Row],[Preračunana masa/volumen/kos na enoto kg]],"")</f>
        <v/>
      </c>
      <c r="J21" s="135"/>
      <c r="K21" s="180"/>
      <c r="L21" s="180"/>
      <c r="M21" s="178" t="s">
        <v>112</v>
      </c>
      <c r="N21" s="146"/>
      <c r="O21" s="178" t="s">
        <v>112</v>
      </c>
      <c r="P21" s="147"/>
      <c r="Q21" s="165">
        <f>+Sklop2[[#This Row],[cena/enota brez DDV v EUR]]*Sklop2[[#This Row],[Stopnja DDV (%)]]</f>
        <v>0</v>
      </c>
      <c r="R21" s="165">
        <f>+Sklop2[[#This Row],[cena/enota brez DDV v EUR]]+Sklop2[[#This Row],[Davek (EUR)]]</f>
        <v>0</v>
      </c>
      <c r="S21" s="165">
        <f>+Sklop2[[#This Row],[cena/enota brez DDV v EUR]]*Sklop2[[#This Row],[Okvirna količina]]</f>
        <v>0</v>
      </c>
      <c r="T21" s="165">
        <f>+Sklop2[[#This Row],[Končna cena/enoto mere (EUR) z DDV]]*Sklop2[[#This Row],[Okvirna količina]]</f>
        <v>0</v>
      </c>
      <c r="U21" s="180"/>
    </row>
    <row r="22" spans="1:21" s="204" customFormat="1" ht="12">
      <c r="A22" s="214" t="s">
        <v>8</v>
      </c>
      <c r="B22" s="164" t="s">
        <v>271</v>
      </c>
      <c r="C22" s="212" t="s">
        <v>112</v>
      </c>
      <c r="D22" s="212" t="s">
        <v>0</v>
      </c>
      <c r="E22" s="320"/>
      <c r="F22" s="267">
        <v>50</v>
      </c>
      <c r="G22" s="322" t="s">
        <v>0</v>
      </c>
      <c r="H2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120" t="str">
        <f>IF(Sklop2[[#This Row],[ZAHTEVANA SHEMA KAKOVOSTI]]&lt;&gt;"",Sklop2[[#This Row],[Preračunana masa/volumen/kos na enoto kg]],"")</f>
        <v/>
      </c>
      <c r="J22" s="135"/>
      <c r="K22" s="180"/>
      <c r="L22" s="180"/>
      <c r="M22" s="178" t="s">
        <v>112</v>
      </c>
      <c r="N22" s="146"/>
      <c r="O22" s="178" t="s">
        <v>112</v>
      </c>
      <c r="P22" s="147"/>
      <c r="Q22" s="165">
        <f>+Sklop2[[#This Row],[cena/enota brez DDV v EUR]]*Sklop2[[#This Row],[Stopnja DDV (%)]]</f>
        <v>0</v>
      </c>
      <c r="R22" s="165">
        <f>+Sklop2[[#This Row],[cena/enota brez DDV v EUR]]+Sklop2[[#This Row],[Davek (EUR)]]</f>
        <v>0</v>
      </c>
      <c r="S22" s="165">
        <f>+Sklop2[[#This Row],[cena/enota brez DDV v EUR]]*Sklop2[[#This Row],[Okvirna količina]]</f>
        <v>0</v>
      </c>
      <c r="T22" s="165">
        <f>+Sklop2[[#This Row],[Končna cena/enoto mere (EUR) z DDV]]*Sklop2[[#This Row],[Okvirna količina]]</f>
        <v>0</v>
      </c>
      <c r="U22" s="180"/>
    </row>
    <row r="23" spans="1:21" s="204" customFormat="1" ht="36">
      <c r="A23" s="214" t="s">
        <v>9</v>
      </c>
      <c r="B23" s="164" t="s">
        <v>291</v>
      </c>
      <c r="C23" s="212">
        <v>1</v>
      </c>
      <c r="D23" s="212" t="s">
        <v>0</v>
      </c>
      <c r="E23" s="320"/>
      <c r="F23" s="267">
        <v>300</v>
      </c>
      <c r="G23" s="322" t="s">
        <v>0</v>
      </c>
      <c r="H2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120" t="str">
        <f>IF(Sklop2[[#This Row],[ZAHTEVANA SHEMA KAKOVOSTI]]&lt;&gt;"",Sklop2[[#This Row],[Preračunana masa/volumen/kos na enoto kg]],"")</f>
        <v/>
      </c>
      <c r="J23" s="135"/>
      <c r="K23" s="180"/>
      <c r="L23" s="180"/>
      <c r="M23" s="178" t="s">
        <v>112</v>
      </c>
      <c r="N23" s="146"/>
      <c r="O23" s="178" t="s">
        <v>112</v>
      </c>
      <c r="P23" s="147"/>
      <c r="Q23" s="165">
        <f>+Sklop2[[#This Row],[cena/enota brez DDV v EUR]]*Sklop2[[#This Row],[Stopnja DDV (%)]]</f>
        <v>0</v>
      </c>
      <c r="R23" s="165">
        <f>+Sklop2[[#This Row],[cena/enota brez DDV v EUR]]+Sklop2[[#This Row],[Davek (EUR)]]</f>
        <v>0</v>
      </c>
      <c r="S23" s="165">
        <f>+Sklop2[[#This Row],[cena/enota brez DDV v EUR]]*Sklop2[[#This Row],[Okvirna količina]]</f>
        <v>0</v>
      </c>
      <c r="T23" s="165">
        <f>+Sklop2[[#This Row],[Končna cena/enoto mere (EUR) z DDV]]*Sklop2[[#This Row],[Okvirna količina]]</f>
        <v>0</v>
      </c>
      <c r="U23" s="180"/>
    </row>
    <row r="24" spans="1:21" s="204" customFormat="1" ht="24">
      <c r="A24" s="214" t="s">
        <v>10</v>
      </c>
      <c r="B24" s="164" t="s">
        <v>292</v>
      </c>
      <c r="C24" s="212">
        <v>1</v>
      </c>
      <c r="D24" s="212" t="s">
        <v>0</v>
      </c>
      <c r="E24" s="320"/>
      <c r="F24" s="267">
        <v>150</v>
      </c>
      <c r="G24" s="322" t="s">
        <v>0</v>
      </c>
      <c r="H2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120" t="str">
        <f>IF(Sklop2[[#This Row],[ZAHTEVANA SHEMA KAKOVOSTI]]&lt;&gt;"",Sklop2[[#This Row],[Preračunana masa/volumen/kos na enoto kg]],"")</f>
        <v/>
      </c>
      <c r="J24" s="135"/>
      <c r="K24" s="180"/>
      <c r="L24" s="180"/>
      <c r="M24" s="178" t="s">
        <v>112</v>
      </c>
      <c r="N24" s="146"/>
      <c r="O24" s="178" t="s">
        <v>112</v>
      </c>
      <c r="P24" s="147"/>
      <c r="Q24" s="165">
        <f>+Sklop2[[#This Row],[cena/enota brez DDV v EUR]]*Sklop2[[#This Row],[Stopnja DDV (%)]]</f>
        <v>0</v>
      </c>
      <c r="R24" s="165">
        <f>+Sklop2[[#This Row],[cena/enota brez DDV v EUR]]+Sklop2[[#This Row],[Davek (EUR)]]</f>
        <v>0</v>
      </c>
      <c r="S24" s="165">
        <f>+Sklop2[[#This Row],[cena/enota brez DDV v EUR]]*Sklop2[[#This Row],[Okvirna količina]]</f>
        <v>0</v>
      </c>
      <c r="T24" s="165">
        <f>+Sklop2[[#This Row],[Končna cena/enoto mere (EUR) z DDV]]*Sklop2[[#This Row],[Okvirna količina]]</f>
        <v>0</v>
      </c>
      <c r="U24" s="180"/>
    </row>
    <row r="25" spans="1:21" s="204" customFormat="1" ht="28.5" customHeight="1">
      <c r="A25" s="214" t="s">
        <v>11</v>
      </c>
      <c r="B25" s="164" t="s">
        <v>293</v>
      </c>
      <c r="C25" s="212">
        <v>1</v>
      </c>
      <c r="D25" s="212" t="s">
        <v>0</v>
      </c>
      <c r="E25" s="320"/>
      <c r="F25" s="267">
        <v>100</v>
      </c>
      <c r="G25" s="322" t="s">
        <v>0</v>
      </c>
      <c r="H2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20" t="str">
        <f>IF(Sklop2[[#This Row],[ZAHTEVANA SHEMA KAKOVOSTI]]&lt;&gt;"",Sklop2[[#This Row],[Preračunana masa/volumen/kos na enoto kg]],"")</f>
        <v/>
      </c>
      <c r="J25" s="135"/>
      <c r="K25" s="180"/>
      <c r="L25" s="180"/>
      <c r="M25" s="178" t="s">
        <v>112</v>
      </c>
      <c r="N25" s="146"/>
      <c r="O25" s="178" t="s">
        <v>112</v>
      </c>
      <c r="P25" s="147"/>
      <c r="Q25" s="165">
        <f>+Sklop2[[#This Row],[cena/enota brez DDV v EUR]]*Sklop2[[#This Row],[Stopnja DDV (%)]]</f>
        <v>0</v>
      </c>
      <c r="R25" s="165">
        <f>+Sklop2[[#This Row],[cena/enota brez DDV v EUR]]+Sklop2[[#This Row],[Davek (EUR)]]</f>
        <v>0</v>
      </c>
      <c r="S25" s="165">
        <f>+Sklop2[[#This Row],[cena/enota brez DDV v EUR]]*Sklop2[[#This Row],[Okvirna količina]]</f>
        <v>0</v>
      </c>
      <c r="T25" s="165">
        <f>+Sklop2[[#This Row],[Končna cena/enoto mere (EUR) z DDV]]*Sklop2[[#This Row],[Okvirna količina]]</f>
        <v>0</v>
      </c>
      <c r="U25" s="180"/>
    </row>
    <row r="26" spans="1:21" s="204" customFormat="1" ht="12">
      <c r="A26" s="214" t="s">
        <v>12</v>
      </c>
      <c r="B26" s="164" t="s">
        <v>272</v>
      </c>
      <c r="C26" s="212" t="s">
        <v>112</v>
      </c>
      <c r="D26" s="212" t="s">
        <v>0</v>
      </c>
      <c r="E26" s="320"/>
      <c r="F26" s="267">
        <v>150</v>
      </c>
      <c r="G26" s="322" t="s">
        <v>0</v>
      </c>
      <c r="H2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20" t="str">
        <f>IF(Sklop2[[#This Row],[ZAHTEVANA SHEMA KAKOVOSTI]]&lt;&gt;"",Sklop2[[#This Row],[Preračunana masa/volumen/kos na enoto kg]],"")</f>
        <v/>
      </c>
      <c r="J26" s="135"/>
      <c r="K26" s="180"/>
      <c r="L26" s="180"/>
      <c r="M26" s="178" t="s">
        <v>112</v>
      </c>
      <c r="N26" s="146"/>
      <c r="O26" s="178" t="s">
        <v>112</v>
      </c>
      <c r="P26" s="147"/>
      <c r="Q26" s="165">
        <f>+Sklop2[[#This Row],[cena/enota brez DDV v EUR]]*Sklop2[[#This Row],[Stopnja DDV (%)]]</f>
        <v>0</v>
      </c>
      <c r="R26" s="165">
        <f>+Sklop2[[#This Row],[cena/enota brez DDV v EUR]]+Sklop2[[#This Row],[Davek (EUR)]]</f>
        <v>0</v>
      </c>
      <c r="S26" s="165">
        <f>+Sklop2[[#This Row],[cena/enota brez DDV v EUR]]*Sklop2[[#This Row],[Okvirna količina]]</f>
        <v>0</v>
      </c>
      <c r="T26" s="165">
        <f>+Sklop2[[#This Row],[Končna cena/enoto mere (EUR) z DDV]]*Sklop2[[#This Row],[Okvirna količina]]</f>
        <v>0</v>
      </c>
      <c r="U26" s="180"/>
    </row>
    <row r="27" spans="1:21" s="204" customFormat="1" ht="24">
      <c r="A27" s="214" t="s">
        <v>13</v>
      </c>
      <c r="B27" s="164" t="s">
        <v>273</v>
      </c>
      <c r="C27" s="212" t="s">
        <v>112</v>
      </c>
      <c r="D27" s="212" t="s">
        <v>0</v>
      </c>
      <c r="E27" s="320"/>
      <c r="F27" s="267">
        <v>60</v>
      </c>
      <c r="G27" s="322" t="s">
        <v>0</v>
      </c>
      <c r="H2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120" t="str">
        <f>IF(Sklop2[[#This Row],[ZAHTEVANA SHEMA KAKOVOSTI]]&lt;&gt;"",Sklop2[[#This Row],[Preračunana masa/volumen/kos na enoto kg]],"")</f>
        <v/>
      </c>
      <c r="J27" s="135"/>
      <c r="K27" s="180"/>
      <c r="L27" s="180"/>
      <c r="M27" s="384" t="s">
        <v>112</v>
      </c>
      <c r="N27" s="349"/>
      <c r="O27" s="384" t="s">
        <v>112</v>
      </c>
      <c r="P27" s="350"/>
      <c r="Q27" s="165">
        <f>+Sklop2[[#This Row],[cena/enota brez DDV v EUR]]*Sklop2[[#This Row],[Stopnja DDV (%)]]</f>
        <v>0</v>
      </c>
      <c r="R27" s="165">
        <f>+Sklop2[[#This Row],[cena/enota brez DDV v EUR]]+Sklop2[[#This Row],[Davek (EUR)]]</f>
        <v>0</v>
      </c>
      <c r="S27" s="165">
        <f>+Sklop2[[#This Row],[cena/enota brez DDV v EUR]]*Sklop2[[#This Row],[Okvirna količina]]</f>
        <v>0</v>
      </c>
      <c r="T27" s="165">
        <f>+Sklop2[[#This Row],[Končna cena/enoto mere (EUR) z DDV]]*Sklop2[[#This Row],[Okvirna količina]]</f>
        <v>0</v>
      </c>
      <c r="U27" s="180"/>
    </row>
    <row r="28" spans="1:21" s="204" customFormat="1" ht="24">
      <c r="A28" s="214" t="s">
        <v>14</v>
      </c>
      <c r="B28" s="345" t="s">
        <v>274</v>
      </c>
      <c r="C28" s="212" t="s">
        <v>112</v>
      </c>
      <c r="D28" s="212" t="s">
        <v>0</v>
      </c>
      <c r="E28" s="224"/>
      <c r="F28" s="267">
        <v>200</v>
      </c>
      <c r="G28" s="322" t="s">
        <v>0</v>
      </c>
      <c r="H28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267" t="str">
        <f>IF(Sklop2[[#This Row],[ZAHTEVANA SHEMA KAKOVOSTI]]&lt;&gt;"",Sklop2[[#This Row],[Preračunana masa/volumen/kos na enoto kg]],"")</f>
        <v/>
      </c>
      <c r="J28" s="268"/>
      <c r="K28" s="347"/>
      <c r="L28" s="348"/>
      <c r="M28" s="384" t="s">
        <v>112</v>
      </c>
      <c r="N28" s="349"/>
      <c r="O28" s="384" t="s">
        <v>112</v>
      </c>
      <c r="P28" s="350"/>
      <c r="Q28" s="337">
        <f>+Sklop2[[#This Row],[cena/enota brez DDV v EUR]]*Sklop2[[#This Row],[Stopnja DDV (%)]]</f>
        <v>0</v>
      </c>
      <c r="R28" s="337">
        <f>+Sklop2[[#This Row],[cena/enota brez DDV v EUR]]+Sklop2[[#This Row],[Davek (EUR)]]</f>
        <v>0</v>
      </c>
      <c r="S28" s="337">
        <f>+Sklop2[[#This Row],[cena/enota brez DDV v EUR]]*Sklop2[[#This Row],[Okvirna količina]]</f>
        <v>0</v>
      </c>
      <c r="T28" s="337">
        <f>+Sklop2[[#This Row],[Končna cena/enoto mere (EUR) z DDV]]*Sklop2[[#This Row],[Okvirna količina]]</f>
        <v>0</v>
      </c>
      <c r="U28" s="353"/>
    </row>
    <row r="29" spans="1:21" s="204" customFormat="1" ht="24">
      <c r="A29" s="214" t="s">
        <v>15</v>
      </c>
      <c r="B29" s="345" t="s">
        <v>275</v>
      </c>
      <c r="C29" s="212" t="s">
        <v>112</v>
      </c>
      <c r="D29" s="212" t="s">
        <v>0</v>
      </c>
      <c r="E29" s="224"/>
      <c r="F29" s="267">
        <v>20</v>
      </c>
      <c r="G29" s="322" t="s">
        <v>0</v>
      </c>
      <c r="H29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267" t="str">
        <f>IF(Sklop2[[#This Row],[ZAHTEVANA SHEMA KAKOVOSTI]]&lt;&gt;"",Sklop2[[#This Row],[Preračunana masa/volumen/kos na enoto kg]],"")</f>
        <v/>
      </c>
      <c r="J29" s="268"/>
      <c r="K29" s="347"/>
      <c r="L29" s="348"/>
      <c r="M29" s="384" t="s">
        <v>112</v>
      </c>
      <c r="N29" s="349"/>
      <c r="O29" s="384" t="s">
        <v>112</v>
      </c>
      <c r="P29" s="350"/>
      <c r="Q29" s="337">
        <f>+Sklop2[[#This Row],[cena/enota brez DDV v EUR]]*Sklop2[[#This Row],[Stopnja DDV (%)]]</f>
        <v>0</v>
      </c>
      <c r="R29" s="337">
        <f>+Sklop2[[#This Row],[cena/enota brez DDV v EUR]]+Sklop2[[#This Row],[Davek (EUR)]]</f>
        <v>0</v>
      </c>
      <c r="S29" s="337">
        <f>+Sklop2[[#This Row],[cena/enota brez DDV v EUR]]*Sklop2[[#This Row],[Okvirna količina]]</f>
        <v>0</v>
      </c>
      <c r="T29" s="337">
        <f>+Sklop2[[#This Row],[Končna cena/enoto mere (EUR) z DDV]]*Sklop2[[#This Row],[Okvirna količina]]</f>
        <v>0</v>
      </c>
      <c r="U29" s="353"/>
    </row>
    <row r="30" spans="1:21" s="204" customFormat="1" ht="24">
      <c r="A30" s="214" t="s">
        <v>16</v>
      </c>
      <c r="B30" s="345" t="s">
        <v>276</v>
      </c>
      <c r="C30" s="212" t="s">
        <v>112</v>
      </c>
      <c r="D30" s="212" t="s">
        <v>0</v>
      </c>
      <c r="E30" s="224"/>
      <c r="F30" s="267">
        <v>60</v>
      </c>
      <c r="G30" s="322" t="s">
        <v>0</v>
      </c>
      <c r="H30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267" t="str">
        <f>IF(Sklop2[[#This Row],[ZAHTEVANA SHEMA KAKOVOSTI]]&lt;&gt;"",Sklop2[[#This Row],[Preračunana masa/volumen/kos na enoto kg]],"")</f>
        <v/>
      </c>
      <c r="J30" s="268"/>
      <c r="K30" s="347"/>
      <c r="L30" s="348"/>
      <c r="M30" s="384" t="s">
        <v>112</v>
      </c>
      <c r="N30" s="349"/>
      <c r="O30" s="384" t="s">
        <v>112</v>
      </c>
      <c r="P30" s="350"/>
      <c r="Q30" s="337">
        <f>+Sklop2[[#This Row],[cena/enota brez DDV v EUR]]*Sklop2[[#This Row],[Stopnja DDV (%)]]</f>
        <v>0</v>
      </c>
      <c r="R30" s="337">
        <f>+Sklop2[[#This Row],[cena/enota brez DDV v EUR]]+Sklop2[[#This Row],[Davek (EUR)]]</f>
        <v>0</v>
      </c>
      <c r="S30" s="337">
        <f>+Sklop2[[#This Row],[cena/enota brez DDV v EUR]]*Sklop2[[#This Row],[Okvirna količina]]</f>
        <v>0</v>
      </c>
      <c r="T30" s="337">
        <f>+Sklop2[[#This Row],[Končna cena/enoto mere (EUR) z DDV]]*Sklop2[[#This Row],[Okvirna količina]]</f>
        <v>0</v>
      </c>
      <c r="U30" s="353"/>
    </row>
    <row r="31" spans="1:21" s="204" customFormat="1" ht="12">
      <c r="A31" s="214" t="s">
        <v>17</v>
      </c>
      <c r="B31" s="345" t="s">
        <v>277</v>
      </c>
      <c r="C31" s="212" t="s">
        <v>112</v>
      </c>
      <c r="D31" s="212" t="s">
        <v>0</v>
      </c>
      <c r="E31" s="224"/>
      <c r="F31" s="267">
        <v>60</v>
      </c>
      <c r="G31" s="322" t="s">
        <v>0</v>
      </c>
      <c r="H31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1" s="267" t="str">
        <f>IF(Sklop2[[#This Row],[ZAHTEVANA SHEMA KAKOVOSTI]]&lt;&gt;"",Sklop2[[#This Row],[Preračunana masa/volumen/kos na enoto kg]],"")</f>
        <v/>
      </c>
      <c r="J31" s="268"/>
      <c r="K31" s="347"/>
      <c r="L31" s="348"/>
      <c r="M31" s="384" t="s">
        <v>112</v>
      </c>
      <c r="N31" s="349"/>
      <c r="O31" s="384" t="s">
        <v>112</v>
      </c>
      <c r="P31" s="350"/>
      <c r="Q31" s="337">
        <f>+Sklop2[[#This Row],[cena/enota brez DDV v EUR]]*Sklop2[[#This Row],[Stopnja DDV (%)]]</f>
        <v>0</v>
      </c>
      <c r="R31" s="337">
        <f>+Sklop2[[#This Row],[cena/enota brez DDV v EUR]]+Sklop2[[#This Row],[Davek (EUR)]]</f>
        <v>0</v>
      </c>
      <c r="S31" s="337">
        <f>+Sklop2[[#This Row],[cena/enota brez DDV v EUR]]*Sklop2[[#This Row],[Okvirna količina]]</f>
        <v>0</v>
      </c>
      <c r="T31" s="337">
        <f>+Sklop2[[#This Row],[Končna cena/enoto mere (EUR) z DDV]]*Sklop2[[#This Row],[Okvirna količina]]</f>
        <v>0</v>
      </c>
      <c r="U31" s="353"/>
    </row>
    <row r="32" spans="1:21" s="204" customFormat="1" ht="12">
      <c r="A32" s="214" t="s">
        <v>18</v>
      </c>
      <c r="B32" s="345" t="s">
        <v>278</v>
      </c>
      <c r="C32" s="212" t="s">
        <v>112</v>
      </c>
      <c r="D32" s="212" t="s">
        <v>0</v>
      </c>
      <c r="E32" s="224"/>
      <c r="F32" s="267">
        <v>20</v>
      </c>
      <c r="G32" s="322" t="s">
        <v>0</v>
      </c>
      <c r="H32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267" t="str">
        <f>IF(Sklop2[[#This Row],[ZAHTEVANA SHEMA KAKOVOSTI]]&lt;&gt;"",Sklop2[[#This Row],[Preračunana masa/volumen/kos na enoto kg]],"")</f>
        <v/>
      </c>
      <c r="J32" s="268"/>
      <c r="K32" s="347"/>
      <c r="L32" s="348"/>
      <c r="M32" s="384" t="s">
        <v>112</v>
      </c>
      <c r="N32" s="349"/>
      <c r="O32" s="384" t="s">
        <v>112</v>
      </c>
      <c r="P32" s="350"/>
      <c r="Q32" s="337">
        <f>+Sklop2[[#This Row],[cena/enota brez DDV v EUR]]*Sklop2[[#This Row],[Stopnja DDV (%)]]</f>
        <v>0</v>
      </c>
      <c r="R32" s="337">
        <f>+Sklop2[[#This Row],[cena/enota brez DDV v EUR]]+Sklop2[[#This Row],[Davek (EUR)]]</f>
        <v>0</v>
      </c>
      <c r="S32" s="337">
        <f>+Sklop2[[#This Row],[cena/enota brez DDV v EUR]]*Sklop2[[#This Row],[Okvirna količina]]</f>
        <v>0</v>
      </c>
      <c r="T32" s="337">
        <f>+Sklop2[[#This Row],[Končna cena/enoto mere (EUR) z DDV]]*Sklop2[[#This Row],[Okvirna količina]]</f>
        <v>0</v>
      </c>
      <c r="U32" s="353"/>
    </row>
    <row r="33" spans="1:21" s="204" customFormat="1" ht="12">
      <c r="A33" s="214" t="s">
        <v>19</v>
      </c>
      <c r="B33" s="345" t="s">
        <v>279</v>
      </c>
      <c r="C33" s="212" t="s">
        <v>112</v>
      </c>
      <c r="D33" s="212" t="s">
        <v>0</v>
      </c>
      <c r="E33" s="224"/>
      <c r="F33" s="267">
        <v>30</v>
      </c>
      <c r="G33" s="322" t="s">
        <v>0</v>
      </c>
      <c r="H33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267" t="str">
        <f>IF(Sklop2[[#This Row],[ZAHTEVANA SHEMA KAKOVOSTI]]&lt;&gt;"",Sklop2[[#This Row],[Preračunana masa/volumen/kos na enoto kg]],"")</f>
        <v/>
      </c>
      <c r="J33" s="268"/>
      <c r="K33" s="347"/>
      <c r="L33" s="348"/>
      <c r="M33" s="384" t="s">
        <v>112</v>
      </c>
      <c r="N33" s="349"/>
      <c r="O33" s="384" t="s">
        <v>112</v>
      </c>
      <c r="P33" s="350"/>
      <c r="Q33" s="337">
        <f>+Sklop2[[#This Row],[cena/enota brez DDV v EUR]]*Sklop2[[#This Row],[Stopnja DDV (%)]]</f>
        <v>0</v>
      </c>
      <c r="R33" s="337">
        <f>+Sklop2[[#This Row],[cena/enota brez DDV v EUR]]+Sklop2[[#This Row],[Davek (EUR)]]</f>
        <v>0</v>
      </c>
      <c r="S33" s="337">
        <f>+Sklop2[[#This Row],[cena/enota brez DDV v EUR]]*Sklop2[[#This Row],[Okvirna količina]]</f>
        <v>0</v>
      </c>
      <c r="T33" s="337">
        <f>+Sklop2[[#This Row],[Končna cena/enoto mere (EUR) z DDV]]*Sklop2[[#This Row],[Okvirna količina]]</f>
        <v>0</v>
      </c>
      <c r="U33" s="353"/>
    </row>
    <row r="34" spans="1:21" s="204" customFormat="1" ht="12">
      <c r="A34" s="214" t="s">
        <v>20</v>
      </c>
      <c r="B34" s="345" t="s">
        <v>280</v>
      </c>
      <c r="C34" s="212" t="s">
        <v>112</v>
      </c>
      <c r="D34" s="212" t="s">
        <v>0</v>
      </c>
      <c r="E34" s="224"/>
      <c r="F34" s="267">
        <v>20</v>
      </c>
      <c r="G34" s="322" t="s">
        <v>0</v>
      </c>
      <c r="H34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267" t="str">
        <f>IF(Sklop2[[#This Row],[ZAHTEVANA SHEMA KAKOVOSTI]]&lt;&gt;"",Sklop2[[#This Row],[Preračunana masa/volumen/kos na enoto kg]],"")</f>
        <v/>
      </c>
      <c r="J34" s="268"/>
      <c r="K34" s="347"/>
      <c r="L34" s="348"/>
      <c r="M34" s="384" t="s">
        <v>112</v>
      </c>
      <c r="N34" s="349"/>
      <c r="O34" s="384" t="s">
        <v>112</v>
      </c>
      <c r="P34" s="350"/>
      <c r="Q34" s="337">
        <f>+Sklop2[[#This Row],[cena/enota brez DDV v EUR]]*Sklop2[[#This Row],[Stopnja DDV (%)]]</f>
        <v>0</v>
      </c>
      <c r="R34" s="337">
        <f>+Sklop2[[#This Row],[cena/enota brez DDV v EUR]]+Sklop2[[#This Row],[Davek (EUR)]]</f>
        <v>0</v>
      </c>
      <c r="S34" s="337">
        <f>+Sklop2[[#This Row],[cena/enota brez DDV v EUR]]*Sklop2[[#This Row],[Okvirna količina]]</f>
        <v>0</v>
      </c>
      <c r="T34" s="337">
        <f>+Sklop2[[#This Row],[Končna cena/enoto mere (EUR) z DDV]]*Sklop2[[#This Row],[Okvirna količina]]</f>
        <v>0</v>
      </c>
      <c r="U34" s="353"/>
    </row>
    <row r="35" spans="1:21" s="204" customFormat="1" ht="24">
      <c r="A35" s="214" t="s">
        <v>21</v>
      </c>
      <c r="B35" s="345" t="s">
        <v>281</v>
      </c>
      <c r="C35" s="212" t="s">
        <v>112</v>
      </c>
      <c r="D35" s="212" t="s">
        <v>0</v>
      </c>
      <c r="E35" s="224"/>
      <c r="F35" s="267">
        <v>10</v>
      </c>
      <c r="G35" s="322" t="s">
        <v>0</v>
      </c>
      <c r="H35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67" t="str">
        <f>IF(Sklop2[[#This Row],[ZAHTEVANA SHEMA KAKOVOSTI]]&lt;&gt;"",Sklop2[[#This Row],[Preračunana masa/volumen/kos na enoto kg]],"")</f>
        <v/>
      </c>
      <c r="J35" s="268"/>
      <c r="K35" s="347"/>
      <c r="L35" s="348"/>
      <c r="M35" s="384" t="s">
        <v>112</v>
      </c>
      <c r="N35" s="349"/>
      <c r="O35" s="384" t="s">
        <v>112</v>
      </c>
      <c r="P35" s="350"/>
      <c r="Q35" s="337">
        <f>+Sklop2[[#This Row],[cena/enota brez DDV v EUR]]*Sklop2[[#This Row],[Stopnja DDV (%)]]</f>
        <v>0</v>
      </c>
      <c r="R35" s="337">
        <f>+Sklop2[[#This Row],[cena/enota brez DDV v EUR]]+Sklop2[[#This Row],[Davek (EUR)]]</f>
        <v>0</v>
      </c>
      <c r="S35" s="337">
        <f>+Sklop2[[#This Row],[cena/enota brez DDV v EUR]]*Sklop2[[#This Row],[Okvirna količina]]</f>
        <v>0</v>
      </c>
      <c r="T35" s="337">
        <f>+Sklop2[[#This Row],[Končna cena/enoto mere (EUR) z DDV]]*Sklop2[[#This Row],[Okvirna količina]]</f>
        <v>0</v>
      </c>
      <c r="U35" s="353"/>
    </row>
    <row r="36" spans="1:21" s="204" customFormat="1" ht="12">
      <c r="A36" s="214" t="s">
        <v>22</v>
      </c>
      <c r="B36" s="164" t="s">
        <v>282</v>
      </c>
      <c r="C36" s="212" t="s">
        <v>112</v>
      </c>
      <c r="D36" s="212" t="s">
        <v>0</v>
      </c>
      <c r="E36" s="320"/>
      <c r="F36" s="267">
        <v>120</v>
      </c>
      <c r="G36" s="322" t="s">
        <v>0</v>
      </c>
      <c r="H3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6" s="120" t="str">
        <f>IF(Sklop2[[#This Row],[ZAHTEVANA SHEMA KAKOVOSTI]]&lt;&gt;"",Sklop2[[#This Row],[Preračunana masa/volumen/kos na enoto kg]],"")</f>
        <v/>
      </c>
      <c r="J36" s="135"/>
      <c r="K36" s="180"/>
      <c r="L36" s="180"/>
      <c r="M36" s="384" t="s">
        <v>112</v>
      </c>
      <c r="N36" s="349"/>
      <c r="O36" s="384" t="s">
        <v>112</v>
      </c>
      <c r="P36" s="350"/>
      <c r="Q36" s="165">
        <f>+Sklop2[[#This Row],[cena/enota brez DDV v EUR]]*Sklop2[[#This Row],[Stopnja DDV (%)]]</f>
        <v>0</v>
      </c>
      <c r="R36" s="165">
        <f>+Sklop2[[#This Row],[cena/enota brez DDV v EUR]]+Sklop2[[#This Row],[Davek (EUR)]]</f>
        <v>0</v>
      </c>
      <c r="S36" s="165">
        <f>+Sklop2[[#This Row],[cena/enota brez DDV v EUR]]*Sklop2[[#This Row],[Okvirna količina]]</f>
        <v>0</v>
      </c>
      <c r="T36" s="165">
        <f>+Sklop2[[#This Row],[Končna cena/enoto mere (EUR) z DDV]]*Sklop2[[#This Row],[Okvirna količina]]</f>
        <v>0</v>
      </c>
      <c r="U36" s="180"/>
    </row>
    <row r="37" spans="1:21" s="204" customFormat="1" ht="12">
      <c r="A37" s="214" t="s">
        <v>23</v>
      </c>
      <c r="B37" s="164" t="s">
        <v>283</v>
      </c>
      <c r="C37" s="212" t="s">
        <v>112</v>
      </c>
      <c r="D37" s="212" t="s">
        <v>0</v>
      </c>
      <c r="E37" s="320"/>
      <c r="F37" s="267">
        <v>80</v>
      </c>
      <c r="G37" s="322" t="s">
        <v>0</v>
      </c>
      <c r="H3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7" s="120" t="str">
        <f>IF(Sklop2[[#This Row],[ZAHTEVANA SHEMA KAKOVOSTI]]&lt;&gt;"",Sklop2[[#This Row],[Preračunana masa/volumen/kos na enoto kg]],"")</f>
        <v/>
      </c>
      <c r="J37" s="135"/>
      <c r="K37" s="180"/>
      <c r="L37" s="180"/>
      <c r="M37" s="384" t="s">
        <v>112</v>
      </c>
      <c r="N37" s="349"/>
      <c r="O37" s="384" t="s">
        <v>112</v>
      </c>
      <c r="P37" s="350"/>
      <c r="Q37" s="165">
        <f>+Sklop2[[#This Row],[cena/enota brez DDV v EUR]]*Sklop2[[#This Row],[Stopnja DDV (%)]]</f>
        <v>0</v>
      </c>
      <c r="R37" s="165">
        <f>+Sklop2[[#This Row],[cena/enota brez DDV v EUR]]+Sklop2[[#This Row],[Davek (EUR)]]</f>
        <v>0</v>
      </c>
      <c r="S37" s="165">
        <f>+Sklop2[[#This Row],[cena/enota brez DDV v EUR]]*Sklop2[[#This Row],[Okvirna količina]]</f>
        <v>0</v>
      </c>
      <c r="T37" s="165">
        <f>+Sklop2[[#This Row],[Končna cena/enoto mere (EUR) z DDV]]*Sklop2[[#This Row],[Okvirna količina]]</f>
        <v>0</v>
      </c>
      <c r="U37" s="180"/>
    </row>
    <row r="38" spans="1:21" s="204" customFormat="1" ht="12">
      <c r="A38" s="214" t="s">
        <v>24</v>
      </c>
      <c r="B38" s="164" t="s">
        <v>284</v>
      </c>
      <c r="C38" s="212" t="s">
        <v>112</v>
      </c>
      <c r="D38" s="212" t="s">
        <v>0</v>
      </c>
      <c r="E38" s="320"/>
      <c r="F38" s="267">
        <v>40</v>
      </c>
      <c r="G38" s="322" t="s">
        <v>0</v>
      </c>
      <c r="H38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8" s="120" t="str">
        <f>IF(Sklop2[[#This Row],[ZAHTEVANA SHEMA KAKOVOSTI]]&lt;&gt;"",Sklop2[[#This Row],[Preračunana masa/volumen/kos na enoto kg]],"")</f>
        <v/>
      </c>
      <c r="J38" s="135"/>
      <c r="K38" s="180"/>
      <c r="L38" s="180"/>
      <c r="M38" s="384" t="s">
        <v>112</v>
      </c>
      <c r="N38" s="349"/>
      <c r="O38" s="384" t="s">
        <v>112</v>
      </c>
      <c r="P38" s="350"/>
      <c r="Q38" s="165">
        <f>+Sklop2[[#This Row],[cena/enota brez DDV v EUR]]*Sklop2[[#This Row],[Stopnja DDV (%)]]</f>
        <v>0</v>
      </c>
      <c r="R38" s="165">
        <f>+Sklop2[[#This Row],[cena/enota brez DDV v EUR]]+Sklop2[[#This Row],[Davek (EUR)]]</f>
        <v>0</v>
      </c>
      <c r="S38" s="165">
        <f>+Sklop2[[#This Row],[cena/enota brez DDV v EUR]]*Sklop2[[#This Row],[Okvirna količina]]</f>
        <v>0</v>
      </c>
      <c r="T38" s="165">
        <f>+Sklop2[[#This Row],[Končna cena/enoto mere (EUR) z DDV]]*Sklop2[[#This Row],[Okvirna količina]]</f>
        <v>0</v>
      </c>
      <c r="U38" s="180"/>
    </row>
    <row r="39" spans="1:21" s="204" customFormat="1" ht="12">
      <c r="A39" s="214" t="s">
        <v>25</v>
      </c>
      <c r="B39" s="164" t="s">
        <v>285</v>
      </c>
      <c r="C39" s="212" t="s">
        <v>112</v>
      </c>
      <c r="D39" s="212" t="s">
        <v>0</v>
      </c>
      <c r="E39" s="320"/>
      <c r="F39" s="267">
        <v>50</v>
      </c>
      <c r="G39" s="322" t="s">
        <v>0</v>
      </c>
      <c r="H39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9" s="120" t="str">
        <f>IF(Sklop2[[#This Row],[ZAHTEVANA SHEMA KAKOVOSTI]]&lt;&gt;"",Sklop2[[#This Row],[Preračunana masa/volumen/kos na enoto kg]],"")</f>
        <v/>
      </c>
      <c r="J39" s="135"/>
      <c r="K39" s="180"/>
      <c r="L39" s="180"/>
      <c r="M39" s="178" t="s">
        <v>112</v>
      </c>
      <c r="N39" s="146"/>
      <c r="O39" s="384" t="s">
        <v>112</v>
      </c>
      <c r="P39" s="350"/>
      <c r="Q39" s="165">
        <f>+Sklop2[[#This Row],[cena/enota brez DDV v EUR]]*Sklop2[[#This Row],[Stopnja DDV (%)]]</f>
        <v>0</v>
      </c>
      <c r="R39" s="165">
        <f>+Sklop2[[#This Row],[cena/enota brez DDV v EUR]]+Sklop2[[#This Row],[Davek (EUR)]]</f>
        <v>0</v>
      </c>
      <c r="S39" s="165">
        <f>+Sklop2[[#This Row],[cena/enota brez DDV v EUR]]*Sklop2[[#This Row],[Okvirna količina]]</f>
        <v>0</v>
      </c>
      <c r="T39" s="165">
        <f>+Sklop2[[#This Row],[Končna cena/enoto mere (EUR) z DDV]]*Sklop2[[#This Row],[Okvirna količina]]</f>
        <v>0</v>
      </c>
      <c r="U39" s="180"/>
    </row>
    <row r="40" spans="1:21" s="204" customFormat="1" ht="12">
      <c r="A40" s="214" t="s">
        <v>26</v>
      </c>
      <c r="B40" s="164" t="s">
        <v>286</v>
      </c>
      <c r="C40" s="212" t="s">
        <v>112</v>
      </c>
      <c r="D40" s="212" t="s">
        <v>0</v>
      </c>
      <c r="E40" s="320"/>
      <c r="F40" s="267">
        <v>80</v>
      </c>
      <c r="G40" s="322" t="s">
        <v>0</v>
      </c>
      <c r="H4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0" s="120" t="str">
        <f>IF(Sklop2[[#This Row],[ZAHTEVANA SHEMA KAKOVOSTI]]&lt;&gt;"",Sklop2[[#This Row],[Preračunana masa/volumen/kos na enoto kg]],"")</f>
        <v/>
      </c>
      <c r="J40" s="135"/>
      <c r="K40" s="180"/>
      <c r="L40" s="180"/>
      <c r="M40" s="178" t="s">
        <v>112</v>
      </c>
      <c r="N40" s="146"/>
      <c r="O40" s="384" t="s">
        <v>112</v>
      </c>
      <c r="P40" s="350"/>
      <c r="Q40" s="165">
        <f>+Sklop2[[#This Row],[cena/enota brez DDV v EUR]]*Sklop2[[#This Row],[Stopnja DDV (%)]]</f>
        <v>0</v>
      </c>
      <c r="R40" s="165">
        <f>+Sklop2[[#This Row],[cena/enota brez DDV v EUR]]+Sklop2[[#This Row],[Davek (EUR)]]</f>
        <v>0</v>
      </c>
      <c r="S40" s="165">
        <f>+Sklop2[[#This Row],[cena/enota brez DDV v EUR]]*Sklop2[[#This Row],[Okvirna količina]]</f>
        <v>0</v>
      </c>
      <c r="T40" s="165">
        <f>+Sklop2[[#This Row],[Končna cena/enoto mere (EUR) z DDV]]*Sklop2[[#This Row],[Okvirna količina]]</f>
        <v>0</v>
      </c>
      <c r="U40" s="180"/>
    </row>
    <row r="41" spans="1:21" s="204" customFormat="1" ht="24">
      <c r="A41" s="214" t="s">
        <v>27</v>
      </c>
      <c r="B41" s="164" t="s">
        <v>287</v>
      </c>
      <c r="C41" s="212" t="s">
        <v>112</v>
      </c>
      <c r="D41" s="212" t="s">
        <v>0</v>
      </c>
      <c r="E41" s="320"/>
      <c r="F41" s="267">
        <v>10</v>
      </c>
      <c r="G41" s="322" t="s">
        <v>0</v>
      </c>
      <c r="H4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20" t="str">
        <f>IF(Sklop2[[#This Row],[ZAHTEVANA SHEMA KAKOVOSTI]]&lt;&gt;"",Sklop2[[#This Row],[Preračunana masa/volumen/kos na enoto kg]],"")</f>
        <v/>
      </c>
      <c r="J41" s="135"/>
      <c r="K41" s="180"/>
      <c r="L41" s="180"/>
      <c r="M41" s="178" t="s">
        <v>112</v>
      </c>
      <c r="N41" s="146"/>
      <c r="O41" s="384" t="s">
        <v>112</v>
      </c>
      <c r="P41" s="350"/>
      <c r="Q41" s="165">
        <f>+Sklop2[[#This Row],[cena/enota brez DDV v EUR]]*Sklop2[[#This Row],[Stopnja DDV (%)]]</f>
        <v>0</v>
      </c>
      <c r="R41" s="165">
        <f>+Sklop2[[#This Row],[cena/enota brez DDV v EUR]]+Sklop2[[#This Row],[Davek (EUR)]]</f>
        <v>0</v>
      </c>
      <c r="S41" s="165">
        <f>+Sklop2[[#This Row],[cena/enota brez DDV v EUR]]*Sklop2[[#This Row],[Okvirna količina]]</f>
        <v>0</v>
      </c>
      <c r="T41" s="165">
        <f>+Sklop2[[#This Row],[Končna cena/enoto mere (EUR) z DDV]]*Sklop2[[#This Row],[Okvirna količina]]</f>
        <v>0</v>
      </c>
      <c r="U41" s="180"/>
    </row>
    <row r="42" spans="1:21" s="204" customFormat="1" ht="24">
      <c r="A42" s="214" t="s">
        <v>28</v>
      </c>
      <c r="B42" s="164" t="s">
        <v>288</v>
      </c>
      <c r="C42" s="212" t="s">
        <v>112</v>
      </c>
      <c r="D42" s="212" t="s">
        <v>0</v>
      </c>
      <c r="E42" s="320"/>
      <c r="F42" s="267">
        <v>300</v>
      </c>
      <c r="G42" s="322" t="s">
        <v>0</v>
      </c>
      <c r="H4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2" s="120" t="str">
        <f>IF(Sklop2[[#This Row],[ZAHTEVANA SHEMA KAKOVOSTI]]&lt;&gt;"",Sklop2[[#This Row],[Preračunana masa/volumen/kos na enoto kg]],"")</f>
        <v/>
      </c>
      <c r="J42" s="135"/>
      <c r="K42" s="180"/>
      <c r="L42" s="180"/>
      <c r="M42" s="178" t="s">
        <v>112</v>
      </c>
      <c r="N42" s="146"/>
      <c r="O42" s="178" t="s">
        <v>112</v>
      </c>
      <c r="P42" s="147"/>
      <c r="Q42" s="165">
        <f>+Sklop2[[#This Row],[cena/enota brez DDV v EUR]]*Sklop2[[#This Row],[Stopnja DDV (%)]]</f>
        <v>0</v>
      </c>
      <c r="R42" s="165">
        <f>+Sklop2[[#This Row],[cena/enota brez DDV v EUR]]+Sklop2[[#This Row],[Davek (EUR)]]</f>
        <v>0</v>
      </c>
      <c r="S42" s="165">
        <f>+Sklop2[[#This Row],[cena/enota brez DDV v EUR]]*Sklop2[[#This Row],[Okvirna količina]]</f>
        <v>0</v>
      </c>
      <c r="T42" s="165">
        <f>+Sklop2[[#This Row],[Končna cena/enoto mere (EUR) z DDV]]*Sklop2[[#This Row],[Okvirna količina]]</f>
        <v>0</v>
      </c>
      <c r="U42" s="180"/>
    </row>
    <row r="43" spans="1:21" s="204" customFormat="1" ht="24">
      <c r="A43" s="214" t="s">
        <v>29</v>
      </c>
      <c r="B43" s="164" t="s">
        <v>289</v>
      </c>
      <c r="C43" s="212" t="s">
        <v>112</v>
      </c>
      <c r="D43" s="212" t="s">
        <v>0</v>
      </c>
      <c r="E43" s="320"/>
      <c r="F43" s="267">
        <v>600</v>
      </c>
      <c r="G43" s="322" t="s">
        <v>0</v>
      </c>
      <c r="H4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3" s="120" t="str">
        <f>IF(Sklop2[[#This Row],[ZAHTEVANA SHEMA KAKOVOSTI]]&lt;&gt;"",Sklop2[[#This Row],[Preračunana masa/volumen/kos na enoto kg]],"")</f>
        <v/>
      </c>
      <c r="J43" s="135"/>
      <c r="K43" s="180"/>
      <c r="L43" s="180"/>
      <c r="M43" s="178" t="s">
        <v>112</v>
      </c>
      <c r="N43" s="146"/>
      <c r="O43" s="178" t="s">
        <v>112</v>
      </c>
      <c r="P43" s="147"/>
      <c r="Q43" s="165">
        <f>+Sklop2[[#This Row],[cena/enota brez DDV v EUR]]*Sklop2[[#This Row],[Stopnja DDV (%)]]</f>
        <v>0</v>
      </c>
      <c r="R43" s="165">
        <f>+Sklop2[[#This Row],[cena/enota brez DDV v EUR]]+Sklop2[[#This Row],[Davek (EUR)]]</f>
        <v>0</v>
      </c>
      <c r="S43" s="165">
        <f>+Sklop2[[#This Row],[cena/enota brez DDV v EUR]]*Sklop2[[#This Row],[Okvirna količina]]</f>
        <v>0</v>
      </c>
      <c r="T43" s="165">
        <f>+Sklop2[[#This Row],[Končna cena/enoto mere (EUR) z DDV]]*Sklop2[[#This Row],[Okvirna količina]]</f>
        <v>0</v>
      </c>
      <c r="U43" s="180"/>
    </row>
    <row r="44" spans="1:21" s="204" customFormat="1" ht="24">
      <c r="A44" s="214" t="s">
        <v>30</v>
      </c>
      <c r="B44" s="164" t="s">
        <v>290</v>
      </c>
      <c r="C44" s="212" t="s">
        <v>112</v>
      </c>
      <c r="D44" s="212" t="s">
        <v>0</v>
      </c>
      <c r="E44" s="320"/>
      <c r="F44" s="267">
        <v>60</v>
      </c>
      <c r="G44" s="322" t="s">
        <v>0</v>
      </c>
      <c r="H4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120" t="str">
        <f>IF(Sklop2[[#This Row],[ZAHTEVANA SHEMA KAKOVOSTI]]&lt;&gt;"",Sklop2[[#This Row],[Preračunana masa/volumen/kos na enoto kg]],"")</f>
        <v/>
      </c>
      <c r="J44" s="135"/>
      <c r="K44" s="180"/>
      <c r="L44" s="180"/>
      <c r="M44" s="178" t="s">
        <v>112</v>
      </c>
      <c r="N44" s="146"/>
      <c r="O44" s="178" t="s">
        <v>112</v>
      </c>
      <c r="P44" s="147"/>
      <c r="Q44" s="165">
        <f>+Sklop2[[#This Row],[cena/enota brez DDV v EUR]]*Sklop2[[#This Row],[Stopnja DDV (%)]]</f>
        <v>0</v>
      </c>
      <c r="R44" s="165">
        <f>+Sklop2[[#This Row],[cena/enota brez DDV v EUR]]+Sklop2[[#This Row],[Davek (EUR)]]</f>
        <v>0</v>
      </c>
      <c r="S44" s="165">
        <f>+Sklop2[[#This Row],[cena/enota brez DDV v EUR]]*Sklop2[[#This Row],[Okvirna količina]]</f>
        <v>0</v>
      </c>
      <c r="T44" s="165">
        <f>+Sklop2[[#This Row],[Končna cena/enoto mere (EUR) z DDV]]*Sklop2[[#This Row],[Okvirna količina]]</f>
        <v>0</v>
      </c>
      <c r="U44" s="180"/>
    </row>
    <row r="45" spans="1:21" ht="27" customHeight="1">
      <c r="A45" s="285" t="s">
        <v>134</v>
      </c>
      <c r="B45" s="286"/>
      <c r="C45" s="287"/>
      <c r="D45" s="287"/>
      <c r="E45" s="288"/>
      <c r="F45" s="289"/>
      <c r="G45" s="290"/>
      <c r="H45" s="291">
        <f>SUBTOTAL(109,Sklop2[Preračunana masa/volumen/kos na enoto kg])</f>
        <v>3290</v>
      </c>
      <c r="I45" s="291">
        <f>SUBTOTAL(109,Sklop2[Živila iz shem kakovosti (kg)])</f>
        <v>0</v>
      </c>
      <c r="J45" s="289"/>
      <c r="K45" s="292"/>
      <c r="L45" s="292"/>
      <c r="M45" s="293"/>
      <c r="N45" s="294"/>
      <c r="O45" s="294"/>
      <c r="P45" s="294"/>
      <c r="Q45" s="295"/>
      <c r="R45" s="296"/>
      <c r="S45" s="295">
        <f>SUBTOTAL(109,Sklop2[Vrednost za okvirno količino (EUR) brez DDV])</f>
        <v>0</v>
      </c>
      <c r="T45" s="295">
        <f>SUBTOTAL(109,Sklop2[Vrednost za okvirno količino (EUR) z DDV])</f>
        <v>0</v>
      </c>
      <c r="U45" s="297">
        <f>SUBTOTAL(103,Sklop2[Shema kakovosti
(nacionalne, evropske)
])</f>
        <v>0</v>
      </c>
    </row>
    <row r="46" spans="1:21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1">
      <c r="A47" s="49" t="s">
        <v>130</v>
      </c>
      <c r="B47" s="17"/>
      <c r="C47" s="29"/>
      <c r="D47" s="29"/>
      <c r="E47" s="106"/>
      <c r="Q47" s="49"/>
      <c r="R47" s="49"/>
      <c r="S47" s="49"/>
      <c r="T47" s="49"/>
    </row>
    <row r="48" spans="1:21">
      <c r="A48" s="12" t="s">
        <v>132</v>
      </c>
      <c r="B48" s="17"/>
      <c r="C48" s="29"/>
      <c r="D48" s="29"/>
      <c r="E48" s="106"/>
    </row>
    <row r="49" spans="1:22">
      <c r="A49" s="100" t="s">
        <v>177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2" ht="12.75" customHeight="1">
      <c r="A50" s="227" t="s">
        <v>169</v>
      </c>
      <c r="B50" s="193"/>
      <c r="C50" s="198"/>
      <c r="D50" s="198"/>
      <c r="E50" s="221"/>
      <c r="F50" s="209"/>
      <c r="G50" s="209"/>
      <c r="H50" s="200"/>
      <c r="I50" s="200"/>
      <c r="J50" s="200"/>
      <c r="K50" s="200"/>
      <c r="L50" s="203"/>
      <c r="M50" s="203"/>
      <c r="N50" s="200"/>
      <c r="O50" s="200"/>
      <c r="P50" s="200"/>
      <c r="Q50" s="200"/>
      <c r="R50" s="200"/>
      <c r="S50" s="188"/>
      <c r="T50" s="188"/>
      <c r="U50" s="209"/>
      <c r="V50" s="188"/>
    </row>
    <row r="51" spans="1:22">
      <c r="A51" s="427" t="s">
        <v>1175</v>
      </c>
      <c r="B51" s="427"/>
      <c r="C51" s="427"/>
      <c r="D51" s="427"/>
      <c r="E51" s="427"/>
      <c r="F51" s="427"/>
      <c r="G51" s="427"/>
      <c r="H51" s="427"/>
      <c r="I51" s="427"/>
      <c r="J51" s="427"/>
      <c r="K51" s="427"/>
      <c r="L51" s="427"/>
      <c r="M51" s="427"/>
      <c r="N51" s="427"/>
      <c r="O51" s="427"/>
      <c r="P51" s="427"/>
      <c r="Q51" s="427"/>
      <c r="R51" s="427"/>
      <c r="S51" s="427"/>
      <c r="T51" s="427"/>
      <c r="U51" s="427"/>
      <c r="V51" s="427"/>
    </row>
    <row r="52" spans="1:22" ht="15" customHeight="1">
      <c r="A52" s="400" t="s">
        <v>1153</v>
      </c>
      <c r="B52" s="401"/>
      <c r="C52" s="401"/>
      <c r="D52" s="401"/>
      <c r="E52" s="401"/>
      <c r="F52" s="401"/>
      <c r="G52" s="401"/>
      <c r="H52" s="401"/>
      <c r="I52" s="401"/>
      <c r="J52" s="401"/>
      <c r="K52" s="401"/>
    </row>
    <row r="53" spans="1:22" ht="15" customHeight="1">
      <c r="A53" s="426" t="s">
        <v>1154</v>
      </c>
      <c r="B53" s="426"/>
      <c r="C53" s="426"/>
      <c r="D53" s="426"/>
      <c r="E53" s="426"/>
      <c r="F53" s="426"/>
      <c r="G53" s="426"/>
      <c r="H53" s="426"/>
      <c r="I53" s="426"/>
      <c r="J53" s="426"/>
      <c r="K53" s="426"/>
    </row>
    <row r="54" spans="1:22">
      <c r="B54" s="17"/>
      <c r="C54" s="29"/>
      <c r="D54" s="29"/>
      <c r="E54" s="106"/>
    </row>
    <row r="55" spans="1:22">
      <c r="A55" s="100" t="s">
        <v>65</v>
      </c>
      <c r="F55" s="71"/>
      <c r="G55" s="71" t="s">
        <v>66</v>
      </c>
      <c r="H55" s="30"/>
      <c r="I55" s="30"/>
      <c r="J55" s="30"/>
      <c r="K55" s="30"/>
      <c r="L55" s="57"/>
      <c r="M55" s="57"/>
      <c r="N55" s="101"/>
      <c r="O55" s="30"/>
      <c r="P55" s="30"/>
      <c r="Q55" s="30" t="s">
        <v>67</v>
      </c>
      <c r="R55" s="30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>
      <c r="B63" s="17"/>
      <c r="C63" s="29"/>
      <c r="D63" s="29"/>
      <c r="E63" s="106"/>
    </row>
    <row r="64" spans="1:22">
      <c r="B64" s="17"/>
      <c r="C64" s="29"/>
      <c r="D64" s="29"/>
      <c r="E64" s="106"/>
    </row>
    <row r="65" spans="1:22">
      <c r="B65" s="17"/>
      <c r="C65" s="29"/>
      <c r="D65" s="29"/>
      <c r="E65" s="106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</sheetData>
  <sheetProtection insertRows="0" deleteRows="0"/>
  <protectedRanges>
    <protectedRange sqref="U1:U49 J1:P49 U52:U1048576 J55:P1048576 J52:P54" name="Obseg1"/>
    <protectedRange sqref="J50:P51 U50:U51" name="Obseg1_1"/>
  </protectedRanges>
  <mergeCells count="9">
    <mergeCell ref="A53:K53"/>
    <mergeCell ref="A51:V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1"/>
  <sheetViews>
    <sheetView topLeftCell="A7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pred_rekapitulacija'!B16</f>
        <v>MESO IN MESNI IZDELKI - IK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36">
      <c r="A16" s="214" t="s">
        <v>1</v>
      </c>
      <c r="B16" s="270" t="s">
        <v>293</v>
      </c>
      <c r="C16" s="212">
        <v>1</v>
      </c>
      <c r="D16" s="163" t="s">
        <v>0</v>
      </c>
      <c r="E16" s="222" t="s">
        <v>187</v>
      </c>
      <c r="F16" s="163">
        <v>250</v>
      </c>
      <c r="G16" s="109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83">
        <f>IF(Sklop3[[#This Row],[ZAHTEVANA SHEMA KAKOVOSTI]]&lt;&gt;"",Sklop3[[#This Row],[Preračunana masa/volumen/kos na enoto kg]],"")</f>
        <v>250</v>
      </c>
      <c r="J16" s="91"/>
      <c r="K16" s="141"/>
      <c r="L16" s="141"/>
      <c r="M16" s="134" t="s">
        <v>112</v>
      </c>
      <c r="N16" s="217"/>
      <c r="O16" s="133" t="s">
        <v>112</v>
      </c>
      <c r="P16" s="218"/>
      <c r="Q16" s="217">
        <f>+Sklop3[[#This Row],[cena/enota brez DDV v EUR]]*Sklop3[[#This Row],[Stopnja DDV (%)]]</f>
        <v>0</v>
      </c>
      <c r="R16" s="217">
        <f>+Sklop3[[#This Row],[cena/enota brez DDV v EUR]]+Sklop3[[#This Row],[Davek (EUR)]]</f>
        <v>0</v>
      </c>
      <c r="S16" s="217">
        <f>+Sklop3[[#This Row],[cena/enota brez DDV v EUR]]*Sklop3[[#This Row],[Okvirna količina]]</f>
        <v>0</v>
      </c>
      <c r="T16" s="217">
        <f>+Sklop3[[#This Row],[Končna cena/enoto mere (EUR) z DDV]]*Sklop3[[#This Row],[Okvirna količina]]</f>
        <v>0</v>
      </c>
      <c r="U16" s="133" t="s">
        <v>112</v>
      </c>
    </row>
    <row r="17" spans="1:21" s="204" customFormat="1" ht="24">
      <c r="A17" s="214" t="s">
        <v>3</v>
      </c>
      <c r="B17" s="270" t="s">
        <v>295</v>
      </c>
      <c r="C17" s="78">
        <v>1</v>
      </c>
      <c r="D17" s="163" t="s">
        <v>0</v>
      </c>
      <c r="E17" s="222" t="s">
        <v>187</v>
      </c>
      <c r="F17" s="163">
        <v>85</v>
      </c>
      <c r="G17" s="109" t="s">
        <v>0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</v>
      </c>
      <c r="I17" s="83">
        <f>IF(Sklop3[[#This Row],[ZAHTEVANA SHEMA KAKOVOSTI]]&lt;&gt;"",Sklop3[[#This Row],[Preračunana masa/volumen/kos na enoto kg]],"")</f>
        <v>85</v>
      </c>
      <c r="J17" s="92"/>
      <c r="K17" s="141"/>
      <c r="L17" s="141"/>
      <c r="M17" s="134" t="s">
        <v>112</v>
      </c>
      <c r="N17" s="217"/>
      <c r="O17" s="133" t="s">
        <v>112</v>
      </c>
      <c r="P17" s="95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133" t="s">
        <v>112</v>
      </c>
    </row>
    <row r="18" spans="1:21" s="204" customFormat="1" ht="24">
      <c r="A18" s="214" t="s">
        <v>4</v>
      </c>
      <c r="B18" s="263" t="s">
        <v>296</v>
      </c>
      <c r="C18" s="78" t="s">
        <v>112</v>
      </c>
      <c r="D18" s="163" t="s">
        <v>0</v>
      </c>
      <c r="E18" s="222" t="s">
        <v>187</v>
      </c>
      <c r="F18" s="163">
        <v>85</v>
      </c>
      <c r="G18" s="109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</v>
      </c>
      <c r="I18" s="83">
        <f>IF(Sklop3[[#This Row],[ZAHTEVANA SHEMA KAKOVOSTI]]&lt;&gt;"",Sklop3[[#This Row],[Preračunana masa/volumen/kos na enoto kg]],"")</f>
        <v>85</v>
      </c>
      <c r="J18" s="92"/>
      <c r="K18" s="141"/>
      <c r="L18" s="141"/>
      <c r="M18" s="134" t="s">
        <v>112</v>
      </c>
      <c r="N18" s="217"/>
      <c r="O18" s="133" t="s">
        <v>112</v>
      </c>
      <c r="P18" s="95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133" t="s">
        <v>112</v>
      </c>
    </row>
    <row r="19" spans="1:21" s="204" customFormat="1" ht="24">
      <c r="A19" s="214" t="s">
        <v>5</v>
      </c>
      <c r="B19" s="263" t="s">
        <v>297</v>
      </c>
      <c r="C19" s="78" t="s">
        <v>112</v>
      </c>
      <c r="D19" s="163" t="s">
        <v>0</v>
      </c>
      <c r="E19" s="222" t="s">
        <v>187</v>
      </c>
      <c r="F19" s="163">
        <v>250</v>
      </c>
      <c r="G19" s="109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83">
        <f>IF(Sklop3[[#This Row],[ZAHTEVANA SHEMA KAKOVOSTI]]&lt;&gt;"",Sklop3[[#This Row],[Preračunana masa/volumen/kos na enoto kg]],"")</f>
        <v>250</v>
      </c>
      <c r="J19" s="92"/>
      <c r="K19" s="141"/>
      <c r="L19" s="141"/>
      <c r="M19" s="134" t="s">
        <v>112</v>
      </c>
      <c r="N19" s="217"/>
      <c r="O19" s="133" t="s">
        <v>112</v>
      </c>
      <c r="P19" s="95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133" t="s">
        <v>112</v>
      </c>
    </row>
    <row r="20" spans="1:21" s="204" customFormat="1" ht="24">
      <c r="A20" s="214" t="s">
        <v>6</v>
      </c>
      <c r="B20" s="263" t="s">
        <v>301</v>
      </c>
      <c r="C20" s="78" t="s">
        <v>112</v>
      </c>
      <c r="D20" s="163" t="s">
        <v>0</v>
      </c>
      <c r="E20" s="224" t="s">
        <v>187</v>
      </c>
      <c r="F20" s="316">
        <v>430</v>
      </c>
      <c r="G20" s="317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430</v>
      </c>
      <c r="I20" s="83">
        <f>IF(Sklop3[[#This Row],[ZAHTEVANA SHEMA KAKOVOSTI]]&lt;&gt;"",Sklop3[[#This Row],[Preračunana masa/volumen/kos na enoto kg]],"")</f>
        <v>430</v>
      </c>
      <c r="J20" s="92"/>
      <c r="K20" s="141"/>
      <c r="L20" s="141"/>
      <c r="M20" s="134" t="s">
        <v>112</v>
      </c>
      <c r="N20" s="217"/>
      <c r="O20" s="133" t="s">
        <v>112</v>
      </c>
      <c r="P20" s="95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133" t="s">
        <v>112</v>
      </c>
    </row>
    <row r="21" spans="1:21" s="204" customFormat="1" ht="24">
      <c r="A21" s="214" t="s">
        <v>7</v>
      </c>
      <c r="B21" s="263" t="s">
        <v>298</v>
      </c>
      <c r="C21" s="78" t="s">
        <v>112</v>
      </c>
      <c r="D21" s="163" t="s">
        <v>0</v>
      </c>
      <c r="E21" s="224" t="s">
        <v>187</v>
      </c>
      <c r="F21" s="316">
        <v>120</v>
      </c>
      <c r="G21" s="317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1" s="83">
        <f>IF(Sklop3[[#This Row],[ZAHTEVANA SHEMA KAKOVOSTI]]&lt;&gt;"",Sklop3[[#This Row],[Preračunana masa/volumen/kos na enoto kg]],"")</f>
        <v>120</v>
      </c>
      <c r="J21" s="92"/>
      <c r="K21" s="141"/>
      <c r="L21" s="395"/>
      <c r="M21" s="134" t="s">
        <v>112</v>
      </c>
      <c r="N21" s="217"/>
      <c r="O21" s="133" t="s">
        <v>112</v>
      </c>
      <c r="P21" s="95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133" t="s">
        <v>112</v>
      </c>
    </row>
    <row r="22" spans="1:21" s="204" customFormat="1" ht="24">
      <c r="A22" s="214" t="s">
        <v>8</v>
      </c>
      <c r="B22" s="351" t="s">
        <v>299</v>
      </c>
      <c r="C22" s="78" t="s">
        <v>112</v>
      </c>
      <c r="D22" s="163" t="s">
        <v>0</v>
      </c>
      <c r="E22" s="224" t="s">
        <v>187</v>
      </c>
      <c r="F22" s="316">
        <v>120</v>
      </c>
      <c r="G22" s="317" t="s">
        <v>0</v>
      </c>
      <c r="H22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2" s="267">
        <f>IF(Sklop3[[#This Row],[ZAHTEVANA SHEMA KAKOVOSTI]]&lt;&gt;"",Sklop3[[#This Row],[Preračunana masa/volumen/kos na enoto kg]],"")</f>
        <v>120</v>
      </c>
      <c r="J22" s="268"/>
      <c r="K22" s="347"/>
      <c r="L22" s="347"/>
      <c r="M22" s="134" t="s">
        <v>112</v>
      </c>
      <c r="N22" s="337"/>
      <c r="O22" s="133" t="s">
        <v>112</v>
      </c>
      <c r="P22" s="336"/>
      <c r="Q22" s="337">
        <f>+Sklop3[[#This Row],[cena/enota brez DDV v EUR]]*Sklop3[[#This Row],[Stopnja DDV (%)]]</f>
        <v>0</v>
      </c>
      <c r="R22" s="337">
        <f>+Sklop3[[#This Row],[cena/enota brez DDV v EUR]]+Sklop3[[#This Row],[Davek (EUR)]]</f>
        <v>0</v>
      </c>
      <c r="S22" s="337">
        <f>+Sklop3[[#This Row],[cena/enota brez DDV v EUR]]*Sklop3[[#This Row],[Okvirna količina]]</f>
        <v>0</v>
      </c>
      <c r="T22" s="337">
        <f>+Sklop3[[#This Row],[Končna cena/enoto mere (EUR) z DDV]]*Sklop3[[#This Row],[Okvirna količina]]</f>
        <v>0</v>
      </c>
      <c r="U22" s="133" t="s">
        <v>112</v>
      </c>
    </row>
    <row r="23" spans="1:21" s="204" customFormat="1" ht="24">
      <c r="A23" s="214" t="s">
        <v>9</v>
      </c>
      <c r="B23" s="351" t="s">
        <v>300</v>
      </c>
      <c r="C23" s="78" t="s">
        <v>112</v>
      </c>
      <c r="D23" s="163" t="s">
        <v>0</v>
      </c>
      <c r="E23" s="224" t="s">
        <v>187</v>
      </c>
      <c r="F23" s="316">
        <v>120</v>
      </c>
      <c r="G23" s="317" t="s">
        <v>0</v>
      </c>
      <c r="H23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3" s="267">
        <f>IF(Sklop3[[#This Row],[ZAHTEVANA SHEMA KAKOVOSTI]]&lt;&gt;"",Sklop3[[#This Row],[Preračunana masa/volumen/kos na enoto kg]],"")</f>
        <v>120</v>
      </c>
      <c r="J23" s="268"/>
      <c r="K23" s="347"/>
      <c r="L23" s="347"/>
      <c r="M23" s="134" t="s">
        <v>112</v>
      </c>
      <c r="N23" s="337"/>
      <c r="O23" s="133" t="s">
        <v>112</v>
      </c>
      <c r="P23" s="336"/>
      <c r="Q23" s="337">
        <f>+Sklop3[[#This Row],[cena/enota brez DDV v EUR]]*Sklop3[[#This Row],[Stopnja DDV (%)]]</f>
        <v>0</v>
      </c>
      <c r="R23" s="337">
        <f>+Sklop3[[#This Row],[cena/enota brez DDV v EUR]]+Sklop3[[#This Row],[Davek (EUR)]]</f>
        <v>0</v>
      </c>
      <c r="S23" s="337">
        <f>+Sklop3[[#This Row],[cena/enota brez DDV v EUR]]*Sklop3[[#This Row],[Okvirna količina]]</f>
        <v>0</v>
      </c>
      <c r="T23" s="337">
        <f>+Sklop3[[#This Row],[Končna cena/enoto mere (EUR) z DDV]]*Sklop3[[#This Row],[Okvirna količina]]</f>
        <v>0</v>
      </c>
      <c r="U23" s="133" t="s">
        <v>112</v>
      </c>
    </row>
    <row r="24" spans="1:21" s="204" customFormat="1" ht="12">
      <c r="A24" s="214" t="s">
        <v>10</v>
      </c>
      <c r="B24" s="351" t="s">
        <v>1177</v>
      </c>
      <c r="C24" s="78" t="s">
        <v>112</v>
      </c>
      <c r="D24" s="163" t="s">
        <v>0</v>
      </c>
      <c r="E24" s="396" t="s">
        <v>294</v>
      </c>
      <c r="F24" s="316">
        <v>120</v>
      </c>
      <c r="G24" s="317" t="s">
        <v>0</v>
      </c>
      <c r="H24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4" s="267">
        <f>IF(Sklop3[[#This Row],[ZAHTEVANA SHEMA KAKOVOSTI]]&lt;&gt;"",Sklop3[[#This Row],[Preračunana masa/volumen/kos na enoto kg]],"")</f>
        <v>120</v>
      </c>
      <c r="J24" s="268"/>
      <c r="K24" s="347"/>
      <c r="L24" s="347"/>
      <c r="M24" s="134" t="s">
        <v>112</v>
      </c>
      <c r="N24" s="337"/>
      <c r="O24" s="133" t="s">
        <v>112</v>
      </c>
      <c r="P24" s="336"/>
      <c r="Q24" s="337">
        <f>+Sklop3[[#This Row],[cena/enota brez DDV v EUR]]*Sklop3[[#This Row],[Stopnja DDV (%)]]</f>
        <v>0</v>
      </c>
      <c r="R24" s="337">
        <f>+Sklop3[[#This Row],[cena/enota brez DDV v EUR]]+Sklop3[[#This Row],[Davek (EUR)]]</f>
        <v>0</v>
      </c>
      <c r="S24" s="337">
        <f>+Sklop3[[#This Row],[cena/enota brez DDV v EUR]]*Sklop3[[#This Row],[Okvirna količina]]</f>
        <v>0</v>
      </c>
      <c r="T24" s="337">
        <f>+Sklop3[[#This Row],[Končna cena/enoto mere (EUR) z DDV]]*Sklop3[[#This Row],[Okvirna količina]]</f>
        <v>0</v>
      </c>
      <c r="U24" s="133" t="s">
        <v>112</v>
      </c>
    </row>
    <row r="25" spans="1:21" s="204" customFormat="1" ht="12">
      <c r="A25" s="214" t="s">
        <v>11</v>
      </c>
      <c r="B25" s="351" t="s">
        <v>1178</v>
      </c>
      <c r="C25" s="78" t="s">
        <v>112</v>
      </c>
      <c r="D25" s="163" t="s">
        <v>0</v>
      </c>
      <c r="E25" s="396" t="s">
        <v>294</v>
      </c>
      <c r="F25" s="316">
        <v>120</v>
      </c>
      <c r="G25" s="317" t="s">
        <v>0</v>
      </c>
      <c r="H25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267">
        <f>IF(Sklop3[[#This Row],[ZAHTEVANA SHEMA KAKOVOSTI]]&lt;&gt;"",Sklop3[[#This Row],[Preračunana masa/volumen/kos na enoto kg]],"")</f>
        <v>120</v>
      </c>
      <c r="J25" s="268"/>
      <c r="K25" s="347"/>
      <c r="L25" s="347"/>
      <c r="M25" s="134" t="s">
        <v>112</v>
      </c>
      <c r="N25" s="337"/>
      <c r="O25" s="133" t="s">
        <v>112</v>
      </c>
      <c r="P25" s="336"/>
      <c r="Q25" s="337">
        <f>+Sklop3[[#This Row],[cena/enota brez DDV v EUR]]*Sklop3[[#This Row],[Stopnja DDV (%)]]</f>
        <v>0</v>
      </c>
      <c r="R25" s="337">
        <f>+Sklop3[[#This Row],[cena/enota brez DDV v EUR]]+Sklop3[[#This Row],[Davek (EUR)]]</f>
        <v>0</v>
      </c>
      <c r="S25" s="337">
        <f>+Sklop3[[#This Row],[cena/enota brez DDV v EUR]]*Sklop3[[#This Row],[Okvirna količina]]</f>
        <v>0</v>
      </c>
      <c r="T25" s="337">
        <f>+Sklop3[[#This Row],[Končna cena/enoto mere (EUR) z DDV]]*Sklop3[[#This Row],[Okvirna količina]]</f>
        <v>0</v>
      </c>
      <c r="U25" s="133" t="s">
        <v>112</v>
      </c>
    </row>
    <row r="26" spans="1:21" s="204" customFormat="1" ht="24">
      <c r="A26" s="214" t="s">
        <v>12</v>
      </c>
      <c r="B26" s="351" t="s">
        <v>1179</v>
      </c>
      <c r="C26" s="78" t="s">
        <v>112</v>
      </c>
      <c r="D26" s="163" t="s">
        <v>0</v>
      </c>
      <c r="E26" s="396" t="s">
        <v>294</v>
      </c>
      <c r="F26" s="316">
        <v>120</v>
      </c>
      <c r="G26" s="317" t="s">
        <v>0</v>
      </c>
      <c r="H26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6" s="267">
        <f>IF(Sklop3[[#This Row],[ZAHTEVANA SHEMA KAKOVOSTI]]&lt;&gt;"",Sklop3[[#This Row],[Preračunana masa/volumen/kos na enoto kg]],"")</f>
        <v>120</v>
      </c>
      <c r="J26" s="268"/>
      <c r="K26" s="347"/>
      <c r="L26" s="347"/>
      <c r="M26" s="134" t="s">
        <v>112</v>
      </c>
      <c r="N26" s="337"/>
      <c r="O26" s="133" t="s">
        <v>112</v>
      </c>
      <c r="P26" s="336"/>
      <c r="Q26" s="337">
        <f>+Sklop3[[#This Row],[cena/enota brez DDV v EUR]]*Sklop3[[#This Row],[Stopnja DDV (%)]]</f>
        <v>0</v>
      </c>
      <c r="R26" s="337">
        <f>+Sklop3[[#This Row],[cena/enota brez DDV v EUR]]+Sklop3[[#This Row],[Davek (EUR)]]</f>
        <v>0</v>
      </c>
      <c r="S26" s="337">
        <f>+Sklop3[[#This Row],[cena/enota brez DDV v EUR]]*Sklop3[[#This Row],[Okvirna količina]]</f>
        <v>0</v>
      </c>
      <c r="T26" s="337">
        <f>+Sklop3[[#This Row],[Končna cena/enoto mere (EUR) z DDV]]*Sklop3[[#This Row],[Okvirna količina]]</f>
        <v>0</v>
      </c>
      <c r="U26" s="133" t="s">
        <v>112</v>
      </c>
    </row>
    <row r="27" spans="1:21" s="204" customFormat="1" ht="24">
      <c r="A27" s="214" t="s">
        <v>13</v>
      </c>
      <c r="B27" s="351" t="s">
        <v>1180</v>
      </c>
      <c r="C27" s="78" t="s">
        <v>112</v>
      </c>
      <c r="D27" s="163" t="s">
        <v>0</v>
      </c>
      <c r="E27" s="396" t="s">
        <v>294</v>
      </c>
      <c r="F27" s="316">
        <v>120</v>
      </c>
      <c r="G27" s="317" t="s">
        <v>0</v>
      </c>
      <c r="H27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267">
        <f>IF(Sklop3[[#This Row],[ZAHTEVANA SHEMA KAKOVOSTI]]&lt;&gt;"",Sklop3[[#This Row],[Preračunana masa/volumen/kos na enoto kg]],"")</f>
        <v>120</v>
      </c>
      <c r="J27" s="268"/>
      <c r="K27" s="347"/>
      <c r="L27" s="347"/>
      <c r="M27" s="134" t="s">
        <v>112</v>
      </c>
      <c r="N27" s="337"/>
      <c r="O27" s="133" t="s">
        <v>112</v>
      </c>
      <c r="P27" s="336"/>
      <c r="Q27" s="337">
        <f>+Sklop3[[#This Row],[cena/enota brez DDV v EUR]]*Sklop3[[#This Row],[Stopnja DDV (%)]]</f>
        <v>0</v>
      </c>
      <c r="R27" s="337">
        <f>+Sklop3[[#This Row],[cena/enota brez DDV v EUR]]+Sklop3[[#This Row],[Davek (EUR)]]</f>
        <v>0</v>
      </c>
      <c r="S27" s="337">
        <f>+Sklop3[[#This Row],[cena/enota brez DDV v EUR]]*Sklop3[[#This Row],[Okvirna količina]]</f>
        <v>0</v>
      </c>
      <c r="T27" s="337">
        <f>+Sklop3[[#This Row],[Končna cena/enoto mere (EUR) z DDV]]*Sklop3[[#This Row],[Okvirna količina]]</f>
        <v>0</v>
      </c>
      <c r="U27" s="133" t="s">
        <v>112</v>
      </c>
    </row>
    <row r="28" spans="1:21" s="204" customFormat="1" ht="24">
      <c r="A28" s="214" t="s">
        <v>14</v>
      </c>
      <c r="B28" s="263" t="s">
        <v>1181</v>
      </c>
      <c r="C28" s="78" t="s">
        <v>112</v>
      </c>
      <c r="D28" s="163" t="s">
        <v>0</v>
      </c>
      <c r="E28" s="396" t="s">
        <v>294</v>
      </c>
      <c r="F28" s="316">
        <v>120</v>
      </c>
      <c r="G28" s="317" t="s">
        <v>0</v>
      </c>
      <c r="H2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8" s="83">
        <f>IF(Sklop3[[#This Row],[ZAHTEVANA SHEMA KAKOVOSTI]]&lt;&gt;"",Sklop3[[#This Row],[Preračunana masa/volumen/kos na enoto kg]],"")</f>
        <v>120</v>
      </c>
      <c r="J28" s="92"/>
      <c r="K28" s="141"/>
      <c r="L28" s="141"/>
      <c r="M28" s="134" t="s">
        <v>112</v>
      </c>
      <c r="N28" s="217"/>
      <c r="O28" s="133" t="s">
        <v>112</v>
      </c>
      <c r="P28" s="95"/>
      <c r="Q28" s="90">
        <f>+Sklop3[[#This Row],[cena/enota brez DDV v EUR]]*Sklop3[[#This Row],[Stopnja DDV (%)]]</f>
        <v>0</v>
      </c>
      <c r="R28" s="90">
        <f>+Sklop3[[#This Row],[cena/enota brez DDV v EUR]]+Sklop3[[#This Row],[Davek (EUR)]]</f>
        <v>0</v>
      </c>
      <c r="S28" s="90">
        <f>+Sklop3[[#This Row],[cena/enota brez DDV v EUR]]*Sklop3[[#This Row],[Okvirna količina]]</f>
        <v>0</v>
      </c>
      <c r="T28" s="90">
        <f>+Sklop3[[#This Row],[Končna cena/enoto mere (EUR) z DDV]]*Sklop3[[#This Row],[Okvirna količina]]</f>
        <v>0</v>
      </c>
      <c r="U28" s="133" t="s">
        <v>112</v>
      </c>
    </row>
    <row r="29" spans="1:21">
      <c r="A29" s="285" t="s">
        <v>134</v>
      </c>
      <c r="B29" s="286"/>
      <c r="C29" s="287"/>
      <c r="D29" s="287"/>
      <c r="E29" s="288"/>
      <c r="F29" s="289"/>
      <c r="G29" s="290"/>
      <c r="H29" s="291">
        <f>SUBTOTAL(109,Sklop3[Preračunana masa/volumen/kos na enoto kg])</f>
        <v>2060</v>
      </c>
      <c r="I29" s="291">
        <f>SUBTOTAL(109,Sklop3[Živila iz shem kakovosti (kg)])</f>
        <v>2060</v>
      </c>
      <c r="J29" s="289"/>
      <c r="K29" s="292"/>
      <c r="L29" s="292"/>
      <c r="M29" s="293"/>
      <c r="N29" s="294"/>
      <c r="O29" s="294"/>
      <c r="P29" s="294"/>
      <c r="Q29" s="295"/>
      <c r="R29" s="296"/>
      <c r="S29" s="295">
        <f>SUBTOTAL(109,Sklop3[Vrednost za okvirno količino (EUR) brez DDV])</f>
        <v>0</v>
      </c>
      <c r="T29" s="295">
        <f>SUBTOTAL(109,Sklop3[Vrednost za okvirno količino (EUR) z DDV])</f>
        <v>0</v>
      </c>
      <c r="U29" s="297"/>
    </row>
    <row r="30" spans="1:21">
      <c r="A30" s="49" t="s">
        <v>130</v>
      </c>
      <c r="B30" s="17"/>
      <c r="C30" s="29"/>
      <c r="D30" s="29"/>
      <c r="E30" s="106"/>
      <c r="Q30" s="49"/>
      <c r="R30" s="49"/>
      <c r="S30" s="49"/>
      <c r="T30" s="49"/>
    </row>
    <row r="31" spans="1:21">
      <c r="A31" s="12" t="s">
        <v>132</v>
      </c>
      <c r="B31" s="17"/>
      <c r="C31" s="29"/>
      <c r="D31" s="29"/>
      <c r="E31" s="106"/>
    </row>
    <row r="32" spans="1:21">
      <c r="A32" s="100" t="s">
        <v>177</v>
      </c>
      <c r="F32" s="71"/>
      <c r="G32" s="71"/>
      <c r="H32" s="30"/>
      <c r="I32" s="30"/>
      <c r="J32" s="30"/>
      <c r="K32" s="30"/>
      <c r="L32" s="57"/>
      <c r="M32" s="57"/>
      <c r="N32" s="30"/>
      <c r="O32" s="30"/>
      <c r="P32" s="30"/>
      <c r="Q32" s="30"/>
      <c r="R32" s="30"/>
    </row>
    <row r="33" spans="1:22">
      <c r="A33" s="427" t="s">
        <v>1174</v>
      </c>
      <c r="B33" s="427"/>
      <c r="C33" s="427"/>
      <c r="D33" s="427"/>
      <c r="E33" s="427"/>
      <c r="F33" s="427"/>
      <c r="G33" s="427"/>
      <c r="H33" s="427"/>
      <c r="I33" s="427"/>
      <c r="J33" s="427"/>
      <c r="K33" s="427"/>
      <c r="L33" s="427"/>
      <c r="M33" s="427"/>
      <c r="N33" s="427"/>
      <c r="O33" s="427"/>
      <c r="P33" s="427"/>
      <c r="Q33" s="427"/>
      <c r="R33" s="427"/>
      <c r="S33" s="427"/>
      <c r="T33" s="427"/>
      <c r="U33" s="427"/>
      <c r="V33" s="427"/>
    </row>
    <row r="34" spans="1:22" s="188" customFormat="1">
      <c r="A34" s="428" t="s">
        <v>1153</v>
      </c>
      <c r="B34" s="428"/>
      <c r="C34" s="428"/>
      <c r="D34" s="428"/>
      <c r="E34" s="428"/>
      <c r="F34" s="428"/>
      <c r="G34" s="428"/>
      <c r="H34" s="428"/>
      <c r="I34" s="428"/>
      <c r="J34" s="428"/>
      <c r="K34" s="428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</row>
    <row r="35" spans="1:22" s="188" customFormat="1">
      <c r="A35" s="428" t="s">
        <v>1154</v>
      </c>
      <c r="B35" s="428"/>
      <c r="C35" s="428"/>
      <c r="D35" s="428"/>
      <c r="E35" s="428"/>
      <c r="F35" s="428"/>
      <c r="G35" s="428"/>
      <c r="H35" s="428"/>
      <c r="I35" s="428"/>
      <c r="J35" s="428"/>
      <c r="K35" s="20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</row>
    <row r="36" spans="1:22" s="188" customFormat="1">
      <c r="A36" s="398"/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M36" s="398"/>
      <c r="N36" s="398"/>
      <c r="O36" s="398"/>
      <c r="P36" s="398"/>
      <c r="Q36" s="398"/>
      <c r="R36" s="398"/>
      <c r="S36" s="398"/>
      <c r="T36" s="398"/>
      <c r="U36" s="398"/>
      <c r="V36" s="398"/>
    </row>
    <row r="37" spans="1:22">
      <c r="A37" s="100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1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U37:U1048576 J37:P1048576 J1:P32 U1:U32" name="Obseg1"/>
    <protectedRange sqref="J33:P36 U33:U36" name="Obseg1_1"/>
  </protectedRanges>
  <mergeCells count="10">
    <mergeCell ref="A34:K34"/>
    <mergeCell ref="A35:J35"/>
    <mergeCell ref="A33:V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 B1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3"/>
  <sheetViews>
    <sheetView topLeftCell="A6" zoomScale="90" zoomScaleNormal="90" zoomScaleSheetLayoutView="100" workbookViewId="0">
      <selection activeCell="X49" sqref="W49:X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pred_rekapitulacija'!B17</f>
        <v>PERUTNINSKO MESO IN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24">
      <c r="A16" s="214" t="s">
        <v>1</v>
      </c>
      <c r="B16" s="263" t="s">
        <v>302</v>
      </c>
      <c r="C16" s="212" t="s">
        <v>112</v>
      </c>
      <c r="D16" s="212" t="s">
        <v>0</v>
      </c>
      <c r="E16" s="224"/>
      <c r="F16" s="315">
        <v>50</v>
      </c>
      <c r="G16" s="317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3" t="str">
        <f>IF(Sklop4[[#This Row],[ZAHTEVANA SHEMA KAKOVOSTI]]&lt;&gt;"",Sklop4[[#This Row],[Preračunana masa/volumen/kos na enoto kg]],"")</f>
        <v/>
      </c>
      <c r="J16" s="261"/>
      <c r="K16" s="180"/>
      <c r="L16" s="180"/>
      <c r="M16" s="178" t="s">
        <v>112</v>
      </c>
      <c r="N16" s="142"/>
      <c r="O16" s="178" t="s">
        <v>112</v>
      </c>
      <c r="P16" s="218"/>
      <c r="Q16" s="217">
        <f>+Sklop4[[#This Row],[cena/enota brez DDV v EUR]]*Sklop4[[#This Row],[Stopnja DDV (%)]]</f>
        <v>0</v>
      </c>
      <c r="R16" s="217">
        <f>+Sklop4[[#This Row],[cena/enota brez DDV v EUR]]+Sklop4[[#This Row],[Davek (EUR)]]</f>
        <v>0</v>
      </c>
      <c r="S16" s="217">
        <f>+Sklop4[[#This Row],[cena/enota brez DDV v EUR]]*Sklop4[[#This Row],[Okvirna količina]]</f>
        <v>0</v>
      </c>
      <c r="T16" s="217">
        <f>+Sklop4[[#This Row],[Končna cena/enoto mere (EUR) z DDV]]*Sklop4[[#This Row],[Okvirna količina]]</f>
        <v>0</v>
      </c>
      <c r="U16" s="180"/>
    </row>
    <row r="17" spans="1:21" s="204" customFormat="1" ht="12">
      <c r="A17" s="214" t="s">
        <v>3</v>
      </c>
      <c r="B17" s="149" t="s">
        <v>303</v>
      </c>
      <c r="C17" s="212" t="s">
        <v>112</v>
      </c>
      <c r="D17" s="212" t="s">
        <v>0</v>
      </c>
      <c r="E17" s="320"/>
      <c r="F17" s="267">
        <v>300</v>
      </c>
      <c r="G17" s="322" t="s">
        <v>0</v>
      </c>
      <c r="H17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20" t="str">
        <f>IF(Sklop4[[#This Row],[ZAHTEVANA SHEMA KAKOVOSTI]]&lt;&gt;"",Sklop4[[#This Row],[Preračunana masa/volumen/kos na enoto kg]],"")</f>
        <v/>
      </c>
      <c r="J17" s="158"/>
      <c r="K17" s="180"/>
      <c r="L17" s="180"/>
      <c r="M17" s="178" t="s">
        <v>112</v>
      </c>
      <c r="N17" s="142"/>
      <c r="O17" s="178" t="s">
        <v>112</v>
      </c>
      <c r="P17" s="166"/>
      <c r="Q17" s="165">
        <f>+Sklop4[[#This Row],[cena/enota brez DDV v EUR]]*Sklop4[[#This Row],[Stopnja DDV (%)]]</f>
        <v>0</v>
      </c>
      <c r="R17" s="165">
        <f>+Sklop4[[#This Row],[cena/enota brez DDV v EUR]]+Sklop4[[#This Row],[Davek (EUR)]]</f>
        <v>0</v>
      </c>
      <c r="S17" s="165">
        <f>+Sklop4[[#This Row],[cena/enota brez DDV v EUR]]*Sklop4[[#This Row],[Okvirna količina]]</f>
        <v>0</v>
      </c>
      <c r="T17" s="138">
        <f>+Sklop4[[#This Row],[Končna cena/enoto mere (EUR) z DDV]]*Sklop4[[#This Row],[Okvirna količina]]</f>
        <v>0</v>
      </c>
      <c r="U17" s="180"/>
    </row>
    <row r="18" spans="1:21" s="204" customFormat="1" ht="12">
      <c r="A18" s="214" t="s">
        <v>4</v>
      </c>
      <c r="B18" s="351" t="s">
        <v>318</v>
      </c>
      <c r="C18" s="212" t="s">
        <v>112</v>
      </c>
      <c r="D18" s="212" t="s">
        <v>0</v>
      </c>
      <c r="E18" s="224"/>
      <c r="F18" s="267">
        <v>200</v>
      </c>
      <c r="G18" s="322" t="s">
        <v>0</v>
      </c>
      <c r="H1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267" t="str">
        <f>IF(Sklop4[[#This Row],[ZAHTEVANA SHEMA KAKOVOSTI]]&lt;&gt;"",Sklop4[[#This Row],[Preračunana masa/volumen/kos na enoto kg]],"")</f>
        <v/>
      </c>
      <c r="J18" s="352"/>
      <c r="K18" s="347"/>
      <c r="L18" s="347"/>
      <c r="M18" s="178" t="s">
        <v>112</v>
      </c>
      <c r="N18" s="142"/>
      <c r="O18" s="178" t="s">
        <v>112</v>
      </c>
      <c r="P18" s="336"/>
      <c r="Q18" s="337">
        <f>+Sklop4[[#This Row],[cena/enota brez DDV v EUR]]*Sklop4[[#This Row],[Stopnja DDV (%)]]</f>
        <v>0</v>
      </c>
      <c r="R18" s="337">
        <f>+Sklop4[[#This Row],[cena/enota brez DDV v EUR]]+Sklop4[[#This Row],[Davek (EUR)]]</f>
        <v>0</v>
      </c>
      <c r="S18" s="337">
        <f>+Sklop4[[#This Row],[cena/enota brez DDV v EUR]]*Sklop4[[#This Row],[Okvirna količina]]</f>
        <v>0</v>
      </c>
      <c r="T18" s="337">
        <f>+Sklop4[[#This Row],[Končna cena/enoto mere (EUR) z DDV]]*Sklop4[[#This Row],[Okvirna količina]]</f>
        <v>0</v>
      </c>
      <c r="U18" s="353"/>
    </row>
    <row r="19" spans="1:21" s="204" customFormat="1" ht="24">
      <c r="A19" s="214" t="s">
        <v>5</v>
      </c>
      <c r="B19" s="351" t="s">
        <v>304</v>
      </c>
      <c r="C19" s="212" t="s">
        <v>112</v>
      </c>
      <c r="D19" s="212" t="s">
        <v>0</v>
      </c>
      <c r="E19" s="224"/>
      <c r="F19" s="267">
        <v>1200</v>
      </c>
      <c r="G19" s="322" t="s">
        <v>0</v>
      </c>
      <c r="H1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9" s="267" t="str">
        <f>IF(Sklop4[[#This Row],[ZAHTEVANA SHEMA KAKOVOSTI]]&lt;&gt;"",Sklop4[[#This Row],[Preračunana masa/volumen/kos na enoto kg]],"")</f>
        <v/>
      </c>
      <c r="J19" s="352"/>
      <c r="K19" s="347"/>
      <c r="L19" s="347"/>
      <c r="M19" s="178" t="s">
        <v>112</v>
      </c>
      <c r="N19" s="142"/>
      <c r="O19" s="178" t="s">
        <v>112</v>
      </c>
      <c r="P19" s="336"/>
      <c r="Q19" s="337">
        <f>+Sklop4[[#This Row],[cena/enota brez DDV v EUR]]*Sklop4[[#This Row],[Stopnja DDV (%)]]</f>
        <v>0</v>
      </c>
      <c r="R19" s="337">
        <f>+Sklop4[[#This Row],[cena/enota brez DDV v EUR]]+Sklop4[[#This Row],[Davek (EUR)]]</f>
        <v>0</v>
      </c>
      <c r="S19" s="337">
        <f>+Sklop4[[#This Row],[cena/enota brez DDV v EUR]]*Sklop4[[#This Row],[Okvirna količina]]</f>
        <v>0</v>
      </c>
      <c r="T19" s="337">
        <f>+Sklop4[[#This Row],[Končna cena/enoto mere (EUR) z DDV]]*Sklop4[[#This Row],[Okvirna količina]]</f>
        <v>0</v>
      </c>
      <c r="U19" s="353"/>
    </row>
    <row r="20" spans="1:21" s="204" customFormat="1" ht="12">
      <c r="A20" s="214" t="s">
        <v>6</v>
      </c>
      <c r="B20" s="351" t="s">
        <v>319</v>
      </c>
      <c r="C20" s="212">
        <v>1</v>
      </c>
      <c r="D20" s="212" t="s">
        <v>0</v>
      </c>
      <c r="E20" s="224"/>
      <c r="F20" s="267">
        <v>900</v>
      </c>
      <c r="G20" s="322" t="s">
        <v>0</v>
      </c>
      <c r="H2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0" s="267" t="str">
        <f>IF(Sklop4[[#This Row],[ZAHTEVANA SHEMA KAKOVOSTI]]&lt;&gt;"",Sklop4[[#This Row],[Preračunana masa/volumen/kos na enoto kg]],"")</f>
        <v/>
      </c>
      <c r="J20" s="352"/>
      <c r="K20" s="347"/>
      <c r="L20" s="347"/>
      <c r="M20" s="178" t="s">
        <v>112</v>
      </c>
      <c r="N20" s="142"/>
      <c r="O20" s="178" t="s">
        <v>112</v>
      </c>
      <c r="P20" s="336"/>
      <c r="Q20" s="337">
        <f>+Sklop4[[#This Row],[cena/enota brez DDV v EUR]]*Sklop4[[#This Row],[Stopnja DDV (%)]]</f>
        <v>0</v>
      </c>
      <c r="R20" s="337">
        <f>+Sklop4[[#This Row],[cena/enota brez DDV v EUR]]+Sklop4[[#This Row],[Davek (EUR)]]</f>
        <v>0</v>
      </c>
      <c r="S20" s="337">
        <f>+Sklop4[[#This Row],[cena/enota brez DDV v EUR]]*Sklop4[[#This Row],[Okvirna količina]]</f>
        <v>0</v>
      </c>
      <c r="T20" s="337">
        <f>+Sklop4[[#This Row],[Končna cena/enoto mere (EUR) z DDV]]*Sklop4[[#This Row],[Okvirna količina]]</f>
        <v>0</v>
      </c>
      <c r="U20" s="353"/>
    </row>
    <row r="21" spans="1:21" s="204" customFormat="1" ht="24">
      <c r="A21" s="214" t="s">
        <v>7</v>
      </c>
      <c r="B21" s="351" t="s">
        <v>305</v>
      </c>
      <c r="C21" s="212" t="s">
        <v>112</v>
      </c>
      <c r="D21" s="212" t="s">
        <v>0</v>
      </c>
      <c r="E21" s="224"/>
      <c r="F21" s="267">
        <v>100</v>
      </c>
      <c r="G21" s="322" t="s">
        <v>0</v>
      </c>
      <c r="H2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67" t="str">
        <f>IF(Sklop4[[#This Row],[ZAHTEVANA SHEMA KAKOVOSTI]]&lt;&gt;"",Sklop4[[#This Row],[Preračunana masa/volumen/kos na enoto kg]],"")</f>
        <v/>
      </c>
      <c r="J21" s="352"/>
      <c r="K21" s="347"/>
      <c r="L21" s="347"/>
      <c r="M21" s="178" t="s">
        <v>112</v>
      </c>
      <c r="N21" s="142"/>
      <c r="O21" s="178" t="s">
        <v>112</v>
      </c>
      <c r="P21" s="336"/>
      <c r="Q21" s="337">
        <f>+Sklop4[[#This Row],[cena/enota brez DDV v EUR]]*Sklop4[[#This Row],[Stopnja DDV (%)]]</f>
        <v>0</v>
      </c>
      <c r="R21" s="337">
        <f>+Sklop4[[#This Row],[cena/enota brez DDV v EUR]]+Sklop4[[#This Row],[Davek (EUR)]]</f>
        <v>0</v>
      </c>
      <c r="S21" s="337">
        <f>+Sklop4[[#This Row],[cena/enota brez DDV v EUR]]*Sklop4[[#This Row],[Okvirna količina]]</f>
        <v>0</v>
      </c>
      <c r="T21" s="337">
        <f>+Sklop4[[#This Row],[Končna cena/enoto mere (EUR) z DDV]]*Sklop4[[#This Row],[Okvirna količina]]</f>
        <v>0</v>
      </c>
      <c r="U21" s="353"/>
    </row>
    <row r="22" spans="1:21" s="204" customFormat="1" ht="24">
      <c r="A22" s="214" t="s">
        <v>8</v>
      </c>
      <c r="B22" s="351" t="s">
        <v>306</v>
      </c>
      <c r="C22" s="212" t="s">
        <v>112</v>
      </c>
      <c r="D22" s="212" t="s">
        <v>0</v>
      </c>
      <c r="E22" s="224"/>
      <c r="F22" s="267">
        <v>50</v>
      </c>
      <c r="G22" s="322" t="s">
        <v>0</v>
      </c>
      <c r="H2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67" t="str">
        <f>IF(Sklop4[[#This Row],[ZAHTEVANA SHEMA KAKOVOSTI]]&lt;&gt;"",Sklop4[[#This Row],[Preračunana masa/volumen/kos na enoto kg]],"")</f>
        <v/>
      </c>
      <c r="J22" s="352"/>
      <c r="K22" s="347"/>
      <c r="L22" s="347"/>
      <c r="M22" s="178" t="s">
        <v>112</v>
      </c>
      <c r="N22" s="142"/>
      <c r="O22" s="178" t="s">
        <v>112</v>
      </c>
      <c r="P22" s="336"/>
      <c r="Q22" s="337">
        <f>+Sklop4[[#This Row],[cena/enota brez DDV v EUR]]*Sklop4[[#This Row],[Stopnja DDV (%)]]</f>
        <v>0</v>
      </c>
      <c r="R22" s="337">
        <f>+Sklop4[[#This Row],[cena/enota brez DDV v EUR]]+Sklop4[[#This Row],[Davek (EUR)]]</f>
        <v>0</v>
      </c>
      <c r="S22" s="337">
        <f>+Sklop4[[#This Row],[cena/enota brez DDV v EUR]]*Sklop4[[#This Row],[Okvirna količina]]</f>
        <v>0</v>
      </c>
      <c r="T22" s="337">
        <f>+Sklop4[[#This Row],[Končna cena/enoto mere (EUR) z DDV]]*Sklop4[[#This Row],[Okvirna količina]]</f>
        <v>0</v>
      </c>
      <c r="U22" s="353"/>
    </row>
    <row r="23" spans="1:21" s="204" customFormat="1" ht="24">
      <c r="A23" s="214" t="s">
        <v>9</v>
      </c>
      <c r="B23" s="351" t="s">
        <v>307</v>
      </c>
      <c r="C23" s="212" t="s">
        <v>112</v>
      </c>
      <c r="D23" s="212" t="s">
        <v>0</v>
      </c>
      <c r="E23" s="224"/>
      <c r="F23" s="267">
        <v>100</v>
      </c>
      <c r="G23" s="322" t="s">
        <v>0</v>
      </c>
      <c r="H2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267" t="str">
        <f>IF(Sklop4[[#This Row],[ZAHTEVANA SHEMA KAKOVOSTI]]&lt;&gt;"",Sklop4[[#This Row],[Preračunana masa/volumen/kos na enoto kg]],"")</f>
        <v/>
      </c>
      <c r="J23" s="352"/>
      <c r="K23" s="347"/>
      <c r="L23" s="347"/>
      <c r="M23" s="178" t="s">
        <v>112</v>
      </c>
      <c r="N23" s="142"/>
      <c r="O23" s="178" t="s">
        <v>112</v>
      </c>
      <c r="P23" s="336"/>
      <c r="Q23" s="337">
        <f>+Sklop4[[#This Row],[cena/enota brez DDV v EUR]]*Sklop4[[#This Row],[Stopnja DDV (%)]]</f>
        <v>0</v>
      </c>
      <c r="R23" s="337">
        <f>+Sklop4[[#This Row],[cena/enota brez DDV v EUR]]+Sklop4[[#This Row],[Davek (EUR)]]</f>
        <v>0</v>
      </c>
      <c r="S23" s="337">
        <f>+Sklop4[[#This Row],[cena/enota brez DDV v EUR]]*Sklop4[[#This Row],[Okvirna količina]]</f>
        <v>0</v>
      </c>
      <c r="T23" s="337">
        <f>+Sklop4[[#This Row],[Končna cena/enoto mere (EUR) z DDV]]*Sklop4[[#This Row],[Okvirna količina]]</f>
        <v>0</v>
      </c>
      <c r="U23" s="353"/>
    </row>
    <row r="24" spans="1:21" s="204" customFormat="1" ht="24">
      <c r="A24" s="214" t="s">
        <v>10</v>
      </c>
      <c r="B24" s="351" t="s">
        <v>308</v>
      </c>
      <c r="C24" s="212" t="s">
        <v>112</v>
      </c>
      <c r="D24" s="212" t="s">
        <v>0</v>
      </c>
      <c r="E24" s="224"/>
      <c r="F24" s="267">
        <v>200</v>
      </c>
      <c r="G24" s="322" t="s">
        <v>0</v>
      </c>
      <c r="H2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67" t="str">
        <f>IF(Sklop4[[#This Row],[ZAHTEVANA SHEMA KAKOVOSTI]]&lt;&gt;"",Sklop4[[#This Row],[Preračunana masa/volumen/kos na enoto kg]],"")</f>
        <v/>
      </c>
      <c r="J24" s="352"/>
      <c r="K24" s="347"/>
      <c r="L24" s="347"/>
      <c r="M24" s="178" t="s">
        <v>112</v>
      </c>
      <c r="N24" s="142"/>
      <c r="O24" s="178" t="s">
        <v>112</v>
      </c>
      <c r="P24" s="336"/>
      <c r="Q24" s="337">
        <f>+Sklop4[[#This Row],[cena/enota brez DDV v EUR]]*Sklop4[[#This Row],[Stopnja DDV (%)]]</f>
        <v>0</v>
      </c>
      <c r="R24" s="337">
        <f>+Sklop4[[#This Row],[cena/enota brez DDV v EUR]]+Sklop4[[#This Row],[Davek (EUR)]]</f>
        <v>0</v>
      </c>
      <c r="S24" s="337">
        <f>+Sklop4[[#This Row],[cena/enota brez DDV v EUR]]*Sklop4[[#This Row],[Okvirna količina]]</f>
        <v>0</v>
      </c>
      <c r="T24" s="337">
        <f>+Sklop4[[#This Row],[Končna cena/enoto mere (EUR) z DDV]]*Sklop4[[#This Row],[Okvirna količina]]</f>
        <v>0</v>
      </c>
      <c r="U24" s="353"/>
    </row>
    <row r="25" spans="1:21" s="204" customFormat="1" ht="12">
      <c r="A25" s="214" t="s">
        <v>11</v>
      </c>
      <c r="B25" s="351" t="s">
        <v>320</v>
      </c>
      <c r="C25" s="212">
        <v>1</v>
      </c>
      <c r="D25" s="212" t="s">
        <v>0</v>
      </c>
      <c r="E25" s="224"/>
      <c r="F25" s="267">
        <v>200</v>
      </c>
      <c r="G25" s="322" t="s">
        <v>0</v>
      </c>
      <c r="H2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67" t="str">
        <f>IF(Sklop4[[#This Row],[ZAHTEVANA SHEMA KAKOVOSTI]]&lt;&gt;"",Sklop4[[#This Row],[Preračunana masa/volumen/kos na enoto kg]],"")</f>
        <v/>
      </c>
      <c r="J25" s="352"/>
      <c r="K25" s="347"/>
      <c r="L25" s="347"/>
      <c r="M25" s="178" t="s">
        <v>112</v>
      </c>
      <c r="N25" s="142"/>
      <c r="O25" s="178" t="s">
        <v>112</v>
      </c>
      <c r="P25" s="336"/>
      <c r="Q25" s="337">
        <f>+Sklop4[[#This Row],[cena/enota brez DDV v EUR]]*Sklop4[[#This Row],[Stopnja DDV (%)]]</f>
        <v>0</v>
      </c>
      <c r="R25" s="337">
        <f>+Sklop4[[#This Row],[cena/enota brez DDV v EUR]]+Sklop4[[#This Row],[Davek (EUR)]]</f>
        <v>0</v>
      </c>
      <c r="S25" s="337">
        <f>+Sklop4[[#This Row],[cena/enota brez DDV v EUR]]*Sklop4[[#This Row],[Okvirna količina]]</f>
        <v>0</v>
      </c>
      <c r="T25" s="337">
        <f>+Sklop4[[#This Row],[Končna cena/enoto mere (EUR) z DDV]]*Sklop4[[#This Row],[Okvirna količina]]</f>
        <v>0</v>
      </c>
      <c r="U25" s="353"/>
    </row>
    <row r="26" spans="1:21" s="204" customFormat="1" ht="12">
      <c r="A26" s="214" t="s">
        <v>12</v>
      </c>
      <c r="B26" s="351" t="s">
        <v>321</v>
      </c>
      <c r="C26" s="212">
        <v>1</v>
      </c>
      <c r="D26" s="212" t="s">
        <v>0</v>
      </c>
      <c r="E26" s="224"/>
      <c r="F26" s="267">
        <v>100</v>
      </c>
      <c r="G26" s="322" t="s">
        <v>0</v>
      </c>
      <c r="H2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267" t="str">
        <f>IF(Sklop4[[#This Row],[ZAHTEVANA SHEMA KAKOVOSTI]]&lt;&gt;"",Sklop4[[#This Row],[Preračunana masa/volumen/kos na enoto kg]],"")</f>
        <v/>
      </c>
      <c r="J26" s="352"/>
      <c r="K26" s="347"/>
      <c r="L26" s="347"/>
      <c r="M26" s="178" t="s">
        <v>112</v>
      </c>
      <c r="N26" s="142"/>
      <c r="O26" s="178" t="s">
        <v>112</v>
      </c>
      <c r="P26" s="336"/>
      <c r="Q26" s="337">
        <f>+Sklop4[[#This Row],[cena/enota brez DDV v EUR]]*Sklop4[[#This Row],[Stopnja DDV (%)]]</f>
        <v>0</v>
      </c>
      <c r="R26" s="337">
        <f>+Sklop4[[#This Row],[cena/enota brez DDV v EUR]]+Sklop4[[#This Row],[Davek (EUR)]]</f>
        <v>0</v>
      </c>
      <c r="S26" s="337">
        <f>+Sklop4[[#This Row],[cena/enota brez DDV v EUR]]*Sklop4[[#This Row],[Okvirna količina]]</f>
        <v>0</v>
      </c>
      <c r="T26" s="337">
        <f>+Sklop4[[#This Row],[Končna cena/enoto mere (EUR) z DDV]]*Sklop4[[#This Row],[Okvirna količina]]</f>
        <v>0</v>
      </c>
      <c r="U26" s="353"/>
    </row>
    <row r="27" spans="1:21" s="204" customFormat="1" ht="24">
      <c r="A27" s="214" t="s">
        <v>13</v>
      </c>
      <c r="B27" s="351" t="s">
        <v>309</v>
      </c>
      <c r="C27" s="212" t="s">
        <v>112</v>
      </c>
      <c r="D27" s="212" t="s">
        <v>0</v>
      </c>
      <c r="E27" s="224"/>
      <c r="F27" s="267">
        <v>300</v>
      </c>
      <c r="G27" s="322" t="s">
        <v>0</v>
      </c>
      <c r="H2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267" t="str">
        <f>IF(Sklop4[[#This Row],[ZAHTEVANA SHEMA KAKOVOSTI]]&lt;&gt;"",Sklop4[[#This Row],[Preračunana masa/volumen/kos na enoto kg]],"")</f>
        <v/>
      </c>
      <c r="J27" s="352"/>
      <c r="K27" s="347"/>
      <c r="L27" s="347"/>
      <c r="M27" s="178" t="s">
        <v>112</v>
      </c>
      <c r="N27" s="142"/>
      <c r="O27" s="178" t="s">
        <v>112</v>
      </c>
      <c r="P27" s="336"/>
      <c r="Q27" s="337">
        <f>+Sklop4[[#This Row],[cena/enota brez DDV v EUR]]*Sklop4[[#This Row],[Stopnja DDV (%)]]</f>
        <v>0</v>
      </c>
      <c r="R27" s="337">
        <f>+Sklop4[[#This Row],[cena/enota brez DDV v EUR]]+Sklop4[[#This Row],[Davek (EUR)]]</f>
        <v>0</v>
      </c>
      <c r="S27" s="337">
        <f>+Sklop4[[#This Row],[cena/enota brez DDV v EUR]]*Sklop4[[#This Row],[Okvirna količina]]</f>
        <v>0</v>
      </c>
      <c r="T27" s="337">
        <f>+Sklop4[[#This Row],[Končna cena/enoto mere (EUR) z DDV]]*Sklop4[[#This Row],[Okvirna količina]]</f>
        <v>0</v>
      </c>
      <c r="U27" s="353"/>
    </row>
    <row r="28" spans="1:21" s="204" customFormat="1" ht="24">
      <c r="A28" s="214" t="s">
        <v>14</v>
      </c>
      <c r="B28" s="351" t="s">
        <v>310</v>
      </c>
      <c r="C28" s="212" t="s">
        <v>112</v>
      </c>
      <c r="D28" s="212" t="s">
        <v>0</v>
      </c>
      <c r="E28" s="224"/>
      <c r="F28" s="267">
        <v>100</v>
      </c>
      <c r="G28" s="322" t="s">
        <v>0</v>
      </c>
      <c r="H2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267" t="str">
        <f>IF(Sklop4[[#This Row],[ZAHTEVANA SHEMA KAKOVOSTI]]&lt;&gt;"",Sklop4[[#This Row],[Preračunana masa/volumen/kos na enoto kg]],"")</f>
        <v/>
      </c>
      <c r="J28" s="352"/>
      <c r="K28" s="347"/>
      <c r="L28" s="347"/>
      <c r="M28" s="178" t="s">
        <v>112</v>
      </c>
      <c r="N28" s="142"/>
      <c r="O28" s="178" t="s">
        <v>112</v>
      </c>
      <c r="P28" s="336"/>
      <c r="Q28" s="337">
        <f>+Sklop4[[#This Row],[cena/enota brez DDV v EUR]]*Sklop4[[#This Row],[Stopnja DDV (%)]]</f>
        <v>0</v>
      </c>
      <c r="R28" s="337">
        <f>+Sklop4[[#This Row],[cena/enota brez DDV v EUR]]+Sklop4[[#This Row],[Davek (EUR)]]</f>
        <v>0</v>
      </c>
      <c r="S28" s="337">
        <f>+Sklop4[[#This Row],[cena/enota brez DDV v EUR]]*Sklop4[[#This Row],[Okvirna količina]]</f>
        <v>0</v>
      </c>
      <c r="T28" s="337">
        <f>+Sklop4[[#This Row],[Končna cena/enoto mere (EUR) z DDV]]*Sklop4[[#This Row],[Okvirna količina]]</f>
        <v>0</v>
      </c>
      <c r="U28" s="353"/>
    </row>
    <row r="29" spans="1:21" s="204" customFormat="1" ht="24">
      <c r="A29" s="214" t="s">
        <v>15</v>
      </c>
      <c r="B29" s="351" t="s">
        <v>311</v>
      </c>
      <c r="C29" s="212" t="s">
        <v>112</v>
      </c>
      <c r="D29" s="212" t="s">
        <v>0</v>
      </c>
      <c r="E29" s="224"/>
      <c r="F29" s="267">
        <v>50</v>
      </c>
      <c r="G29" s="322" t="s">
        <v>0</v>
      </c>
      <c r="H2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267" t="str">
        <f>IF(Sklop4[[#This Row],[ZAHTEVANA SHEMA KAKOVOSTI]]&lt;&gt;"",Sklop4[[#This Row],[Preračunana masa/volumen/kos na enoto kg]],"")</f>
        <v/>
      </c>
      <c r="J29" s="352"/>
      <c r="K29" s="347"/>
      <c r="L29" s="347"/>
      <c r="M29" s="178" t="s">
        <v>112</v>
      </c>
      <c r="N29" s="142"/>
      <c r="O29" s="178" t="s">
        <v>112</v>
      </c>
      <c r="P29" s="336"/>
      <c r="Q29" s="337">
        <f>+Sklop4[[#This Row],[cena/enota brez DDV v EUR]]*Sklop4[[#This Row],[Stopnja DDV (%)]]</f>
        <v>0</v>
      </c>
      <c r="R29" s="337">
        <f>+Sklop4[[#This Row],[cena/enota brez DDV v EUR]]+Sklop4[[#This Row],[Davek (EUR)]]</f>
        <v>0</v>
      </c>
      <c r="S29" s="337">
        <f>+Sklop4[[#This Row],[cena/enota brez DDV v EUR]]*Sklop4[[#This Row],[Okvirna količina]]</f>
        <v>0</v>
      </c>
      <c r="T29" s="337">
        <f>+Sklop4[[#This Row],[Končna cena/enoto mere (EUR) z DDV]]*Sklop4[[#This Row],[Okvirna količina]]</f>
        <v>0</v>
      </c>
      <c r="U29" s="353"/>
    </row>
    <row r="30" spans="1:21" s="204" customFormat="1" ht="24">
      <c r="A30" s="214" t="s">
        <v>16</v>
      </c>
      <c r="B30" s="351" t="s">
        <v>312</v>
      </c>
      <c r="C30" s="212" t="s">
        <v>112</v>
      </c>
      <c r="D30" s="212" t="s">
        <v>0</v>
      </c>
      <c r="E30" s="224"/>
      <c r="F30" s="267">
        <v>300</v>
      </c>
      <c r="G30" s="322" t="s">
        <v>0</v>
      </c>
      <c r="H3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267" t="str">
        <f>IF(Sklop4[[#This Row],[ZAHTEVANA SHEMA KAKOVOSTI]]&lt;&gt;"",Sklop4[[#This Row],[Preračunana masa/volumen/kos na enoto kg]],"")</f>
        <v/>
      </c>
      <c r="J30" s="352"/>
      <c r="K30" s="347"/>
      <c r="L30" s="347"/>
      <c r="M30" s="178" t="s">
        <v>112</v>
      </c>
      <c r="N30" s="142"/>
      <c r="O30" s="178" t="s">
        <v>112</v>
      </c>
      <c r="P30" s="336"/>
      <c r="Q30" s="337">
        <f>+Sklop4[[#This Row],[cena/enota brez DDV v EUR]]*Sklop4[[#This Row],[Stopnja DDV (%)]]</f>
        <v>0</v>
      </c>
      <c r="R30" s="337">
        <f>+Sklop4[[#This Row],[cena/enota brez DDV v EUR]]+Sklop4[[#This Row],[Davek (EUR)]]</f>
        <v>0</v>
      </c>
      <c r="S30" s="337">
        <f>+Sklop4[[#This Row],[cena/enota brez DDV v EUR]]*Sklop4[[#This Row],[Okvirna količina]]</f>
        <v>0</v>
      </c>
      <c r="T30" s="337">
        <f>+Sklop4[[#This Row],[Končna cena/enoto mere (EUR) z DDV]]*Sklop4[[#This Row],[Okvirna količina]]</f>
        <v>0</v>
      </c>
      <c r="U30" s="353"/>
    </row>
    <row r="31" spans="1:21" s="204" customFormat="1" ht="24">
      <c r="A31" s="214" t="s">
        <v>17</v>
      </c>
      <c r="B31" s="351" t="s">
        <v>313</v>
      </c>
      <c r="C31" s="212" t="s">
        <v>112</v>
      </c>
      <c r="D31" s="212" t="s">
        <v>0</v>
      </c>
      <c r="E31" s="224"/>
      <c r="F31" s="267">
        <v>100</v>
      </c>
      <c r="G31" s="322" t="s">
        <v>0</v>
      </c>
      <c r="H3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267" t="str">
        <f>IF(Sklop4[[#This Row],[ZAHTEVANA SHEMA KAKOVOSTI]]&lt;&gt;"",Sklop4[[#This Row],[Preračunana masa/volumen/kos na enoto kg]],"")</f>
        <v/>
      </c>
      <c r="J31" s="352"/>
      <c r="K31" s="347"/>
      <c r="L31" s="347"/>
      <c r="M31" s="178" t="s">
        <v>112</v>
      </c>
      <c r="N31" s="142"/>
      <c r="O31" s="178" t="s">
        <v>112</v>
      </c>
      <c r="P31" s="336"/>
      <c r="Q31" s="337">
        <f>+Sklop4[[#This Row],[cena/enota brez DDV v EUR]]*Sklop4[[#This Row],[Stopnja DDV (%)]]</f>
        <v>0</v>
      </c>
      <c r="R31" s="337">
        <f>+Sklop4[[#This Row],[cena/enota brez DDV v EUR]]+Sklop4[[#This Row],[Davek (EUR)]]</f>
        <v>0</v>
      </c>
      <c r="S31" s="337">
        <f>+Sklop4[[#This Row],[cena/enota brez DDV v EUR]]*Sklop4[[#This Row],[Okvirna količina]]</f>
        <v>0</v>
      </c>
      <c r="T31" s="337">
        <f>+Sklop4[[#This Row],[Končna cena/enoto mere (EUR) z DDV]]*Sklop4[[#This Row],[Okvirna količina]]</f>
        <v>0</v>
      </c>
      <c r="U31" s="353"/>
    </row>
    <row r="32" spans="1:21" s="204" customFormat="1" ht="12">
      <c r="A32" s="214" t="s">
        <v>18</v>
      </c>
      <c r="B32" s="351" t="s">
        <v>314</v>
      </c>
      <c r="C32" s="212" t="s">
        <v>112</v>
      </c>
      <c r="D32" s="212" t="s">
        <v>0</v>
      </c>
      <c r="E32" s="224"/>
      <c r="F32" s="267">
        <v>800</v>
      </c>
      <c r="G32" s="322" t="s">
        <v>0</v>
      </c>
      <c r="H3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2" s="267" t="str">
        <f>IF(Sklop4[[#This Row],[ZAHTEVANA SHEMA KAKOVOSTI]]&lt;&gt;"",Sklop4[[#This Row],[Preračunana masa/volumen/kos na enoto kg]],"")</f>
        <v/>
      </c>
      <c r="J32" s="352"/>
      <c r="K32" s="347"/>
      <c r="L32" s="347"/>
      <c r="M32" s="178" t="s">
        <v>112</v>
      </c>
      <c r="N32" s="142"/>
      <c r="O32" s="178" t="s">
        <v>112</v>
      </c>
      <c r="P32" s="336"/>
      <c r="Q32" s="337">
        <f>+Sklop4[[#This Row],[cena/enota brez DDV v EUR]]*Sklop4[[#This Row],[Stopnja DDV (%)]]</f>
        <v>0</v>
      </c>
      <c r="R32" s="337">
        <f>+Sklop4[[#This Row],[cena/enota brez DDV v EUR]]+Sklop4[[#This Row],[Davek (EUR)]]</f>
        <v>0</v>
      </c>
      <c r="S32" s="337">
        <f>+Sklop4[[#This Row],[cena/enota brez DDV v EUR]]*Sklop4[[#This Row],[Okvirna količina]]</f>
        <v>0</v>
      </c>
      <c r="T32" s="337">
        <f>+Sklop4[[#This Row],[Končna cena/enoto mere (EUR) z DDV]]*Sklop4[[#This Row],[Okvirna količina]]</f>
        <v>0</v>
      </c>
      <c r="U32" s="353"/>
    </row>
    <row r="33" spans="1:22" s="204" customFormat="1" ht="12">
      <c r="A33" s="214" t="s">
        <v>19</v>
      </c>
      <c r="B33" s="351" t="s">
        <v>315</v>
      </c>
      <c r="C33" s="212" t="s">
        <v>112</v>
      </c>
      <c r="D33" s="212" t="s">
        <v>0</v>
      </c>
      <c r="E33" s="224"/>
      <c r="F33" s="267">
        <v>200</v>
      </c>
      <c r="G33" s="322" t="s">
        <v>0</v>
      </c>
      <c r="H3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267" t="str">
        <f>IF(Sklop4[[#This Row],[ZAHTEVANA SHEMA KAKOVOSTI]]&lt;&gt;"",Sklop4[[#This Row],[Preračunana masa/volumen/kos na enoto kg]],"")</f>
        <v/>
      </c>
      <c r="J33" s="352"/>
      <c r="K33" s="347"/>
      <c r="L33" s="347"/>
      <c r="M33" s="178" t="s">
        <v>112</v>
      </c>
      <c r="N33" s="142"/>
      <c r="O33" s="178" t="s">
        <v>112</v>
      </c>
      <c r="P33" s="336"/>
      <c r="Q33" s="337">
        <f>+Sklop4[[#This Row],[cena/enota brez DDV v EUR]]*Sklop4[[#This Row],[Stopnja DDV (%)]]</f>
        <v>0</v>
      </c>
      <c r="R33" s="337">
        <f>+Sklop4[[#This Row],[cena/enota brez DDV v EUR]]+Sklop4[[#This Row],[Davek (EUR)]]</f>
        <v>0</v>
      </c>
      <c r="S33" s="337">
        <f>+Sklop4[[#This Row],[cena/enota brez DDV v EUR]]*Sklop4[[#This Row],[Okvirna količina]]</f>
        <v>0</v>
      </c>
      <c r="T33" s="337">
        <f>+Sklop4[[#This Row],[Končna cena/enoto mere (EUR) z DDV]]*Sklop4[[#This Row],[Okvirna količina]]</f>
        <v>0</v>
      </c>
      <c r="U33" s="353"/>
    </row>
    <row r="34" spans="1:22" s="204" customFormat="1" ht="12">
      <c r="A34" s="214" t="s">
        <v>20</v>
      </c>
      <c r="B34" s="351" t="s">
        <v>316</v>
      </c>
      <c r="C34" s="212" t="s">
        <v>112</v>
      </c>
      <c r="D34" s="212" t="s">
        <v>0</v>
      </c>
      <c r="E34" s="224"/>
      <c r="F34" s="267">
        <v>150</v>
      </c>
      <c r="G34" s="322" t="s">
        <v>0</v>
      </c>
      <c r="H3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267" t="str">
        <f>IF(Sklop4[[#This Row],[ZAHTEVANA SHEMA KAKOVOSTI]]&lt;&gt;"",Sklop4[[#This Row],[Preračunana masa/volumen/kos na enoto kg]],"")</f>
        <v/>
      </c>
      <c r="J34" s="352"/>
      <c r="K34" s="347"/>
      <c r="L34" s="347"/>
      <c r="M34" s="178" t="s">
        <v>112</v>
      </c>
      <c r="N34" s="142"/>
      <c r="O34" s="178" t="s">
        <v>112</v>
      </c>
      <c r="P34" s="336"/>
      <c r="Q34" s="337">
        <f>+Sklop4[[#This Row],[cena/enota brez DDV v EUR]]*Sklop4[[#This Row],[Stopnja DDV (%)]]</f>
        <v>0</v>
      </c>
      <c r="R34" s="337">
        <f>+Sklop4[[#This Row],[cena/enota brez DDV v EUR]]+Sklop4[[#This Row],[Davek (EUR)]]</f>
        <v>0</v>
      </c>
      <c r="S34" s="337">
        <f>+Sklop4[[#This Row],[cena/enota brez DDV v EUR]]*Sklop4[[#This Row],[Okvirna količina]]</f>
        <v>0</v>
      </c>
      <c r="T34" s="337">
        <f>+Sklop4[[#This Row],[Končna cena/enoto mere (EUR) z DDV]]*Sklop4[[#This Row],[Okvirna količina]]</f>
        <v>0</v>
      </c>
      <c r="U34" s="353"/>
    </row>
    <row r="35" spans="1:22" s="204" customFormat="1" ht="12">
      <c r="A35" s="214" t="s">
        <v>21</v>
      </c>
      <c r="B35" s="351" t="s">
        <v>317</v>
      </c>
      <c r="C35" s="212" t="s">
        <v>112</v>
      </c>
      <c r="D35" s="212" t="s">
        <v>0</v>
      </c>
      <c r="E35" s="224"/>
      <c r="F35" s="267">
        <v>80</v>
      </c>
      <c r="G35" s="322" t="s">
        <v>0</v>
      </c>
      <c r="H3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267" t="str">
        <f>IF(Sklop4[[#This Row],[ZAHTEVANA SHEMA KAKOVOSTI]]&lt;&gt;"",Sklop4[[#This Row],[Preračunana masa/volumen/kos na enoto kg]],"")</f>
        <v/>
      </c>
      <c r="J35" s="352"/>
      <c r="K35" s="347"/>
      <c r="L35" s="347"/>
      <c r="M35" s="178" t="s">
        <v>112</v>
      </c>
      <c r="N35" s="142"/>
      <c r="O35" s="178" t="s">
        <v>112</v>
      </c>
      <c r="P35" s="336"/>
      <c r="Q35" s="337">
        <f>+Sklop4[[#This Row],[cena/enota brez DDV v EUR]]*Sklop4[[#This Row],[Stopnja DDV (%)]]</f>
        <v>0</v>
      </c>
      <c r="R35" s="337">
        <f>+Sklop4[[#This Row],[cena/enota brez DDV v EUR]]+Sklop4[[#This Row],[Davek (EUR)]]</f>
        <v>0</v>
      </c>
      <c r="S35" s="337">
        <f>+Sklop4[[#This Row],[cena/enota brez DDV v EUR]]*Sklop4[[#This Row],[Okvirna količina]]</f>
        <v>0</v>
      </c>
      <c r="T35" s="337">
        <f>+Sklop4[[#This Row],[Končna cena/enoto mere (EUR) z DDV]]*Sklop4[[#This Row],[Okvirna količina]]</f>
        <v>0</v>
      </c>
      <c r="U35" s="353"/>
    </row>
    <row r="36" spans="1:22" ht="27" customHeight="1">
      <c r="A36" s="285" t="s">
        <v>134</v>
      </c>
      <c r="B36" s="286"/>
      <c r="C36" s="287"/>
      <c r="D36" s="287"/>
      <c r="E36" s="288"/>
      <c r="F36" s="289"/>
      <c r="G36" s="290"/>
      <c r="H36" s="291">
        <f>SUBTOTAL(109,Sklop4[Preračunana masa/volumen/kos na enoto kg])</f>
        <v>5480</v>
      </c>
      <c r="I36" s="291">
        <f>SUBTOTAL(109,Sklop4[Živila iz shem kakovosti (kg)])</f>
        <v>0</v>
      </c>
      <c r="J36" s="289"/>
      <c r="K36" s="292"/>
      <c r="L36" s="292"/>
      <c r="M36" s="293"/>
      <c r="N36" s="294"/>
      <c r="O36" s="294"/>
      <c r="P36" s="294"/>
      <c r="Q36" s="295"/>
      <c r="R36" s="296"/>
      <c r="S36" s="295">
        <f>SUBTOTAL(109,Sklop4[Vrednost za okvirno količino (EUR) brez DDV])</f>
        <v>0</v>
      </c>
      <c r="T36" s="295">
        <f>SUBTOTAL(109,Sklop4[Vrednost za okvirno količino (EUR) z DDV])</f>
        <v>0</v>
      </c>
      <c r="U36" s="297">
        <f>SUBTOTAL(103,Sklop4[Shema kakovosti
(nacionalne, evropske)
])</f>
        <v>0</v>
      </c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A38" s="49" t="s">
        <v>130</v>
      </c>
      <c r="B38" s="17"/>
      <c r="C38" s="29"/>
      <c r="D38" s="29"/>
      <c r="E38" s="106"/>
      <c r="Q38" s="49"/>
      <c r="R38" s="49"/>
      <c r="S38" s="49"/>
      <c r="T38" s="49"/>
    </row>
    <row r="39" spans="1:22">
      <c r="A39" s="12" t="s">
        <v>132</v>
      </c>
      <c r="B39" s="17"/>
      <c r="C39" s="29"/>
      <c r="D39" s="29"/>
      <c r="E39" s="106"/>
    </row>
    <row r="40" spans="1:22">
      <c r="A40" s="100" t="s">
        <v>177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 ht="12.75" customHeight="1">
      <c r="A41" s="227" t="s">
        <v>169</v>
      </c>
      <c r="B41" s="193"/>
      <c r="C41" s="198"/>
      <c r="D41" s="198"/>
      <c r="E41" s="221"/>
      <c r="F41" s="209"/>
      <c r="G41" s="209"/>
      <c r="H41" s="200"/>
      <c r="I41" s="200"/>
      <c r="J41" s="200"/>
      <c r="K41" s="200"/>
      <c r="L41" s="203"/>
      <c r="M41" s="203"/>
      <c r="N41" s="200"/>
      <c r="O41" s="200"/>
      <c r="P41" s="200"/>
      <c r="Q41" s="200"/>
      <c r="R41" s="200"/>
      <c r="S41" s="188"/>
      <c r="T41" s="188"/>
      <c r="U41" s="209"/>
      <c r="V41" s="188"/>
    </row>
    <row r="42" spans="1:22">
      <c r="A42" s="427" t="s">
        <v>1175</v>
      </c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/>
      <c r="O42" s="427"/>
      <c r="P42" s="427"/>
      <c r="Q42" s="427"/>
      <c r="R42" s="427"/>
      <c r="S42" s="427"/>
      <c r="T42" s="427"/>
      <c r="U42" s="427"/>
      <c r="V42" s="427"/>
    </row>
    <row r="43" spans="1:22" ht="15">
      <c r="A43" s="400" t="s">
        <v>1153</v>
      </c>
      <c r="E43" s="111"/>
      <c r="N43" s="30"/>
      <c r="O43" s="30"/>
      <c r="P43" s="30"/>
      <c r="Q43" s="30"/>
      <c r="R43" s="30"/>
    </row>
    <row r="44" spans="1:22" s="188" customFormat="1" ht="15">
      <c r="A44" s="400" t="s">
        <v>1154</v>
      </c>
      <c r="B44" s="193"/>
      <c r="C44" s="198"/>
      <c r="D44" s="198"/>
      <c r="E44" s="111"/>
      <c r="F44" s="107"/>
      <c r="G44" s="107"/>
      <c r="H44" s="19"/>
      <c r="I44" s="19"/>
      <c r="J44" s="19"/>
      <c r="K44" s="19"/>
      <c r="N44" s="200"/>
      <c r="O44" s="200"/>
      <c r="P44" s="200"/>
      <c r="Q44" s="200"/>
      <c r="R44" s="200"/>
      <c r="U44" s="209"/>
    </row>
    <row r="45" spans="1:22" s="188" customFormat="1">
      <c r="B45" s="193"/>
      <c r="C45" s="198"/>
      <c r="D45" s="198"/>
      <c r="E45" s="111"/>
      <c r="F45" s="107"/>
      <c r="G45" s="107"/>
      <c r="H45" s="19"/>
      <c r="I45" s="19"/>
      <c r="J45" s="19"/>
      <c r="K45" s="19"/>
      <c r="N45" s="200"/>
      <c r="O45" s="200"/>
      <c r="P45" s="200"/>
      <c r="Q45" s="200"/>
      <c r="R45" s="200"/>
      <c r="U45" s="209"/>
    </row>
    <row r="46" spans="1:22">
      <c r="A46" s="100" t="s">
        <v>65</v>
      </c>
      <c r="F46" s="71"/>
      <c r="G46" s="71" t="s">
        <v>66</v>
      </c>
      <c r="H46" s="30"/>
      <c r="I46" s="30"/>
      <c r="J46" s="30"/>
      <c r="K46" s="30"/>
      <c r="L46" s="57"/>
      <c r="M46" s="57"/>
      <c r="N46" s="101"/>
      <c r="O46" s="30"/>
      <c r="P46" s="30"/>
      <c r="Q46" s="30" t="s">
        <v>67</v>
      </c>
      <c r="R46" s="30"/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9"/>
      <c r="S47" s="4"/>
      <c r="T47" s="4"/>
      <c r="U47" s="8"/>
    </row>
    <row r="48" spans="1:22" s="188" customFormat="1" ht="15">
      <c r="A48" s="183"/>
      <c r="B48" s="182"/>
      <c r="C48" s="197"/>
      <c r="D48" s="197"/>
      <c r="E48" s="196"/>
      <c r="F48" s="184"/>
      <c r="G48" s="107"/>
      <c r="H48" s="185"/>
      <c r="I48" s="185"/>
      <c r="J48" s="185"/>
      <c r="K48" s="185"/>
      <c r="L48" s="194"/>
      <c r="M48" s="194"/>
      <c r="N48" s="185"/>
      <c r="O48" s="185"/>
      <c r="P48" s="185"/>
      <c r="Q48" s="185"/>
      <c r="R48" s="185"/>
      <c r="S48" s="181"/>
      <c r="T48" s="181"/>
      <c r="U48" s="184"/>
    </row>
    <row r="49" spans="1:21" s="188" customFormat="1" ht="15">
      <c r="A49" s="183"/>
      <c r="B49" s="182"/>
      <c r="C49" s="197"/>
      <c r="D49" s="197"/>
      <c r="E49" s="196"/>
      <c r="F49" s="184"/>
      <c r="G49" s="107"/>
      <c r="H49" s="185"/>
      <c r="I49" s="185"/>
      <c r="J49" s="185"/>
      <c r="K49" s="185"/>
      <c r="L49" s="194"/>
      <c r="M49" s="194"/>
      <c r="N49" s="185"/>
      <c r="O49" s="185"/>
      <c r="P49" s="185"/>
      <c r="Q49" s="185"/>
      <c r="R49" s="185"/>
      <c r="S49" s="181"/>
      <c r="T49" s="181"/>
      <c r="U49" s="184"/>
    </row>
    <row r="50" spans="1:21" s="188" customFormat="1" ht="15">
      <c r="A50" s="183"/>
      <c r="B50" s="182"/>
      <c r="C50" s="197"/>
      <c r="D50" s="197"/>
      <c r="E50" s="196"/>
      <c r="F50" s="184"/>
      <c r="G50" s="107"/>
      <c r="H50" s="185"/>
      <c r="I50" s="185"/>
      <c r="J50" s="185"/>
      <c r="K50" s="185"/>
      <c r="L50" s="194"/>
      <c r="M50" s="194"/>
      <c r="N50" s="185"/>
      <c r="O50" s="185"/>
      <c r="P50" s="185"/>
      <c r="Q50" s="185"/>
      <c r="R50" s="185"/>
      <c r="S50" s="181"/>
      <c r="T50" s="181"/>
      <c r="U50" s="184"/>
    </row>
    <row r="51" spans="1:21">
      <c r="B51" s="17"/>
      <c r="C51" s="29"/>
      <c r="D51" s="29"/>
      <c r="E51" s="106"/>
    </row>
    <row r="52" spans="1:21">
      <c r="B52" s="17"/>
      <c r="C52" s="29"/>
      <c r="D52" s="29"/>
      <c r="E52" s="106"/>
    </row>
    <row r="53" spans="1:21">
      <c r="B53" s="17"/>
      <c r="C53" s="29"/>
      <c r="D53" s="29"/>
      <c r="E53" s="106"/>
    </row>
    <row r="54" spans="1:21">
      <c r="B54" s="17"/>
      <c r="C54" s="29"/>
      <c r="D54" s="29"/>
      <c r="E54" s="106"/>
    </row>
    <row r="55" spans="1:21">
      <c r="B55" s="17"/>
      <c r="C55" s="29"/>
      <c r="D55" s="29"/>
      <c r="E55" s="106"/>
    </row>
    <row r="56" spans="1:21">
      <c r="B56" s="17"/>
      <c r="C56" s="29"/>
      <c r="D56" s="29"/>
      <c r="E56" s="106"/>
    </row>
    <row r="57" spans="1:21">
      <c r="B57" s="17"/>
      <c r="C57" s="29"/>
      <c r="D57" s="29"/>
      <c r="E57" s="106"/>
    </row>
    <row r="58" spans="1:21">
      <c r="B58" s="17"/>
      <c r="C58" s="29"/>
      <c r="D58" s="29"/>
      <c r="E58" s="106"/>
    </row>
    <row r="59" spans="1:21">
      <c r="B59" s="17"/>
      <c r="C59" s="29"/>
      <c r="D59" s="29"/>
      <c r="E59" s="106"/>
    </row>
    <row r="60" spans="1:21">
      <c r="B60" s="17"/>
      <c r="C60" s="29"/>
      <c r="D60" s="29"/>
      <c r="E60" s="106"/>
    </row>
    <row r="61" spans="1:21">
      <c r="B61" s="17"/>
      <c r="C61" s="29"/>
      <c r="D61" s="29"/>
      <c r="E61" s="106"/>
    </row>
    <row r="62" spans="1:21">
      <c r="B62" s="17"/>
      <c r="C62" s="29"/>
      <c r="D62" s="29"/>
      <c r="E62" s="106"/>
    </row>
    <row r="63" spans="1:21">
      <c r="B63" s="17"/>
      <c r="C63" s="29"/>
      <c r="D63" s="29"/>
      <c r="E63" s="106"/>
    </row>
    <row r="64" spans="1:21">
      <c r="B64" s="17"/>
      <c r="C64" s="29"/>
      <c r="D64" s="29"/>
      <c r="E64" s="106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</sheetData>
  <sheetProtection insertRows="0" deleteRows="0"/>
  <protectedRanges>
    <protectedRange sqref="U1:U40 J43:P1048576 U43:U1048576 J1:P40" name="Obseg1"/>
    <protectedRange sqref="U41:U42 J41:P42" name="Obseg1_1"/>
  </protectedRanges>
  <mergeCells count="8">
    <mergeCell ref="A42:V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0"/>
  <sheetViews>
    <sheetView topLeftCell="A39" zoomScale="96" zoomScaleNormal="96" zoomScaleSheetLayoutView="100" workbookViewId="0">
      <selection activeCell="X95" sqref="X9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pred_rekapitulacija'!B18</f>
        <v>KRUH IN KRUŠNI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3.5" customHeight="1">
      <c r="A16" s="214" t="s">
        <v>1</v>
      </c>
      <c r="B16" s="263" t="s">
        <v>329</v>
      </c>
      <c r="C16" s="316">
        <v>60</v>
      </c>
      <c r="D16" s="316" t="s">
        <v>110</v>
      </c>
      <c r="E16" s="316"/>
      <c r="F16" s="316">
        <v>2000</v>
      </c>
      <c r="G16" s="356" t="s">
        <v>192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3" t="str">
        <f>IF(Sklop5[[#This Row],[ZAHTEVANA SHEMA KAKOVOSTI]]&lt;&gt;"",Sklop5[[#This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+Sklop5[[#This Row],[cena/enota brez DDV v EUR]]*Sklop5[[#This Row],[Stopnja DDV (%)]]</f>
        <v>0</v>
      </c>
      <c r="R16" s="217">
        <f>+Sklop5[[#This Row],[cena/enota brez DDV v EUR]]+Sklop5[[#This Row],[Davek (EUR)]]</f>
        <v>0</v>
      </c>
      <c r="S16" s="217">
        <f>+Sklop5[[#This Row],[cena/enota brez DDV v EUR]]*Sklop5[[#This Row],[Okvirna količina]]</f>
        <v>0</v>
      </c>
      <c r="T16" s="217">
        <f>+Sklop5[[#This Row],[Končna cena/enoto mere (EUR) z DDV]]*Sklop5[[#This Row],[Okvirna količina]]</f>
        <v>0</v>
      </c>
      <c r="U16" s="96"/>
    </row>
    <row r="17" spans="1:21" s="204" customFormat="1" ht="13.5" customHeight="1">
      <c r="A17" s="214" t="s">
        <v>3</v>
      </c>
      <c r="B17" s="351" t="s">
        <v>330</v>
      </c>
      <c r="C17" s="316">
        <v>60</v>
      </c>
      <c r="D17" s="316" t="s">
        <v>110</v>
      </c>
      <c r="E17" s="316"/>
      <c r="F17" s="328">
        <v>3000</v>
      </c>
      <c r="G17" s="357" t="s">
        <v>192</v>
      </c>
      <c r="H1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7" s="267" t="str">
        <f>IF(Sklop5[[#This Row],[ZAHTEVANA SHEMA KAKOVOSTI]]&lt;&gt;"",Sklop5[[#This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+Sklop5[[#This Row],[cena/enota brez DDV v EUR]]*Sklop5[[#This Row],[Stopnja DDV (%)]]</f>
        <v>0</v>
      </c>
      <c r="R17" s="337">
        <f>+Sklop5[[#This Row],[cena/enota brez DDV v EUR]]+Sklop5[[#This Row],[Davek (EUR)]]</f>
        <v>0</v>
      </c>
      <c r="S17" s="337">
        <f>+Sklop5[[#This Row],[cena/enota brez DDV v EUR]]*Sklop5[[#This Row],[Okvirna količina]]</f>
        <v>0</v>
      </c>
      <c r="T17" s="338">
        <f>+Sklop5[[#This Row],[Končna cena/enoto mere (EUR) z DDV]]*Sklop5[[#This Row],[Okvirna količina]]</f>
        <v>0</v>
      </c>
      <c r="U17" s="339"/>
    </row>
    <row r="18" spans="1:21" s="204" customFormat="1" ht="13.5" customHeight="1">
      <c r="A18" s="214" t="s">
        <v>4</v>
      </c>
      <c r="B18" s="351" t="s">
        <v>331</v>
      </c>
      <c r="C18" s="316">
        <v>80</v>
      </c>
      <c r="D18" s="316" t="s">
        <v>110</v>
      </c>
      <c r="E18" s="316"/>
      <c r="F18" s="328">
        <v>1200</v>
      </c>
      <c r="G18" s="357" t="s">
        <v>192</v>
      </c>
      <c r="H1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18" s="267" t="str">
        <f>IF(Sklop5[[#This Row],[ZAHTEVANA SHEMA KAKOVOSTI]]&lt;&gt;"",Sklop5[[#This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+Sklop5[[#This Row],[cena/enota brez DDV v EUR]]*Sklop5[[#This Row],[Stopnja DDV (%)]]</f>
        <v>0</v>
      </c>
      <c r="R18" s="337">
        <f>+Sklop5[[#This Row],[cena/enota brez DDV v EUR]]+Sklop5[[#This Row],[Davek (EUR)]]</f>
        <v>0</v>
      </c>
      <c r="S18" s="337">
        <f>+Sklop5[[#This Row],[cena/enota brez DDV v EUR]]*Sklop5[[#This Row],[Okvirna količina]]</f>
        <v>0</v>
      </c>
      <c r="T18" s="338">
        <f>+Sklop5[[#This Row],[Končna cena/enoto mere (EUR) z DDV]]*Sklop5[[#This Row],[Okvirna količina]]</f>
        <v>0</v>
      </c>
      <c r="U18" s="339"/>
    </row>
    <row r="19" spans="1:21" s="204" customFormat="1" ht="13.5" customHeight="1">
      <c r="A19" s="214" t="s">
        <v>5</v>
      </c>
      <c r="B19" s="351" t="s">
        <v>332</v>
      </c>
      <c r="C19" s="316">
        <v>80</v>
      </c>
      <c r="D19" s="316" t="s">
        <v>110</v>
      </c>
      <c r="E19" s="316"/>
      <c r="F19" s="328">
        <v>4000</v>
      </c>
      <c r="G19" s="357" t="s">
        <v>192</v>
      </c>
      <c r="H1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19" s="267" t="str">
        <f>IF(Sklop5[[#This Row],[ZAHTEVANA SHEMA KAKOVOSTI]]&lt;&gt;"",Sklop5[[#This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+Sklop5[[#This Row],[cena/enota brez DDV v EUR]]*Sklop5[[#This Row],[Stopnja DDV (%)]]</f>
        <v>0</v>
      </c>
      <c r="R19" s="337">
        <f>+Sklop5[[#This Row],[cena/enota brez DDV v EUR]]+Sklop5[[#This Row],[Davek (EUR)]]</f>
        <v>0</v>
      </c>
      <c r="S19" s="337">
        <f>+Sklop5[[#This Row],[cena/enota brez DDV v EUR]]*Sklop5[[#This Row],[Okvirna količina]]</f>
        <v>0</v>
      </c>
      <c r="T19" s="338">
        <f>+Sklop5[[#This Row],[Končna cena/enoto mere (EUR) z DDV]]*Sklop5[[#This Row],[Okvirna količina]]</f>
        <v>0</v>
      </c>
      <c r="U19" s="339"/>
    </row>
    <row r="20" spans="1:21" s="204" customFormat="1" ht="13.5" customHeight="1">
      <c r="A20" s="214" t="s">
        <v>6</v>
      </c>
      <c r="B20" s="351" t="s">
        <v>333</v>
      </c>
      <c r="C20" s="316">
        <v>80</v>
      </c>
      <c r="D20" s="316" t="s">
        <v>110</v>
      </c>
      <c r="E20" s="316"/>
      <c r="F20" s="328">
        <v>2000</v>
      </c>
      <c r="G20" s="357" t="s">
        <v>192</v>
      </c>
      <c r="H2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0" s="267" t="str">
        <f>IF(Sklop5[[#This Row],[ZAHTEVANA SHEMA KAKOVOSTI]]&lt;&gt;"",Sklop5[[#This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+Sklop5[[#This Row],[cena/enota brez DDV v EUR]]*Sklop5[[#This Row],[Stopnja DDV (%)]]</f>
        <v>0</v>
      </c>
      <c r="R20" s="337">
        <f>+Sklop5[[#This Row],[cena/enota brez DDV v EUR]]+Sklop5[[#This Row],[Davek (EUR)]]</f>
        <v>0</v>
      </c>
      <c r="S20" s="337">
        <f>+Sklop5[[#This Row],[cena/enota brez DDV v EUR]]*Sklop5[[#This Row],[Okvirna količina]]</f>
        <v>0</v>
      </c>
      <c r="T20" s="338">
        <f>+Sklop5[[#This Row],[Končna cena/enoto mere (EUR) z DDV]]*Sklop5[[#This Row],[Okvirna količina]]</f>
        <v>0</v>
      </c>
      <c r="U20" s="339"/>
    </row>
    <row r="21" spans="1:21" s="204" customFormat="1" ht="13.5" customHeight="1">
      <c r="A21" s="214" t="s">
        <v>7</v>
      </c>
      <c r="B21" s="351" t="s">
        <v>334</v>
      </c>
      <c r="C21" s="316">
        <v>80</v>
      </c>
      <c r="D21" s="316" t="s">
        <v>110</v>
      </c>
      <c r="E21" s="316"/>
      <c r="F21" s="328">
        <v>4000</v>
      </c>
      <c r="G21" s="357" t="s">
        <v>192</v>
      </c>
      <c r="H2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1" s="267" t="str">
        <f>IF(Sklop5[[#This Row],[ZAHTEVANA SHEMA KAKOVOSTI]]&lt;&gt;"",Sklop5[[#This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+Sklop5[[#This Row],[cena/enota brez DDV v EUR]]*Sklop5[[#This Row],[Stopnja DDV (%)]]</f>
        <v>0</v>
      </c>
      <c r="R21" s="337">
        <f>+Sklop5[[#This Row],[cena/enota brez DDV v EUR]]+Sklop5[[#This Row],[Davek (EUR)]]</f>
        <v>0</v>
      </c>
      <c r="S21" s="337">
        <f>+Sklop5[[#This Row],[cena/enota brez DDV v EUR]]*Sklop5[[#This Row],[Okvirna količina]]</f>
        <v>0</v>
      </c>
      <c r="T21" s="338">
        <f>+Sklop5[[#This Row],[Končna cena/enoto mere (EUR) z DDV]]*Sklop5[[#This Row],[Okvirna količina]]</f>
        <v>0</v>
      </c>
      <c r="U21" s="339"/>
    </row>
    <row r="22" spans="1:21" s="204" customFormat="1" ht="13.5" customHeight="1">
      <c r="A22" s="214" t="s">
        <v>8</v>
      </c>
      <c r="B22" s="351" t="s">
        <v>335</v>
      </c>
      <c r="C22" s="316">
        <v>80</v>
      </c>
      <c r="D22" s="316" t="s">
        <v>110</v>
      </c>
      <c r="E22" s="316"/>
      <c r="F22" s="328">
        <v>4000</v>
      </c>
      <c r="G22" s="357" t="s">
        <v>192</v>
      </c>
      <c r="H2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2" s="267" t="str">
        <f>IF(Sklop5[[#This Row],[ZAHTEVANA SHEMA KAKOVOSTI]]&lt;&gt;"",Sklop5[[#This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+Sklop5[[#This Row],[cena/enota brez DDV v EUR]]*Sklop5[[#This Row],[Stopnja DDV (%)]]</f>
        <v>0</v>
      </c>
      <c r="R22" s="337">
        <f>+Sklop5[[#This Row],[cena/enota brez DDV v EUR]]+Sklop5[[#This Row],[Davek (EUR)]]</f>
        <v>0</v>
      </c>
      <c r="S22" s="337">
        <f>+Sklop5[[#This Row],[cena/enota brez DDV v EUR]]*Sklop5[[#This Row],[Okvirna količina]]</f>
        <v>0</v>
      </c>
      <c r="T22" s="338">
        <f>+Sklop5[[#This Row],[Končna cena/enoto mere (EUR) z DDV]]*Sklop5[[#This Row],[Okvirna količina]]</f>
        <v>0</v>
      </c>
      <c r="U22" s="339"/>
    </row>
    <row r="23" spans="1:21" s="204" customFormat="1" ht="13.5" customHeight="1">
      <c r="A23" s="214" t="s">
        <v>9</v>
      </c>
      <c r="B23" s="351" t="s">
        <v>336</v>
      </c>
      <c r="C23" s="316">
        <v>80</v>
      </c>
      <c r="D23" s="316" t="s">
        <v>110</v>
      </c>
      <c r="E23" s="316"/>
      <c r="F23" s="328">
        <v>2000</v>
      </c>
      <c r="G23" s="357" t="s">
        <v>192</v>
      </c>
      <c r="H2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3" s="267" t="str">
        <f>IF(Sklop5[[#This Row],[ZAHTEVANA SHEMA KAKOVOSTI]]&lt;&gt;"",Sklop5[[#This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+Sklop5[[#This Row],[cena/enota brez DDV v EUR]]*Sklop5[[#This Row],[Stopnja DDV (%)]]</f>
        <v>0</v>
      </c>
      <c r="R23" s="337">
        <f>+Sklop5[[#This Row],[cena/enota brez DDV v EUR]]+Sklop5[[#This Row],[Davek (EUR)]]</f>
        <v>0</v>
      </c>
      <c r="S23" s="337">
        <f>+Sklop5[[#This Row],[cena/enota brez DDV v EUR]]*Sklop5[[#This Row],[Okvirna količina]]</f>
        <v>0</v>
      </c>
      <c r="T23" s="338">
        <f>+Sklop5[[#This Row],[Končna cena/enoto mere (EUR) z DDV]]*Sklop5[[#This Row],[Okvirna količina]]</f>
        <v>0</v>
      </c>
      <c r="U23" s="339"/>
    </row>
    <row r="24" spans="1:21" s="204" customFormat="1" ht="13.5" customHeight="1">
      <c r="A24" s="214" t="s">
        <v>10</v>
      </c>
      <c r="B24" s="351" t="s">
        <v>337</v>
      </c>
      <c r="C24" s="316">
        <v>80</v>
      </c>
      <c r="D24" s="316" t="s">
        <v>110</v>
      </c>
      <c r="E24" s="316"/>
      <c r="F24" s="328">
        <v>3000</v>
      </c>
      <c r="G24" s="357" t="s">
        <v>192</v>
      </c>
      <c r="H2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4" s="267" t="str">
        <f>IF(Sklop5[[#This Row],[ZAHTEVANA SHEMA KAKOVOSTI]]&lt;&gt;"",Sklop5[[#This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+Sklop5[[#This Row],[cena/enota brez DDV v EUR]]*Sklop5[[#This Row],[Stopnja DDV (%)]]</f>
        <v>0</v>
      </c>
      <c r="R24" s="337">
        <f>+Sklop5[[#This Row],[cena/enota brez DDV v EUR]]+Sklop5[[#This Row],[Davek (EUR)]]</f>
        <v>0</v>
      </c>
      <c r="S24" s="337">
        <f>+Sklop5[[#This Row],[cena/enota brez DDV v EUR]]*Sklop5[[#This Row],[Okvirna količina]]</f>
        <v>0</v>
      </c>
      <c r="T24" s="338">
        <f>+Sklop5[[#This Row],[Končna cena/enoto mere (EUR) z DDV]]*Sklop5[[#This Row],[Okvirna količina]]</f>
        <v>0</v>
      </c>
      <c r="U24" s="339"/>
    </row>
    <row r="25" spans="1:21" s="204" customFormat="1" ht="13.5" customHeight="1">
      <c r="A25" s="214" t="s">
        <v>11</v>
      </c>
      <c r="B25" s="351" t="s">
        <v>338</v>
      </c>
      <c r="C25" s="316" t="s">
        <v>1142</v>
      </c>
      <c r="D25" s="316" t="s">
        <v>110</v>
      </c>
      <c r="E25" s="316"/>
      <c r="F25" s="328">
        <v>300</v>
      </c>
      <c r="G25" s="357" t="s">
        <v>0</v>
      </c>
      <c r="H2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267" t="str">
        <f>IF(Sklop5[[#This Row],[ZAHTEVANA SHEMA KAKOVOSTI]]&lt;&gt;"",Sklop5[[#This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+Sklop5[[#This Row],[cena/enota brez DDV v EUR]]*Sklop5[[#This Row],[Stopnja DDV (%)]]</f>
        <v>0</v>
      </c>
      <c r="R25" s="337">
        <f>+Sklop5[[#This Row],[cena/enota brez DDV v EUR]]+Sklop5[[#This Row],[Davek (EUR)]]</f>
        <v>0</v>
      </c>
      <c r="S25" s="337">
        <f>+Sklop5[[#This Row],[cena/enota brez DDV v EUR]]*Sklop5[[#This Row],[Okvirna količina]]</f>
        <v>0</v>
      </c>
      <c r="T25" s="338">
        <f>+Sklop5[[#This Row],[Končna cena/enoto mere (EUR) z DDV]]*Sklop5[[#This Row],[Okvirna količina]]</f>
        <v>0</v>
      </c>
      <c r="U25" s="339"/>
    </row>
    <row r="26" spans="1:21" s="204" customFormat="1" ht="13.5" customHeight="1">
      <c r="A26" s="214" t="s">
        <v>12</v>
      </c>
      <c r="B26" s="351" t="s">
        <v>339</v>
      </c>
      <c r="C26" s="316">
        <v>60</v>
      </c>
      <c r="D26" s="316" t="s">
        <v>110</v>
      </c>
      <c r="E26" s="316"/>
      <c r="F26" s="328">
        <v>2000</v>
      </c>
      <c r="G26" s="357" t="s">
        <v>192</v>
      </c>
      <c r="H2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6" s="267" t="str">
        <f>IF(Sklop5[[#This Row],[ZAHTEVANA SHEMA KAKOVOSTI]]&lt;&gt;"",Sklop5[[#This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+Sklop5[[#This Row],[cena/enota brez DDV v EUR]]*Sklop5[[#This Row],[Stopnja DDV (%)]]</f>
        <v>0</v>
      </c>
      <c r="R26" s="337">
        <f>+Sklop5[[#This Row],[cena/enota brez DDV v EUR]]+Sklop5[[#This Row],[Davek (EUR)]]</f>
        <v>0</v>
      </c>
      <c r="S26" s="337">
        <f>+Sklop5[[#This Row],[cena/enota brez DDV v EUR]]*Sklop5[[#This Row],[Okvirna količina]]</f>
        <v>0</v>
      </c>
      <c r="T26" s="338">
        <f>+Sklop5[[#This Row],[Končna cena/enoto mere (EUR) z DDV]]*Sklop5[[#This Row],[Okvirna količina]]</f>
        <v>0</v>
      </c>
      <c r="U26" s="339"/>
    </row>
    <row r="27" spans="1:21" s="204" customFormat="1" ht="13.5" customHeight="1">
      <c r="A27" s="214" t="s">
        <v>13</v>
      </c>
      <c r="B27" s="351" t="s">
        <v>340</v>
      </c>
      <c r="C27" s="316">
        <v>80</v>
      </c>
      <c r="D27" s="316" t="s">
        <v>110</v>
      </c>
      <c r="E27" s="316"/>
      <c r="F27" s="328">
        <v>500</v>
      </c>
      <c r="G27" s="357" t="s">
        <v>192</v>
      </c>
      <c r="H2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7" s="267" t="str">
        <f>IF(Sklop5[[#This Row],[ZAHTEVANA SHEMA KAKOVOSTI]]&lt;&gt;"",Sklop5[[#This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+Sklop5[[#This Row],[cena/enota brez DDV v EUR]]*Sklop5[[#This Row],[Stopnja DDV (%)]]</f>
        <v>0</v>
      </c>
      <c r="R27" s="337">
        <f>+Sklop5[[#This Row],[cena/enota brez DDV v EUR]]+Sklop5[[#This Row],[Davek (EUR)]]</f>
        <v>0</v>
      </c>
      <c r="S27" s="337">
        <f>+Sklop5[[#This Row],[cena/enota brez DDV v EUR]]*Sklop5[[#This Row],[Okvirna količina]]</f>
        <v>0</v>
      </c>
      <c r="T27" s="338">
        <f>+Sklop5[[#This Row],[Končna cena/enoto mere (EUR) z DDV]]*Sklop5[[#This Row],[Okvirna količina]]</f>
        <v>0</v>
      </c>
      <c r="U27" s="339"/>
    </row>
    <row r="28" spans="1:21" s="204" customFormat="1" ht="13.5" customHeight="1">
      <c r="A28" s="214" t="s">
        <v>14</v>
      </c>
      <c r="B28" s="351" t="s">
        <v>341</v>
      </c>
      <c r="C28" s="316" t="s">
        <v>325</v>
      </c>
      <c r="D28" s="316" t="s">
        <v>0</v>
      </c>
      <c r="E28" s="316"/>
      <c r="F28" s="328">
        <v>400</v>
      </c>
      <c r="G28" s="357" t="s">
        <v>0</v>
      </c>
      <c r="H2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8" s="267" t="str">
        <f>IF(Sklop5[[#This Row],[ZAHTEVANA SHEMA KAKOVOSTI]]&lt;&gt;"",Sklop5[[#This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+Sklop5[[#This Row],[cena/enota brez DDV v EUR]]*Sklop5[[#This Row],[Stopnja DDV (%)]]</f>
        <v>0</v>
      </c>
      <c r="R28" s="337">
        <f>+Sklop5[[#This Row],[cena/enota brez DDV v EUR]]+Sklop5[[#This Row],[Davek (EUR)]]</f>
        <v>0</v>
      </c>
      <c r="S28" s="337">
        <f>+Sklop5[[#This Row],[cena/enota brez DDV v EUR]]*Sklop5[[#This Row],[Okvirna količina]]</f>
        <v>0</v>
      </c>
      <c r="T28" s="338">
        <f>+Sklop5[[#This Row],[Končna cena/enoto mere (EUR) z DDV]]*Sklop5[[#This Row],[Okvirna količina]]</f>
        <v>0</v>
      </c>
      <c r="U28" s="339"/>
    </row>
    <row r="29" spans="1:21" s="204" customFormat="1" ht="13.5" customHeight="1">
      <c r="A29" s="214" t="s">
        <v>15</v>
      </c>
      <c r="B29" s="351" t="s">
        <v>342</v>
      </c>
      <c r="C29" s="316" t="s">
        <v>326</v>
      </c>
      <c r="D29" s="316" t="s">
        <v>0</v>
      </c>
      <c r="E29" s="316"/>
      <c r="F29" s="328">
        <v>200</v>
      </c>
      <c r="G29" s="357" t="s">
        <v>0</v>
      </c>
      <c r="H2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9" s="267" t="str">
        <f>IF(Sklop5[[#This Row],[ZAHTEVANA SHEMA KAKOVOSTI]]&lt;&gt;"",Sklop5[[#This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+Sklop5[[#This Row],[cena/enota brez DDV v EUR]]*Sklop5[[#This Row],[Stopnja DDV (%)]]</f>
        <v>0</v>
      </c>
      <c r="R29" s="337">
        <f>+Sklop5[[#This Row],[cena/enota brez DDV v EUR]]+Sklop5[[#This Row],[Davek (EUR)]]</f>
        <v>0</v>
      </c>
      <c r="S29" s="337">
        <f>+Sklop5[[#This Row],[cena/enota brez DDV v EUR]]*Sklop5[[#This Row],[Okvirna količina]]</f>
        <v>0</v>
      </c>
      <c r="T29" s="338">
        <f>+Sklop5[[#This Row],[Končna cena/enoto mere (EUR) z DDV]]*Sklop5[[#This Row],[Okvirna količina]]</f>
        <v>0</v>
      </c>
      <c r="U29" s="339"/>
    </row>
    <row r="30" spans="1:21" s="204" customFormat="1" ht="13.5" customHeight="1">
      <c r="A30" s="214" t="s">
        <v>16</v>
      </c>
      <c r="B30" s="351" t="s">
        <v>343</v>
      </c>
      <c r="C30" s="316" t="s">
        <v>325</v>
      </c>
      <c r="D30" s="316" t="s">
        <v>0</v>
      </c>
      <c r="E30" s="316"/>
      <c r="F30" s="328">
        <v>100</v>
      </c>
      <c r="G30" s="357" t="s">
        <v>0</v>
      </c>
      <c r="H3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67" t="str">
        <f>IF(Sklop5[[#This Row],[ZAHTEVANA SHEMA KAKOVOSTI]]&lt;&gt;"",Sklop5[[#This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+Sklop5[[#This Row],[cena/enota brez DDV v EUR]]*Sklop5[[#This Row],[Stopnja DDV (%)]]</f>
        <v>0</v>
      </c>
      <c r="R30" s="337">
        <f>+Sklop5[[#This Row],[cena/enota brez DDV v EUR]]+Sklop5[[#This Row],[Davek (EUR)]]</f>
        <v>0</v>
      </c>
      <c r="S30" s="337">
        <f>+Sklop5[[#This Row],[cena/enota brez DDV v EUR]]*Sklop5[[#This Row],[Okvirna količina]]</f>
        <v>0</v>
      </c>
      <c r="T30" s="338">
        <f>+Sklop5[[#This Row],[Končna cena/enoto mere (EUR) z DDV]]*Sklop5[[#This Row],[Okvirna količina]]</f>
        <v>0</v>
      </c>
      <c r="U30" s="339"/>
    </row>
    <row r="31" spans="1:21" s="204" customFormat="1" ht="13.5" customHeight="1">
      <c r="A31" s="214" t="s">
        <v>17</v>
      </c>
      <c r="B31" s="351" t="s">
        <v>344</v>
      </c>
      <c r="C31" s="316" t="s">
        <v>328</v>
      </c>
      <c r="D31" s="316" t="s">
        <v>0</v>
      </c>
      <c r="E31" s="316"/>
      <c r="F31" s="328">
        <v>50</v>
      </c>
      <c r="G31" s="357" t="s">
        <v>0</v>
      </c>
      <c r="H3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267" t="str">
        <f>IF(Sklop5[[#This Row],[ZAHTEVANA SHEMA KAKOVOSTI]]&lt;&gt;"",Sklop5[[#This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+Sklop5[[#This Row],[cena/enota brez DDV v EUR]]*Sklop5[[#This Row],[Stopnja DDV (%)]]</f>
        <v>0</v>
      </c>
      <c r="R31" s="337">
        <f>+Sklop5[[#This Row],[cena/enota brez DDV v EUR]]+Sklop5[[#This Row],[Davek (EUR)]]</f>
        <v>0</v>
      </c>
      <c r="S31" s="337">
        <f>+Sklop5[[#This Row],[cena/enota brez DDV v EUR]]*Sklop5[[#This Row],[Okvirna količina]]</f>
        <v>0</v>
      </c>
      <c r="T31" s="338">
        <f>+Sklop5[[#This Row],[Končna cena/enoto mere (EUR) z DDV]]*Sklop5[[#This Row],[Okvirna količina]]</f>
        <v>0</v>
      </c>
      <c r="U31" s="339"/>
    </row>
    <row r="32" spans="1:21" s="204" customFormat="1" ht="13.5" customHeight="1">
      <c r="A32" s="214" t="s">
        <v>18</v>
      </c>
      <c r="B32" s="351" t="s">
        <v>345</v>
      </c>
      <c r="C32" s="316" t="s">
        <v>328</v>
      </c>
      <c r="D32" s="316" t="s">
        <v>0</v>
      </c>
      <c r="E32" s="316"/>
      <c r="F32" s="328">
        <v>50</v>
      </c>
      <c r="G32" s="357" t="s">
        <v>0</v>
      </c>
      <c r="H3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267" t="str">
        <f>IF(Sklop5[[#This Row],[ZAHTEVANA SHEMA KAKOVOSTI]]&lt;&gt;"",Sklop5[[#This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+Sklop5[[#This Row],[cena/enota brez DDV v EUR]]*Sklop5[[#This Row],[Stopnja DDV (%)]]</f>
        <v>0</v>
      </c>
      <c r="R32" s="337">
        <f>+Sklop5[[#This Row],[cena/enota brez DDV v EUR]]+Sklop5[[#This Row],[Davek (EUR)]]</f>
        <v>0</v>
      </c>
      <c r="S32" s="337">
        <f>+Sklop5[[#This Row],[cena/enota brez DDV v EUR]]*Sklop5[[#This Row],[Okvirna količina]]</f>
        <v>0</v>
      </c>
      <c r="T32" s="338">
        <f>+Sklop5[[#This Row],[Končna cena/enoto mere (EUR) z DDV]]*Sklop5[[#This Row],[Okvirna količina]]</f>
        <v>0</v>
      </c>
      <c r="U32" s="339"/>
    </row>
    <row r="33" spans="1:21" s="204" customFormat="1" ht="13.5" customHeight="1">
      <c r="A33" s="214" t="s">
        <v>19</v>
      </c>
      <c r="B33" s="351" t="s">
        <v>346</v>
      </c>
      <c r="C33" s="316" t="s">
        <v>325</v>
      </c>
      <c r="D33" s="316" t="s">
        <v>0</v>
      </c>
      <c r="E33" s="316"/>
      <c r="F33" s="328">
        <v>500</v>
      </c>
      <c r="G33" s="357" t="s">
        <v>0</v>
      </c>
      <c r="H3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3" s="267" t="str">
        <f>IF(Sklop5[[#This Row],[ZAHTEVANA SHEMA KAKOVOSTI]]&lt;&gt;"",Sklop5[[#This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+Sklop5[[#This Row],[cena/enota brez DDV v EUR]]*Sklop5[[#This Row],[Stopnja DDV (%)]]</f>
        <v>0</v>
      </c>
      <c r="R33" s="337">
        <f>+Sklop5[[#This Row],[cena/enota brez DDV v EUR]]+Sklop5[[#This Row],[Davek (EUR)]]</f>
        <v>0</v>
      </c>
      <c r="S33" s="337">
        <f>+Sklop5[[#This Row],[cena/enota brez DDV v EUR]]*Sklop5[[#This Row],[Okvirna količina]]</f>
        <v>0</v>
      </c>
      <c r="T33" s="338">
        <f>+Sklop5[[#This Row],[Končna cena/enoto mere (EUR) z DDV]]*Sklop5[[#This Row],[Okvirna količina]]</f>
        <v>0</v>
      </c>
      <c r="U33" s="339"/>
    </row>
    <row r="34" spans="1:21" s="204" customFormat="1" ht="13.5" customHeight="1">
      <c r="A34" s="214" t="s">
        <v>20</v>
      </c>
      <c r="B34" s="351" t="s">
        <v>347</v>
      </c>
      <c r="C34" s="316" t="s">
        <v>325</v>
      </c>
      <c r="D34" s="316" t="s">
        <v>0</v>
      </c>
      <c r="E34" s="316"/>
      <c r="F34" s="328">
        <v>50</v>
      </c>
      <c r="G34" s="357" t="s">
        <v>0</v>
      </c>
      <c r="H3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4" s="267" t="str">
        <f>IF(Sklop5[[#This Row],[ZAHTEVANA SHEMA KAKOVOSTI]]&lt;&gt;"",Sklop5[[#This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+Sklop5[[#This Row],[cena/enota brez DDV v EUR]]*Sklop5[[#This Row],[Stopnja DDV (%)]]</f>
        <v>0</v>
      </c>
      <c r="R34" s="337">
        <f>+Sklop5[[#This Row],[cena/enota brez DDV v EUR]]+Sklop5[[#This Row],[Davek (EUR)]]</f>
        <v>0</v>
      </c>
      <c r="S34" s="337">
        <f>+Sklop5[[#This Row],[cena/enota brez DDV v EUR]]*Sklop5[[#This Row],[Okvirna količina]]</f>
        <v>0</v>
      </c>
      <c r="T34" s="338">
        <f>+Sklop5[[#This Row],[Končna cena/enoto mere (EUR) z DDV]]*Sklop5[[#This Row],[Okvirna količina]]</f>
        <v>0</v>
      </c>
      <c r="U34" s="339"/>
    </row>
    <row r="35" spans="1:21" s="204" customFormat="1" ht="13.5" customHeight="1">
      <c r="A35" s="214" t="s">
        <v>21</v>
      </c>
      <c r="B35" s="351" t="s">
        <v>348</v>
      </c>
      <c r="C35" s="316" t="s">
        <v>327</v>
      </c>
      <c r="D35" s="316" t="s">
        <v>0</v>
      </c>
      <c r="E35" s="316"/>
      <c r="F35" s="328">
        <v>500</v>
      </c>
      <c r="G35" s="357" t="s">
        <v>0</v>
      </c>
      <c r="H3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5" s="267" t="str">
        <f>IF(Sklop5[[#This Row],[ZAHTEVANA SHEMA KAKOVOSTI]]&lt;&gt;"",Sklop5[[#This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+Sklop5[[#This Row],[cena/enota brez DDV v EUR]]*Sklop5[[#This Row],[Stopnja DDV (%)]]</f>
        <v>0</v>
      </c>
      <c r="R35" s="337">
        <f>+Sklop5[[#This Row],[cena/enota brez DDV v EUR]]+Sklop5[[#This Row],[Davek (EUR)]]</f>
        <v>0</v>
      </c>
      <c r="S35" s="337">
        <f>+Sklop5[[#This Row],[cena/enota brez DDV v EUR]]*Sklop5[[#This Row],[Okvirna količina]]</f>
        <v>0</v>
      </c>
      <c r="T35" s="338">
        <f>+Sklop5[[#This Row],[Končna cena/enoto mere (EUR) z DDV]]*Sklop5[[#This Row],[Okvirna količina]]</f>
        <v>0</v>
      </c>
      <c r="U35" s="339"/>
    </row>
    <row r="36" spans="1:21" s="204" customFormat="1" ht="13.5" customHeight="1">
      <c r="A36" s="214" t="s">
        <v>22</v>
      </c>
      <c r="B36" s="351" t="s">
        <v>349</v>
      </c>
      <c r="C36" s="316" t="s">
        <v>325</v>
      </c>
      <c r="D36" s="316" t="s">
        <v>0</v>
      </c>
      <c r="E36" s="316"/>
      <c r="F36" s="328">
        <v>100</v>
      </c>
      <c r="G36" s="357" t="s">
        <v>0</v>
      </c>
      <c r="H3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267" t="str">
        <f>IF(Sklop5[[#This Row],[ZAHTEVANA SHEMA KAKOVOSTI]]&lt;&gt;"",Sklop5[[#This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+Sklop5[[#This Row],[cena/enota brez DDV v EUR]]*Sklop5[[#This Row],[Stopnja DDV (%)]]</f>
        <v>0</v>
      </c>
      <c r="R36" s="337">
        <f>+Sklop5[[#This Row],[cena/enota brez DDV v EUR]]+Sklop5[[#This Row],[Davek (EUR)]]</f>
        <v>0</v>
      </c>
      <c r="S36" s="337">
        <f>+Sklop5[[#This Row],[cena/enota brez DDV v EUR]]*Sklop5[[#This Row],[Okvirna količina]]</f>
        <v>0</v>
      </c>
      <c r="T36" s="338">
        <f>+Sklop5[[#This Row],[Končna cena/enoto mere (EUR) z DDV]]*Sklop5[[#This Row],[Okvirna količina]]</f>
        <v>0</v>
      </c>
      <c r="U36" s="339"/>
    </row>
    <row r="37" spans="1:21" s="204" customFormat="1" ht="13.5" customHeight="1">
      <c r="A37" s="214" t="s">
        <v>23</v>
      </c>
      <c r="B37" s="351" t="s">
        <v>350</v>
      </c>
      <c r="C37" s="316" t="s">
        <v>325</v>
      </c>
      <c r="D37" s="316" t="s">
        <v>0</v>
      </c>
      <c r="E37" s="316"/>
      <c r="F37" s="328">
        <v>150</v>
      </c>
      <c r="G37" s="357" t="s">
        <v>0</v>
      </c>
      <c r="H3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267" t="str">
        <f>IF(Sklop5[[#This Row],[ZAHTEVANA SHEMA KAKOVOSTI]]&lt;&gt;"",Sklop5[[#This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+Sklop5[[#This Row],[cena/enota brez DDV v EUR]]*Sklop5[[#This Row],[Stopnja DDV (%)]]</f>
        <v>0</v>
      </c>
      <c r="R37" s="337">
        <f>+Sklop5[[#This Row],[cena/enota brez DDV v EUR]]+Sklop5[[#This Row],[Davek (EUR)]]</f>
        <v>0</v>
      </c>
      <c r="S37" s="337">
        <f>+Sklop5[[#This Row],[cena/enota brez DDV v EUR]]*Sklop5[[#This Row],[Okvirna količina]]</f>
        <v>0</v>
      </c>
      <c r="T37" s="338">
        <f>+Sklop5[[#This Row],[Končna cena/enoto mere (EUR) z DDV]]*Sklop5[[#This Row],[Okvirna količina]]</f>
        <v>0</v>
      </c>
      <c r="U37" s="339"/>
    </row>
    <row r="38" spans="1:21" s="204" customFormat="1" ht="13.5" customHeight="1">
      <c r="A38" s="214" t="s">
        <v>24</v>
      </c>
      <c r="B38" s="351" t="s">
        <v>351</v>
      </c>
      <c r="C38" s="316" t="s">
        <v>325</v>
      </c>
      <c r="D38" s="316" t="s">
        <v>0</v>
      </c>
      <c r="E38" s="316"/>
      <c r="F38" s="328">
        <v>300</v>
      </c>
      <c r="G38" s="357" t="s">
        <v>0</v>
      </c>
      <c r="H3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267" t="str">
        <f>IF(Sklop5[[#This Row],[ZAHTEVANA SHEMA KAKOVOSTI]]&lt;&gt;"",Sklop5[[#This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+Sklop5[[#This Row],[cena/enota brez DDV v EUR]]*Sklop5[[#This Row],[Stopnja DDV (%)]]</f>
        <v>0</v>
      </c>
      <c r="R38" s="337">
        <f>+Sklop5[[#This Row],[cena/enota brez DDV v EUR]]+Sklop5[[#This Row],[Davek (EUR)]]</f>
        <v>0</v>
      </c>
      <c r="S38" s="337">
        <f>+Sklop5[[#This Row],[cena/enota brez DDV v EUR]]*Sklop5[[#This Row],[Okvirna količina]]</f>
        <v>0</v>
      </c>
      <c r="T38" s="338">
        <f>+Sklop5[[#This Row],[Končna cena/enoto mere (EUR) z DDV]]*Sklop5[[#This Row],[Okvirna količina]]</f>
        <v>0</v>
      </c>
      <c r="U38" s="339"/>
    </row>
    <row r="39" spans="1:21" s="204" customFormat="1" ht="13.5" customHeight="1">
      <c r="A39" s="214" t="s">
        <v>25</v>
      </c>
      <c r="B39" s="351" t="s">
        <v>352</v>
      </c>
      <c r="C39" s="316" t="s">
        <v>325</v>
      </c>
      <c r="D39" s="316" t="s">
        <v>0</v>
      </c>
      <c r="E39" s="316"/>
      <c r="F39" s="328">
        <v>150</v>
      </c>
      <c r="G39" s="357" t="s">
        <v>0</v>
      </c>
      <c r="H3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267" t="str">
        <f>IF(Sklop5[[#This Row],[ZAHTEVANA SHEMA KAKOVOSTI]]&lt;&gt;"",Sklop5[[#This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+Sklop5[[#This Row],[cena/enota brez DDV v EUR]]*Sklop5[[#This Row],[Stopnja DDV (%)]]</f>
        <v>0</v>
      </c>
      <c r="R39" s="337">
        <f>+Sklop5[[#This Row],[cena/enota brez DDV v EUR]]+Sklop5[[#This Row],[Davek (EUR)]]</f>
        <v>0</v>
      </c>
      <c r="S39" s="337">
        <f>+Sklop5[[#This Row],[cena/enota brez DDV v EUR]]*Sklop5[[#This Row],[Okvirna količina]]</f>
        <v>0</v>
      </c>
      <c r="T39" s="338">
        <f>+Sklop5[[#This Row],[Končna cena/enoto mere (EUR) z DDV]]*Sklop5[[#This Row],[Okvirna količina]]</f>
        <v>0</v>
      </c>
      <c r="U39" s="339"/>
    </row>
    <row r="40" spans="1:21" s="204" customFormat="1" ht="13.5" customHeight="1">
      <c r="A40" s="214" t="s">
        <v>26</v>
      </c>
      <c r="B40" s="351" t="s">
        <v>353</v>
      </c>
      <c r="C40" s="316" t="s">
        <v>325</v>
      </c>
      <c r="D40" s="316" t="s">
        <v>0</v>
      </c>
      <c r="E40" s="316"/>
      <c r="F40" s="328">
        <v>150</v>
      </c>
      <c r="G40" s="357" t="s">
        <v>0</v>
      </c>
      <c r="H4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0" s="267" t="str">
        <f>IF(Sklop5[[#This Row],[ZAHTEVANA SHEMA KAKOVOSTI]]&lt;&gt;"",Sklop5[[#This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+Sklop5[[#This Row],[cena/enota brez DDV v EUR]]*Sklop5[[#This Row],[Stopnja DDV (%)]]</f>
        <v>0</v>
      </c>
      <c r="R40" s="337">
        <f>+Sklop5[[#This Row],[cena/enota brez DDV v EUR]]+Sklop5[[#This Row],[Davek (EUR)]]</f>
        <v>0</v>
      </c>
      <c r="S40" s="337">
        <f>+Sklop5[[#This Row],[cena/enota brez DDV v EUR]]*Sklop5[[#This Row],[Okvirna količina]]</f>
        <v>0</v>
      </c>
      <c r="T40" s="338">
        <f>+Sklop5[[#This Row],[Končna cena/enoto mere (EUR) z DDV]]*Sklop5[[#This Row],[Okvirna količina]]</f>
        <v>0</v>
      </c>
      <c r="U40" s="339"/>
    </row>
    <row r="41" spans="1:21" s="204" customFormat="1" ht="13.5" customHeight="1">
      <c r="A41" s="214" t="s">
        <v>27</v>
      </c>
      <c r="B41" s="351" t="s">
        <v>354</v>
      </c>
      <c r="C41" s="316" t="s">
        <v>325</v>
      </c>
      <c r="D41" s="316" t="s">
        <v>0</v>
      </c>
      <c r="E41" s="316"/>
      <c r="F41" s="328">
        <v>100</v>
      </c>
      <c r="G41" s="357" t="s">
        <v>0</v>
      </c>
      <c r="H4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267" t="str">
        <f>IF(Sklop5[[#This Row],[ZAHTEVANA SHEMA KAKOVOSTI]]&lt;&gt;"",Sklop5[[#This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+Sklop5[[#This Row],[cena/enota brez DDV v EUR]]*Sklop5[[#This Row],[Stopnja DDV (%)]]</f>
        <v>0</v>
      </c>
      <c r="R41" s="337">
        <f>+Sklop5[[#This Row],[cena/enota brez DDV v EUR]]+Sklop5[[#This Row],[Davek (EUR)]]</f>
        <v>0</v>
      </c>
      <c r="S41" s="337">
        <f>+Sklop5[[#This Row],[cena/enota brez DDV v EUR]]*Sklop5[[#This Row],[Okvirna količina]]</f>
        <v>0</v>
      </c>
      <c r="T41" s="338">
        <f>+Sklop5[[#This Row],[Končna cena/enoto mere (EUR) z DDV]]*Sklop5[[#This Row],[Okvirna količina]]</f>
        <v>0</v>
      </c>
      <c r="U41" s="339"/>
    </row>
    <row r="42" spans="1:21" s="204" customFormat="1" ht="13.5" customHeight="1">
      <c r="A42" s="214" t="s">
        <v>28</v>
      </c>
      <c r="B42" s="351" t="s">
        <v>355</v>
      </c>
      <c r="C42" s="316" t="s">
        <v>325</v>
      </c>
      <c r="D42" s="316" t="s">
        <v>0</v>
      </c>
      <c r="E42" s="316"/>
      <c r="F42" s="328">
        <v>200</v>
      </c>
      <c r="G42" s="357" t="s">
        <v>0</v>
      </c>
      <c r="H4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267" t="str">
        <f>IF(Sklop5[[#This Row],[ZAHTEVANA SHEMA KAKOVOSTI]]&lt;&gt;"",Sklop5[[#This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+Sklop5[[#This Row],[cena/enota brez DDV v EUR]]*Sklop5[[#This Row],[Stopnja DDV (%)]]</f>
        <v>0</v>
      </c>
      <c r="R42" s="337">
        <f>+Sklop5[[#This Row],[cena/enota brez DDV v EUR]]+Sklop5[[#This Row],[Davek (EUR)]]</f>
        <v>0</v>
      </c>
      <c r="S42" s="337">
        <f>+Sklop5[[#This Row],[cena/enota brez DDV v EUR]]*Sklop5[[#This Row],[Okvirna količina]]</f>
        <v>0</v>
      </c>
      <c r="T42" s="338">
        <f>+Sklop5[[#This Row],[Končna cena/enoto mere (EUR) z DDV]]*Sklop5[[#This Row],[Okvirna količina]]</f>
        <v>0</v>
      </c>
      <c r="U42" s="339"/>
    </row>
    <row r="43" spans="1:21" s="204" customFormat="1" ht="13.5" customHeight="1">
      <c r="A43" s="214" t="s">
        <v>29</v>
      </c>
      <c r="B43" s="351" t="s">
        <v>356</v>
      </c>
      <c r="C43" s="316" t="s">
        <v>325</v>
      </c>
      <c r="D43" s="316" t="s">
        <v>0</v>
      </c>
      <c r="E43" s="316"/>
      <c r="F43" s="328">
        <v>300</v>
      </c>
      <c r="G43" s="357" t="s">
        <v>0</v>
      </c>
      <c r="H4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3" s="267" t="str">
        <f>IF(Sklop5[[#This Row],[ZAHTEVANA SHEMA KAKOVOSTI]]&lt;&gt;"",Sklop5[[#This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+Sklop5[[#This Row],[cena/enota brez DDV v EUR]]*Sklop5[[#This Row],[Stopnja DDV (%)]]</f>
        <v>0</v>
      </c>
      <c r="R43" s="337">
        <f>+Sklop5[[#This Row],[cena/enota brez DDV v EUR]]+Sklop5[[#This Row],[Davek (EUR)]]</f>
        <v>0</v>
      </c>
      <c r="S43" s="337">
        <f>+Sklop5[[#This Row],[cena/enota brez DDV v EUR]]*Sklop5[[#This Row],[Okvirna količina]]</f>
        <v>0</v>
      </c>
      <c r="T43" s="338">
        <f>+Sklop5[[#This Row],[Končna cena/enoto mere (EUR) z DDV]]*Sklop5[[#This Row],[Okvirna količina]]</f>
        <v>0</v>
      </c>
      <c r="U43" s="339"/>
    </row>
    <row r="44" spans="1:21" s="204" customFormat="1" ht="13.5" customHeight="1">
      <c r="A44" s="214" t="s">
        <v>30</v>
      </c>
      <c r="B44" s="351" t="s">
        <v>357</v>
      </c>
      <c r="C44" s="316" t="s">
        <v>325</v>
      </c>
      <c r="D44" s="316" t="s">
        <v>0</v>
      </c>
      <c r="E44" s="316"/>
      <c r="F44" s="328">
        <v>300</v>
      </c>
      <c r="G44" s="357" t="s">
        <v>0</v>
      </c>
      <c r="H4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4" s="267" t="str">
        <f>IF(Sklop5[[#This Row],[ZAHTEVANA SHEMA KAKOVOSTI]]&lt;&gt;"",Sklop5[[#This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+Sklop5[[#This Row],[cena/enota brez DDV v EUR]]*Sklop5[[#This Row],[Stopnja DDV (%)]]</f>
        <v>0</v>
      </c>
      <c r="R44" s="337">
        <f>+Sklop5[[#This Row],[cena/enota brez DDV v EUR]]+Sklop5[[#This Row],[Davek (EUR)]]</f>
        <v>0</v>
      </c>
      <c r="S44" s="337">
        <f>+Sklop5[[#This Row],[cena/enota brez DDV v EUR]]*Sklop5[[#This Row],[Okvirna količina]]</f>
        <v>0</v>
      </c>
      <c r="T44" s="338">
        <f>+Sklop5[[#This Row],[Končna cena/enoto mere (EUR) z DDV]]*Sklop5[[#This Row],[Okvirna količina]]</f>
        <v>0</v>
      </c>
      <c r="U44" s="339"/>
    </row>
    <row r="45" spans="1:21" s="204" customFormat="1" ht="13.5" customHeight="1">
      <c r="A45" s="214" t="s">
        <v>31</v>
      </c>
      <c r="B45" s="351" t="s">
        <v>358</v>
      </c>
      <c r="C45" s="316" t="s">
        <v>325</v>
      </c>
      <c r="D45" s="316" t="s">
        <v>0</v>
      </c>
      <c r="E45" s="316"/>
      <c r="F45" s="328">
        <v>100</v>
      </c>
      <c r="G45" s="357" t="s">
        <v>0</v>
      </c>
      <c r="H4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5" s="267" t="str">
        <f>IF(Sklop5[[#This Row],[ZAHTEVANA SHEMA KAKOVOSTI]]&lt;&gt;"",Sklop5[[#This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+Sklop5[[#This Row],[cena/enota brez DDV v EUR]]*Sklop5[[#This Row],[Stopnja DDV (%)]]</f>
        <v>0</v>
      </c>
      <c r="R45" s="337">
        <f>+Sklop5[[#This Row],[cena/enota brez DDV v EUR]]+Sklop5[[#This Row],[Davek (EUR)]]</f>
        <v>0</v>
      </c>
      <c r="S45" s="337">
        <f>+Sklop5[[#This Row],[cena/enota brez DDV v EUR]]*Sklop5[[#This Row],[Okvirna količina]]</f>
        <v>0</v>
      </c>
      <c r="T45" s="338">
        <f>+Sklop5[[#This Row],[Končna cena/enoto mere (EUR) z DDV]]*Sklop5[[#This Row],[Okvirna količina]]</f>
        <v>0</v>
      </c>
      <c r="U45" s="339"/>
    </row>
    <row r="46" spans="1:21" s="204" customFormat="1" ht="13.5" customHeight="1">
      <c r="A46" s="214" t="s">
        <v>32</v>
      </c>
      <c r="B46" s="351" t="s">
        <v>359</v>
      </c>
      <c r="C46" s="316" t="s">
        <v>325</v>
      </c>
      <c r="D46" s="316" t="s">
        <v>0</v>
      </c>
      <c r="E46" s="316"/>
      <c r="F46" s="328">
        <v>300</v>
      </c>
      <c r="G46" s="357" t="s">
        <v>0</v>
      </c>
      <c r="H4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6" s="267" t="str">
        <f>IF(Sklop5[[#This Row],[ZAHTEVANA SHEMA KAKOVOSTI]]&lt;&gt;"",Sklop5[[#This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+Sklop5[[#This Row],[cena/enota brez DDV v EUR]]*Sklop5[[#This Row],[Stopnja DDV (%)]]</f>
        <v>0</v>
      </c>
      <c r="R46" s="337">
        <f>+Sklop5[[#This Row],[cena/enota brez DDV v EUR]]+Sklop5[[#This Row],[Davek (EUR)]]</f>
        <v>0</v>
      </c>
      <c r="S46" s="337">
        <f>+Sklop5[[#This Row],[cena/enota brez DDV v EUR]]*Sklop5[[#This Row],[Okvirna količina]]</f>
        <v>0</v>
      </c>
      <c r="T46" s="338">
        <f>+Sklop5[[#This Row],[Končna cena/enoto mere (EUR) z DDV]]*Sklop5[[#This Row],[Okvirna količina]]</f>
        <v>0</v>
      </c>
      <c r="U46" s="339"/>
    </row>
    <row r="47" spans="1:21" s="204" customFormat="1" ht="13.5" customHeight="1">
      <c r="A47" s="214" t="s">
        <v>33</v>
      </c>
      <c r="B47" s="351" t="s">
        <v>360</v>
      </c>
      <c r="C47" s="316" t="s">
        <v>325</v>
      </c>
      <c r="D47" s="316" t="s">
        <v>0</v>
      </c>
      <c r="E47" s="316"/>
      <c r="F47" s="328">
        <v>150</v>
      </c>
      <c r="G47" s="357" t="s">
        <v>0</v>
      </c>
      <c r="H4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267" t="str">
        <f>IF(Sklop5[[#This Row],[ZAHTEVANA SHEMA KAKOVOSTI]]&lt;&gt;"",Sklop5[[#This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+Sklop5[[#This Row],[cena/enota brez DDV v EUR]]*Sklop5[[#This Row],[Stopnja DDV (%)]]</f>
        <v>0</v>
      </c>
      <c r="R47" s="337">
        <f>+Sklop5[[#This Row],[cena/enota brez DDV v EUR]]+Sklop5[[#This Row],[Davek (EUR)]]</f>
        <v>0</v>
      </c>
      <c r="S47" s="337">
        <f>+Sklop5[[#This Row],[cena/enota brez DDV v EUR]]*Sklop5[[#This Row],[Okvirna količina]]</f>
        <v>0</v>
      </c>
      <c r="T47" s="338">
        <f>+Sklop5[[#This Row],[Končna cena/enoto mere (EUR) z DDV]]*Sklop5[[#This Row],[Okvirna količina]]</f>
        <v>0</v>
      </c>
      <c r="U47" s="339"/>
    </row>
    <row r="48" spans="1:21" s="204" customFormat="1" ht="24">
      <c r="A48" s="214" t="s">
        <v>34</v>
      </c>
      <c r="B48" s="351" t="s">
        <v>361</v>
      </c>
      <c r="C48" s="316" t="s">
        <v>326</v>
      </c>
      <c r="D48" s="316" t="s">
        <v>0</v>
      </c>
      <c r="E48" s="316"/>
      <c r="F48" s="328">
        <v>150</v>
      </c>
      <c r="G48" s="357" t="s">
        <v>0</v>
      </c>
      <c r="H4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8" s="267" t="str">
        <f>IF(Sklop5[[#This Row],[ZAHTEVANA SHEMA KAKOVOSTI]]&lt;&gt;"",Sklop5[[#This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+Sklop5[[#This Row],[cena/enota brez DDV v EUR]]*Sklop5[[#This Row],[Stopnja DDV (%)]]</f>
        <v>0</v>
      </c>
      <c r="R48" s="337">
        <f>+Sklop5[[#This Row],[cena/enota brez DDV v EUR]]+Sklop5[[#This Row],[Davek (EUR)]]</f>
        <v>0</v>
      </c>
      <c r="S48" s="337">
        <f>+Sklop5[[#This Row],[cena/enota brez DDV v EUR]]*Sklop5[[#This Row],[Okvirna količina]]</f>
        <v>0</v>
      </c>
      <c r="T48" s="338">
        <f>+Sklop5[[#This Row],[Končna cena/enoto mere (EUR) z DDV]]*Sklop5[[#This Row],[Okvirna količina]]</f>
        <v>0</v>
      </c>
      <c r="U48" s="339"/>
    </row>
    <row r="49" spans="1:21" s="204" customFormat="1" ht="13.5" customHeight="1">
      <c r="A49" s="214" t="s">
        <v>35</v>
      </c>
      <c r="B49" s="351" t="s">
        <v>362</v>
      </c>
      <c r="C49" s="316" t="s">
        <v>325</v>
      </c>
      <c r="D49" s="316" t="s">
        <v>0</v>
      </c>
      <c r="E49" s="316"/>
      <c r="F49" s="328">
        <v>150</v>
      </c>
      <c r="G49" s="357" t="s">
        <v>0</v>
      </c>
      <c r="H4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9" s="267" t="str">
        <f>IF(Sklop5[[#This Row],[ZAHTEVANA SHEMA KAKOVOSTI]]&lt;&gt;"",Sklop5[[#This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+Sklop5[[#This Row],[cena/enota brez DDV v EUR]]*Sklop5[[#This Row],[Stopnja DDV (%)]]</f>
        <v>0</v>
      </c>
      <c r="R49" s="337">
        <f>+Sklop5[[#This Row],[cena/enota brez DDV v EUR]]+Sklop5[[#This Row],[Davek (EUR)]]</f>
        <v>0</v>
      </c>
      <c r="S49" s="337">
        <f>+Sklop5[[#This Row],[cena/enota brez DDV v EUR]]*Sklop5[[#This Row],[Okvirna količina]]</f>
        <v>0</v>
      </c>
      <c r="T49" s="338">
        <f>+Sklop5[[#This Row],[Končna cena/enoto mere (EUR) z DDV]]*Sklop5[[#This Row],[Okvirna količina]]</f>
        <v>0</v>
      </c>
      <c r="U49" s="339"/>
    </row>
    <row r="50" spans="1:21" s="204" customFormat="1" ht="13.5" customHeight="1">
      <c r="A50" s="214" t="s">
        <v>36</v>
      </c>
      <c r="B50" s="351" t="s">
        <v>363</v>
      </c>
      <c r="C50" s="316" t="s">
        <v>325</v>
      </c>
      <c r="D50" s="316" t="s">
        <v>0</v>
      </c>
      <c r="E50" s="316"/>
      <c r="F50" s="328">
        <v>500</v>
      </c>
      <c r="G50" s="357" t="s">
        <v>0</v>
      </c>
      <c r="H5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0" s="267" t="str">
        <f>IF(Sklop5[[#This Row],[ZAHTEVANA SHEMA KAKOVOSTI]]&lt;&gt;"",Sklop5[[#This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+Sklop5[[#This Row],[cena/enota brez DDV v EUR]]*Sklop5[[#This Row],[Stopnja DDV (%)]]</f>
        <v>0</v>
      </c>
      <c r="R50" s="337">
        <f>+Sklop5[[#This Row],[cena/enota brez DDV v EUR]]+Sklop5[[#This Row],[Davek (EUR)]]</f>
        <v>0</v>
      </c>
      <c r="S50" s="337">
        <f>+Sklop5[[#This Row],[cena/enota brez DDV v EUR]]*Sklop5[[#This Row],[Okvirna količina]]</f>
        <v>0</v>
      </c>
      <c r="T50" s="338">
        <f>+Sklop5[[#This Row],[Končna cena/enoto mere (EUR) z DDV]]*Sklop5[[#This Row],[Okvirna količina]]</f>
        <v>0</v>
      </c>
      <c r="U50" s="339"/>
    </row>
    <row r="51" spans="1:21" s="204" customFormat="1" ht="13.5" customHeight="1">
      <c r="A51" s="214" t="s">
        <v>37</v>
      </c>
      <c r="B51" s="351" t="s">
        <v>364</v>
      </c>
      <c r="C51" s="316" t="s">
        <v>325</v>
      </c>
      <c r="D51" s="316" t="s">
        <v>0</v>
      </c>
      <c r="E51" s="316"/>
      <c r="F51" s="328">
        <v>150</v>
      </c>
      <c r="G51" s="357" t="s">
        <v>0</v>
      </c>
      <c r="H5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1" s="267" t="str">
        <f>IF(Sklop5[[#This Row],[ZAHTEVANA SHEMA KAKOVOSTI]]&lt;&gt;"",Sklop5[[#This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+Sklop5[[#This Row],[cena/enota brez DDV v EUR]]*Sklop5[[#This Row],[Stopnja DDV (%)]]</f>
        <v>0</v>
      </c>
      <c r="R51" s="337">
        <f>+Sklop5[[#This Row],[cena/enota brez DDV v EUR]]+Sklop5[[#This Row],[Davek (EUR)]]</f>
        <v>0</v>
      </c>
      <c r="S51" s="337">
        <f>+Sklop5[[#This Row],[cena/enota brez DDV v EUR]]*Sklop5[[#This Row],[Okvirna količina]]</f>
        <v>0</v>
      </c>
      <c r="T51" s="338">
        <f>+Sklop5[[#This Row],[Končna cena/enoto mere (EUR) z DDV]]*Sklop5[[#This Row],[Okvirna količina]]</f>
        <v>0</v>
      </c>
      <c r="U51" s="339"/>
    </row>
    <row r="52" spans="1:21" s="204" customFormat="1" ht="13.5" customHeight="1">
      <c r="A52" s="214" t="s">
        <v>38</v>
      </c>
      <c r="B52" s="351" t="s">
        <v>365</v>
      </c>
      <c r="C52" s="316" t="s">
        <v>325</v>
      </c>
      <c r="D52" s="316" t="s">
        <v>0</v>
      </c>
      <c r="E52" s="316"/>
      <c r="F52" s="328">
        <v>150</v>
      </c>
      <c r="G52" s="357" t="s">
        <v>0</v>
      </c>
      <c r="H5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2" s="267" t="str">
        <f>IF(Sklop5[[#This Row],[ZAHTEVANA SHEMA KAKOVOSTI]]&lt;&gt;"",Sklop5[[#This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+Sklop5[[#This Row],[cena/enota brez DDV v EUR]]*Sklop5[[#This Row],[Stopnja DDV (%)]]</f>
        <v>0</v>
      </c>
      <c r="R52" s="337">
        <f>+Sklop5[[#This Row],[cena/enota brez DDV v EUR]]+Sklop5[[#This Row],[Davek (EUR)]]</f>
        <v>0</v>
      </c>
      <c r="S52" s="337">
        <f>+Sklop5[[#This Row],[cena/enota brez DDV v EUR]]*Sklop5[[#This Row],[Okvirna količina]]</f>
        <v>0</v>
      </c>
      <c r="T52" s="338">
        <f>+Sklop5[[#This Row],[Končna cena/enoto mere (EUR) z DDV]]*Sklop5[[#This Row],[Okvirna količina]]</f>
        <v>0</v>
      </c>
      <c r="U52" s="339"/>
    </row>
    <row r="53" spans="1:21" s="204" customFormat="1" ht="13.5" customHeight="1">
      <c r="A53" s="214" t="s">
        <v>39</v>
      </c>
      <c r="B53" s="351" t="s">
        <v>366</v>
      </c>
      <c r="C53" s="316" t="s">
        <v>326</v>
      </c>
      <c r="D53" s="316" t="s">
        <v>0</v>
      </c>
      <c r="E53" s="316"/>
      <c r="F53" s="328">
        <v>150</v>
      </c>
      <c r="G53" s="357" t="s">
        <v>0</v>
      </c>
      <c r="H5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3" s="267" t="str">
        <f>IF(Sklop5[[#This Row],[ZAHTEVANA SHEMA KAKOVOSTI]]&lt;&gt;"",Sklop5[[#This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+Sklop5[[#This Row],[cena/enota brez DDV v EUR]]*Sklop5[[#This Row],[Stopnja DDV (%)]]</f>
        <v>0</v>
      </c>
      <c r="R53" s="337">
        <f>+Sklop5[[#This Row],[cena/enota brez DDV v EUR]]+Sklop5[[#This Row],[Davek (EUR)]]</f>
        <v>0</v>
      </c>
      <c r="S53" s="337">
        <f>+Sklop5[[#This Row],[cena/enota brez DDV v EUR]]*Sklop5[[#This Row],[Okvirna količina]]</f>
        <v>0</v>
      </c>
      <c r="T53" s="338">
        <f>+Sklop5[[#This Row],[Končna cena/enoto mere (EUR) z DDV]]*Sklop5[[#This Row],[Okvirna količina]]</f>
        <v>0</v>
      </c>
      <c r="U53" s="339"/>
    </row>
    <row r="54" spans="1:21" s="204" customFormat="1" ht="13.5" customHeight="1">
      <c r="A54" s="214" t="s">
        <v>40</v>
      </c>
      <c r="B54" s="351" t="s">
        <v>367</v>
      </c>
      <c r="C54" s="316" t="s">
        <v>325</v>
      </c>
      <c r="D54" s="316" t="s">
        <v>0</v>
      </c>
      <c r="E54" s="316"/>
      <c r="F54" s="328">
        <v>150</v>
      </c>
      <c r="G54" s="357" t="s">
        <v>0</v>
      </c>
      <c r="H5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4" s="267" t="str">
        <f>IF(Sklop5[[#This Row],[ZAHTEVANA SHEMA KAKOVOSTI]]&lt;&gt;"",Sklop5[[#This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+Sklop5[[#This Row],[cena/enota brez DDV v EUR]]*Sklop5[[#This Row],[Stopnja DDV (%)]]</f>
        <v>0</v>
      </c>
      <c r="R54" s="337">
        <f>+Sklop5[[#This Row],[cena/enota brez DDV v EUR]]+Sklop5[[#This Row],[Davek (EUR)]]</f>
        <v>0</v>
      </c>
      <c r="S54" s="337">
        <f>+Sklop5[[#This Row],[cena/enota brez DDV v EUR]]*Sklop5[[#This Row],[Okvirna količina]]</f>
        <v>0</v>
      </c>
      <c r="T54" s="338">
        <f>+Sklop5[[#This Row],[Končna cena/enoto mere (EUR) z DDV]]*Sklop5[[#This Row],[Okvirna količina]]</f>
        <v>0</v>
      </c>
      <c r="U54" s="339"/>
    </row>
    <row r="55" spans="1:21" s="204" customFormat="1" ht="13.5" customHeight="1">
      <c r="A55" s="214" t="s">
        <v>41</v>
      </c>
      <c r="B55" s="351" t="s">
        <v>368</v>
      </c>
      <c r="C55" s="316">
        <v>100</v>
      </c>
      <c r="D55" s="316" t="s">
        <v>110</v>
      </c>
      <c r="E55" s="316"/>
      <c r="F55" s="328">
        <v>1000</v>
      </c>
      <c r="G55" s="357" t="s">
        <v>192</v>
      </c>
      <c r="H5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5" s="267" t="str">
        <f>IF(Sklop5[[#This Row],[ZAHTEVANA SHEMA KAKOVOSTI]]&lt;&gt;"",Sklop5[[#This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+Sklop5[[#This Row],[cena/enota brez DDV v EUR]]*Sklop5[[#This Row],[Stopnja DDV (%)]]</f>
        <v>0</v>
      </c>
      <c r="R55" s="337">
        <f>+Sklop5[[#This Row],[cena/enota brez DDV v EUR]]+Sklop5[[#This Row],[Davek (EUR)]]</f>
        <v>0</v>
      </c>
      <c r="S55" s="337">
        <f>+Sklop5[[#This Row],[cena/enota brez DDV v EUR]]*Sklop5[[#This Row],[Okvirna količina]]</f>
        <v>0</v>
      </c>
      <c r="T55" s="338">
        <f>+Sklop5[[#This Row],[Končna cena/enoto mere (EUR) z DDV]]*Sklop5[[#This Row],[Okvirna količina]]</f>
        <v>0</v>
      </c>
      <c r="U55" s="339"/>
    </row>
    <row r="56" spans="1:21" s="204" customFormat="1" ht="13.5" customHeight="1">
      <c r="A56" s="214" t="s">
        <v>42</v>
      </c>
      <c r="B56" s="351" t="s">
        <v>369</v>
      </c>
      <c r="C56" s="316">
        <v>1</v>
      </c>
      <c r="D56" s="316" t="s">
        <v>0</v>
      </c>
      <c r="E56" s="316"/>
      <c r="F56" s="328">
        <v>250</v>
      </c>
      <c r="G56" s="357" t="s">
        <v>0</v>
      </c>
      <c r="H5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6" s="267" t="str">
        <f>IF(Sklop5[[#This Row],[ZAHTEVANA SHEMA KAKOVOSTI]]&lt;&gt;"",Sklop5[[#This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+Sklop5[[#This Row],[cena/enota brez DDV v EUR]]*Sklop5[[#This Row],[Stopnja DDV (%)]]</f>
        <v>0</v>
      </c>
      <c r="R56" s="337">
        <f>+Sklop5[[#This Row],[cena/enota brez DDV v EUR]]+Sklop5[[#This Row],[Davek (EUR)]]</f>
        <v>0</v>
      </c>
      <c r="S56" s="337">
        <f>+Sklop5[[#This Row],[cena/enota brez DDV v EUR]]*Sklop5[[#This Row],[Okvirna količina]]</f>
        <v>0</v>
      </c>
      <c r="T56" s="338">
        <f>+Sklop5[[#This Row],[Končna cena/enoto mere (EUR) z DDV]]*Sklop5[[#This Row],[Okvirna količina]]</f>
        <v>0</v>
      </c>
      <c r="U56" s="339"/>
    </row>
    <row r="57" spans="1:21" s="204" customFormat="1" ht="13.5" customHeight="1">
      <c r="A57" s="214" t="s">
        <v>43</v>
      </c>
      <c r="B57" s="351" t="s">
        <v>370</v>
      </c>
      <c r="C57" s="316">
        <v>1</v>
      </c>
      <c r="D57" s="316" t="s">
        <v>0</v>
      </c>
      <c r="E57" s="316"/>
      <c r="F57" s="328">
        <v>20</v>
      </c>
      <c r="G57" s="357" t="s">
        <v>0</v>
      </c>
      <c r="H5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7" s="267" t="str">
        <f>IF(Sklop5[[#This Row],[ZAHTEVANA SHEMA KAKOVOSTI]]&lt;&gt;"",Sklop5[[#This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+Sklop5[[#This Row],[cena/enota brez DDV v EUR]]*Sklop5[[#This Row],[Stopnja DDV (%)]]</f>
        <v>0</v>
      </c>
      <c r="R57" s="337">
        <f>+Sklop5[[#This Row],[cena/enota brez DDV v EUR]]+Sklop5[[#This Row],[Davek (EUR)]]</f>
        <v>0</v>
      </c>
      <c r="S57" s="337">
        <f>+Sklop5[[#This Row],[cena/enota brez DDV v EUR]]*Sklop5[[#This Row],[Okvirna količina]]</f>
        <v>0</v>
      </c>
      <c r="T57" s="338">
        <f>+Sklop5[[#This Row],[Končna cena/enoto mere (EUR) z DDV]]*Sklop5[[#This Row],[Okvirna količina]]</f>
        <v>0</v>
      </c>
      <c r="U57" s="339"/>
    </row>
    <row r="58" spans="1:21" s="204" customFormat="1" ht="13.5" customHeight="1">
      <c r="A58" s="214" t="s">
        <v>48</v>
      </c>
      <c r="B58" s="351" t="s">
        <v>371</v>
      </c>
      <c r="C58" s="316">
        <v>100</v>
      </c>
      <c r="D58" s="316" t="s">
        <v>110</v>
      </c>
      <c r="E58" s="316"/>
      <c r="F58" s="328">
        <v>2000</v>
      </c>
      <c r="G58" s="357" t="s">
        <v>192</v>
      </c>
      <c r="H5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267" t="str">
        <f>IF(Sklop5[[#This Row],[ZAHTEVANA SHEMA KAKOVOSTI]]&lt;&gt;"",Sklop5[[#This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+Sklop5[[#This Row],[cena/enota brez DDV v EUR]]*Sklop5[[#This Row],[Stopnja DDV (%)]]</f>
        <v>0</v>
      </c>
      <c r="R58" s="337">
        <f>+Sklop5[[#This Row],[cena/enota brez DDV v EUR]]+Sklop5[[#This Row],[Davek (EUR)]]</f>
        <v>0</v>
      </c>
      <c r="S58" s="337">
        <f>+Sklop5[[#This Row],[cena/enota brez DDV v EUR]]*Sklop5[[#This Row],[Okvirna količina]]</f>
        <v>0</v>
      </c>
      <c r="T58" s="338">
        <f>+Sklop5[[#This Row],[Končna cena/enoto mere (EUR) z DDV]]*Sklop5[[#This Row],[Okvirna količina]]</f>
        <v>0</v>
      </c>
      <c r="U58" s="339"/>
    </row>
    <row r="59" spans="1:21" s="204" customFormat="1" ht="13.5" customHeight="1">
      <c r="A59" s="214" t="s">
        <v>44</v>
      </c>
      <c r="B59" s="351" t="s">
        <v>322</v>
      </c>
      <c r="C59" s="316">
        <v>80</v>
      </c>
      <c r="D59" s="316" t="s">
        <v>110</v>
      </c>
      <c r="E59" s="316"/>
      <c r="F59" s="385">
        <v>2000</v>
      </c>
      <c r="G59" s="386" t="s">
        <v>192</v>
      </c>
      <c r="H5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59" s="267" t="str">
        <f>IF(Sklop5[[#This Row],[ZAHTEVANA SHEMA KAKOVOSTI]]&lt;&gt;"",Sklop5[[#This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+Sklop5[[#This Row],[cena/enota brez DDV v EUR]]*Sklop5[[#This Row],[Stopnja DDV (%)]]</f>
        <v>0</v>
      </c>
      <c r="R59" s="337">
        <f>+Sklop5[[#This Row],[cena/enota brez DDV v EUR]]+Sklop5[[#This Row],[Davek (EUR)]]</f>
        <v>0</v>
      </c>
      <c r="S59" s="337">
        <f>+Sklop5[[#This Row],[cena/enota brez DDV v EUR]]*Sklop5[[#This Row],[Okvirna količina]]</f>
        <v>0</v>
      </c>
      <c r="T59" s="338">
        <f>+Sklop5[[#This Row],[Končna cena/enoto mere (EUR) z DDV]]*Sklop5[[#This Row],[Okvirna količina]]</f>
        <v>0</v>
      </c>
      <c r="U59" s="339"/>
    </row>
    <row r="60" spans="1:21" s="204" customFormat="1" ht="13.5" customHeight="1">
      <c r="A60" s="214" t="s">
        <v>45</v>
      </c>
      <c r="B60" s="351" t="s">
        <v>372</v>
      </c>
      <c r="C60" s="316">
        <v>80</v>
      </c>
      <c r="D60" s="316" t="s">
        <v>110</v>
      </c>
      <c r="E60" s="316"/>
      <c r="F60" s="328">
        <v>2000</v>
      </c>
      <c r="G60" s="357" t="s">
        <v>192</v>
      </c>
      <c r="H6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0" s="267" t="str">
        <f>IF(Sklop5[[#This Row],[ZAHTEVANA SHEMA KAKOVOSTI]]&lt;&gt;"",Sklop5[[#This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+Sklop5[[#This Row],[cena/enota brez DDV v EUR]]*Sklop5[[#This Row],[Stopnja DDV (%)]]</f>
        <v>0</v>
      </c>
      <c r="R60" s="337">
        <f>+Sklop5[[#This Row],[cena/enota brez DDV v EUR]]+Sklop5[[#This Row],[Davek (EUR)]]</f>
        <v>0</v>
      </c>
      <c r="S60" s="337">
        <f>+Sklop5[[#This Row],[cena/enota brez DDV v EUR]]*Sklop5[[#This Row],[Okvirna količina]]</f>
        <v>0</v>
      </c>
      <c r="T60" s="338">
        <f>+Sklop5[[#This Row],[Končna cena/enoto mere (EUR) z DDV]]*Sklop5[[#This Row],[Okvirna količina]]</f>
        <v>0</v>
      </c>
      <c r="U60" s="339"/>
    </row>
    <row r="61" spans="1:21" s="204" customFormat="1" ht="13.5" customHeight="1">
      <c r="A61" s="214" t="s">
        <v>49</v>
      </c>
      <c r="B61" s="351" t="s">
        <v>323</v>
      </c>
      <c r="C61" s="316">
        <v>150</v>
      </c>
      <c r="D61" s="316" t="s">
        <v>110</v>
      </c>
      <c r="E61" s="316"/>
      <c r="F61" s="385">
        <v>1000</v>
      </c>
      <c r="G61" s="386" t="s">
        <v>192</v>
      </c>
      <c r="H61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1" s="267" t="str">
        <f>IF(Sklop5[[#This Row],[ZAHTEVANA SHEMA KAKOVOSTI]]&lt;&gt;"",Sklop5[[#This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+Sklop5[[#This Row],[cena/enota brez DDV v EUR]]*Sklop5[[#This Row],[Stopnja DDV (%)]]</f>
        <v>0</v>
      </c>
      <c r="R61" s="337">
        <f>+Sklop5[[#This Row],[cena/enota brez DDV v EUR]]+Sklop5[[#This Row],[Davek (EUR)]]</f>
        <v>0</v>
      </c>
      <c r="S61" s="337">
        <f>+Sklop5[[#This Row],[cena/enota brez DDV v EUR]]*Sklop5[[#This Row],[Okvirna količina]]</f>
        <v>0</v>
      </c>
      <c r="T61" s="338">
        <f>+Sklop5[[#This Row],[Končna cena/enoto mere (EUR) z DDV]]*Sklop5[[#This Row],[Okvirna količina]]</f>
        <v>0</v>
      </c>
      <c r="U61" s="339"/>
    </row>
    <row r="62" spans="1:21" s="204" customFormat="1" ht="13.5" customHeight="1">
      <c r="A62" s="214" t="s">
        <v>50</v>
      </c>
      <c r="B62" s="351" t="s">
        <v>324</v>
      </c>
      <c r="C62" s="316">
        <v>150</v>
      </c>
      <c r="D62" s="316" t="s">
        <v>110</v>
      </c>
      <c r="E62" s="316"/>
      <c r="F62" s="385">
        <v>600</v>
      </c>
      <c r="G62" s="386" t="s">
        <v>192</v>
      </c>
      <c r="H62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2" s="267" t="str">
        <f>IF(Sklop5[[#This Row],[ZAHTEVANA SHEMA KAKOVOSTI]]&lt;&gt;"",Sklop5[[#This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+Sklop5[[#This Row],[cena/enota brez DDV v EUR]]*Sklop5[[#This Row],[Stopnja DDV (%)]]</f>
        <v>0</v>
      </c>
      <c r="R62" s="337">
        <f>+Sklop5[[#This Row],[cena/enota brez DDV v EUR]]+Sklop5[[#This Row],[Davek (EUR)]]</f>
        <v>0</v>
      </c>
      <c r="S62" s="337">
        <f>+Sklop5[[#This Row],[cena/enota brez DDV v EUR]]*Sklop5[[#This Row],[Okvirna količina]]</f>
        <v>0</v>
      </c>
      <c r="T62" s="338">
        <f>+Sklop5[[#This Row],[Končna cena/enoto mere (EUR) z DDV]]*Sklop5[[#This Row],[Okvirna količina]]</f>
        <v>0</v>
      </c>
      <c r="U62" s="339"/>
    </row>
    <row r="63" spans="1:21" s="204" customFormat="1" ht="13.5" customHeight="1">
      <c r="A63" s="214" t="s">
        <v>46</v>
      </c>
      <c r="B63" s="351" t="s">
        <v>373</v>
      </c>
      <c r="C63" s="316">
        <v>60</v>
      </c>
      <c r="D63" s="316" t="s">
        <v>110</v>
      </c>
      <c r="E63" s="316"/>
      <c r="F63" s="328">
        <v>2000</v>
      </c>
      <c r="G63" s="357" t="s">
        <v>192</v>
      </c>
      <c r="H6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3" s="267" t="str">
        <f>IF(Sklop5[[#This Row],[ZAHTEVANA SHEMA KAKOVOSTI]]&lt;&gt;"",Sklop5[[#This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+Sklop5[[#This Row],[cena/enota brez DDV v EUR]]*Sklop5[[#This Row],[Stopnja DDV (%)]]</f>
        <v>0</v>
      </c>
      <c r="R63" s="337">
        <f>+Sklop5[[#This Row],[cena/enota brez DDV v EUR]]+Sklop5[[#This Row],[Davek (EUR)]]</f>
        <v>0</v>
      </c>
      <c r="S63" s="337">
        <f>+Sklop5[[#This Row],[cena/enota brez DDV v EUR]]*Sklop5[[#This Row],[Okvirna količina]]</f>
        <v>0</v>
      </c>
      <c r="T63" s="338">
        <f>+Sklop5[[#This Row],[Končna cena/enoto mere (EUR) z DDV]]*Sklop5[[#This Row],[Okvirna količina]]</f>
        <v>0</v>
      </c>
      <c r="U63" s="339"/>
    </row>
    <row r="64" spans="1:21" s="204" customFormat="1" ht="13.5" customHeight="1">
      <c r="A64" s="214" t="s">
        <v>51</v>
      </c>
      <c r="B64" s="351" t="s">
        <v>374</v>
      </c>
      <c r="C64" s="316">
        <v>60</v>
      </c>
      <c r="D64" s="316" t="s">
        <v>110</v>
      </c>
      <c r="E64" s="316"/>
      <c r="F64" s="328">
        <v>2000</v>
      </c>
      <c r="G64" s="357" t="s">
        <v>192</v>
      </c>
      <c r="H6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4" s="267" t="str">
        <f>IF(Sklop5[[#This Row],[ZAHTEVANA SHEMA KAKOVOSTI]]&lt;&gt;"",Sklop5[[#This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+Sklop5[[#This Row],[cena/enota brez DDV v EUR]]*Sklop5[[#This Row],[Stopnja DDV (%)]]</f>
        <v>0</v>
      </c>
      <c r="R64" s="337">
        <f>+Sklop5[[#This Row],[cena/enota brez DDV v EUR]]+Sklop5[[#This Row],[Davek (EUR)]]</f>
        <v>0</v>
      </c>
      <c r="S64" s="337">
        <f>+Sklop5[[#This Row],[cena/enota brez DDV v EUR]]*Sklop5[[#This Row],[Okvirna količina]]</f>
        <v>0</v>
      </c>
      <c r="T64" s="338">
        <f>+Sklop5[[#This Row],[Končna cena/enoto mere (EUR) z DDV]]*Sklop5[[#This Row],[Okvirna količina]]</f>
        <v>0</v>
      </c>
      <c r="U64" s="339"/>
    </row>
    <row r="65" spans="1:21" s="204" customFormat="1" ht="13.5" customHeight="1">
      <c r="A65" s="214" t="s">
        <v>47</v>
      </c>
      <c r="B65" s="351" t="s">
        <v>375</v>
      </c>
      <c r="C65" s="316">
        <v>80</v>
      </c>
      <c r="D65" s="316" t="s">
        <v>110</v>
      </c>
      <c r="E65" s="316"/>
      <c r="F65" s="328">
        <v>2000</v>
      </c>
      <c r="G65" s="357" t="s">
        <v>192</v>
      </c>
      <c r="H6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5" s="267" t="str">
        <f>IF(Sklop5[[#This Row],[ZAHTEVANA SHEMA KAKOVOSTI]]&lt;&gt;"",Sklop5[[#This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+Sklop5[[#This Row],[cena/enota brez DDV v EUR]]*Sklop5[[#This Row],[Stopnja DDV (%)]]</f>
        <v>0</v>
      </c>
      <c r="R65" s="337">
        <f>+Sklop5[[#This Row],[cena/enota brez DDV v EUR]]+Sklop5[[#This Row],[Davek (EUR)]]</f>
        <v>0</v>
      </c>
      <c r="S65" s="337">
        <f>+Sklop5[[#This Row],[cena/enota brez DDV v EUR]]*Sklop5[[#This Row],[Okvirna količina]]</f>
        <v>0</v>
      </c>
      <c r="T65" s="338">
        <f>+Sklop5[[#This Row],[Končna cena/enoto mere (EUR) z DDV]]*Sklop5[[#This Row],[Okvirna količina]]</f>
        <v>0</v>
      </c>
      <c r="U65" s="339"/>
    </row>
    <row r="66" spans="1:21" s="204" customFormat="1" ht="13.5" customHeight="1">
      <c r="A66" s="214" t="s">
        <v>52</v>
      </c>
      <c r="B66" s="351" t="s">
        <v>376</v>
      </c>
      <c r="C66" s="316">
        <v>80</v>
      </c>
      <c r="D66" s="316" t="s">
        <v>110</v>
      </c>
      <c r="E66" s="316"/>
      <c r="F66" s="328">
        <v>2000</v>
      </c>
      <c r="G66" s="357" t="s">
        <v>192</v>
      </c>
      <c r="H6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6" s="267" t="str">
        <f>IF(Sklop5[[#This Row],[ZAHTEVANA SHEMA KAKOVOSTI]]&lt;&gt;"",Sklop5[[#This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+Sklop5[[#This Row],[cena/enota brez DDV v EUR]]*Sklop5[[#This Row],[Stopnja DDV (%)]]</f>
        <v>0</v>
      </c>
      <c r="R66" s="337">
        <f>+Sklop5[[#This Row],[cena/enota brez DDV v EUR]]+Sklop5[[#This Row],[Davek (EUR)]]</f>
        <v>0</v>
      </c>
      <c r="S66" s="337">
        <f>+Sklop5[[#This Row],[cena/enota brez DDV v EUR]]*Sklop5[[#This Row],[Okvirna količina]]</f>
        <v>0</v>
      </c>
      <c r="T66" s="338">
        <f>+Sklop5[[#This Row],[Končna cena/enoto mere (EUR) z DDV]]*Sklop5[[#This Row],[Okvirna količina]]</f>
        <v>0</v>
      </c>
      <c r="U66" s="339"/>
    </row>
    <row r="67" spans="1:21" s="204" customFormat="1" ht="13.5" customHeight="1">
      <c r="A67" s="214" t="s">
        <v>53</v>
      </c>
      <c r="B67" s="351" t="s">
        <v>377</v>
      </c>
      <c r="C67" s="316">
        <v>80</v>
      </c>
      <c r="D67" s="316" t="s">
        <v>110</v>
      </c>
      <c r="E67" s="316"/>
      <c r="F67" s="328">
        <v>2000</v>
      </c>
      <c r="G67" s="357" t="s">
        <v>192</v>
      </c>
      <c r="H6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7" s="267" t="str">
        <f>IF(Sklop5[[#This Row],[ZAHTEVANA SHEMA KAKOVOSTI]]&lt;&gt;"",Sklop5[[#This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+Sklop5[[#This Row],[cena/enota brez DDV v EUR]]*Sklop5[[#This Row],[Stopnja DDV (%)]]</f>
        <v>0</v>
      </c>
      <c r="R67" s="337">
        <f>+Sklop5[[#This Row],[cena/enota brez DDV v EUR]]+Sklop5[[#This Row],[Davek (EUR)]]</f>
        <v>0</v>
      </c>
      <c r="S67" s="337">
        <f>+Sklop5[[#This Row],[cena/enota brez DDV v EUR]]*Sklop5[[#This Row],[Okvirna količina]]</f>
        <v>0</v>
      </c>
      <c r="T67" s="338">
        <f>+Sklop5[[#This Row],[Končna cena/enoto mere (EUR) z DDV]]*Sklop5[[#This Row],[Okvirna količina]]</f>
        <v>0</v>
      </c>
      <c r="U67" s="339"/>
    </row>
    <row r="68" spans="1:21" s="204" customFormat="1" ht="13.5" customHeight="1">
      <c r="A68" s="214" t="s">
        <v>54</v>
      </c>
      <c r="B68" s="351" t="s">
        <v>378</v>
      </c>
      <c r="C68" s="316">
        <v>80</v>
      </c>
      <c r="D68" s="316" t="s">
        <v>110</v>
      </c>
      <c r="E68" s="316"/>
      <c r="F68" s="328">
        <v>2000</v>
      </c>
      <c r="G68" s="357" t="s">
        <v>192</v>
      </c>
      <c r="H6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8" s="267" t="str">
        <f>IF(Sklop5[[#This Row],[ZAHTEVANA SHEMA KAKOVOSTI]]&lt;&gt;"",Sklop5[[#This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+Sklop5[[#This Row],[cena/enota brez DDV v EUR]]*Sklop5[[#This Row],[Stopnja DDV (%)]]</f>
        <v>0</v>
      </c>
      <c r="R68" s="337">
        <f>+Sklop5[[#This Row],[cena/enota brez DDV v EUR]]+Sklop5[[#This Row],[Davek (EUR)]]</f>
        <v>0</v>
      </c>
      <c r="S68" s="337">
        <f>+Sklop5[[#This Row],[cena/enota brez DDV v EUR]]*Sklop5[[#This Row],[Okvirna količina]]</f>
        <v>0</v>
      </c>
      <c r="T68" s="338">
        <f>+Sklop5[[#This Row],[Končna cena/enoto mere (EUR) z DDV]]*Sklop5[[#This Row],[Okvirna količina]]</f>
        <v>0</v>
      </c>
      <c r="U68" s="339"/>
    </row>
    <row r="69" spans="1:21" s="204" customFormat="1" ht="13.5" customHeight="1">
      <c r="A69" s="214" t="s">
        <v>55</v>
      </c>
      <c r="B69" s="351" t="s">
        <v>379</v>
      </c>
      <c r="C69" s="316">
        <v>80</v>
      </c>
      <c r="D69" s="316" t="s">
        <v>110</v>
      </c>
      <c r="E69" s="316"/>
      <c r="F69" s="328">
        <v>3000</v>
      </c>
      <c r="G69" s="357" t="s">
        <v>192</v>
      </c>
      <c r="H6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69" s="267" t="str">
        <f>IF(Sklop5[[#This Row],[ZAHTEVANA SHEMA KAKOVOSTI]]&lt;&gt;"",Sklop5[[#This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+Sklop5[[#This Row],[cena/enota brez DDV v EUR]]*Sklop5[[#This Row],[Stopnja DDV (%)]]</f>
        <v>0</v>
      </c>
      <c r="R69" s="337">
        <f>+Sklop5[[#This Row],[cena/enota brez DDV v EUR]]+Sklop5[[#This Row],[Davek (EUR)]]</f>
        <v>0</v>
      </c>
      <c r="S69" s="337">
        <f>+Sklop5[[#This Row],[cena/enota brez DDV v EUR]]*Sklop5[[#This Row],[Okvirna količina]]</f>
        <v>0</v>
      </c>
      <c r="T69" s="338">
        <f>+Sklop5[[#This Row],[Končna cena/enoto mere (EUR) z DDV]]*Sklop5[[#This Row],[Okvirna količina]]</f>
        <v>0</v>
      </c>
      <c r="U69" s="339"/>
    </row>
    <row r="70" spans="1:21" s="204" customFormat="1" ht="13.5" customHeight="1">
      <c r="A70" s="214" t="s">
        <v>56</v>
      </c>
      <c r="B70" s="351" t="s">
        <v>380</v>
      </c>
      <c r="C70" s="316">
        <v>80</v>
      </c>
      <c r="D70" s="316" t="s">
        <v>110</v>
      </c>
      <c r="E70" s="316"/>
      <c r="F70" s="328">
        <v>1500</v>
      </c>
      <c r="G70" s="357" t="s">
        <v>192</v>
      </c>
      <c r="H7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0" s="267" t="str">
        <f>IF(Sklop5[[#This Row],[ZAHTEVANA SHEMA KAKOVOSTI]]&lt;&gt;"",Sklop5[[#This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+Sklop5[[#This Row],[cena/enota brez DDV v EUR]]*Sklop5[[#This Row],[Stopnja DDV (%)]]</f>
        <v>0</v>
      </c>
      <c r="R70" s="337">
        <f>+Sklop5[[#This Row],[cena/enota brez DDV v EUR]]+Sklop5[[#This Row],[Davek (EUR)]]</f>
        <v>0</v>
      </c>
      <c r="S70" s="337">
        <f>+Sklop5[[#This Row],[cena/enota brez DDV v EUR]]*Sklop5[[#This Row],[Okvirna količina]]</f>
        <v>0</v>
      </c>
      <c r="T70" s="338">
        <f>+Sklop5[[#This Row],[Končna cena/enoto mere (EUR) z DDV]]*Sklop5[[#This Row],[Okvirna količina]]</f>
        <v>0</v>
      </c>
      <c r="U70" s="339"/>
    </row>
    <row r="71" spans="1:21" s="204" customFormat="1" ht="13.5" customHeight="1">
      <c r="A71" s="214" t="s">
        <v>57</v>
      </c>
      <c r="B71" s="351" t="s">
        <v>381</v>
      </c>
      <c r="C71" s="316">
        <v>80</v>
      </c>
      <c r="D71" s="316" t="s">
        <v>110</v>
      </c>
      <c r="E71" s="316"/>
      <c r="F71" s="328">
        <v>2000</v>
      </c>
      <c r="G71" s="357" t="s">
        <v>192</v>
      </c>
      <c r="H7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1" s="267" t="str">
        <f>IF(Sklop5[[#This Row],[ZAHTEVANA SHEMA KAKOVOSTI]]&lt;&gt;"",Sklop5[[#This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+Sklop5[[#This Row],[cena/enota brez DDV v EUR]]*Sklop5[[#This Row],[Stopnja DDV (%)]]</f>
        <v>0</v>
      </c>
      <c r="R71" s="337">
        <f>+Sklop5[[#This Row],[cena/enota brez DDV v EUR]]+Sklop5[[#This Row],[Davek (EUR)]]</f>
        <v>0</v>
      </c>
      <c r="S71" s="337">
        <f>+Sklop5[[#This Row],[cena/enota brez DDV v EUR]]*Sklop5[[#This Row],[Okvirna količina]]</f>
        <v>0</v>
      </c>
      <c r="T71" s="338">
        <f>+Sklop5[[#This Row],[Končna cena/enoto mere (EUR) z DDV]]*Sklop5[[#This Row],[Okvirna količina]]</f>
        <v>0</v>
      </c>
      <c r="U71" s="339"/>
    </row>
    <row r="72" spans="1:21" s="204" customFormat="1" ht="13.5" customHeight="1">
      <c r="A72" s="214" t="s">
        <v>58</v>
      </c>
      <c r="B72" s="351" t="s">
        <v>382</v>
      </c>
      <c r="C72" s="316">
        <v>80</v>
      </c>
      <c r="D72" s="316" t="s">
        <v>110</v>
      </c>
      <c r="E72" s="316"/>
      <c r="F72" s="328">
        <v>2000</v>
      </c>
      <c r="G72" s="357" t="s">
        <v>192</v>
      </c>
      <c r="H7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2" s="267" t="str">
        <f>IF(Sklop5[[#This Row],[ZAHTEVANA SHEMA KAKOVOSTI]]&lt;&gt;"",Sklop5[[#This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+Sklop5[[#This Row],[cena/enota brez DDV v EUR]]*Sklop5[[#This Row],[Stopnja DDV (%)]]</f>
        <v>0</v>
      </c>
      <c r="R72" s="337">
        <f>+Sklop5[[#This Row],[cena/enota brez DDV v EUR]]+Sklop5[[#This Row],[Davek (EUR)]]</f>
        <v>0</v>
      </c>
      <c r="S72" s="337">
        <f>+Sklop5[[#This Row],[cena/enota brez DDV v EUR]]*Sklop5[[#This Row],[Okvirna količina]]</f>
        <v>0</v>
      </c>
      <c r="T72" s="338">
        <f>+Sklop5[[#This Row],[Končna cena/enoto mere (EUR) z DDV]]*Sklop5[[#This Row],[Okvirna količina]]</f>
        <v>0</v>
      </c>
      <c r="U72" s="339"/>
    </row>
    <row r="73" spans="1:21" s="204" customFormat="1" ht="13.5" customHeight="1">
      <c r="A73" s="214" t="s">
        <v>59</v>
      </c>
      <c r="B73" s="351" t="s">
        <v>383</v>
      </c>
      <c r="C73" s="316">
        <v>80</v>
      </c>
      <c r="D73" s="316" t="s">
        <v>110</v>
      </c>
      <c r="E73" s="316"/>
      <c r="F73" s="328">
        <v>3000</v>
      </c>
      <c r="G73" s="357" t="s">
        <v>192</v>
      </c>
      <c r="H7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73" s="267" t="str">
        <f>IF(Sklop5[[#This Row],[ZAHTEVANA SHEMA KAKOVOSTI]]&lt;&gt;"",Sklop5[[#This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+Sklop5[[#This Row],[cena/enota brez DDV v EUR]]*Sklop5[[#This Row],[Stopnja DDV (%)]]</f>
        <v>0</v>
      </c>
      <c r="R73" s="337">
        <f>+Sklop5[[#This Row],[cena/enota brez DDV v EUR]]+Sklop5[[#This Row],[Davek (EUR)]]</f>
        <v>0</v>
      </c>
      <c r="S73" s="337">
        <f>+Sklop5[[#This Row],[cena/enota brez DDV v EUR]]*Sklop5[[#This Row],[Okvirna količina]]</f>
        <v>0</v>
      </c>
      <c r="T73" s="338">
        <f>+Sklop5[[#This Row],[Končna cena/enoto mere (EUR) z DDV]]*Sklop5[[#This Row],[Okvirna količina]]</f>
        <v>0</v>
      </c>
      <c r="U73" s="339"/>
    </row>
    <row r="74" spans="1:21" s="204" customFormat="1" ht="13.5" customHeight="1">
      <c r="A74" s="214" t="s">
        <v>60</v>
      </c>
      <c r="B74" s="351" t="s">
        <v>384</v>
      </c>
      <c r="C74" s="316">
        <v>80</v>
      </c>
      <c r="D74" s="316" t="s">
        <v>110</v>
      </c>
      <c r="E74" s="316"/>
      <c r="F74" s="328">
        <v>3000</v>
      </c>
      <c r="G74" s="357" t="s">
        <v>192</v>
      </c>
      <c r="H7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74" s="267" t="str">
        <f>IF(Sklop5[[#This Row],[ZAHTEVANA SHEMA KAKOVOSTI]]&lt;&gt;"",Sklop5[[#This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+Sklop5[[#This Row],[cena/enota brez DDV v EUR]]*Sklop5[[#This Row],[Stopnja DDV (%)]]</f>
        <v>0</v>
      </c>
      <c r="R74" s="337">
        <f>+Sklop5[[#This Row],[cena/enota brez DDV v EUR]]+Sklop5[[#This Row],[Davek (EUR)]]</f>
        <v>0</v>
      </c>
      <c r="S74" s="337">
        <f>+Sklop5[[#This Row],[cena/enota brez DDV v EUR]]*Sklop5[[#This Row],[Okvirna količina]]</f>
        <v>0</v>
      </c>
      <c r="T74" s="338">
        <f>+Sklop5[[#This Row],[Končna cena/enoto mere (EUR) z DDV]]*Sklop5[[#This Row],[Okvirna količina]]</f>
        <v>0</v>
      </c>
      <c r="U74" s="339"/>
    </row>
    <row r="75" spans="1:21" s="204" customFormat="1" ht="12">
      <c r="A75" s="214" t="s">
        <v>61</v>
      </c>
      <c r="B75" s="263" t="s">
        <v>385</v>
      </c>
      <c r="C75" s="316">
        <v>100</v>
      </c>
      <c r="D75" s="316" t="s">
        <v>110</v>
      </c>
      <c r="E75" s="316"/>
      <c r="F75" s="316">
        <v>3000</v>
      </c>
      <c r="G75" s="356" t="s">
        <v>192</v>
      </c>
      <c r="H7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20" t="str">
        <f>IF(Sklop5[[#This Row],[ZAHTEVANA SHEMA KAKOVOSTI]]&lt;&gt;"",Sklop5[[#This Row],[Preračunana masa/volumen/kos na enoto kg]],"")</f>
        <v/>
      </c>
      <c r="J75" s="135"/>
      <c r="K75" s="136"/>
      <c r="L75" s="136"/>
      <c r="M75" s="137"/>
      <c r="N75" s="165"/>
      <c r="O75" s="165"/>
      <c r="P75" s="166"/>
      <c r="Q75" s="165">
        <f>+Sklop5[[#This Row],[cena/enota brez DDV v EUR]]*Sklop5[[#This Row],[Stopnja DDV (%)]]</f>
        <v>0</v>
      </c>
      <c r="R75" s="165">
        <f>+Sklop5[[#This Row],[cena/enota brez DDV v EUR]]+Sklop5[[#This Row],[Davek (EUR)]]</f>
        <v>0</v>
      </c>
      <c r="S75" s="165">
        <f>+Sklop5[[#This Row],[cena/enota brez DDV v EUR]]*Sklop5[[#This Row],[Okvirna količina]]</f>
        <v>0</v>
      </c>
      <c r="T75" s="138">
        <f>+Sklop5[[#This Row],[Končna cena/enoto mere (EUR) z DDV]]*Sklop5[[#This Row],[Okvirna količina]]</f>
        <v>0</v>
      </c>
      <c r="U75" s="139"/>
    </row>
    <row r="76" spans="1:21" s="204" customFormat="1" ht="12">
      <c r="A76" s="214" t="s">
        <v>62</v>
      </c>
      <c r="B76" s="148" t="s">
        <v>386</v>
      </c>
      <c r="C76" s="316">
        <v>80</v>
      </c>
      <c r="D76" s="316" t="s">
        <v>110</v>
      </c>
      <c r="E76" s="316"/>
      <c r="F76" s="316">
        <v>2000</v>
      </c>
      <c r="G76" s="356" t="s">
        <v>192</v>
      </c>
      <c r="H7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6" s="83" t="str">
        <f>IF(Sklop5[[#This Row],[ZAHTEVANA SHEMA KAKOVOSTI]]&lt;&gt;"",Sklop5[[#This Row],[Preračunana masa/volumen/kos na enoto kg]],"")</f>
        <v/>
      </c>
      <c r="J76" s="92"/>
      <c r="K76" s="89"/>
      <c r="L76" s="89"/>
      <c r="M76" s="94"/>
      <c r="N76" s="90"/>
      <c r="O76" s="90"/>
      <c r="P76" s="95"/>
      <c r="Q76" s="90">
        <f>+Sklop5[[#This Row],[cena/enota brez DDV v EUR]]*Sklop5[[#This Row],[Stopnja DDV (%)]]</f>
        <v>0</v>
      </c>
      <c r="R76" s="90">
        <f>+Sklop5[[#This Row],[cena/enota brez DDV v EUR]]+Sklop5[[#This Row],[Davek (EUR)]]</f>
        <v>0</v>
      </c>
      <c r="S76" s="90">
        <f>+Sklop5[[#This Row],[cena/enota brez DDV v EUR]]*Sklop5[[#This Row],[Okvirna količina]]</f>
        <v>0</v>
      </c>
      <c r="T76" s="90">
        <f>+Sklop5[[#This Row],[Končna cena/enoto mere (EUR) z DDV]]*Sklop5[[#This Row],[Okvirna količina]]</f>
        <v>0</v>
      </c>
      <c r="U76" s="97"/>
    </row>
    <row r="77" spans="1:21" s="204" customFormat="1" ht="12">
      <c r="A77" s="214" t="s">
        <v>68</v>
      </c>
      <c r="B77" s="149" t="s">
        <v>387</v>
      </c>
      <c r="C77" s="316">
        <v>80</v>
      </c>
      <c r="D77" s="316" t="s">
        <v>110</v>
      </c>
      <c r="E77" s="316"/>
      <c r="F77" s="316">
        <v>2000</v>
      </c>
      <c r="G77" s="356" t="s">
        <v>192</v>
      </c>
      <c r="H7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7" s="120" t="str">
        <f>IF(Sklop5[[#This Row],[ZAHTEVANA SHEMA KAKOVOSTI]]&lt;&gt;"",Sklop5[[#This Row],[Preračunana masa/volumen/kos na enoto kg]],"")</f>
        <v/>
      </c>
      <c r="J77" s="135"/>
      <c r="K77" s="136"/>
      <c r="L77" s="136"/>
      <c r="M77" s="137"/>
      <c r="N77" s="165"/>
      <c r="O77" s="165"/>
      <c r="P77" s="166"/>
      <c r="Q77" s="165">
        <f>+Sklop5[[#This Row],[cena/enota brez DDV v EUR]]*Sklop5[[#This Row],[Stopnja DDV (%)]]</f>
        <v>0</v>
      </c>
      <c r="R77" s="165">
        <f>+Sklop5[[#This Row],[cena/enota brez DDV v EUR]]+Sklop5[[#This Row],[Davek (EUR)]]</f>
        <v>0</v>
      </c>
      <c r="S77" s="165">
        <f>+Sklop5[[#This Row],[cena/enota brez DDV v EUR]]*Sklop5[[#This Row],[Okvirna količina]]</f>
        <v>0</v>
      </c>
      <c r="T77" s="138">
        <f>+Sklop5[[#This Row],[Končna cena/enoto mere (EUR) z DDV]]*Sklop5[[#This Row],[Okvirna količina]]</f>
        <v>0</v>
      </c>
      <c r="U77" s="139"/>
    </row>
    <row r="78" spans="1:21" s="204" customFormat="1" ht="12">
      <c r="A78" s="214" t="s">
        <v>69</v>
      </c>
      <c r="B78" s="148" t="s">
        <v>388</v>
      </c>
      <c r="C78" s="316">
        <v>80</v>
      </c>
      <c r="D78" s="316" t="s">
        <v>110</v>
      </c>
      <c r="E78" s="316"/>
      <c r="F78" s="316">
        <v>1500</v>
      </c>
      <c r="G78" s="356" t="s">
        <v>192</v>
      </c>
      <c r="H7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8" s="120" t="str">
        <f>IF(Sklop5[[#This Row],[ZAHTEVANA SHEMA KAKOVOSTI]]&lt;&gt;"",Sklop5[[#This Row],[Preračunana masa/volumen/kos na enoto kg]],"")</f>
        <v/>
      </c>
      <c r="J78" s="135"/>
      <c r="K78" s="136"/>
      <c r="L78" s="136"/>
      <c r="M78" s="137"/>
      <c r="N78" s="165"/>
      <c r="O78" s="165"/>
      <c r="P78" s="166"/>
      <c r="Q78" s="165">
        <f>+Sklop5[[#This Row],[cena/enota brez DDV v EUR]]*Sklop5[[#This Row],[Stopnja DDV (%)]]</f>
        <v>0</v>
      </c>
      <c r="R78" s="165">
        <f>+Sklop5[[#This Row],[cena/enota brez DDV v EUR]]+Sklop5[[#This Row],[Davek (EUR)]]</f>
        <v>0</v>
      </c>
      <c r="S78" s="165">
        <f>+Sklop5[[#This Row],[cena/enota brez DDV v EUR]]*Sklop5[[#This Row],[Okvirna količina]]</f>
        <v>0</v>
      </c>
      <c r="T78" s="138">
        <f>+Sklop5[[#This Row],[Končna cena/enoto mere (EUR) z DDV]]*Sklop5[[#This Row],[Okvirna količina]]</f>
        <v>0</v>
      </c>
      <c r="U78" s="139"/>
    </row>
    <row r="79" spans="1:21" s="204" customFormat="1" ht="12">
      <c r="A79" s="214" t="s">
        <v>70</v>
      </c>
      <c r="B79" s="262" t="s">
        <v>389</v>
      </c>
      <c r="C79" s="316">
        <v>80</v>
      </c>
      <c r="D79" s="316" t="s">
        <v>110</v>
      </c>
      <c r="E79" s="316"/>
      <c r="F79" s="354">
        <v>1500</v>
      </c>
      <c r="G79" s="150" t="s">
        <v>192</v>
      </c>
      <c r="H7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9" s="120" t="str">
        <f>IF(Sklop5[[#This Row],[ZAHTEVANA SHEMA KAKOVOSTI]]&lt;&gt;"",Sklop5[[#This Row],[Preračunana masa/volumen/kos na enoto kg]],"")</f>
        <v/>
      </c>
      <c r="J79" s="135"/>
      <c r="K79" s="136"/>
      <c r="L79" s="136"/>
      <c r="M79" s="137"/>
      <c r="N79" s="165"/>
      <c r="O79" s="165"/>
      <c r="P79" s="166"/>
      <c r="Q79" s="165">
        <f>+Sklop5[[#This Row],[cena/enota brez DDV v EUR]]*Sklop5[[#This Row],[Stopnja DDV (%)]]</f>
        <v>0</v>
      </c>
      <c r="R79" s="165">
        <f>+Sklop5[[#This Row],[cena/enota brez DDV v EUR]]+Sklop5[[#This Row],[Davek (EUR)]]</f>
        <v>0</v>
      </c>
      <c r="S79" s="165">
        <f>+Sklop5[[#This Row],[cena/enota brez DDV v EUR]]*Sklop5[[#This Row],[Okvirna količina]]</f>
        <v>0</v>
      </c>
      <c r="T79" s="138">
        <f>+Sklop5[[#This Row],[Končna cena/enoto mere (EUR) z DDV]]*Sklop5[[#This Row],[Okvirna količina]]</f>
        <v>0</v>
      </c>
      <c r="U79" s="139"/>
    </row>
    <row r="80" spans="1:21" s="204" customFormat="1" ht="12">
      <c r="A80" s="214" t="s">
        <v>71</v>
      </c>
      <c r="B80" s="228" t="s">
        <v>390</v>
      </c>
      <c r="C80" s="316">
        <v>80</v>
      </c>
      <c r="D80" s="316" t="s">
        <v>110</v>
      </c>
      <c r="E80" s="316"/>
      <c r="F80" s="355">
        <v>4000</v>
      </c>
      <c r="G80" s="159" t="s">
        <v>192</v>
      </c>
      <c r="H8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80" s="120" t="str">
        <f>IF(Sklop5[[#This Row],[ZAHTEVANA SHEMA KAKOVOSTI]]&lt;&gt;"",Sklop5[[#This Row],[Preračunana masa/volumen/kos na enoto kg]],"")</f>
        <v/>
      </c>
      <c r="J80" s="135"/>
      <c r="K80" s="136"/>
      <c r="L80" s="136"/>
      <c r="M80" s="137"/>
      <c r="N80" s="165"/>
      <c r="O80" s="165"/>
      <c r="P80" s="166"/>
      <c r="Q80" s="165">
        <f>+Sklop5[[#This Row],[cena/enota brez DDV v EUR]]*Sklop5[[#This Row],[Stopnja DDV (%)]]</f>
        <v>0</v>
      </c>
      <c r="R80" s="165">
        <f>+Sklop5[[#This Row],[cena/enota brez DDV v EUR]]+Sklop5[[#This Row],[Davek (EUR)]]</f>
        <v>0</v>
      </c>
      <c r="S80" s="165">
        <f>+Sklop5[[#This Row],[cena/enota brez DDV v EUR]]*Sklop5[[#This Row],[Okvirna količina]]</f>
        <v>0</v>
      </c>
      <c r="T80" s="138">
        <f>+Sklop5[[#This Row],[Končna cena/enoto mere (EUR) z DDV]]*Sklop5[[#This Row],[Okvirna količina]]</f>
        <v>0</v>
      </c>
      <c r="U80" s="139"/>
    </row>
    <row r="81" spans="1:22" s="204" customFormat="1" ht="12">
      <c r="A81" s="214" t="s">
        <v>72</v>
      </c>
      <c r="B81" s="228" t="s">
        <v>391</v>
      </c>
      <c r="C81" s="316">
        <v>80</v>
      </c>
      <c r="D81" s="316" t="s">
        <v>110</v>
      </c>
      <c r="E81" s="316"/>
      <c r="F81" s="355">
        <v>2500</v>
      </c>
      <c r="G81" s="159" t="s">
        <v>192</v>
      </c>
      <c r="H8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120" t="str">
        <f>IF(Sklop5[[#This Row],[ZAHTEVANA SHEMA KAKOVOSTI]]&lt;&gt;"",Sklop5[[#This Row],[Preračunana masa/volumen/kos na enoto kg]],"")</f>
        <v/>
      </c>
      <c r="J81" s="135"/>
      <c r="K81" s="136"/>
      <c r="L81" s="136"/>
      <c r="M81" s="137"/>
      <c r="N81" s="165"/>
      <c r="O81" s="165"/>
      <c r="P81" s="166"/>
      <c r="Q81" s="165">
        <f>+Sklop5[[#This Row],[cena/enota brez DDV v EUR]]*Sklop5[[#This Row],[Stopnja DDV (%)]]</f>
        <v>0</v>
      </c>
      <c r="R81" s="165">
        <f>+Sklop5[[#This Row],[cena/enota brez DDV v EUR]]+Sklop5[[#This Row],[Davek (EUR)]]</f>
        <v>0</v>
      </c>
      <c r="S81" s="165">
        <f>+Sklop5[[#This Row],[cena/enota brez DDV v EUR]]*Sklop5[[#This Row],[Okvirna količina]]</f>
        <v>0</v>
      </c>
      <c r="T81" s="138">
        <f>+Sklop5[[#This Row],[Končna cena/enoto mere (EUR) z DDV]]*Sklop5[[#This Row],[Okvirna količina]]</f>
        <v>0</v>
      </c>
      <c r="U81" s="139"/>
    </row>
    <row r="82" spans="1:22" s="204" customFormat="1" ht="12">
      <c r="A82" s="214" t="s">
        <v>73</v>
      </c>
      <c r="B82" s="228" t="s">
        <v>392</v>
      </c>
      <c r="C82" s="316">
        <v>80</v>
      </c>
      <c r="D82" s="316" t="s">
        <v>110</v>
      </c>
      <c r="E82" s="316"/>
      <c r="F82" s="355">
        <v>2000</v>
      </c>
      <c r="G82" s="159" t="s">
        <v>192</v>
      </c>
      <c r="H8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82" s="120" t="str">
        <f>IF(Sklop5[[#This Row],[ZAHTEVANA SHEMA KAKOVOSTI]]&lt;&gt;"",Sklop5[[#This Row],[Preračunana masa/volumen/kos na enoto kg]],"")</f>
        <v/>
      </c>
      <c r="J82" s="135"/>
      <c r="K82" s="136"/>
      <c r="L82" s="136"/>
      <c r="M82" s="137"/>
      <c r="N82" s="165"/>
      <c r="O82" s="165"/>
      <c r="P82" s="166"/>
      <c r="Q82" s="165">
        <f>+Sklop5[[#This Row],[cena/enota brez DDV v EUR]]*Sklop5[[#This Row],[Stopnja DDV (%)]]</f>
        <v>0</v>
      </c>
      <c r="R82" s="165">
        <f>+Sklop5[[#This Row],[cena/enota brez DDV v EUR]]+Sklop5[[#This Row],[Davek (EUR)]]</f>
        <v>0</v>
      </c>
      <c r="S82" s="165">
        <f>+Sklop5[[#This Row],[cena/enota brez DDV v EUR]]*Sklop5[[#This Row],[Okvirna količina]]</f>
        <v>0</v>
      </c>
      <c r="T82" s="138">
        <f>+Sklop5[[#This Row],[Končna cena/enoto mere (EUR) z DDV]]*Sklop5[[#This Row],[Okvirna količina]]</f>
        <v>0</v>
      </c>
      <c r="U82" s="139"/>
    </row>
    <row r="83" spans="1:22" s="204" customFormat="1" ht="12">
      <c r="A83" s="214" t="s">
        <v>180</v>
      </c>
      <c r="B83" s="228" t="s">
        <v>393</v>
      </c>
      <c r="C83" s="316">
        <v>80</v>
      </c>
      <c r="D83" s="316" t="s">
        <v>110</v>
      </c>
      <c r="E83" s="316"/>
      <c r="F83" s="355">
        <v>2000</v>
      </c>
      <c r="G83" s="159" t="s">
        <v>192</v>
      </c>
      <c r="H8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83" s="120" t="str">
        <f>IF(Sklop5[[#This Row],[ZAHTEVANA SHEMA KAKOVOSTI]]&lt;&gt;"",Sklop5[[#This Row],[Preračunana masa/volumen/kos na enoto kg]],"")</f>
        <v/>
      </c>
      <c r="J83" s="135"/>
      <c r="K83" s="136"/>
      <c r="L83" s="136"/>
      <c r="M83" s="137"/>
      <c r="N83" s="165"/>
      <c r="O83" s="165"/>
      <c r="P83" s="166"/>
      <c r="Q83" s="165">
        <f>+Sklop5[[#This Row],[cena/enota brez DDV v EUR]]*Sklop5[[#This Row],[Stopnja DDV (%)]]</f>
        <v>0</v>
      </c>
      <c r="R83" s="165">
        <f>+Sklop5[[#This Row],[cena/enota brez DDV v EUR]]+Sklop5[[#This Row],[Davek (EUR)]]</f>
        <v>0</v>
      </c>
      <c r="S83" s="165">
        <f>+Sklop5[[#This Row],[cena/enota brez DDV v EUR]]*Sklop5[[#This Row],[Okvirna količina]]</f>
        <v>0</v>
      </c>
      <c r="T83" s="138">
        <f>+Sklop5[[#This Row],[Končna cena/enoto mere (EUR) z DDV]]*Sklop5[[#This Row],[Okvirna količina]]</f>
        <v>0</v>
      </c>
      <c r="U83" s="139"/>
    </row>
    <row r="84" spans="1:22" s="204" customFormat="1" ht="12">
      <c r="A84" s="214" t="s">
        <v>181</v>
      </c>
      <c r="B84" s="228" t="s">
        <v>394</v>
      </c>
      <c r="C84" s="316">
        <v>80</v>
      </c>
      <c r="D84" s="316" t="s">
        <v>110</v>
      </c>
      <c r="E84" s="316"/>
      <c r="F84" s="355">
        <v>3000</v>
      </c>
      <c r="G84" s="159" t="s">
        <v>192</v>
      </c>
      <c r="H8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84" s="120" t="str">
        <f>IF(Sklop5[[#This Row],[ZAHTEVANA SHEMA KAKOVOSTI]]&lt;&gt;"",Sklop5[[#This Row],[Preračunana masa/volumen/kos na enoto kg]],"")</f>
        <v/>
      </c>
      <c r="J84" s="135"/>
      <c r="K84" s="136"/>
      <c r="L84" s="136"/>
      <c r="M84" s="137"/>
      <c r="N84" s="165"/>
      <c r="O84" s="165"/>
      <c r="P84" s="166"/>
      <c r="Q84" s="165">
        <f>+Sklop5[[#This Row],[cena/enota brez DDV v EUR]]*Sklop5[[#This Row],[Stopnja DDV (%)]]</f>
        <v>0</v>
      </c>
      <c r="R84" s="165">
        <f>+Sklop5[[#This Row],[cena/enota brez DDV v EUR]]+Sklop5[[#This Row],[Davek (EUR)]]</f>
        <v>0</v>
      </c>
      <c r="S84" s="165">
        <f>+Sklop5[[#This Row],[cena/enota brez DDV v EUR]]*Sklop5[[#This Row],[Okvirna količina]]</f>
        <v>0</v>
      </c>
      <c r="T84" s="138">
        <f>+Sklop5[[#This Row],[Končna cena/enoto mere (EUR) z DDV]]*Sklop5[[#This Row],[Okvirna količina]]</f>
        <v>0</v>
      </c>
      <c r="U84" s="139"/>
    </row>
    <row r="85" spans="1:22" ht="27" customHeight="1">
      <c r="A85" s="285" t="s">
        <v>134</v>
      </c>
      <c r="B85" s="286"/>
      <c r="C85" s="287"/>
      <c r="D85" s="287"/>
      <c r="E85" s="288"/>
      <c r="F85" s="289"/>
      <c r="G85" s="290"/>
      <c r="H85" s="291">
        <f>SUBTOTAL(109,Sklop5[Preračunana masa/volumen/kos na enoto kg])</f>
        <v>13036</v>
      </c>
      <c r="I85" s="291">
        <f>SUBTOTAL(109,Sklop5[Živila iz shem kakovosti (kg)])</f>
        <v>0</v>
      </c>
      <c r="J85" s="289"/>
      <c r="K85" s="292"/>
      <c r="L85" s="292"/>
      <c r="M85" s="293"/>
      <c r="N85" s="294"/>
      <c r="O85" s="294"/>
      <c r="P85" s="294"/>
      <c r="Q85" s="295"/>
      <c r="R85" s="296"/>
      <c r="S85" s="295">
        <f>SUBTOTAL(109,Sklop5[Vrednost za okvirno količino (EUR) brez DDV])</f>
        <v>0</v>
      </c>
      <c r="T85" s="295">
        <f>SUBTOTAL(109,Sklop5[Vrednost za okvirno količino (EUR) z DDV])</f>
        <v>0</v>
      </c>
      <c r="U85" s="297">
        <f>SUBTOTAL(103,Sklop5[Shema kakovosti
(nacionalne, evropske)
])</f>
        <v>0</v>
      </c>
    </row>
    <row r="86" spans="1:22" ht="15">
      <c r="A86" s="7"/>
      <c r="B86" s="5"/>
      <c r="C86" s="27"/>
      <c r="D86" s="27"/>
      <c r="E86" s="26"/>
      <c r="F86" s="8"/>
      <c r="H86" s="9"/>
      <c r="I86" s="9"/>
      <c r="J86" s="9"/>
      <c r="K86" s="9"/>
      <c r="L86" s="56"/>
      <c r="M86" s="56"/>
      <c r="N86" s="9"/>
      <c r="O86" s="9"/>
      <c r="P86" s="9"/>
      <c r="Q86" s="9"/>
      <c r="R86" s="9"/>
      <c r="S86" s="4"/>
      <c r="T86" s="4"/>
      <c r="U86" s="8"/>
    </row>
    <row r="87" spans="1:22">
      <c r="A87" s="49" t="s">
        <v>130</v>
      </c>
      <c r="B87" s="17"/>
      <c r="C87" s="29"/>
      <c r="D87" s="29"/>
      <c r="E87" s="106"/>
      <c r="Q87" s="49"/>
      <c r="R87" s="49"/>
      <c r="S87" s="49"/>
      <c r="T87" s="49"/>
    </row>
    <row r="88" spans="1:22">
      <c r="A88" s="12" t="s">
        <v>132</v>
      </c>
      <c r="B88" s="17"/>
      <c r="C88" s="29"/>
      <c r="D88" s="29"/>
      <c r="E88" s="106"/>
    </row>
    <row r="89" spans="1:22">
      <c r="A89" s="100" t="s">
        <v>177</v>
      </c>
      <c r="F89" s="71"/>
      <c r="G89" s="71"/>
      <c r="H89" s="30"/>
      <c r="I89" s="30"/>
      <c r="J89" s="30"/>
      <c r="K89" s="30"/>
      <c r="L89" s="57"/>
      <c r="M89" s="57"/>
      <c r="N89" s="30"/>
      <c r="O89" s="30"/>
      <c r="P89" s="30"/>
      <c r="Q89" s="30"/>
      <c r="R89" s="30"/>
    </row>
    <row r="90" spans="1:22" s="188" customFormat="1">
      <c r="A90" s="227" t="s">
        <v>169</v>
      </c>
      <c r="B90" s="193"/>
      <c r="C90" s="198"/>
      <c r="D90" s="198"/>
      <c r="E90" s="221"/>
      <c r="F90" s="209"/>
      <c r="G90" s="209"/>
      <c r="H90" s="200"/>
      <c r="I90" s="200"/>
      <c r="J90" s="200"/>
      <c r="K90" s="200"/>
      <c r="L90" s="203"/>
      <c r="M90" s="203"/>
      <c r="N90" s="200"/>
      <c r="O90" s="200"/>
      <c r="P90" s="200"/>
      <c r="Q90" s="200"/>
      <c r="R90" s="200"/>
      <c r="U90" s="209"/>
    </row>
    <row r="91" spans="1:22">
      <c r="A91" s="427" t="s">
        <v>1175</v>
      </c>
      <c r="B91" s="427"/>
      <c r="C91" s="427"/>
      <c r="D91" s="427"/>
      <c r="E91" s="427"/>
      <c r="F91" s="427"/>
      <c r="G91" s="427"/>
      <c r="H91" s="427"/>
      <c r="I91" s="427"/>
      <c r="J91" s="427"/>
      <c r="K91" s="427"/>
      <c r="L91" s="427"/>
      <c r="M91" s="427"/>
      <c r="N91" s="427"/>
      <c r="O91" s="427"/>
      <c r="P91" s="427"/>
      <c r="Q91" s="427"/>
      <c r="R91" s="427"/>
      <c r="S91" s="427"/>
      <c r="T91" s="427"/>
      <c r="U91" s="427"/>
      <c r="V91" s="427"/>
    </row>
    <row r="92" spans="1:22" ht="12" customHeight="1">
      <c r="A92" s="402" t="s">
        <v>1155</v>
      </c>
      <c r="B92" s="403"/>
      <c r="F92" s="71"/>
      <c r="G92" s="71"/>
      <c r="H92" s="30"/>
      <c r="I92" s="30"/>
      <c r="J92" s="30"/>
      <c r="K92" s="30"/>
      <c r="L92" s="57"/>
      <c r="M92" s="57"/>
      <c r="N92" s="30"/>
      <c r="O92" s="30"/>
      <c r="P92" s="30"/>
      <c r="Q92" s="30"/>
      <c r="R92" s="30"/>
    </row>
    <row r="93" spans="1:22">
      <c r="A93" s="402" t="s">
        <v>1156</v>
      </c>
      <c r="B93" s="403"/>
      <c r="E93" s="111"/>
      <c r="N93" s="30"/>
      <c r="O93" s="30"/>
      <c r="P93" s="30"/>
      <c r="Q93" s="30"/>
      <c r="R93" s="30"/>
    </row>
    <row r="94" spans="1:22" s="188" customFormat="1">
      <c r="A94" s="402" t="s">
        <v>1157</v>
      </c>
      <c r="B94" s="403"/>
      <c r="C94" s="198"/>
      <c r="D94" s="198"/>
      <c r="E94" s="111"/>
      <c r="F94" s="107"/>
      <c r="G94" s="107"/>
      <c r="H94" s="19"/>
      <c r="I94" s="19"/>
      <c r="J94" s="19"/>
      <c r="K94" s="19"/>
      <c r="N94" s="200"/>
      <c r="O94" s="200"/>
      <c r="P94" s="200"/>
      <c r="Q94" s="200"/>
      <c r="R94" s="200"/>
      <c r="U94" s="209"/>
    </row>
    <row r="95" spans="1:22" s="188" customFormat="1">
      <c r="B95" s="193"/>
      <c r="C95" s="198"/>
      <c r="D95" s="198"/>
      <c r="E95" s="111"/>
      <c r="F95" s="107"/>
      <c r="G95" s="107"/>
      <c r="H95" s="19"/>
      <c r="I95" s="19"/>
      <c r="J95" s="19"/>
      <c r="K95" s="19"/>
      <c r="N95" s="200"/>
      <c r="O95" s="200"/>
      <c r="P95" s="200"/>
      <c r="Q95" s="200"/>
      <c r="R95" s="200"/>
      <c r="U95" s="209"/>
    </row>
    <row r="96" spans="1:22">
      <c r="A96" s="100" t="s">
        <v>65</v>
      </c>
      <c r="F96" s="71"/>
      <c r="G96" s="71" t="s">
        <v>66</v>
      </c>
      <c r="H96" s="30"/>
      <c r="I96" s="30"/>
      <c r="J96" s="30"/>
      <c r="K96" s="30"/>
      <c r="L96" s="57"/>
      <c r="M96" s="57"/>
      <c r="N96" s="101"/>
      <c r="O96" s="30"/>
      <c r="P96" s="30"/>
      <c r="Q96" s="30" t="s">
        <v>67</v>
      </c>
      <c r="R96" s="30"/>
    </row>
    <row r="97" spans="1:22" ht="15">
      <c r="A97" s="7"/>
      <c r="B97" s="5"/>
      <c r="C97" s="27"/>
      <c r="D97" s="27"/>
      <c r="E97" s="26"/>
      <c r="F97" s="8"/>
      <c r="H97" s="9"/>
      <c r="I97" s="9"/>
      <c r="J97" s="9"/>
      <c r="K97" s="9"/>
      <c r="L97" s="56"/>
      <c r="M97" s="56"/>
      <c r="N97" s="9"/>
      <c r="O97" s="9"/>
      <c r="P97" s="9"/>
      <c r="Q97" s="9"/>
      <c r="R97" s="9"/>
      <c r="S97" s="4"/>
      <c r="T97" s="4"/>
      <c r="U97" s="8"/>
    </row>
    <row r="98" spans="1:22">
      <c r="B98" s="17"/>
      <c r="C98" s="29"/>
      <c r="D98" s="29"/>
      <c r="E98" s="106"/>
    </row>
    <row r="99" spans="1:22">
      <c r="B99" s="17"/>
      <c r="C99" s="29"/>
      <c r="D99" s="29"/>
      <c r="E99" s="106"/>
    </row>
    <row r="100" spans="1:22">
      <c r="B100" s="17"/>
      <c r="C100" s="29"/>
      <c r="D100" s="29"/>
      <c r="E100" s="106"/>
    </row>
    <row r="101" spans="1:22">
      <c r="B101" s="17"/>
      <c r="C101" s="29"/>
      <c r="D101" s="29"/>
      <c r="E101" s="106"/>
    </row>
    <row r="102" spans="1:22">
      <c r="B102" s="17"/>
      <c r="C102" s="29"/>
      <c r="D102" s="29"/>
      <c r="E102" s="106"/>
    </row>
    <row r="103" spans="1:22">
      <c r="B103" s="17"/>
      <c r="C103" s="29"/>
      <c r="D103" s="29"/>
      <c r="E103" s="106"/>
    </row>
    <row r="104" spans="1:22">
      <c r="B104" s="17"/>
      <c r="C104" s="29"/>
      <c r="D104" s="29"/>
      <c r="E104" s="106"/>
    </row>
    <row r="105" spans="1:22">
      <c r="B105" s="17"/>
      <c r="C105" s="29"/>
      <c r="D105" s="29"/>
      <c r="E105" s="106"/>
    </row>
    <row r="106" spans="1:22">
      <c r="B106" s="17"/>
      <c r="C106" s="29"/>
      <c r="D106" s="29"/>
      <c r="E106" s="106"/>
    </row>
    <row r="107" spans="1:22">
      <c r="B107" s="17"/>
      <c r="C107" s="29"/>
      <c r="D107" s="29"/>
      <c r="E107" s="106"/>
    </row>
    <row r="108" spans="1:22">
      <c r="B108" s="17"/>
      <c r="C108" s="29"/>
      <c r="D108" s="29"/>
      <c r="E108" s="106"/>
    </row>
    <row r="109" spans="1:22">
      <c r="B109" s="17"/>
      <c r="C109" s="29"/>
      <c r="D109" s="29"/>
      <c r="E109" s="106"/>
    </row>
    <row r="110" spans="1:22">
      <c r="B110" s="17"/>
      <c r="C110" s="29"/>
      <c r="D110" s="29"/>
      <c r="E110" s="106"/>
    </row>
    <row r="111" spans="1:22">
      <c r="B111" s="17"/>
      <c r="C111" s="29"/>
      <c r="D111" s="29"/>
      <c r="E111" s="106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</sheetData>
  <sheetProtection insertRows="0" deleteRows="0"/>
  <protectedRanges>
    <protectedRange sqref="J95:P1048576 U95:U1048576 U1:U94 J1:P94" name="Obseg1"/>
  </protectedRanges>
  <mergeCells count="8">
    <mergeCell ref="B13:K13"/>
    <mergeCell ref="A91:V9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1"/>
  <sheetViews>
    <sheetView topLeftCell="A13" zoomScale="112" zoomScaleNormal="112" zoomScaleSheetLayoutView="100" workbookViewId="0">
      <selection activeCell="S64" sqref="S6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pred_rekapitulacija'!B19</f>
        <v>PEKOVSKI IN SLAŠČIČARSKI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70" t="s">
        <v>1143</v>
      </c>
      <c r="C16" s="212">
        <v>70</v>
      </c>
      <c r="D16" s="212" t="s">
        <v>110</v>
      </c>
      <c r="E16" s="315"/>
      <c r="F16" s="316">
        <v>700</v>
      </c>
      <c r="G16" s="317" t="s">
        <v>398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49.000000000000007</v>
      </c>
      <c r="I16" s="83" t="str">
        <f>IF(Sklop6[[#This Row],[ZAHTEVANA SHEMA KAKOVOSTI]]&lt;&gt;"",Sklop6[[#This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+Sklop6[[#This Row],[cena/enota brez DDV v EUR]]*Sklop6[[#This Row],[Stopnja DDV (%)]]</f>
        <v>0</v>
      </c>
      <c r="R16" s="217">
        <f>+Sklop6[[#This Row],[cena/enota brez DDV v EUR]]+Sklop6[[#This Row],[Davek (EUR)]]</f>
        <v>0</v>
      </c>
      <c r="S16" s="217">
        <f>+Sklop6[[#This Row],[cena/enota brez DDV v EUR]]*Sklop6[[#This Row],[Okvirna količina]]</f>
        <v>0</v>
      </c>
      <c r="T16" s="217">
        <f>+Sklop6[[#This Row],[Končna cena/enoto mere (EUR) z DDV]]*Sklop6[[#This Row],[Okvirna količina]]</f>
        <v>0</v>
      </c>
      <c r="U16" s="96"/>
    </row>
    <row r="17" spans="1:21" s="204" customFormat="1" ht="12">
      <c r="A17" s="214" t="s">
        <v>3</v>
      </c>
      <c r="B17" s="351" t="s">
        <v>399</v>
      </c>
      <c r="C17" s="316">
        <v>80</v>
      </c>
      <c r="D17" s="346" t="s">
        <v>110</v>
      </c>
      <c r="E17" s="315"/>
      <c r="F17" s="328">
        <v>200</v>
      </c>
      <c r="G17" s="322" t="s">
        <v>192</v>
      </c>
      <c r="H1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17" s="267" t="str">
        <f>IF(Sklop6[[#This Row],[ZAHTEVANA SHEMA KAKOVOSTI]]&lt;&gt;"",Sklop6[[#This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+Sklop6[[#This Row],[cena/enota brez DDV v EUR]]*Sklop6[[#This Row],[Stopnja DDV (%)]]</f>
        <v>0</v>
      </c>
      <c r="R17" s="337">
        <f>+Sklop6[[#This Row],[cena/enota brez DDV v EUR]]+Sklop6[[#This Row],[Davek (EUR)]]</f>
        <v>0</v>
      </c>
      <c r="S17" s="337">
        <f>+Sklop6[[#This Row],[cena/enota brez DDV v EUR]]*Sklop6[[#This Row],[Okvirna količina]]</f>
        <v>0</v>
      </c>
      <c r="T17" s="338">
        <f>+Sklop6[[#This Row],[Končna cena/enoto mere (EUR) z DDV]]*Sklop6[[#This Row],[Okvirna količina]]</f>
        <v>0</v>
      </c>
      <c r="U17" s="339"/>
    </row>
    <row r="18" spans="1:21" s="204" customFormat="1" ht="12">
      <c r="A18" s="214" t="s">
        <v>4</v>
      </c>
      <c r="B18" s="351" t="s">
        <v>400</v>
      </c>
      <c r="C18" s="316">
        <v>130</v>
      </c>
      <c r="D18" s="346" t="s">
        <v>110</v>
      </c>
      <c r="E18" s="315"/>
      <c r="F18" s="328">
        <v>2000</v>
      </c>
      <c r="G18" s="322" t="s">
        <v>192</v>
      </c>
      <c r="H1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18" s="267" t="str">
        <f>IF(Sklop6[[#This Row],[ZAHTEVANA SHEMA KAKOVOSTI]]&lt;&gt;"",Sklop6[[#This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+Sklop6[[#This Row],[cena/enota brez DDV v EUR]]*Sklop6[[#This Row],[Stopnja DDV (%)]]</f>
        <v>0</v>
      </c>
      <c r="R18" s="337">
        <f>+Sklop6[[#This Row],[cena/enota brez DDV v EUR]]+Sklop6[[#This Row],[Davek (EUR)]]</f>
        <v>0</v>
      </c>
      <c r="S18" s="337">
        <f>+Sklop6[[#This Row],[cena/enota brez DDV v EUR]]*Sklop6[[#This Row],[Okvirna količina]]</f>
        <v>0</v>
      </c>
      <c r="T18" s="338">
        <f>+Sklop6[[#This Row],[Končna cena/enoto mere (EUR) z DDV]]*Sklop6[[#This Row],[Okvirna količina]]</f>
        <v>0</v>
      </c>
      <c r="U18" s="339"/>
    </row>
    <row r="19" spans="1:21" s="204" customFormat="1" ht="12">
      <c r="A19" s="214" t="s">
        <v>5</v>
      </c>
      <c r="B19" s="351" t="s">
        <v>401</v>
      </c>
      <c r="C19" s="316">
        <v>130</v>
      </c>
      <c r="D19" s="346" t="s">
        <v>110</v>
      </c>
      <c r="E19" s="315"/>
      <c r="F19" s="328">
        <v>1000</v>
      </c>
      <c r="G19" s="322" t="s">
        <v>192</v>
      </c>
      <c r="H1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19" s="267" t="str">
        <f>IF(Sklop6[[#This Row],[ZAHTEVANA SHEMA KAKOVOSTI]]&lt;&gt;"",Sklop6[[#This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+Sklop6[[#This Row],[cena/enota brez DDV v EUR]]*Sklop6[[#This Row],[Stopnja DDV (%)]]</f>
        <v>0</v>
      </c>
      <c r="R19" s="337">
        <f>+Sklop6[[#This Row],[cena/enota brez DDV v EUR]]+Sklop6[[#This Row],[Davek (EUR)]]</f>
        <v>0</v>
      </c>
      <c r="S19" s="337">
        <f>+Sklop6[[#This Row],[cena/enota brez DDV v EUR]]*Sklop6[[#This Row],[Okvirna količina]]</f>
        <v>0</v>
      </c>
      <c r="T19" s="338">
        <f>+Sklop6[[#This Row],[Končna cena/enoto mere (EUR) z DDV]]*Sklop6[[#This Row],[Okvirna količina]]</f>
        <v>0</v>
      </c>
      <c r="U19" s="339"/>
    </row>
    <row r="20" spans="1:21" s="204" customFormat="1" ht="12">
      <c r="A20" s="214" t="s">
        <v>6</v>
      </c>
      <c r="B20" s="351" t="s">
        <v>402</v>
      </c>
      <c r="C20" s="316">
        <v>100</v>
      </c>
      <c r="D20" s="346" t="s">
        <v>110</v>
      </c>
      <c r="E20" s="315"/>
      <c r="F20" s="328">
        <v>200</v>
      </c>
      <c r="G20" s="322" t="s">
        <v>192</v>
      </c>
      <c r="H2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0" s="267" t="str">
        <f>IF(Sklop6[[#This Row],[ZAHTEVANA SHEMA KAKOVOSTI]]&lt;&gt;"",Sklop6[[#This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+Sklop6[[#This Row],[cena/enota brez DDV v EUR]]*Sklop6[[#This Row],[Stopnja DDV (%)]]</f>
        <v>0</v>
      </c>
      <c r="R20" s="337">
        <f>+Sklop6[[#This Row],[cena/enota brez DDV v EUR]]+Sklop6[[#This Row],[Davek (EUR)]]</f>
        <v>0</v>
      </c>
      <c r="S20" s="337">
        <f>+Sklop6[[#This Row],[cena/enota brez DDV v EUR]]*Sklop6[[#This Row],[Okvirna količina]]</f>
        <v>0</v>
      </c>
      <c r="T20" s="338">
        <f>+Sklop6[[#This Row],[Končna cena/enoto mere (EUR) z DDV]]*Sklop6[[#This Row],[Okvirna količina]]</f>
        <v>0</v>
      </c>
      <c r="U20" s="339"/>
    </row>
    <row r="21" spans="1:21" s="204" customFormat="1" ht="12">
      <c r="A21" s="214" t="s">
        <v>7</v>
      </c>
      <c r="B21" s="351" t="s">
        <v>403</v>
      </c>
      <c r="C21" s="316">
        <v>1</v>
      </c>
      <c r="D21" s="346" t="s">
        <v>0</v>
      </c>
      <c r="E21" s="315"/>
      <c r="F21" s="328">
        <v>30</v>
      </c>
      <c r="G21" s="322" t="s">
        <v>0</v>
      </c>
      <c r="H2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1" s="267" t="str">
        <f>IF(Sklop6[[#This Row],[ZAHTEVANA SHEMA KAKOVOSTI]]&lt;&gt;"",Sklop6[[#This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+Sklop6[[#This Row],[cena/enota brez DDV v EUR]]*Sklop6[[#This Row],[Stopnja DDV (%)]]</f>
        <v>0</v>
      </c>
      <c r="R21" s="337">
        <f>+Sklop6[[#This Row],[cena/enota brez DDV v EUR]]+Sklop6[[#This Row],[Davek (EUR)]]</f>
        <v>0</v>
      </c>
      <c r="S21" s="337">
        <f>+Sklop6[[#This Row],[cena/enota brez DDV v EUR]]*Sklop6[[#This Row],[Okvirna količina]]</f>
        <v>0</v>
      </c>
      <c r="T21" s="338">
        <f>+Sklop6[[#This Row],[Končna cena/enoto mere (EUR) z DDV]]*Sklop6[[#This Row],[Okvirna količina]]</f>
        <v>0</v>
      </c>
      <c r="U21" s="339"/>
    </row>
    <row r="22" spans="1:21" s="204" customFormat="1" ht="12">
      <c r="A22" s="214" t="s">
        <v>8</v>
      </c>
      <c r="B22" s="351" t="s">
        <v>404</v>
      </c>
      <c r="C22" s="316">
        <v>1</v>
      </c>
      <c r="D22" s="346" t="s">
        <v>0</v>
      </c>
      <c r="E22" s="315"/>
      <c r="F22" s="328">
        <v>70</v>
      </c>
      <c r="G22" s="322" t="s">
        <v>0</v>
      </c>
      <c r="H2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2" s="267" t="str">
        <f>IF(Sklop6[[#This Row],[ZAHTEVANA SHEMA KAKOVOSTI]]&lt;&gt;"",Sklop6[[#This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+Sklop6[[#This Row],[cena/enota brez DDV v EUR]]*Sklop6[[#This Row],[Stopnja DDV (%)]]</f>
        <v>0</v>
      </c>
      <c r="R22" s="337">
        <f>+Sklop6[[#This Row],[cena/enota brez DDV v EUR]]+Sklop6[[#This Row],[Davek (EUR)]]</f>
        <v>0</v>
      </c>
      <c r="S22" s="337">
        <f>+Sklop6[[#This Row],[cena/enota brez DDV v EUR]]*Sklop6[[#This Row],[Okvirna količina]]</f>
        <v>0</v>
      </c>
      <c r="T22" s="338">
        <f>+Sklop6[[#This Row],[Končna cena/enoto mere (EUR) z DDV]]*Sklop6[[#This Row],[Okvirna količina]]</f>
        <v>0</v>
      </c>
      <c r="U22" s="339"/>
    </row>
    <row r="23" spans="1:21" s="204" customFormat="1" ht="12">
      <c r="A23" s="214" t="s">
        <v>9</v>
      </c>
      <c r="B23" s="351" t="s">
        <v>405</v>
      </c>
      <c r="C23" s="316">
        <v>1</v>
      </c>
      <c r="D23" s="346" t="s">
        <v>0</v>
      </c>
      <c r="E23" s="315"/>
      <c r="F23" s="328">
        <v>200</v>
      </c>
      <c r="G23" s="322" t="s">
        <v>0</v>
      </c>
      <c r="H2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267" t="str">
        <f>IF(Sklop6[[#This Row],[ZAHTEVANA SHEMA KAKOVOSTI]]&lt;&gt;"",Sklop6[[#This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+Sklop6[[#This Row],[cena/enota brez DDV v EUR]]*Sklop6[[#This Row],[Stopnja DDV (%)]]</f>
        <v>0</v>
      </c>
      <c r="R23" s="337">
        <f>+Sklop6[[#This Row],[cena/enota brez DDV v EUR]]+Sklop6[[#This Row],[Davek (EUR)]]</f>
        <v>0</v>
      </c>
      <c r="S23" s="337">
        <f>+Sklop6[[#This Row],[cena/enota brez DDV v EUR]]*Sklop6[[#This Row],[Okvirna količina]]</f>
        <v>0</v>
      </c>
      <c r="T23" s="338">
        <f>+Sklop6[[#This Row],[Končna cena/enoto mere (EUR) z DDV]]*Sklop6[[#This Row],[Okvirna količina]]</f>
        <v>0</v>
      </c>
      <c r="U23" s="339"/>
    </row>
    <row r="24" spans="1:21" s="204" customFormat="1" ht="12">
      <c r="A24" s="214" t="s">
        <v>10</v>
      </c>
      <c r="B24" s="351" t="s">
        <v>406</v>
      </c>
      <c r="C24" s="316">
        <v>1</v>
      </c>
      <c r="D24" s="346" t="s">
        <v>0</v>
      </c>
      <c r="E24" s="315"/>
      <c r="F24" s="328">
        <v>20</v>
      </c>
      <c r="G24" s="322" t="s">
        <v>0</v>
      </c>
      <c r="H2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267" t="str">
        <f>IF(Sklop6[[#This Row],[ZAHTEVANA SHEMA KAKOVOSTI]]&lt;&gt;"",Sklop6[[#This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+Sklop6[[#This Row],[cena/enota brez DDV v EUR]]*Sklop6[[#This Row],[Stopnja DDV (%)]]</f>
        <v>0</v>
      </c>
      <c r="R24" s="337">
        <f>+Sklop6[[#This Row],[cena/enota brez DDV v EUR]]+Sklop6[[#This Row],[Davek (EUR)]]</f>
        <v>0</v>
      </c>
      <c r="S24" s="337">
        <f>+Sklop6[[#This Row],[cena/enota brez DDV v EUR]]*Sklop6[[#This Row],[Okvirna količina]]</f>
        <v>0</v>
      </c>
      <c r="T24" s="338">
        <f>+Sklop6[[#This Row],[Končna cena/enoto mere (EUR) z DDV]]*Sklop6[[#This Row],[Okvirna količina]]</f>
        <v>0</v>
      </c>
      <c r="U24" s="339"/>
    </row>
    <row r="25" spans="1:21" s="204" customFormat="1" ht="12">
      <c r="A25" s="214" t="s">
        <v>11</v>
      </c>
      <c r="B25" s="351" t="s">
        <v>407</v>
      </c>
      <c r="C25" s="316">
        <v>1</v>
      </c>
      <c r="D25" s="346" t="s">
        <v>0</v>
      </c>
      <c r="E25" s="315"/>
      <c r="F25" s="328">
        <v>100</v>
      </c>
      <c r="G25" s="322" t="s">
        <v>0</v>
      </c>
      <c r="H2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67" t="str">
        <f>IF(Sklop6[[#This Row],[ZAHTEVANA SHEMA KAKOVOSTI]]&lt;&gt;"",Sklop6[[#This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+Sklop6[[#This Row],[cena/enota brez DDV v EUR]]*Sklop6[[#This Row],[Stopnja DDV (%)]]</f>
        <v>0</v>
      </c>
      <c r="R25" s="337">
        <f>+Sklop6[[#This Row],[cena/enota brez DDV v EUR]]+Sklop6[[#This Row],[Davek (EUR)]]</f>
        <v>0</v>
      </c>
      <c r="S25" s="337">
        <f>+Sklop6[[#This Row],[cena/enota brez DDV v EUR]]*Sklop6[[#This Row],[Okvirna količina]]</f>
        <v>0</v>
      </c>
      <c r="T25" s="338">
        <f>+Sklop6[[#This Row],[Končna cena/enoto mere (EUR) z DDV]]*Sklop6[[#This Row],[Okvirna količina]]</f>
        <v>0</v>
      </c>
      <c r="U25" s="339"/>
    </row>
    <row r="26" spans="1:21" s="204" customFormat="1" ht="12">
      <c r="A26" s="214" t="s">
        <v>12</v>
      </c>
      <c r="B26" s="351" t="s">
        <v>408</v>
      </c>
      <c r="C26" s="316">
        <v>1</v>
      </c>
      <c r="D26" s="346" t="s">
        <v>0</v>
      </c>
      <c r="E26" s="315"/>
      <c r="F26" s="328">
        <v>20</v>
      </c>
      <c r="G26" s="322" t="s">
        <v>0</v>
      </c>
      <c r="H2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267" t="str">
        <f>IF(Sklop6[[#This Row],[ZAHTEVANA SHEMA KAKOVOSTI]]&lt;&gt;"",Sklop6[[#This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+Sklop6[[#This Row],[cena/enota brez DDV v EUR]]*Sklop6[[#This Row],[Stopnja DDV (%)]]</f>
        <v>0</v>
      </c>
      <c r="R26" s="337">
        <f>+Sklop6[[#This Row],[cena/enota brez DDV v EUR]]+Sklop6[[#This Row],[Davek (EUR)]]</f>
        <v>0</v>
      </c>
      <c r="S26" s="337">
        <f>+Sklop6[[#This Row],[cena/enota brez DDV v EUR]]*Sklop6[[#This Row],[Okvirna količina]]</f>
        <v>0</v>
      </c>
      <c r="T26" s="338">
        <f>+Sklop6[[#This Row],[Končna cena/enoto mere (EUR) z DDV]]*Sklop6[[#This Row],[Okvirna količina]]</f>
        <v>0</v>
      </c>
      <c r="U26" s="339"/>
    </row>
    <row r="27" spans="1:21" s="204" customFormat="1" ht="12">
      <c r="A27" s="214" t="s">
        <v>13</v>
      </c>
      <c r="B27" s="351" t="s">
        <v>409</v>
      </c>
      <c r="C27" s="316">
        <v>1</v>
      </c>
      <c r="D27" s="346" t="s">
        <v>0</v>
      </c>
      <c r="E27" s="315"/>
      <c r="F27" s="328">
        <v>100</v>
      </c>
      <c r="G27" s="322" t="s">
        <v>0</v>
      </c>
      <c r="H2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67" t="str">
        <f>IF(Sklop6[[#This Row],[ZAHTEVANA SHEMA KAKOVOSTI]]&lt;&gt;"",Sklop6[[#This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+Sklop6[[#This Row],[cena/enota brez DDV v EUR]]*Sklop6[[#This Row],[Stopnja DDV (%)]]</f>
        <v>0</v>
      </c>
      <c r="R27" s="337">
        <f>+Sklop6[[#This Row],[cena/enota brez DDV v EUR]]+Sklop6[[#This Row],[Davek (EUR)]]</f>
        <v>0</v>
      </c>
      <c r="S27" s="337">
        <f>+Sklop6[[#This Row],[cena/enota brez DDV v EUR]]*Sklop6[[#This Row],[Okvirna količina]]</f>
        <v>0</v>
      </c>
      <c r="T27" s="338">
        <f>+Sklop6[[#This Row],[Končna cena/enoto mere (EUR) z DDV]]*Sklop6[[#This Row],[Okvirna količina]]</f>
        <v>0</v>
      </c>
      <c r="U27" s="339"/>
    </row>
    <row r="28" spans="1:21" s="204" customFormat="1" ht="12">
      <c r="A28" s="214" t="s">
        <v>14</v>
      </c>
      <c r="B28" s="351" t="s">
        <v>410</v>
      </c>
      <c r="C28" s="316">
        <v>4</v>
      </c>
      <c r="D28" s="346" t="s">
        <v>0</v>
      </c>
      <c r="E28" s="315"/>
      <c r="F28" s="328">
        <v>600</v>
      </c>
      <c r="G28" s="322" t="s">
        <v>192</v>
      </c>
      <c r="H2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I28" s="267" t="str">
        <f>IF(Sklop6[[#This Row],[ZAHTEVANA SHEMA KAKOVOSTI]]&lt;&gt;"",Sklop6[[#This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+Sklop6[[#This Row],[cena/enota brez DDV v EUR]]*Sklop6[[#This Row],[Stopnja DDV (%)]]</f>
        <v>0</v>
      </c>
      <c r="R28" s="337">
        <f>+Sklop6[[#This Row],[cena/enota brez DDV v EUR]]+Sklop6[[#This Row],[Davek (EUR)]]</f>
        <v>0</v>
      </c>
      <c r="S28" s="337">
        <f>+Sklop6[[#This Row],[cena/enota brez DDV v EUR]]*Sklop6[[#This Row],[Okvirna količina]]</f>
        <v>0</v>
      </c>
      <c r="T28" s="338">
        <f>+Sklop6[[#This Row],[Končna cena/enoto mere (EUR) z DDV]]*Sklop6[[#This Row],[Okvirna količina]]</f>
        <v>0</v>
      </c>
      <c r="U28" s="339"/>
    </row>
    <row r="29" spans="1:21" s="204" customFormat="1" ht="12">
      <c r="A29" s="214" t="s">
        <v>15</v>
      </c>
      <c r="B29" s="351" t="s">
        <v>411</v>
      </c>
      <c r="C29" s="316">
        <v>100</v>
      </c>
      <c r="D29" s="346" t="s">
        <v>110</v>
      </c>
      <c r="E29" s="315"/>
      <c r="F29" s="328">
        <v>1000</v>
      </c>
      <c r="G29" s="322" t="s">
        <v>192</v>
      </c>
      <c r="H2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67" t="str">
        <f>IF(Sklop6[[#This Row],[ZAHTEVANA SHEMA KAKOVOSTI]]&lt;&gt;"",Sklop6[[#This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+Sklop6[[#This Row],[cena/enota brez DDV v EUR]]*Sklop6[[#This Row],[Stopnja DDV (%)]]</f>
        <v>0</v>
      </c>
      <c r="R29" s="337">
        <f>+Sklop6[[#This Row],[cena/enota brez DDV v EUR]]+Sklop6[[#This Row],[Davek (EUR)]]</f>
        <v>0</v>
      </c>
      <c r="S29" s="337">
        <f>+Sklop6[[#This Row],[cena/enota brez DDV v EUR]]*Sklop6[[#This Row],[Okvirna količina]]</f>
        <v>0</v>
      </c>
      <c r="T29" s="338">
        <f>+Sklop6[[#This Row],[Končna cena/enoto mere (EUR) z DDV]]*Sklop6[[#This Row],[Okvirna količina]]</f>
        <v>0</v>
      </c>
      <c r="U29" s="339"/>
    </row>
    <row r="30" spans="1:21" s="204" customFormat="1" ht="12">
      <c r="A30" s="214" t="s">
        <v>16</v>
      </c>
      <c r="B30" s="351" t="s">
        <v>412</v>
      </c>
      <c r="C30" s="316">
        <v>100</v>
      </c>
      <c r="D30" s="346" t="s">
        <v>110</v>
      </c>
      <c r="E30" s="315"/>
      <c r="F30" s="328">
        <v>1000</v>
      </c>
      <c r="G30" s="322" t="s">
        <v>192</v>
      </c>
      <c r="H3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267" t="str">
        <f>IF(Sklop6[[#This Row],[ZAHTEVANA SHEMA KAKOVOSTI]]&lt;&gt;"",Sklop6[[#This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+Sklop6[[#This Row],[cena/enota brez DDV v EUR]]*Sklop6[[#This Row],[Stopnja DDV (%)]]</f>
        <v>0</v>
      </c>
      <c r="R30" s="337">
        <f>+Sklop6[[#This Row],[cena/enota brez DDV v EUR]]+Sklop6[[#This Row],[Davek (EUR)]]</f>
        <v>0</v>
      </c>
      <c r="S30" s="337">
        <f>+Sklop6[[#This Row],[cena/enota brez DDV v EUR]]*Sklop6[[#This Row],[Okvirna količina]]</f>
        <v>0</v>
      </c>
      <c r="T30" s="338">
        <f>+Sklop6[[#This Row],[Končna cena/enoto mere (EUR) z DDV]]*Sklop6[[#This Row],[Okvirna količina]]</f>
        <v>0</v>
      </c>
      <c r="U30" s="339"/>
    </row>
    <row r="31" spans="1:21" s="204" customFormat="1" ht="12">
      <c r="A31" s="214" t="s">
        <v>17</v>
      </c>
      <c r="B31" s="351" t="s">
        <v>413</v>
      </c>
      <c r="C31" s="316">
        <v>1</v>
      </c>
      <c r="D31" s="346" t="s">
        <v>0</v>
      </c>
      <c r="E31" s="315"/>
      <c r="F31" s="328">
        <v>40</v>
      </c>
      <c r="G31" s="322" t="s">
        <v>0</v>
      </c>
      <c r="H3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267" t="str">
        <f>IF(Sklop6[[#This Row],[ZAHTEVANA SHEMA KAKOVOSTI]]&lt;&gt;"",Sklop6[[#This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+Sklop6[[#This Row],[cena/enota brez DDV v EUR]]*Sklop6[[#This Row],[Stopnja DDV (%)]]</f>
        <v>0</v>
      </c>
      <c r="R31" s="337">
        <f>+Sklop6[[#This Row],[cena/enota brez DDV v EUR]]+Sklop6[[#This Row],[Davek (EUR)]]</f>
        <v>0</v>
      </c>
      <c r="S31" s="337">
        <f>+Sklop6[[#This Row],[cena/enota brez DDV v EUR]]*Sklop6[[#This Row],[Okvirna količina]]</f>
        <v>0</v>
      </c>
      <c r="T31" s="338">
        <f>+Sklop6[[#This Row],[Končna cena/enoto mere (EUR) z DDV]]*Sklop6[[#This Row],[Okvirna količina]]</f>
        <v>0</v>
      </c>
      <c r="U31" s="339"/>
    </row>
    <row r="32" spans="1:21" s="204" customFormat="1" ht="12.75" customHeight="1">
      <c r="A32" s="214" t="s">
        <v>18</v>
      </c>
      <c r="B32" s="351" t="s">
        <v>414</v>
      </c>
      <c r="C32" s="316">
        <v>70</v>
      </c>
      <c r="D32" s="346" t="s">
        <v>110</v>
      </c>
      <c r="E32" s="315"/>
      <c r="F32" s="328">
        <v>1500</v>
      </c>
      <c r="G32" s="322" t="s">
        <v>192</v>
      </c>
      <c r="H3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105.00000000000001</v>
      </c>
      <c r="I32" s="267" t="str">
        <f>IF(Sklop6[[#This Row],[ZAHTEVANA SHEMA KAKOVOSTI]]&lt;&gt;"",Sklop6[[#This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+Sklop6[[#This Row],[cena/enota brez DDV v EUR]]*Sklop6[[#This Row],[Stopnja DDV (%)]]</f>
        <v>0</v>
      </c>
      <c r="R32" s="337">
        <f>+Sklop6[[#This Row],[cena/enota brez DDV v EUR]]+Sklop6[[#This Row],[Davek (EUR)]]</f>
        <v>0</v>
      </c>
      <c r="S32" s="337">
        <f>+Sklop6[[#This Row],[cena/enota brez DDV v EUR]]*Sklop6[[#This Row],[Okvirna količina]]</f>
        <v>0</v>
      </c>
      <c r="T32" s="338">
        <f>+Sklop6[[#This Row],[Končna cena/enoto mere (EUR) z DDV]]*Sklop6[[#This Row],[Okvirna količina]]</f>
        <v>0</v>
      </c>
      <c r="U32" s="339"/>
    </row>
    <row r="33" spans="1:21" s="204" customFormat="1" ht="12">
      <c r="A33" s="214" t="s">
        <v>19</v>
      </c>
      <c r="B33" s="351" t="s">
        <v>415</v>
      </c>
      <c r="C33" s="316">
        <v>70</v>
      </c>
      <c r="D33" s="346" t="s">
        <v>110</v>
      </c>
      <c r="E33" s="315"/>
      <c r="F33" s="328">
        <v>1000</v>
      </c>
      <c r="G33" s="322" t="s">
        <v>192</v>
      </c>
      <c r="H3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33" s="267" t="str">
        <f>IF(Sklop6[[#This Row],[ZAHTEVANA SHEMA KAKOVOSTI]]&lt;&gt;"",Sklop6[[#This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+Sklop6[[#This Row],[cena/enota brez DDV v EUR]]*Sklop6[[#This Row],[Stopnja DDV (%)]]</f>
        <v>0</v>
      </c>
      <c r="R33" s="337">
        <f>+Sklop6[[#This Row],[cena/enota brez DDV v EUR]]+Sklop6[[#This Row],[Davek (EUR)]]</f>
        <v>0</v>
      </c>
      <c r="S33" s="337">
        <f>+Sklop6[[#This Row],[cena/enota brez DDV v EUR]]*Sklop6[[#This Row],[Okvirna količina]]</f>
        <v>0</v>
      </c>
      <c r="T33" s="338">
        <f>+Sklop6[[#This Row],[Končna cena/enoto mere (EUR) z DDV]]*Sklop6[[#This Row],[Okvirna količina]]</f>
        <v>0</v>
      </c>
      <c r="U33" s="339"/>
    </row>
    <row r="34" spans="1:21" s="204" customFormat="1" ht="12">
      <c r="A34" s="214" t="s">
        <v>20</v>
      </c>
      <c r="B34" s="351" t="s">
        <v>416</v>
      </c>
      <c r="C34" s="316">
        <v>70</v>
      </c>
      <c r="D34" s="346" t="s">
        <v>110</v>
      </c>
      <c r="E34" s="315"/>
      <c r="F34" s="328">
        <v>2500</v>
      </c>
      <c r="G34" s="322" t="s">
        <v>192</v>
      </c>
      <c r="H3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175.00000000000003</v>
      </c>
      <c r="I34" s="267" t="str">
        <f>IF(Sklop6[[#This Row],[ZAHTEVANA SHEMA KAKOVOSTI]]&lt;&gt;"",Sklop6[[#This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+Sklop6[[#This Row],[cena/enota brez DDV v EUR]]*Sklop6[[#This Row],[Stopnja DDV (%)]]</f>
        <v>0</v>
      </c>
      <c r="R34" s="337">
        <f>+Sklop6[[#This Row],[cena/enota brez DDV v EUR]]+Sklop6[[#This Row],[Davek (EUR)]]</f>
        <v>0</v>
      </c>
      <c r="S34" s="337">
        <f>+Sklop6[[#This Row],[cena/enota brez DDV v EUR]]*Sklop6[[#This Row],[Okvirna količina]]</f>
        <v>0</v>
      </c>
      <c r="T34" s="338">
        <f>+Sklop6[[#This Row],[Končna cena/enoto mere (EUR) z DDV]]*Sklop6[[#This Row],[Okvirna količina]]</f>
        <v>0</v>
      </c>
      <c r="U34" s="339"/>
    </row>
    <row r="35" spans="1:21" s="204" customFormat="1" ht="12">
      <c r="A35" s="214" t="s">
        <v>21</v>
      </c>
      <c r="B35" s="351" t="s">
        <v>417</v>
      </c>
      <c r="C35" s="316">
        <v>100</v>
      </c>
      <c r="D35" s="346" t="s">
        <v>110</v>
      </c>
      <c r="E35" s="315"/>
      <c r="F35" s="328">
        <v>50</v>
      </c>
      <c r="G35" s="322" t="s">
        <v>192</v>
      </c>
      <c r="H3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267" t="str">
        <f>IF(Sklop6[[#This Row],[ZAHTEVANA SHEMA KAKOVOSTI]]&lt;&gt;"",Sklop6[[#This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+Sklop6[[#This Row],[cena/enota brez DDV v EUR]]*Sklop6[[#This Row],[Stopnja DDV (%)]]</f>
        <v>0</v>
      </c>
      <c r="R35" s="337">
        <f>+Sklop6[[#This Row],[cena/enota brez DDV v EUR]]+Sklop6[[#This Row],[Davek (EUR)]]</f>
        <v>0</v>
      </c>
      <c r="S35" s="337">
        <f>+Sklop6[[#This Row],[cena/enota brez DDV v EUR]]*Sklop6[[#This Row],[Okvirna količina]]</f>
        <v>0</v>
      </c>
      <c r="T35" s="338">
        <f>+Sklop6[[#This Row],[Končna cena/enoto mere (EUR) z DDV]]*Sklop6[[#This Row],[Okvirna količina]]</f>
        <v>0</v>
      </c>
      <c r="U35" s="339"/>
    </row>
    <row r="36" spans="1:21" s="204" customFormat="1" ht="12">
      <c r="A36" s="214" t="s">
        <v>22</v>
      </c>
      <c r="B36" s="351" t="s">
        <v>418</v>
      </c>
      <c r="C36" s="316">
        <v>110</v>
      </c>
      <c r="D36" s="346" t="s">
        <v>110</v>
      </c>
      <c r="E36" s="315"/>
      <c r="F36" s="328">
        <v>1000</v>
      </c>
      <c r="G36" s="322" t="s">
        <v>192</v>
      </c>
      <c r="H3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36" s="267" t="str">
        <f>IF(Sklop6[[#This Row],[ZAHTEVANA SHEMA KAKOVOSTI]]&lt;&gt;"",Sklop6[[#This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+Sklop6[[#This Row],[cena/enota brez DDV v EUR]]*Sklop6[[#This Row],[Stopnja DDV (%)]]</f>
        <v>0</v>
      </c>
      <c r="R36" s="337">
        <f>+Sklop6[[#This Row],[cena/enota brez DDV v EUR]]+Sklop6[[#This Row],[Davek (EUR)]]</f>
        <v>0</v>
      </c>
      <c r="S36" s="337">
        <f>+Sklop6[[#This Row],[cena/enota brez DDV v EUR]]*Sklop6[[#This Row],[Okvirna količina]]</f>
        <v>0</v>
      </c>
      <c r="T36" s="338">
        <f>+Sklop6[[#This Row],[Končna cena/enoto mere (EUR) z DDV]]*Sklop6[[#This Row],[Okvirna količina]]</f>
        <v>0</v>
      </c>
      <c r="U36" s="339"/>
    </row>
    <row r="37" spans="1:21" s="204" customFormat="1" ht="12">
      <c r="A37" s="214" t="s">
        <v>23</v>
      </c>
      <c r="B37" s="351" t="s">
        <v>419</v>
      </c>
      <c r="C37" s="316">
        <v>150</v>
      </c>
      <c r="D37" s="346" t="s">
        <v>110</v>
      </c>
      <c r="E37" s="315"/>
      <c r="F37" s="328">
        <v>300</v>
      </c>
      <c r="G37" s="322" t="s">
        <v>192</v>
      </c>
      <c r="H3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37" s="267" t="str">
        <f>IF(Sklop6[[#This Row],[ZAHTEVANA SHEMA KAKOVOSTI]]&lt;&gt;"",Sklop6[[#This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+Sklop6[[#This Row],[cena/enota brez DDV v EUR]]*Sklop6[[#This Row],[Stopnja DDV (%)]]</f>
        <v>0</v>
      </c>
      <c r="R37" s="337">
        <f>+Sklop6[[#This Row],[cena/enota brez DDV v EUR]]+Sklop6[[#This Row],[Davek (EUR)]]</f>
        <v>0</v>
      </c>
      <c r="S37" s="337">
        <f>+Sklop6[[#This Row],[cena/enota brez DDV v EUR]]*Sklop6[[#This Row],[Okvirna količina]]</f>
        <v>0</v>
      </c>
      <c r="T37" s="338">
        <f>+Sklop6[[#This Row],[Končna cena/enoto mere (EUR) z DDV]]*Sklop6[[#This Row],[Okvirna količina]]</f>
        <v>0</v>
      </c>
      <c r="U37" s="339"/>
    </row>
    <row r="38" spans="1:21" s="204" customFormat="1" ht="12">
      <c r="A38" s="214" t="s">
        <v>24</v>
      </c>
      <c r="B38" s="351" t="s">
        <v>420</v>
      </c>
      <c r="C38" s="316">
        <v>150</v>
      </c>
      <c r="D38" s="346" t="s">
        <v>110</v>
      </c>
      <c r="E38" s="315"/>
      <c r="F38" s="328">
        <v>100</v>
      </c>
      <c r="G38" s="322" t="s">
        <v>192</v>
      </c>
      <c r="H3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8" s="267" t="str">
        <f>IF(Sklop6[[#This Row],[ZAHTEVANA SHEMA KAKOVOSTI]]&lt;&gt;"",Sklop6[[#This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+Sklop6[[#This Row],[cena/enota brez DDV v EUR]]*Sklop6[[#This Row],[Stopnja DDV (%)]]</f>
        <v>0</v>
      </c>
      <c r="R38" s="337">
        <f>+Sklop6[[#This Row],[cena/enota brez DDV v EUR]]+Sklop6[[#This Row],[Davek (EUR)]]</f>
        <v>0</v>
      </c>
      <c r="S38" s="337">
        <f>+Sklop6[[#This Row],[cena/enota brez DDV v EUR]]*Sklop6[[#This Row],[Okvirna količina]]</f>
        <v>0</v>
      </c>
      <c r="T38" s="338">
        <f>+Sklop6[[#This Row],[Končna cena/enoto mere (EUR) z DDV]]*Sklop6[[#This Row],[Okvirna količina]]</f>
        <v>0</v>
      </c>
      <c r="U38" s="339"/>
    </row>
    <row r="39" spans="1:21" s="204" customFormat="1" ht="12">
      <c r="A39" s="214" t="s">
        <v>25</v>
      </c>
      <c r="B39" s="351" t="s">
        <v>421</v>
      </c>
      <c r="C39" s="316">
        <v>100</v>
      </c>
      <c r="D39" s="346" t="s">
        <v>110</v>
      </c>
      <c r="E39" s="315"/>
      <c r="F39" s="328">
        <v>50</v>
      </c>
      <c r="G39" s="322" t="s">
        <v>192</v>
      </c>
      <c r="H3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267" t="str">
        <f>IF(Sklop6[[#This Row],[ZAHTEVANA SHEMA KAKOVOSTI]]&lt;&gt;"",Sklop6[[#This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+Sklop6[[#This Row],[cena/enota brez DDV v EUR]]*Sklop6[[#This Row],[Stopnja DDV (%)]]</f>
        <v>0</v>
      </c>
      <c r="R39" s="337">
        <f>+Sklop6[[#This Row],[cena/enota brez DDV v EUR]]+Sklop6[[#This Row],[Davek (EUR)]]</f>
        <v>0</v>
      </c>
      <c r="S39" s="337">
        <f>+Sklop6[[#This Row],[cena/enota brez DDV v EUR]]*Sklop6[[#This Row],[Okvirna količina]]</f>
        <v>0</v>
      </c>
      <c r="T39" s="338">
        <f>+Sklop6[[#This Row],[Končna cena/enoto mere (EUR) z DDV]]*Sklop6[[#This Row],[Okvirna količina]]</f>
        <v>0</v>
      </c>
      <c r="U39" s="339"/>
    </row>
    <row r="40" spans="1:21" s="204" customFormat="1" ht="12">
      <c r="A40" s="214" t="s">
        <v>26</v>
      </c>
      <c r="B40" s="351" t="s">
        <v>422</v>
      </c>
      <c r="C40" s="316">
        <v>100</v>
      </c>
      <c r="D40" s="346" t="s">
        <v>110</v>
      </c>
      <c r="E40" s="315"/>
      <c r="F40" s="328">
        <v>300</v>
      </c>
      <c r="G40" s="322" t="s">
        <v>192</v>
      </c>
      <c r="H4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0" s="267" t="str">
        <f>IF(Sklop6[[#This Row],[ZAHTEVANA SHEMA KAKOVOSTI]]&lt;&gt;"",Sklop6[[#This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+Sklop6[[#This Row],[cena/enota brez DDV v EUR]]*Sklop6[[#This Row],[Stopnja DDV (%)]]</f>
        <v>0</v>
      </c>
      <c r="R40" s="337">
        <f>+Sklop6[[#This Row],[cena/enota brez DDV v EUR]]+Sklop6[[#This Row],[Davek (EUR)]]</f>
        <v>0</v>
      </c>
      <c r="S40" s="337">
        <f>+Sklop6[[#This Row],[cena/enota brez DDV v EUR]]*Sklop6[[#This Row],[Okvirna količina]]</f>
        <v>0</v>
      </c>
      <c r="T40" s="338">
        <f>+Sklop6[[#This Row],[Končna cena/enoto mere (EUR) z DDV]]*Sklop6[[#This Row],[Okvirna količina]]</f>
        <v>0</v>
      </c>
      <c r="U40" s="339"/>
    </row>
    <row r="41" spans="1:21" s="204" customFormat="1" ht="12">
      <c r="A41" s="214" t="s">
        <v>27</v>
      </c>
      <c r="B41" s="351" t="s">
        <v>423</v>
      </c>
      <c r="C41" s="316">
        <v>100</v>
      </c>
      <c r="D41" s="346" t="s">
        <v>110</v>
      </c>
      <c r="E41" s="315"/>
      <c r="F41" s="328">
        <v>100</v>
      </c>
      <c r="G41" s="322" t="s">
        <v>192</v>
      </c>
      <c r="H4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1" s="267" t="str">
        <f>IF(Sklop6[[#This Row],[ZAHTEVANA SHEMA KAKOVOSTI]]&lt;&gt;"",Sklop6[[#This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+Sklop6[[#This Row],[cena/enota brez DDV v EUR]]*Sklop6[[#This Row],[Stopnja DDV (%)]]</f>
        <v>0</v>
      </c>
      <c r="R41" s="337">
        <f>+Sklop6[[#This Row],[cena/enota brez DDV v EUR]]+Sklop6[[#This Row],[Davek (EUR)]]</f>
        <v>0</v>
      </c>
      <c r="S41" s="337">
        <f>+Sklop6[[#This Row],[cena/enota brez DDV v EUR]]*Sklop6[[#This Row],[Okvirna količina]]</f>
        <v>0</v>
      </c>
      <c r="T41" s="338">
        <f>+Sklop6[[#This Row],[Končna cena/enoto mere (EUR) z DDV]]*Sklop6[[#This Row],[Okvirna količina]]</f>
        <v>0</v>
      </c>
      <c r="U41" s="339"/>
    </row>
    <row r="42" spans="1:21" s="204" customFormat="1" ht="12">
      <c r="A42" s="214" t="s">
        <v>28</v>
      </c>
      <c r="B42" s="351" t="s">
        <v>424</v>
      </c>
      <c r="C42" s="316">
        <v>30</v>
      </c>
      <c r="D42" s="346" t="s">
        <v>110</v>
      </c>
      <c r="E42" s="315"/>
      <c r="F42" s="328">
        <v>10</v>
      </c>
      <c r="G42" s="322" t="s">
        <v>192</v>
      </c>
      <c r="H4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0.3</v>
      </c>
      <c r="I42" s="267" t="str">
        <f>IF(Sklop6[[#This Row],[ZAHTEVANA SHEMA KAKOVOSTI]]&lt;&gt;"",Sklop6[[#This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+Sklop6[[#This Row],[cena/enota brez DDV v EUR]]*Sklop6[[#This Row],[Stopnja DDV (%)]]</f>
        <v>0</v>
      </c>
      <c r="R42" s="337">
        <f>+Sklop6[[#This Row],[cena/enota brez DDV v EUR]]+Sklop6[[#This Row],[Davek (EUR)]]</f>
        <v>0</v>
      </c>
      <c r="S42" s="337">
        <f>+Sklop6[[#This Row],[cena/enota brez DDV v EUR]]*Sklop6[[#This Row],[Okvirna količina]]</f>
        <v>0</v>
      </c>
      <c r="T42" s="338">
        <f>+Sklop6[[#This Row],[Končna cena/enoto mere (EUR) z DDV]]*Sklop6[[#This Row],[Okvirna količina]]</f>
        <v>0</v>
      </c>
      <c r="U42" s="339"/>
    </row>
    <row r="43" spans="1:21" s="204" customFormat="1" ht="24">
      <c r="A43" s="214" t="s">
        <v>29</v>
      </c>
      <c r="B43" s="351" t="s">
        <v>425</v>
      </c>
      <c r="C43" s="316">
        <v>70</v>
      </c>
      <c r="D43" s="346" t="s">
        <v>110</v>
      </c>
      <c r="E43" s="315"/>
      <c r="F43" s="328">
        <v>100</v>
      </c>
      <c r="G43" s="322" t="s">
        <v>192</v>
      </c>
      <c r="H4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7.0000000000000009</v>
      </c>
      <c r="I43" s="267" t="str">
        <f>IF(Sklop6[[#This Row],[ZAHTEVANA SHEMA KAKOVOSTI]]&lt;&gt;"",Sklop6[[#This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+Sklop6[[#This Row],[cena/enota brez DDV v EUR]]*Sklop6[[#This Row],[Stopnja DDV (%)]]</f>
        <v>0</v>
      </c>
      <c r="R43" s="337">
        <f>+Sklop6[[#This Row],[cena/enota brez DDV v EUR]]+Sklop6[[#This Row],[Davek (EUR)]]</f>
        <v>0</v>
      </c>
      <c r="S43" s="337">
        <f>+Sklop6[[#This Row],[cena/enota brez DDV v EUR]]*Sklop6[[#This Row],[Okvirna količina]]</f>
        <v>0</v>
      </c>
      <c r="T43" s="338">
        <f>+Sklop6[[#This Row],[Končna cena/enoto mere (EUR) z DDV]]*Sklop6[[#This Row],[Okvirna količina]]</f>
        <v>0</v>
      </c>
      <c r="U43" s="339"/>
    </row>
    <row r="44" spans="1:21" s="204" customFormat="1" ht="12">
      <c r="A44" s="214" t="s">
        <v>30</v>
      </c>
      <c r="B44" s="351" t="s">
        <v>426</v>
      </c>
      <c r="C44" s="316">
        <v>70</v>
      </c>
      <c r="D44" s="346" t="s">
        <v>110</v>
      </c>
      <c r="E44" s="315"/>
      <c r="F44" s="328">
        <v>2000</v>
      </c>
      <c r="G44" s="322" t="s">
        <v>192</v>
      </c>
      <c r="H4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4" s="267" t="str">
        <f>IF(Sklop6[[#This Row],[ZAHTEVANA SHEMA KAKOVOSTI]]&lt;&gt;"",Sklop6[[#This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+Sklop6[[#This Row],[cena/enota brez DDV v EUR]]*Sklop6[[#This Row],[Stopnja DDV (%)]]</f>
        <v>0</v>
      </c>
      <c r="R44" s="337">
        <f>+Sklop6[[#This Row],[cena/enota brez DDV v EUR]]+Sklop6[[#This Row],[Davek (EUR)]]</f>
        <v>0</v>
      </c>
      <c r="S44" s="337">
        <f>+Sklop6[[#This Row],[cena/enota brez DDV v EUR]]*Sklop6[[#This Row],[Okvirna količina]]</f>
        <v>0</v>
      </c>
      <c r="T44" s="338">
        <f>+Sklop6[[#This Row],[Končna cena/enoto mere (EUR) z DDV]]*Sklop6[[#This Row],[Okvirna količina]]</f>
        <v>0</v>
      </c>
      <c r="U44" s="339"/>
    </row>
    <row r="45" spans="1:21" s="204" customFormat="1" ht="12" customHeight="1">
      <c r="A45" s="214" t="s">
        <v>31</v>
      </c>
      <c r="B45" s="351" t="s">
        <v>428</v>
      </c>
      <c r="C45" s="316">
        <v>90</v>
      </c>
      <c r="D45" s="346" t="s">
        <v>110</v>
      </c>
      <c r="E45" s="315"/>
      <c r="F45" s="328">
        <v>4000</v>
      </c>
      <c r="G45" s="322" t="s">
        <v>192</v>
      </c>
      <c r="H4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45" s="267" t="str">
        <f>IF(Sklop6[[#This Row],[ZAHTEVANA SHEMA KAKOVOSTI]]&lt;&gt;"",Sklop6[[#This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+Sklop6[[#This Row],[cena/enota brez DDV v EUR]]*Sklop6[[#This Row],[Stopnja DDV (%)]]</f>
        <v>0</v>
      </c>
      <c r="R45" s="337">
        <f>+Sklop6[[#This Row],[cena/enota brez DDV v EUR]]+Sklop6[[#This Row],[Davek (EUR)]]</f>
        <v>0</v>
      </c>
      <c r="S45" s="337">
        <f>+Sklop6[[#This Row],[cena/enota brez DDV v EUR]]*Sklop6[[#This Row],[Okvirna količina]]</f>
        <v>0</v>
      </c>
      <c r="T45" s="338">
        <f>+Sklop6[[#This Row],[Končna cena/enoto mere (EUR) z DDV]]*Sklop6[[#This Row],[Okvirna količina]]</f>
        <v>0</v>
      </c>
      <c r="U45" s="339"/>
    </row>
    <row r="46" spans="1:21" s="204" customFormat="1" ht="12">
      <c r="A46" s="214" t="s">
        <v>32</v>
      </c>
      <c r="B46" s="351" t="s">
        <v>427</v>
      </c>
      <c r="C46" s="316">
        <v>70</v>
      </c>
      <c r="D46" s="346" t="s">
        <v>110</v>
      </c>
      <c r="E46" s="315"/>
      <c r="F46" s="328">
        <v>1000</v>
      </c>
      <c r="G46" s="322" t="s">
        <v>192</v>
      </c>
      <c r="H4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6" s="267" t="str">
        <f>IF(Sklop6[[#This Row],[ZAHTEVANA SHEMA KAKOVOSTI]]&lt;&gt;"",Sklop6[[#This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+Sklop6[[#This Row],[cena/enota brez DDV v EUR]]*Sklop6[[#This Row],[Stopnja DDV (%)]]</f>
        <v>0</v>
      </c>
      <c r="R46" s="337">
        <f>+Sklop6[[#This Row],[cena/enota brez DDV v EUR]]+Sklop6[[#This Row],[Davek (EUR)]]</f>
        <v>0</v>
      </c>
      <c r="S46" s="337">
        <f>+Sklop6[[#This Row],[cena/enota brez DDV v EUR]]*Sklop6[[#This Row],[Okvirna količina]]</f>
        <v>0</v>
      </c>
      <c r="T46" s="338">
        <f>+Sklop6[[#This Row],[Končna cena/enoto mere (EUR) z DDV]]*Sklop6[[#This Row],[Okvirna količina]]</f>
        <v>0</v>
      </c>
      <c r="U46" s="339"/>
    </row>
    <row r="47" spans="1:21" s="204" customFormat="1" ht="12">
      <c r="A47" s="214" t="s">
        <v>33</v>
      </c>
      <c r="B47" s="351" t="s">
        <v>429</v>
      </c>
      <c r="C47" s="316">
        <v>90</v>
      </c>
      <c r="D47" s="346" t="s">
        <v>110</v>
      </c>
      <c r="E47" s="315"/>
      <c r="F47" s="328">
        <v>1300</v>
      </c>
      <c r="G47" s="322" t="s">
        <v>192</v>
      </c>
      <c r="H4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117</v>
      </c>
      <c r="I47" s="267" t="str">
        <f>IF(Sklop6[[#This Row],[ZAHTEVANA SHEMA KAKOVOSTI]]&lt;&gt;"",Sklop6[[#This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+Sklop6[[#This Row],[cena/enota brez DDV v EUR]]*Sklop6[[#This Row],[Stopnja DDV (%)]]</f>
        <v>0</v>
      </c>
      <c r="R47" s="337">
        <f>+Sklop6[[#This Row],[cena/enota brez DDV v EUR]]+Sklop6[[#This Row],[Davek (EUR)]]</f>
        <v>0</v>
      </c>
      <c r="S47" s="337">
        <f>+Sklop6[[#This Row],[cena/enota brez DDV v EUR]]*Sklop6[[#This Row],[Okvirna količina]]</f>
        <v>0</v>
      </c>
      <c r="T47" s="338">
        <f>+Sklop6[[#This Row],[Končna cena/enoto mere (EUR) z DDV]]*Sklop6[[#This Row],[Okvirna količina]]</f>
        <v>0</v>
      </c>
      <c r="U47" s="339"/>
    </row>
    <row r="48" spans="1:21" s="204" customFormat="1" ht="12">
      <c r="A48" s="214" t="s">
        <v>34</v>
      </c>
      <c r="B48" s="351" t="s">
        <v>430</v>
      </c>
      <c r="C48" s="316">
        <v>90</v>
      </c>
      <c r="D48" s="346" t="s">
        <v>110</v>
      </c>
      <c r="E48" s="315"/>
      <c r="F48" s="328">
        <v>2000</v>
      </c>
      <c r="G48" s="322" t="s">
        <v>192</v>
      </c>
      <c r="H4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48" s="267" t="str">
        <f>IF(Sklop6[[#This Row],[ZAHTEVANA SHEMA KAKOVOSTI]]&lt;&gt;"",Sklop6[[#This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+Sklop6[[#This Row],[cena/enota brez DDV v EUR]]*Sklop6[[#This Row],[Stopnja DDV (%)]]</f>
        <v>0</v>
      </c>
      <c r="R48" s="337">
        <f>+Sklop6[[#This Row],[cena/enota brez DDV v EUR]]+Sklop6[[#This Row],[Davek (EUR)]]</f>
        <v>0</v>
      </c>
      <c r="S48" s="337">
        <f>+Sklop6[[#This Row],[cena/enota brez DDV v EUR]]*Sklop6[[#This Row],[Okvirna količina]]</f>
        <v>0</v>
      </c>
      <c r="T48" s="338">
        <f>+Sklop6[[#This Row],[Končna cena/enoto mere (EUR) z DDV]]*Sklop6[[#This Row],[Okvirna količina]]</f>
        <v>0</v>
      </c>
      <c r="U48" s="339"/>
    </row>
    <row r="49" spans="1:22" s="204" customFormat="1" ht="12">
      <c r="A49" s="214" t="s">
        <v>35</v>
      </c>
      <c r="B49" s="351" t="s">
        <v>395</v>
      </c>
      <c r="C49" s="316" t="s">
        <v>1169</v>
      </c>
      <c r="D49" s="346" t="s">
        <v>110</v>
      </c>
      <c r="E49" s="315"/>
      <c r="F49" s="328">
        <v>30</v>
      </c>
      <c r="G49" s="322" t="s">
        <v>0</v>
      </c>
      <c r="H4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9" s="267" t="str">
        <f>IF(Sklop6[[#This Row],[ZAHTEVANA SHEMA KAKOVOSTI]]&lt;&gt;"",Sklop6[[#This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+Sklop6[[#This Row],[cena/enota brez DDV v EUR]]*Sklop6[[#This Row],[Stopnja DDV (%)]]</f>
        <v>0</v>
      </c>
      <c r="R49" s="337">
        <f>+Sklop6[[#This Row],[cena/enota brez DDV v EUR]]+Sklop6[[#This Row],[Davek (EUR)]]</f>
        <v>0</v>
      </c>
      <c r="S49" s="337">
        <f>+Sklop6[[#This Row],[cena/enota brez DDV v EUR]]*Sklop6[[#This Row],[Okvirna količina]]</f>
        <v>0</v>
      </c>
      <c r="T49" s="338">
        <f>+Sklop6[[#This Row],[Končna cena/enoto mere (EUR) z DDV]]*Sklop6[[#This Row],[Okvirna količina]]</f>
        <v>0</v>
      </c>
      <c r="U49" s="339"/>
    </row>
    <row r="50" spans="1:22" s="204" customFormat="1" ht="12">
      <c r="A50" s="214" t="s">
        <v>36</v>
      </c>
      <c r="B50" s="351" t="s">
        <v>396</v>
      </c>
      <c r="C50" s="316" t="s">
        <v>1169</v>
      </c>
      <c r="D50" s="346" t="s">
        <v>110</v>
      </c>
      <c r="E50" s="315"/>
      <c r="F50" s="328">
        <v>50</v>
      </c>
      <c r="G50" s="322" t="s">
        <v>0</v>
      </c>
      <c r="H5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267" t="str">
        <f>IF(Sklop6[[#This Row],[ZAHTEVANA SHEMA KAKOVOSTI]]&lt;&gt;"",Sklop6[[#This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+Sklop6[[#This Row],[cena/enota brez DDV v EUR]]*Sklop6[[#This Row],[Stopnja DDV (%)]]</f>
        <v>0</v>
      </c>
      <c r="R50" s="337">
        <f>+Sklop6[[#This Row],[cena/enota brez DDV v EUR]]+Sklop6[[#This Row],[Davek (EUR)]]</f>
        <v>0</v>
      </c>
      <c r="S50" s="337">
        <f>+Sklop6[[#This Row],[cena/enota brez DDV v EUR]]*Sklop6[[#This Row],[Okvirna količina]]</f>
        <v>0</v>
      </c>
      <c r="T50" s="338">
        <f>+Sklop6[[#This Row],[Končna cena/enoto mere (EUR) z DDV]]*Sklop6[[#This Row],[Okvirna količina]]</f>
        <v>0</v>
      </c>
      <c r="U50" s="339"/>
    </row>
    <row r="51" spans="1:22" s="204" customFormat="1" ht="12">
      <c r="A51" s="214" t="s">
        <v>37</v>
      </c>
      <c r="B51" s="351" t="s">
        <v>431</v>
      </c>
      <c r="C51" s="316">
        <v>40</v>
      </c>
      <c r="D51" s="346" t="s">
        <v>110</v>
      </c>
      <c r="E51" s="315"/>
      <c r="F51" s="328">
        <v>10</v>
      </c>
      <c r="G51" s="322" t="s">
        <v>192</v>
      </c>
      <c r="H5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0.4</v>
      </c>
      <c r="I51" s="267" t="str">
        <f>IF(Sklop6[[#This Row],[ZAHTEVANA SHEMA KAKOVOSTI]]&lt;&gt;"",Sklop6[[#This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+Sklop6[[#This Row],[cena/enota brez DDV v EUR]]*Sklop6[[#This Row],[Stopnja DDV (%)]]</f>
        <v>0</v>
      </c>
      <c r="R51" s="337">
        <f>+Sklop6[[#This Row],[cena/enota brez DDV v EUR]]+Sklop6[[#This Row],[Davek (EUR)]]</f>
        <v>0</v>
      </c>
      <c r="S51" s="337">
        <f>+Sklop6[[#This Row],[cena/enota brez DDV v EUR]]*Sklop6[[#This Row],[Okvirna količina]]</f>
        <v>0</v>
      </c>
      <c r="T51" s="338">
        <f>+Sklop6[[#This Row],[Končna cena/enoto mere (EUR) z DDV]]*Sklop6[[#This Row],[Okvirna količina]]</f>
        <v>0</v>
      </c>
      <c r="U51" s="339"/>
    </row>
    <row r="52" spans="1:22" s="204" customFormat="1" ht="12">
      <c r="A52" s="214" t="s">
        <v>38</v>
      </c>
      <c r="B52" s="351" t="s">
        <v>397</v>
      </c>
      <c r="C52" s="316" t="s">
        <v>1169</v>
      </c>
      <c r="D52" s="346" t="s">
        <v>110</v>
      </c>
      <c r="E52" s="315"/>
      <c r="F52" s="328">
        <v>1000</v>
      </c>
      <c r="G52" s="322" t="s">
        <v>0</v>
      </c>
      <c r="H5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52" s="267" t="str">
        <f>IF(Sklop6[[#This Row],[ZAHTEVANA SHEMA KAKOVOSTI]]&lt;&gt;"",Sklop6[[#This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+Sklop6[[#This Row],[cena/enota brez DDV v EUR]]*Sklop6[[#This Row],[Stopnja DDV (%)]]</f>
        <v>0</v>
      </c>
      <c r="R52" s="337">
        <f>+Sklop6[[#This Row],[cena/enota brez DDV v EUR]]+Sklop6[[#This Row],[Davek (EUR)]]</f>
        <v>0</v>
      </c>
      <c r="S52" s="337">
        <f>+Sklop6[[#This Row],[cena/enota brez DDV v EUR]]*Sklop6[[#This Row],[Okvirna količina]]</f>
        <v>0</v>
      </c>
      <c r="T52" s="338">
        <f>+Sklop6[[#This Row],[Končna cena/enoto mere (EUR) z DDV]]*Sklop6[[#This Row],[Okvirna količina]]</f>
        <v>0</v>
      </c>
      <c r="U52" s="339"/>
    </row>
    <row r="53" spans="1:22" s="204" customFormat="1" ht="12">
      <c r="A53" s="214" t="s">
        <v>39</v>
      </c>
      <c r="B53" s="351" t="s">
        <v>432</v>
      </c>
      <c r="C53" s="316">
        <v>70</v>
      </c>
      <c r="D53" s="346" t="s">
        <v>110</v>
      </c>
      <c r="E53" s="315"/>
      <c r="F53" s="328">
        <v>1000</v>
      </c>
      <c r="G53" s="322" t="s">
        <v>192</v>
      </c>
      <c r="H5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53" s="267" t="str">
        <f>IF(Sklop6[[#This Row],[ZAHTEVANA SHEMA KAKOVOSTI]]&lt;&gt;"",Sklop6[[#This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+Sklop6[[#This Row],[cena/enota brez DDV v EUR]]*Sklop6[[#This Row],[Stopnja DDV (%)]]</f>
        <v>0</v>
      </c>
      <c r="R53" s="337">
        <f>+Sklop6[[#This Row],[cena/enota brez DDV v EUR]]+Sklop6[[#This Row],[Davek (EUR)]]</f>
        <v>0</v>
      </c>
      <c r="S53" s="337">
        <f>+Sklop6[[#This Row],[cena/enota brez DDV v EUR]]*Sklop6[[#This Row],[Okvirna količina]]</f>
        <v>0</v>
      </c>
      <c r="T53" s="338">
        <f>+Sklop6[[#This Row],[Končna cena/enoto mere (EUR) z DDV]]*Sklop6[[#This Row],[Okvirna količina]]</f>
        <v>0</v>
      </c>
      <c r="U53" s="339"/>
    </row>
    <row r="54" spans="1:22" s="204" customFormat="1" ht="12">
      <c r="A54" s="214" t="s">
        <v>40</v>
      </c>
      <c r="B54" s="351" t="s">
        <v>433</v>
      </c>
      <c r="C54" s="316">
        <v>110</v>
      </c>
      <c r="D54" s="346" t="s">
        <v>110</v>
      </c>
      <c r="E54" s="315"/>
      <c r="F54" s="328">
        <v>500</v>
      </c>
      <c r="G54" s="322" t="s">
        <v>192</v>
      </c>
      <c r="H5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54" s="267" t="str">
        <f>IF(Sklop6[[#This Row],[ZAHTEVANA SHEMA KAKOVOSTI]]&lt;&gt;"",Sklop6[[#This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+Sklop6[[#This Row],[cena/enota brez DDV v EUR]]*Sklop6[[#This Row],[Stopnja DDV (%)]]</f>
        <v>0</v>
      </c>
      <c r="R54" s="337">
        <f>+Sklop6[[#This Row],[cena/enota brez DDV v EUR]]+Sklop6[[#This Row],[Davek (EUR)]]</f>
        <v>0</v>
      </c>
      <c r="S54" s="337">
        <f>+Sklop6[[#This Row],[cena/enota brez DDV v EUR]]*Sklop6[[#This Row],[Okvirna količina]]</f>
        <v>0</v>
      </c>
      <c r="T54" s="338">
        <f>+Sklop6[[#This Row],[Končna cena/enoto mere (EUR) z DDV]]*Sklop6[[#This Row],[Okvirna količina]]</f>
        <v>0</v>
      </c>
      <c r="U54" s="339"/>
    </row>
    <row r="55" spans="1:22" s="204" customFormat="1" ht="12">
      <c r="A55" s="214" t="s">
        <v>41</v>
      </c>
      <c r="B55" s="351" t="s">
        <v>434</v>
      </c>
      <c r="C55" s="316">
        <v>110</v>
      </c>
      <c r="D55" s="346" t="s">
        <v>110</v>
      </c>
      <c r="E55" s="315"/>
      <c r="F55" s="328">
        <v>100</v>
      </c>
      <c r="G55" s="322" t="s">
        <v>192</v>
      </c>
      <c r="H5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55" s="267" t="str">
        <f>IF(Sklop6[[#This Row],[ZAHTEVANA SHEMA KAKOVOSTI]]&lt;&gt;"",Sklop6[[#This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+Sklop6[[#This Row],[cena/enota brez DDV v EUR]]*Sklop6[[#This Row],[Stopnja DDV (%)]]</f>
        <v>0</v>
      </c>
      <c r="R55" s="337">
        <f>+Sklop6[[#This Row],[cena/enota brez DDV v EUR]]+Sklop6[[#This Row],[Davek (EUR)]]</f>
        <v>0</v>
      </c>
      <c r="S55" s="337">
        <f>+Sklop6[[#This Row],[cena/enota brez DDV v EUR]]*Sklop6[[#This Row],[Okvirna količina]]</f>
        <v>0</v>
      </c>
      <c r="T55" s="338">
        <f>+Sklop6[[#This Row],[Končna cena/enoto mere (EUR) z DDV]]*Sklop6[[#This Row],[Okvirna količina]]</f>
        <v>0</v>
      </c>
      <c r="U55" s="339"/>
    </row>
    <row r="56" spans="1:22" s="204" customFormat="1" ht="12">
      <c r="A56" s="214" t="s">
        <v>42</v>
      </c>
      <c r="B56" s="351" t="s">
        <v>435</v>
      </c>
      <c r="C56" s="316">
        <v>110</v>
      </c>
      <c r="D56" s="346" t="s">
        <v>110</v>
      </c>
      <c r="E56" s="315"/>
      <c r="F56" s="328">
        <v>100</v>
      </c>
      <c r="G56" s="322" t="s">
        <v>192</v>
      </c>
      <c r="H5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56" s="267" t="str">
        <f>IF(Sklop6[[#This Row],[ZAHTEVANA SHEMA KAKOVOSTI]]&lt;&gt;"",Sklop6[[#This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+Sklop6[[#This Row],[cena/enota brez DDV v EUR]]*Sklop6[[#This Row],[Stopnja DDV (%)]]</f>
        <v>0</v>
      </c>
      <c r="R56" s="337">
        <f>+Sklop6[[#This Row],[cena/enota brez DDV v EUR]]+Sklop6[[#This Row],[Davek (EUR)]]</f>
        <v>0</v>
      </c>
      <c r="S56" s="337">
        <f>+Sklop6[[#This Row],[cena/enota brez DDV v EUR]]*Sklop6[[#This Row],[Okvirna količina]]</f>
        <v>0</v>
      </c>
      <c r="T56" s="338">
        <f>+Sklop6[[#This Row],[Končna cena/enoto mere (EUR) z DDV]]*Sklop6[[#This Row],[Okvirna količina]]</f>
        <v>0</v>
      </c>
      <c r="U56" s="339"/>
    </row>
    <row r="57" spans="1:22" s="204" customFormat="1" ht="12">
      <c r="A57" s="214" t="s">
        <v>43</v>
      </c>
      <c r="B57" s="351" t="s">
        <v>436</v>
      </c>
      <c r="C57" s="212">
        <v>100</v>
      </c>
      <c r="D57" s="346" t="s">
        <v>110</v>
      </c>
      <c r="E57" s="315"/>
      <c r="F57" s="318">
        <v>1000</v>
      </c>
      <c r="G57" s="319" t="s">
        <v>192</v>
      </c>
      <c r="H57" s="3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7" s="307" t="str">
        <f>IF(Sklop6[[#This Row],[ZAHTEVANA SHEMA KAKOVOSTI]]&lt;&gt;"",Sklop6[[#This Row],[Preračunana masa/volumen/kos na enoto kg]],"")</f>
        <v/>
      </c>
      <c r="J57" s="308"/>
      <c r="K57" s="309"/>
      <c r="L57" s="309"/>
      <c r="M57" s="310"/>
      <c r="N57" s="311"/>
      <c r="O57" s="311"/>
      <c r="P57" s="312"/>
      <c r="Q57" s="311">
        <f>+Sklop6[[#This Row],[cena/enota brez DDV v EUR]]*Sklop6[[#This Row],[Stopnja DDV (%)]]</f>
        <v>0</v>
      </c>
      <c r="R57" s="311">
        <f>+Sklop6[[#This Row],[cena/enota brez DDV v EUR]]+Sklop6[[#This Row],[Davek (EUR)]]</f>
        <v>0</v>
      </c>
      <c r="S57" s="311">
        <f>+Sklop6[[#This Row],[cena/enota brez DDV v EUR]]*Sklop6[[#This Row],[Okvirna količina]]</f>
        <v>0</v>
      </c>
      <c r="T57" s="313">
        <f>+Sklop6[[#This Row],[Končna cena/enoto mere (EUR) z DDV]]*Sklop6[[#This Row],[Okvirna količina]]</f>
        <v>0</v>
      </c>
      <c r="U57" s="314"/>
    </row>
    <row r="58" spans="1:22">
      <c r="A58" s="285" t="s">
        <v>134</v>
      </c>
      <c r="B58" s="286"/>
      <c r="C58" s="287"/>
      <c r="D58" s="287"/>
      <c r="E58" s="288"/>
      <c r="F58" s="289"/>
      <c r="G58" s="290"/>
      <c r="H58" s="291">
        <f>SUBTOTAL(109,Sklop6[Preračunana masa/volumen/kos na enoto kg])</f>
        <v>6426.7</v>
      </c>
      <c r="I58" s="291">
        <f>SUBTOTAL(109,Sklop6[Živila iz shem kakovosti (kg)])</f>
        <v>0</v>
      </c>
      <c r="J58" s="289"/>
      <c r="K58" s="292"/>
      <c r="L58" s="292"/>
      <c r="M58" s="293"/>
      <c r="N58" s="294"/>
      <c r="O58" s="294"/>
      <c r="P58" s="294"/>
      <c r="Q58" s="295"/>
      <c r="R58" s="296"/>
      <c r="S58" s="295">
        <f>SUBTOTAL(109,Sklop6[Vrednost za okvirno količino (EUR) brez DDV])</f>
        <v>0</v>
      </c>
      <c r="T58" s="295">
        <f>SUBTOTAL(109,Sklop6[Vrednost za okvirno količino (EUR) z DDV])</f>
        <v>0</v>
      </c>
      <c r="U58" s="297">
        <f>SUBTOTAL(103,Sklop6[Shema kakovosti
(nacionalne, evropske)
])</f>
        <v>0</v>
      </c>
    </row>
    <row r="59" spans="1:22">
      <c r="A59" s="49" t="s">
        <v>130</v>
      </c>
      <c r="B59" s="17"/>
      <c r="C59" s="29"/>
      <c r="D59" s="29"/>
      <c r="E59" s="106"/>
      <c r="Q59" s="49"/>
      <c r="R59" s="49"/>
      <c r="S59" s="49"/>
      <c r="T59" s="49"/>
    </row>
    <row r="60" spans="1:22">
      <c r="A60" s="12" t="s">
        <v>132</v>
      </c>
      <c r="B60" s="17"/>
      <c r="C60" s="29"/>
      <c r="D60" s="29"/>
      <c r="E60" s="106"/>
    </row>
    <row r="61" spans="1:22">
      <c r="A61" s="100" t="s">
        <v>177</v>
      </c>
      <c r="F61" s="71"/>
      <c r="G61" s="71"/>
      <c r="H61" s="30"/>
      <c r="I61" s="30"/>
      <c r="J61" s="30"/>
      <c r="K61" s="30"/>
      <c r="L61" s="57"/>
      <c r="M61" s="57"/>
      <c r="N61" s="30"/>
      <c r="O61" s="30"/>
      <c r="P61" s="30"/>
      <c r="Q61" s="30"/>
      <c r="R61" s="30"/>
    </row>
    <row r="62" spans="1:22" ht="12.75" customHeight="1">
      <c r="A62" s="115" t="s">
        <v>169</v>
      </c>
      <c r="F62" s="71"/>
      <c r="G62" s="71"/>
      <c r="H62" s="30"/>
      <c r="I62" s="30"/>
      <c r="J62" s="30"/>
      <c r="K62" s="30"/>
      <c r="L62" s="57"/>
      <c r="M62" s="57"/>
      <c r="N62" s="30"/>
      <c r="O62" s="30"/>
      <c r="P62" s="30"/>
      <c r="Q62" s="30"/>
      <c r="R62" s="30"/>
      <c r="V62" s="118"/>
    </row>
    <row r="63" spans="1:22">
      <c r="A63" s="427" t="s">
        <v>1175</v>
      </c>
      <c r="B63" s="427"/>
      <c r="C63" s="427"/>
      <c r="D63" s="427"/>
      <c r="E63" s="427"/>
      <c r="F63" s="427"/>
      <c r="G63" s="427"/>
      <c r="H63" s="427"/>
      <c r="I63" s="427"/>
      <c r="J63" s="427"/>
      <c r="K63" s="427"/>
      <c r="L63" s="427"/>
      <c r="M63" s="118"/>
      <c r="N63" s="118"/>
      <c r="O63" s="118"/>
      <c r="P63" s="118"/>
      <c r="Q63" s="118"/>
      <c r="R63" s="118"/>
      <c r="S63" s="118"/>
      <c r="T63" s="118"/>
      <c r="U63" s="118"/>
      <c r="V63" s="117"/>
    </row>
    <row r="64" spans="1:22">
      <c r="A64" s="428" t="s">
        <v>1157</v>
      </c>
      <c r="B64" s="428"/>
      <c r="C64" s="428"/>
      <c r="D64" s="428"/>
      <c r="E64" s="428"/>
      <c r="F64" s="428"/>
      <c r="G64" s="428"/>
      <c r="H64" s="428"/>
      <c r="I64" s="428"/>
      <c r="J64" s="428"/>
      <c r="K64" s="428"/>
      <c r="L64" s="117"/>
      <c r="M64" s="117"/>
      <c r="N64" s="117"/>
      <c r="O64" s="117"/>
      <c r="P64" s="117"/>
      <c r="Q64" s="117"/>
      <c r="R64" s="117"/>
      <c r="S64" s="117"/>
      <c r="T64" s="117"/>
      <c r="U64" s="117"/>
    </row>
    <row r="65" spans="1:21" s="188" customFormat="1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8"/>
      <c r="L65" s="398"/>
      <c r="M65" s="398"/>
      <c r="N65" s="398"/>
      <c r="O65" s="398"/>
      <c r="P65" s="398"/>
      <c r="Q65" s="398"/>
      <c r="R65" s="398"/>
      <c r="S65" s="398"/>
      <c r="T65" s="398"/>
      <c r="U65" s="398"/>
    </row>
    <row r="66" spans="1:21" s="188" customFormat="1">
      <c r="A66" s="398"/>
      <c r="B66" s="398"/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8"/>
    </row>
    <row r="67" spans="1:21">
      <c r="A67" s="100" t="s">
        <v>65</v>
      </c>
      <c r="F67" s="71"/>
      <c r="G67" s="71" t="s">
        <v>66</v>
      </c>
      <c r="H67" s="30"/>
      <c r="I67" s="30"/>
      <c r="J67" s="30"/>
      <c r="K67" s="30"/>
      <c r="L67" s="57"/>
      <c r="M67" s="57"/>
      <c r="N67" s="101"/>
      <c r="O67" s="30"/>
      <c r="P67" s="30"/>
      <c r="Q67" s="30" t="s">
        <v>67</v>
      </c>
      <c r="R67" s="30"/>
    </row>
    <row r="68" spans="1:21" ht="15">
      <c r="A68" s="7"/>
      <c r="B68" s="5"/>
      <c r="C68" s="27"/>
      <c r="D68" s="27"/>
      <c r="E68" s="26"/>
      <c r="F68" s="8"/>
      <c r="H68" s="9"/>
      <c r="I68" s="9"/>
      <c r="J68" s="9"/>
      <c r="K68" s="9"/>
      <c r="L68" s="56"/>
      <c r="M68" s="56"/>
      <c r="N68" s="9"/>
      <c r="O68" s="9"/>
      <c r="P68" s="9"/>
      <c r="Q68" s="9"/>
      <c r="R68" s="9"/>
      <c r="S68" s="4"/>
      <c r="T68" s="4"/>
      <c r="U68" s="8"/>
    </row>
    <row r="69" spans="1:21">
      <c r="B69" s="17"/>
      <c r="C69" s="29"/>
      <c r="D69" s="29"/>
      <c r="E69" s="106"/>
    </row>
    <row r="70" spans="1:21">
      <c r="B70" s="17"/>
      <c r="C70" s="29"/>
      <c r="D70" s="29"/>
      <c r="E70" s="106"/>
    </row>
    <row r="71" spans="1:21">
      <c r="B71" s="17"/>
      <c r="C71" s="29"/>
      <c r="D71" s="29"/>
      <c r="E71" s="106"/>
    </row>
    <row r="72" spans="1:21">
      <c r="B72" s="17"/>
      <c r="C72" s="29"/>
      <c r="D72" s="29"/>
      <c r="E72" s="106"/>
    </row>
    <row r="73" spans="1:21">
      <c r="B73" s="17"/>
      <c r="C73" s="29"/>
      <c r="D73" s="29"/>
      <c r="E73" s="106"/>
    </row>
    <row r="74" spans="1:21">
      <c r="B74" s="17"/>
      <c r="C74" s="29"/>
      <c r="D74" s="29"/>
      <c r="E74" s="106"/>
    </row>
    <row r="75" spans="1:21">
      <c r="B75" s="17"/>
      <c r="C75" s="29"/>
      <c r="D75" s="29"/>
      <c r="E75" s="106"/>
    </row>
    <row r="76" spans="1:21">
      <c r="B76" s="17"/>
      <c r="C76" s="29"/>
      <c r="D76" s="29"/>
      <c r="E76" s="106"/>
    </row>
    <row r="77" spans="1:21">
      <c r="B77" s="17"/>
      <c r="C77" s="29"/>
      <c r="D77" s="29"/>
      <c r="E77" s="106"/>
    </row>
    <row r="78" spans="1:21">
      <c r="B78" s="17"/>
      <c r="C78" s="29"/>
      <c r="D78" s="29"/>
      <c r="E78" s="106"/>
    </row>
    <row r="79" spans="1:21">
      <c r="B79" s="17"/>
      <c r="C79" s="29"/>
      <c r="D79" s="29"/>
      <c r="E79" s="106"/>
    </row>
    <row r="80" spans="1:21">
      <c r="B80" s="17"/>
      <c r="C80" s="29"/>
      <c r="D80" s="29"/>
      <c r="E80" s="106"/>
    </row>
    <row r="81" spans="1:22">
      <c r="B81" s="17"/>
      <c r="C81" s="29"/>
      <c r="D81" s="29"/>
      <c r="E81" s="106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>
      <c r="B291" s="17"/>
      <c r="C291" s="29"/>
      <c r="D291" s="29"/>
      <c r="E291" s="106"/>
    </row>
  </sheetData>
  <sheetProtection insertRows="0" deleteRows="0"/>
  <protectedRanges>
    <protectedRange sqref="U67:U1048576 J67:P1048576 U1:U62 J1:P62" name="Obseg1"/>
    <protectedRange sqref="J63:P66 U63:U66" name="Obseg1_2"/>
  </protectedRanges>
  <mergeCells count="9">
    <mergeCell ref="A64:K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28"/>
  <sheetViews>
    <sheetView topLeftCell="A52" zoomScale="106" zoomScaleNormal="106" zoomScaleSheetLayoutView="100" workbookViewId="0">
      <selection activeCell="AA101" sqref="AA101"/>
    </sheetView>
  </sheetViews>
  <sheetFormatPr defaultColWidth="8.85546875" defaultRowHeight="12.75"/>
  <cols>
    <col min="1" max="1" width="3.5703125" style="12" customWidth="1"/>
    <col min="2" max="2" width="50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pred_rekapitulacija'!B20</f>
        <v>ŽITA, MLEVSKI IZDELKI IN TESTENINE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316" t="s">
        <v>1</v>
      </c>
      <c r="B16" s="270" t="s">
        <v>455</v>
      </c>
      <c r="C16" s="163">
        <v>1</v>
      </c>
      <c r="D16" s="212" t="s">
        <v>0</v>
      </c>
      <c r="E16" s="224"/>
      <c r="F16" s="267">
        <v>30</v>
      </c>
      <c r="G16" s="317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3" t="str">
        <f>IF(Sklop7[[#This Row],[ZAHTEVANA SHEMA KAKOVOSTI]]&lt;&gt;"",Sklop7[[#This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+Sklop7[[#This Row],[cena/enota brez DDV v EUR]]*Sklop7[[#This Row],[Stopnja DDV (%)]]</f>
        <v>0</v>
      </c>
      <c r="R16" s="217">
        <f>+Sklop7[[#This Row],[cena/enota brez DDV v EUR]]+Sklop7[[#This Row],[Davek (EUR)]]</f>
        <v>0</v>
      </c>
      <c r="S16" s="217">
        <f>+Sklop7[[#This Row],[cena/enota brez DDV v EUR]]*Sklop7[[#This Row],[Okvirna količina]]</f>
        <v>0</v>
      </c>
      <c r="T16" s="217">
        <f>+Sklop7[[#This Row],[Končna cena/enoto mere (EUR) z DDV]]*Sklop7[[#This Row],[Okvirna količina]]</f>
        <v>0</v>
      </c>
      <c r="U16" s="180"/>
    </row>
    <row r="17" spans="1:21" s="204" customFormat="1" ht="12">
      <c r="A17" s="316" t="s">
        <v>3</v>
      </c>
      <c r="B17" s="351" t="s">
        <v>456</v>
      </c>
      <c r="C17" s="316">
        <v>1</v>
      </c>
      <c r="D17" s="212" t="s">
        <v>0</v>
      </c>
      <c r="E17" s="224"/>
      <c r="F17" s="267">
        <v>100</v>
      </c>
      <c r="G17" s="322" t="s">
        <v>0</v>
      </c>
      <c r="H1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267" t="str">
        <f>IF(Sklop7[[#This Row],[ZAHTEVANA SHEMA KAKOVOSTI]]&lt;&gt;"",Sklop7[[#This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+Sklop7[[#This Row],[cena/enota brez DDV v EUR]]*Sklop7[[#This Row],[Stopnja DDV (%)]]</f>
        <v>0</v>
      </c>
      <c r="R17" s="337">
        <f>+Sklop7[[#This Row],[cena/enota brez DDV v EUR]]+Sklop7[[#This Row],[Davek (EUR)]]</f>
        <v>0</v>
      </c>
      <c r="S17" s="337">
        <f>+Sklop7[[#This Row],[cena/enota brez DDV v EUR]]*Sklop7[[#This Row],[Okvirna količina]]</f>
        <v>0</v>
      </c>
      <c r="T17" s="337">
        <f>+Sklop7[[#This Row],[Končna cena/enoto mere (EUR) z DDV]]*Sklop7[[#This Row],[Okvirna količina]]</f>
        <v>0</v>
      </c>
      <c r="U17" s="353"/>
    </row>
    <row r="18" spans="1:21" s="204" customFormat="1" ht="12">
      <c r="A18" s="316" t="s">
        <v>4</v>
      </c>
      <c r="B18" s="351" t="s">
        <v>457</v>
      </c>
      <c r="C18" s="316">
        <v>1</v>
      </c>
      <c r="D18" s="212" t="s">
        <v>0</v>
      </c>
      <c r="E18" s="224"/>
      <c r="F18" s="267">
        <v>150</v>
      </c>
      <c r="G18" s="322" t="s">
        <v>0</v>
      </c>
      <c r="H1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267" t="str">
        <f>IF(Sklop7[[#This Row],[ZAHTEVANA SHEMA KAKOVOSTI]]&lt;&gt;"",Sklop7[[#This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+Sklop7[[#This Row],[cena/enota brez DDV v EUR]]*Sklop7[[#This Row],[Stopnja DDV (%)]]</f>
        <v>0</v>
      </c>
      <c r="R18" s="337">
        <f>+Sklop7[[#This Row],[cena/enota brez DDV v EUR]]+Sklop7[[#This Row],[Davek (EUR)]]</f>
        <v>0</v>
      </c>
      <c r="S18" s="337">
        <f>+Sklop7[[#This Row],[cena/enota brez DDV v EUR]]*Sklop7[[#This Row],[Okvirna količina]]</f>
        <v>0</v>
      </c>
      <c r="T18" s="337">
        <f>+Sklop7[[#This Row],[Končna cena/enoto mere (EUR) z DDV]]*Sklop7[[#This Row],[Okvirna količina]]</f>
        <v>0</v>
      </c>
      <c r="U18" s="353"/>
    </row>
    <row r="19" spans="1:21" s="204" customFormat="1" ht="12">
      <c r="A19" s="316" t="s">
        <v>5</v>
      </c>
      <c r="B19" s="351" t="s">
        <v>458</v>
      </c>
      <c r="C19" s="316">
        <v>1</v>
      </c>
      <c r="D19" s="212" t="s">
        <v>0</v>
      </c>
      <c r="E19" s="224"/>
      <c r="F19" s="267">
        <v>100</v>
      </c>
      <c r="G19" s="322" t="s">
        <v>0</v>
      </c>
      <c r="H1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267" t="str">
        <f>IF(Sklop7[[#This Row],[ZAHTEVANA SHEMA KAKOVOSTI]]&lt;&gt;"",Sklop7[[#This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+Sklop7[[#This Row],[cena/enota brez DDV v EUR]]*Sklop7[[#This Row],[Stopnja DDV (%)]]</f>
        <v>0</v>
      </c>
      <c r="R19" s="337">
        <f>+Sklop7[[#This Row],[cena/enota brez DDV v EUR]]+Sklop7[[#This Row],[Davek (EUR)]]</f>
        <v>0</v>
      </c>
      <c r="S19" s="337">
        <f>+Sklop7[[#This Row],[cena/enota brez DDV v EUR]]*Sklop7[[#This Row],[Okvirna količina]]</f>
        <v>0</v>
      </c>
      <c r="T19" s="337">
        <f>+Sklop7[[#This Row],[Končna cena/enoto mere (EUR) z DDV]]*Sklop7[[#This Row],[Okvirna količina]]</f>
        <v>0</v>
      </c>
      <c r="U19" s="353"/>
    </row>
    <row r="20" spans="1:21" s="204" customFormat="1" ht="12">
      <c r="A20" s="316" t="s">
        <v>6</v>
      </c>
      <c r="B20" s="351" t="s">
        <v>459</v>
      </c>
      <c r="C20" s="316">
        <v>1</v>
      </c>
      <c r="D20" s="212" t="s">
        <v>0</v>
      </c>
      <c r="E20" s="224"/>
      <c r="F20" s="267">
        <v>100</v>
      </c>
      <c r="G20" s="322" t="s">
        <v>0</v>
      </c>
      <c r="H2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267" t="str">
        <f>IF(Sklop7[[#This Row],[ZAHTEVANA SHEMA KAKOVOSTI]]&lt;&gt;"",Sklop7[[#This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+Sklop7[[#This Row],[cena/enota brez DDV v EUR]]*Sklop7[[#This Row],[Stopnja DDV (%)]]</f>
        <v>0</v>
      </c>
      <c r="R20" s="337">
        <f>+Sklop7[[#This Row],[cena/enota brez DDV v EUR]]+Sklop7[[#This Row],[Davek (EUR)]]</f>
        <v>0</v>
      </c>
      <c r="S20" s="337">
        <f>+Sklop7[[#This Row],[cena/enota brez DDV v EUR]]*Sklop7[[#This Row],[Okvirna količina]]</f>
        <v>0</v>
      </c>
      <c r="T20" s="337">
        <f>+Sklop7[[#This Row],[Končna cena/enoto mere (EUR) z DDV]]*Sklop7[[#This Row],[Okvirna količina]]</f>
        <v>0</v>
      </c>
      <c r="U20" s="353"/>
    </row>
    <row r="21" spans="1:21" s="204" customFormat="1" ht="12">
      <c r="A21" s="316" t="s">
        <v>7</v>
      </c>
      <c r="B21" s="351" t="s">
        <v>460</v>
      </c>
      <c r="C21" s="316">
        <v>0.5</v>
      </c>
      <c r="D21" s="212" t="s">
        <v>0</v>
      </c>
      <c r="E21" s="224"/>
      <c r="F21" s="267">
        <v>20</v>
      </c>
      <c r="G21" s="322" t="s">
        <v>192</v>
      </c>
      <c r="H2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267" t="str">
        <f>IF(Sklop7[[#This Row],[ZAHTEVANA SHEMA KAKOVOSTI]]&lt;&gt;"",Sklop7[[#This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+Sklop7[[#This Row],[cena/enota brez DDV v EUR]]*Sklop7[[#This Row],[Stopnja DDV (%)]]</f>
        <v>0</v>
      </c>
      <c r="R21" s="337">
        <f>+Sklop7[[#This Row],[cena/enota brez DDV v EUR]]+Sklop7[[#This Row],[Davek (EUR)]]</f>
        <v>0</v>
      </c>
      <c r="S21" s="337">
        <f>+Sklop7[[#This Row],[cena/enota brez DDV v EUR]]*Sklop7[[#This Row],[Okvirna količina]]</f>
        <v>0</v>
      </c>
      <c r="T21" s="337">
        <f>+Sklop7[[#This Row],[Končna cena/enoto mere (EUR) z DDV]]*Sklop7[[#This Row],[Okvirna količina]]</f>
        <v>0</v>
      </c>
      <c r="U21" s="353"/>
    </row>
    <row r="22" spans="1:21" s="204" customFormat="1" ht="12">
      <c r="A22" s="316" t="s">
        <v>8</v>
      </c>
      <c r="B22" s="351" t="s">
        <v>461</v>
      </c>
      <c r="C22" s="316" t="s">
        <v>1166</v>
      </c>
      <c r="D22" s="212" t="s">
        <v>0</v>
      </c>
      <c r="E22" s="224"/>
      <c r="F22" s="267">
        <v>30</v>
      </c>
      <c r="G22" s="322" t="s">
        <v>0</v>
      </c>
      <c r="H2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67" t="str">
        <f>IF(Sklop7[[#This Row],[ZAHTEVANA SHEMA KAKOVOSTI]]&lt;&gt;"",Sklop7[[#This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+Sklop7[[#This Row],[cena/enota brez DDV v EUR]]*Sklop7[[#This Row],[Stopnja DDV (%)]]</f>
        <v>0</v>
      </c>
      <c r="R22" s="337">
        <f>+Sklop7[[#This Row],[cena/enota brez DDV v EUR]]+Sklop7[[#This Row],[Davek (EUR)]]</f>
        <v>0</v>
      </c>
      <c r="S22" s="337">
        <f>+Sklop7[[#This Row],[cena/enota brez DDV v EUR]]*Sklop7[[#This Row],[Okvirna količina]]</f>
        <v>0</v>
      </c>
      <c r="T22" s="337">
        <f>+Sklop7[[#This Row],[Končna cena/enoto mere (EUR) z DDV]]*Sklop7[[#This Row],[Okvirna količina]]</f>
        <v>0</v>
      </c>
      <c r="U22" s="353"/>
    </row>
    <row r="23" spans="1:21" s="204" customFormat="1" ht="12">
      <c r="A23" s="316" t="s">
        <v>9</v>
      </c>
      <c r="B23" s="351" t="s">
        <v>462</v>
      </c>
      <c r="C23" s="316" t="s">
        <v>1166</v>
      </c>
      <c r="D23" s="212" t="s">
        <v>0</v>
      </c>
      <c r="E23" s="224"/>
      <c r="F23" s="267">
        <v>100</v>
      </c>
      <c r="G23" s="322" t="s">
        <v>0</v>
      </c>
      <c r="H2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267" t="str">
        <f>IF(Sklop7[[#This Row],[ZAHTEVANA SHEMA KAKOVOSTI]]&lt;&gt;"",Sklop7[[#This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+Sklop7[[#This Row],[cena/enota brez DDV v EUR]]*Sklop7[[#This Row],[Stopnja DDV (%)]]</f>
        <v>0</v>
      </c>
      <c r="R23" s="337">
        <f>+Sklop7[[#This Row],[cena/enota brez DDV v EUR]]+Sklop7[[#This Row],[Davek (EUR)]]</f>
        <v>0</v>
      </c>
      <c r="S23" s="337">
        <f>+Sklop7[[#This Row],[cena/enota brez DDV v EUR]]*Sklop7[[#This Row],[Okvirna količina]]</f>
        <v>0</v>
      </c>
      <c r="T23" s="337">
        <f>+Sklop7[[#This Row],[Končna cena/enoto mere (EUR) z DDV]]*Sklop7[[#This Row],[Okvirna količina]]</f>
        <v>0</v>
      </c>
      <c r="U23" s="353"/>
    </row>
    <row r="24" spans="1:21" s="204" customFormat="1" ht="12">
      <c r="A24" s="316" t="s">
        <v>10</v>
      </c>
      <c r="B24" s="351" t="s">
        <v>462</v>
      </c>
      <c r="C24" s="316" t="s">
        <v>1168</v>
      </c>
      <c r="D24" s="212" t="s">
        <v>0</v>
      </c>
      <c r="E24" s="224"/>
      <c r="F24" s="267">
        <v>100</v>
      </c>
      <c r="G24" s="322" t="s">
        <v>0</v>
      </c>
      <c r="H2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267" t="str">
        <f>IF(Sklop7[[#This Row],[ZAHTEVANA SHEMA KAKOVOSTI]]&lt;&gt;"",Sklop7[[#This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+Sklop7[[#This Row],[cena/enota brez DDV v EUR]]*Sklop7[[#This Row],[Stopnja DDV (%)]]</f>
        <v>0</v>
      </c>
      <c r="R24" s="337">
        <f>+Sklop7[[#This Row],[cena/enota brez DDV v EUR]]+Sklop7[[#This Row],[Davek (EUR)]]</f>
        <v>0</v>
      </c>
      <c r="S24" s="337">
        <f>+Sklop7[[#This Row],[cena/enota brez DDV v EUR]]*Sklop7[[#This Row],[Okvirna količina]]</f>
        <v>0</v>
      </c>
      <c r="T24" s="337">
        <f>+Sklop7[[#This Row],[Končna cena/enoto mere (EUR) z DDV]]*Sklop7[[#This Row],[Okvirna količina]]</f>
        <v>0</v>
      </c>
      <c r="U24" s="353"/>
    </row>
    <row r="25" spans="1:21" s="204" customFormat="1" ht="12">
      <c r="A25" s="316" t="s">
        <v>11</v>
      </c>
      <c r="B25" s="351" t="s">
        <v>463</v>
      </c>
      <c r="C25" s="316">
        <v>0.5</v>
      </c>
      <c r="D25" s="212" t="s">
        <v>0</v>
      </c>
      <c r="E25" s="224"/>
      <c r="F25" s="267">
        <v>1200</v>
      </c>
      <c r="G25" s="322" t="s">
        <v>398</v>
      </c>
      <c r="H2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5" s="267" t="str">
        <f>IF(Sklop7[[#This Row],[ZAHTEVANA SHEMA KAKOVOSTI]]&lt;&gt;"",Sklop7[[#This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+Sklop7[[#This Row],[cena/enota brez DDV v EUR]]*Sklop7[[#This Row],[Stopnja DDV (%)]]</f>
        <v>0</v>
      </c>
      <c r="R25" s="337">
        <f>+Sklop7[[#This Row],[cena/enota brez DDV v EUR]]+Sklop7[[#This Row],[Davek (EUR)]]</f>
        <v>0</v>
      </c>
      <c r="S25" s="337">
        <f>+Sklop7[[#This Row],[cena/enota brez DDV v EUR]]*Sklop7[[#This Row],[Okvirna količina]]</f>
        <v>0</v>
      </c>
      <c r="T25" s="337">
        <f>+Sklop7[[#This Row],[Končna cena/enoto mere (EUR) z DDV]]*Sklop7[[#This Row],[Okvirna količina]]</f>
        <v>0</v>
      </c>
      <c r="U25" s="353"/>
    </row>
    <row r="26" spans="1:21" s="204" customFormat="1" ht="12">
      <c r="A26" s="316" t="s">
        <v>12</v>
      </c>
      <c r="B26" s="351" t="s">
        <v>464</v>
      </c>
      <c r="C26" s="316">
        <v>1</v>
      </c>
      <c r="D26" s="212" t="s">
        <v>0</v>
      </c>
      <c r="E26" s="224"/>
      <c r="F26" s="267">
        <v>100</v>
      </c>
      <c r="G26" s="322" t="s">
        <v>0</v>
      </c>
      <c r="H2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67" t="str">
        <f>IF(Sklop7[[#This Row],[ZAHTEVANA SHEMA KAKOVOSTI]]&lt;&gt;"",Sklop7[[#This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+Sklop7[[#This Row],[cena/enota brez DDV v EUR]]*Sklop7[[#This Row],[Stopnja DDV (%)]]</f>
        <v>0</v>
      </c>
      <c r="R26" s="337">
        <f>+Sklop7[[#This Row],[cena/enota brez DDV v EUR]]+Sklop7[[#This Row],[Davek (EUR)]]</f>
        <v>0</v>
      </c>
      <c r="S26" s="337">
        <f>+Sklop7[[#This Row],[cena/enota brez DDV v EUR]]*Sklop7[[#This Row],[Okvirna količina]]</f>
        <v>0</v>
      </c>
      <c r="T26" s="337">
        <f>+Sklop7[[#This Row],[Končna cena/enoto mere (EUR) z DDV]]*Sklop7[[#This Row],[Okvirna količina]]</f>
        <v>0</v>
      </c>
      <c r="U26" s="353"/>
    </row>
    <row r="27" spans="1:21" s="204" customFormat="1" ht="12">
      <c r="A27" s="316" t="s">
        <v>13</v>
      </c>
      <c r="B27" s="351" t="s">
        <v>465</v>
      </c>
      <c r="C27" s="316">
        <v>1</v>
      </c>
      <c r="D27" s="212" t="s">
        <v>0</v>
      </c>
      <c r="E27" s="224"/>
      <c r="F27" s="267">
        <v>100</v>
      </c>
      <c r="G27" s="322" t="s">
        <v>0</v>
      </c>
      <c r="H2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267" t="str">
        <f>IF(Sklop7[[#This Row],[ZAHTEVANA SHEMA KAKOVOSTI]]&lt;&gt;"",Sklop7[[#This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+Sklop7[[#This Row],[cena/enota brez DDV v EUR]]*Sklop7[[#This Row],[Stopnja DDV (%)]]</f>
        <v>0</v>
      </c>
      <c r="R27" s="337">
        <f>+Sklop7[[#This Row],[cena/enota brez DDV v EUR]]+Sklop7[[#This Row],[Davek (EUR)]]</f>
        <v>0</v>
      </c>
      <c r="S27" s="337">
        <f>+Sklop7[[#This Row],[cena/enota brez DDV v EUR]]*Sklop7[[#This Row],[Okvirna količina]]</f>
        <v>0</v>
      </c>
      <c r="T27" s="337">
        <f>+Sklop7[[#This Row],[Končna cena/enoto mere (EUR) z DDV]]*Sklop7[[#This Row],[Okvirna količina]]</f>
        <v>0</v>
      </c>
      <c r="U27" s="353"/>
    </row>
    <row r="28" spans="1:21" s="204" customFormat="1" ht="12">
      <c r="A28" s="316" t="s">
        <v>14</v>
      </c>
      <c r="B28" s="351" t="s">
        <v>466</v>
      </c>
      <c r="C28" s="316">
        <v>1</v>
      </c>
      <c r="D28" s="212" t="s">
        <v>0</v>
      </c>
      <c r="E28" s="224"/>
      <c r="F28" s="267">
        <v>100</v>
      </c>
      <c r="G28" s="322" t="s">
        <v>0</v>
      </c>
      <c r="H2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267" t="str">
        <f>IF(Sklop7[[#This Row],[ZAHTEVANA SHEMA KAKOVOSTI]]&lt;&gt;"",Sklop7[[#This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+Sklop7[[#This Row],[cena/enota brez DDV v EUR]]*Sklop7[[#This Row],[Stopnja DDV (%)]]</f>
        <v>0</v>
      </c>
      <c r="R28" s="337">
        <f>+Sklop7[[#This Row],[cena/enota brez DDV v EUR]]+Sklop7[[#This Row],[Davek (EUR)]]</f>
        <v>0</v>
      </c>
      <c r="S28" s="337">
        <f>+Sklop7[[#This Row],[cena/enota brez DDV v EUR]]*Sklop7[[#This Row],[Okvirna količina]]</f>
        <v>0</v>
      </c>
      <c r="T28" s="337">
        <f>+Sklop7[[#This Row],[Končna cena/enoto mere (EUR) z DDV]]*Sklop7[[#This Row],[Okvirna količina]]</f>
        <v>0</v>
      </c>
      <c r="U28" s="353"/>
    </row>
    <row r="29" spans="1:21" s="204" customFormat="1" ht="12">
      <c r="A29" s="316" t="s">
        <v>15</v>
      </c>
      <c r="B29" s="351" t="s">
        <v>467</v>
      </c>
      <c r="C29" s="316">
        <v>1</v>
      </c>
      <c r="D29" s="212" t="s">
        <v>0</v>
      </c>
      <c r="E29" s="224"/>
      <c r="F29" s="267">
        <v>300</v>
      </c>
      <c r="G29" s="322" t="s">
        <v>0</v>
      </c>
      <c r="H2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9" s="267" t="str">
        <f>IF(Sklop7[[#This Row],[ZAHTEVANA SHEMA KAKOVOSTI]]&lt;&gt;"",Sklop7[[#This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+Sklop7[[#This Row],[cena/enota brez DDV v EUR]]*Sklop7[[#This Row],[Stopnja DDV (%)]]</f>
        <v>0</v>
      </c>
      <c r="R29" s="337">
        <f>+Sklop7[[#This Row],[cena/enota brez DDV v EUR]]+Sklop7[[#This Row],[Davek (EUR)]]</f>
        <v>0</v>
      </c>
      <c r="S29" s="337">
        <f>+Sklop7[[#This Row],[cena/enota brez DDV v EUR]]*Sklop7[[#This Row],[Okvirna količina]]</f>
        <v>0</v>
      </c>
      <c r="T29" s="337">
        <f>+Sklop7[[#This Row],[Končna cena/enoto mere (EUR) z DDV]]*Sklop7[[#This Row],[Okvirna količina]]</f>
        <v>0</v>
      </c>
      <c r="U29" s="353"/>
    </row>
    <row r="30" spans="1:21" s="204" customFormat="1" ht="12">
      <c r="A30" s="316" t="s">
        <v>16</v>
      </c>
      <c r="B30" s="351" t="s">
        <v>468</v>
      </c>
      <c r="C30" s="316">
        <v>1</v>
      </c>
      <c r="D30" s="212" t="s">
        <v>0</v>
      </c>
      <c r="E30" s="224"/>
      <c r="F30" s="267">
        <v>100</v>
      </c>
      <c r="G30" s="322" t="s">
        <v>0</v>
      </c>
      <c r="H3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267" t="str">
        <f>IF(Sklop7[[#This Row],[ZAHTEVANA SHEMA KAKOVOSTI]]&lt;&gt;"",Sklop7[[#This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+Sklop7[[#This Row],[cena/enota brez DDV v EUR]]*Sklop7[[#This Row],[Stopnja DDV (%)]]</f>
        <v>0</v>
      </c>
      <c r="R30" s="337">
        <f>+Sklop7[[#This Row],[cena/enota brez DDV v EUR]]+Sklop7[[#This Row],[Davek (EUR)]]</f>
        <v>0</v>
      </c>
      <c r="S30" s="337">
        <f>+Sklop7[[#This Row],[cena/enota brez DDV v EUR]]*Sklop7[[#This Row],[Okvirna količina]]</f>
        <v>0</v>
      </c>
      <c r="T30" s="337">
        <f>+Sklop7[[#This Row],[Končna cena/enoto mere (EUR) z DDV]]*Sklop7[[#This Row],[Okvirna količina]]</f>
        <v>0</v>
      </c>
      <c r="U30" s="353"/>
    </row>
    <row r="31" spans="1:21" s="204" customFormat="1" ht="12">
      <c r="A31" s="316" t="s">
        <v>17</v>
      </c>
      <c r="B31" s="351" t="s">
        <v>469</v>
      </c>
      <c r="C31" s="316">
        <v>1</v>
      </c>
      <c r="D31" s="212" t="s">
        <v>0</v>
      </c>
      <c r="E31" s="224"/>
      <c r="F31" s="267">
        <v>50</v>
      </c>
      <c r="G31" s="322" t="s">
        <v>0</v>
      </c>
      <c r="H3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267" t="str">
        <f>IF(Sklop7[[#This Row],[ZAHTEVANA SHEMA KAKOVOSTI]]&lt;&gt;"",Sklop7[[#This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+Sklop7[[#This Row],[cena/enota brez DDV v EUR]]*Sklop7[[#This Row],[Stopnja DDV (%)]]</f>
        <v>0</v>
      </c>
      <c r="R31" s="337">
        <f>+Sklop7[[#This Row],[cena/enota brez DDV v EUR]]+Sklop7[[#This Row],[Davek (EUR)]]</f>
        <v>0</v>
      </c>
      <c r="S31" s="337">
        <f>+Sklop7[[#This Row],[cena/enota brez DDV v EUR]]*Sklop7[[#This Row],[Okvirna količina]]</f>
        <v>0</v>
      </c>
      <c r="T31" s="337">
        <f>+Sklop7[[#This Row],[Končna cena/enoto mere (EUR) z DDV]]*Sklop7[[#This Row],[Okvirna količina]]</f>
        <v>0</v>
      </c>
      <c r="U31" s="353"/>
    </row>
    <row r="32" spans="1:21" s="204" customFormat="1" ht="12">
      <c r="A32" s="316" t="s">
        <v>18</v>
      </c>
      <c r="B32" s="351" t="s">
        <v>470</v>
      </c>
      <c r="C32" s="316" t="s">
        <v>1168</v>
      </c>
      <c r="D32" s="212" t="s">
        <v>0</v>
      </c>
      <c r="E32" s="224"/>
      <c r="F32" s="267">
        <v>100</v>
      </c>
      <c r="G32" s="322" t="s">
        <v>0</v>
      </c>
      <c r="H3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267" t="str">
        <f>IF(Sklop7[[#This Row],[ZAHTEVANA SHEMA KAKOVOSTI]]&lt;&gt;"",Sklop7[[#This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+Sklop7[[#This Row],[cena/enota brez DDV v EUR]]*Sklop7[[#This Row],[Stopnja DDV (%)]]</f>
        <v>0</v>
      </c>
      <c r="R32" s="337">
        <f>+Sklop7[[#This Row],[cena/enota brez DDV v EUR]]+Sklop7[[#This Row],[Davek (EUR)]]</f>
        <v>0</v>
      </c>
      <c r="S32" s="337">
        <f>+Sklop7[[#This Row],[cena/enota brez DDV v EUR]]*Sklop7[[#This Row],[Okvirna količina]]</f>
        <v>0</v>
      </c>
      <c r="T32" s="337">
        <f>+Sklop7[[#This Row],[Končna cena/enoto mere (EUR) z DDV]]*Sklop7[[#This Row],[Okvirna količina]]</f>
        <v>0</v>
      </c>
      <c r="U32" s="353"/>
    </row>
    <row r="33" spans="1:21" s="204" customFormat="1" ht="12">
      <c r="A33" s="316" t="s">
        <v>19</v>
      </c>
      <c r="B33" s="351" t="s">
        <v>471</v>
      </c>
      <c r="C33" s="316" t="s">
        <v>1163</v>
      </c>
      <c r="D33" s="212" t="s">
        <v>0</v>
      </c>
      <c r="E33" s="224"/>
      <c r="F33" s="267">
        <v>300</v>
      </c>
      <c r="G33" s="322" t="s">
        <v>0</v>
      </c>
      <c r="H3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267" t="str">
        <f>IF(Sklop7[[#This Row],[ZAHTEVANA SHEMA KAKOVOSTI]]&lt;&gt;"",Sklop7[[#This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+Sklop7[[#This Row],[cena/enota brez DDV v EUR]]*Sklop7[[#This Row],[Stopnja DDV (%)]]</f>
        <v>0</v>
      </c>
      <c r="R33" s="337">
        <f>+Sklop7[[#This Row],[cena/enota brez DDV v EUR]]+Sklop7[[#This Row],[Davek (EUR)]]</f>
        <v>0</v>
      </c>
      <c r="S33" s="337">
        <f>+Sklop7[[#This Row],[cena/enota brez DDV v EUR]]*Sklop7[[#This Row],[Okvirna količina]]</f>
        <v>0</v>
      </c>
      <c r="T33" s="337">
        <f>+Sklop7[[#This Row],[Končna cena/enoto mere (EUR) z DDV]]*Sklop7[[#This Row],[Okvirna količina]]</f>
        <v>0</v>
      </c>
      <c r="U33" s="353"/>
    </row>
    <row r="34" spans="1:21" s="204" customFormat="1" ht="12">
      <c r="A34" s="316" t="s">
        <v>20</v>
      </c>
      <c r="B34" s="351" t="s">
        <v>472</v>
      </c>
      <c r="C34" s="316">
        <v>1</v>
      </c>
      <c r="D34" s="212" t="s">
        <v>0</v>
      </c>
      <c r="E34" s="224"/>
      <c r="F34" s="267">
        <v>100</v>
      </c>
      <c r="G34" s="322" t="s">
        <v>0</v>
      </c>
      <c r="H3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267" t="str">
        <f>IF(Sklop7[[#This Row],[ZAHTEVANA SHEMA KAKOVOSTI]]&lt;&gt;"",Sklop7[[#This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+Sklop7[[#This Row],[cena/enota brez DDV v EUR]]*Sklop7[[#This Row],[Stopnja DDV (%)]]</f>
        <v>0</v>
      </c>
      <c r="R34" s="337">
        <f>+Sklop7[[#This Row],[cena/enota brez DDV v EUR]]+Sklop7[[#This Row],[Davek (EUR)]]</f>
        <v>0</v>
      </c>
      <c r="S34" s="337">
        <f>+Sklop7[[#This Row],[cena/enota brez DDV v EUR]]*Sklop7[[#This Row],[Okvirna količina]]</f>
        <v>0</v>
      </c>
      <c r="T34" s="337">
        <f>+Sklop7[[#This Row],[Končna cena/enoto mere (EUR) z DDV]]*Sklop7[[#This Row],[Okvirna količina]]</f>
        <v>0</v>
      </c>
      <c r="U34" s="353"/>
    </row>
    <row r="35" spans="1:21" s="204" customFormat="1" ht="12">
      <c r="A35" s="316" t="s">
        <v>21</v>
      </c>
      <c r="B35" s="351" t="s">
        <v>473</v>
      </c>
      <c r="C35" s="316">
        <v>1</v>
      </c>
      <c r="D35" s="212" t="s">
        <v>0</v>
      </c>
      <c r="E35" s="224"/>
      <c r="F35" s="267">
        <v>100</v>
      </c>
      <c r="G35" s="322" t="s">
        <v>0</v>
      </c>
      <c r="H3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5" s="267" t="str">
        <f>IF(Sklop7[[#This Row],[ZAHTEVANA SHEMA KAKOVOSTI]]&lt;&gt;"",Sklop7[[#This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+Sklop7[[#This Row],[cena/enota brez DDV v EUR]]*Sklop7[[#This Row],[Stopnja DDV (%)]]</f>
        <v>0</v>
      </c>
      <c r="R35" s="337">
        <f>+Sklop7[[#This Row],[cena/enota brez DDV v EUR]]+Sklop7[[#This Row],[Davek (EUR)]]</f>
        <v>0</v>
      </c>
      <c r="S35" s="337">
        <f>+Sklop7[[#This Row],[cena/enota brez DDV v EUR]]*Sklop7[[#This Row],[Okvirna količina]]</f>
        <v>0</v>
      </c>
      <c r="T35" s="337">
        <f>+Sklop7[[#This Row],[Končna cena/enoto mere (EUR) z DDV]]*Sklop7[[#This Row],[Okvirna količina]]</f>
        <v>0</v>
      </c>
      <c r="U35" s="353"/>
    </row>
    <row r="36" spans="1:21" s="204" customFormat="1" ht="12">
      <c r="A36" s="316" t="s">
        <v>22</v>
      </c>
      <c r="B36" s="351" t="s">
        <v>474</v>
      </c>
      <c r="C36" s="316">
        <v>1</v>
      </c>
      <c r="D36" s="212" t="s">
        <v>0</v>
      </c>
      <c r="E36" s="224"/>
      <c r="F36" s="267">
        <v>5</v>
      </c>
      <c r="G36" s="322" t="s">
        <v>0</v>
      </c>
      <c r="H3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6" s="267" t="str">
        <f>IF(Sklop7[[#This Row],[ZAHTEVANA SHEMA KAKOVOSTI]]&lt;&gt;"",Sklop7[[#This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+Sklop7[[#This Row],[cena/enota brez DDV v EUR]]*Sklop7[[#This Row],[Stopnja DDV (%)]]</f>
        <v>0</v>
      </c>
      <c r="R36" s="337">
        <f>+Sklop7[[#This Row],[cena/enota brez DDV v EUR]]+Sklop7[[#This Row],[Davek (EUR)]]</f>
        <v>0</v>
      </c>
      <c r="S36" s="337">
        <f>+Sklop7[[#This Row],[cena/enota brez DDV v EUR]]*Sklop7[[#This Row],[Okvirna količina]]</f>
        <v>0</v>
      </c>
      <c r="T36" s="337">
        <f>+Sklop7[[#This Row],[Končna cena/enoto mere (EUR) z DDV]]*Sklop7[[#This Row],[Okvirna količina]]</f>
        <v>0</v>
      </c>
      <c r="U36" s="353"/>
    </row>
    <row r="37" spans="1:21" s="204" customFormat="1" ht="12">
      <c r="A37" s="316" t="s">
        <v>23</v>
      </c>
      <c r="B37" s="351" t="s">
        <v>475</v>
      </c>
      <c r="C37" s="316" t="s">
        <v>1167</v>
      </c>
      <c r="D37" s="212" t="s">
        <v>0</v>
      </c>
      <c r="E37" s="224"/>
      <c r="F37" s="267">
        <v>10</v>
      </c>
      <c r="G37" s="322" t="s">
        <v>0</v>
      </c>
      <c r="H3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7" s="267" t="str">
        <f>IF(Sklop7[[#This Row],[ZAHTEVANA SHEMA KAKOVOSTI]]&lt;&gt;"",Sklop7[[#This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+Sklop7[[#This Row],[cena/enota brez DDV v EUR]]*Sklop7[[#This Row],[Stopnja DDV (%)]]</f>
        <v>0</v>
      </c>
      <c r="R37" s="337">
        <f>+Sklop7[[#This Row],[cena/enota brez DDV v EUR]]+Sklop7[[#This Row],[Davek (EUR)]]</f>
        <v>0</v>
      </c>
      <c r="S37" s="337">
        <f>+Sklop7[[#This Row],[cena/enota brez DDV v EUR]]*Sklop7[[#This Row],[Okvirna količina]]</f>
        <v>0</v>
      </c>
      <c r="T37" s="337">
        <f>+Sklop7[[#This Row],[Končna cena/enoto mere (EUR) z DDV]]*Sklop7[[#This Row],[Okvirna količina]]</f>
        <v>0</v>
      </c>
      <c r="U37" s="353"/>
    </row>
    <row r="38" spans="1:21" s="204" customFormat="1" ht="12">
      <c r="A38" s="316" t="s">
        <v>24</v>
      </c>
      <c r="B38" s="351" t="s">
        <v>475</v>
      </c>
      <c r="C38" s="316">
        <v>0.5</v>
      </c>
      <c r="D38" s="212" t="s">
        <v>0</v>
      </c>
      <c r="E38" s="224"/>
      <c r="F38" s="267">
        <v>20</v>
      </c>
      <c r="G38" s="322" t="s">
        <v>192</v>
      </c>
      <c r="H3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267" t="str">
        <f>IF(Sklop7[[#This Row],[ZAHTEVANA SHEMA KAKOVOSTI]]&lt;&gt;"",Sklop7[[#This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+Sklop7[[#This Row],[cena/enota brez DDV v EUR]]*Sklop7[[#This Row],[Stopnja DDV (%)]]</f>
        <v>0</v>
      </c>
      <c r="R38" s="337">
        <f>+Sklop7[[#This Row],[cena/enota brez DDV v EUR]]+Sklop7[[#This Row],[Davek (EUR)]]</f>
        <v>0</v>
      </c>
      <c r="S38" s="337">
        <f>+Sklop7[[#This Row],[cena/enota brez DDV v EUR]]*Sklop7[[#This Row],[Okvirna količina]]</f>
        <v>0</v>
      </c>
      <c r="T38" s="337">
        <f>+Sklop7[[#This Row],[Končna cena/enoto mere (EUR) z DDV]]*Sklop7[[#This Row],[Okvirna količina]]</f>
        <v>0</v>
      </c>
      <c r="U38" s="353"/>
    </row>
    <row r="39" spans="1:21" s="204" customFormat="1" ht="12">
      <c r="A39" s="316" t="s">
        <v>25</v>
      </c>
      <c r="B39" s="351" t="s">
        <v>476</v>
      </c>
      <c r="C39" s="316">
        <v>1</v>
      </c>
      <c r="D39" s="212" t="s">
        <v>0</v>
      </c>
      <c r="E39" s="224"/>
      <c r="F39" s="267">
        <v>20</v>
      </c>
      <c r="G39" s="322" t="s">
        <v>0</v>
      </c>
      <c r="H3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267" t="str">
        <f>IF(Sklop7[[#This Row],[ZAHTEVANA SHEMA KAKOVOSTI]]&lt;&gt;"",Sklop7[[#This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+Sklop7[[#This Row],[cena/enota brez DDV v EUR]]*Sklop7[[#This Row],[Stopnja DDV (%)]]</f>
        <v>0</v>
      </c>
      <c r="R39" s="337">
        <f>+Sklop7[[#This Row],[cena/enota brez DDV v EUR]]+Sklop7[[#This Row],[Davek (EUR)]]</f>
        <v>0</v>
      </c>
      <c r="S39" s="337">
        <f>+Sklop7[[#This Row],[cena/enota brez DDV v EUR]]*Sklop7[[#This Row],[Okvirna količina]]</f>
        <v>0</v>
      </c>
      <c r="T39" s="337">
        <f>+Sklop7[[#This Row],[Končna cena/enoto mere (EUR) z DDV]]*Sklop7[[#This Row],[Okvirna količina]]</f>
        <v>0</v>
      </c>
      <c r="U39" s="353"/>
    </row>
    <row r="40" spans="1:21" s="204" customFormat="1" ht="12">
      <c r="A40" s="316" t="s">
        <v>26</v>
      </c>
      <c r="B40" s="351" t="s">
        <v>477</v>
      </c>
      <c r="C40" s="316" t="s">
        <v>1167</v>
      </c>
      <c r="D40" s="212" t="s">
        <v>0</v>
      </c>
      <c r="E40" s="224"/>
      <c r="F40" s="267">
        <v>20</v>
      </c>
      <c r="G40" s="322" t="s">
        <v>0</v>
      </c>
      <c r="H4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67" t="str">
        <f>IF(Sklop7[[#This Row],[ZAHTEVANA SHEMA KAKOVOSTI]]&lt;&gt;"",Sklop7[[#This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+Sklop7[[#This Row],[cena/enota brez DDV v EUR]]*Sklop7[[#This Row],[Stopnja DDV (%)]]</f>
        <v>0</v>
      </c>
      <c r="R40" s="337">
        <f>+Sklop7[[#This Row],[cena/enota brez DDV v EUR]]+Sklop7[[#This Row],[Davek (EUR)]]</f>
        <v>0</v>
      </c>
      <c r="S40" s="337">
        <f>+Sklop7[[#This Row],[cena/enota brez DDV v EUR]]*Sklop7[[#This Row],[Okvirna količina]]</f>
        <v>0</v>
      </c>
      <c r="T40" s="337">
        <f>+Sklop7[[#This Row],[Končna cena/enoto mere (EUR) z DDV]]*Sklop7[[#This Row],[Okvirna količina]]</f>
        <v>0</v>
      </c>
      <c r="U40" s="353"/>
    </row>
    <row r="41" spans="1:21" s="204" customFormat="1" ht="12">
      <c r="A41" s="316" t="s">
        <v>27</v>
      </c>
      <c r="B41" s="351" t="s">
        <v>478</v>
      </c>
      <c r="C41" s="316">
        <v>0.5</v>
      </c>
      <c r="D41" s="212" t="s">
        <v>0</v>
      </c>
      <c r="E41" s="224"/>
      <c r="F41" s="267">
        <v>50</v>
      </c>
      <c r="G41" s="322" t="s">
        <v>192</v>
      </c>
      <c r="H4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267" t="str">
        <f>IF(Sklop7[[#This Row],[ZAHTEVANA SHEMA KAKOVOSTI]]&lt;&gt;"",Sklop7[[#This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+Sklop7[[#This Row],[cena/enota brez DDV v EUR]]*Sklop7[[#This Row],[Stopnja DDV (%)]]</f>
        <v>0</v>
      </c>
      <c r="R41" s="337">
        <f>+Sklop7[[#This Row],[cena/enota brez DDV v EUR]]+Sklop7[[#This Row],[Davek (EUR)]]</f>
        <v>0</v>
      </c>
      <c r="S41" s="337">
        <f>+Sklop7[[#This Row],[cena/enota brez DDV v EUR]]*Sklop7[[#This Row],[Okvirna količina]]</f>
        <v>0</v>
      </c>
      <c r="T41" s="337">
        <f>+Sklop7[[#This Row],[Končna cena/enoto mere (EUR) z DDV]]*Sklop7[[#This Row],[Okvirna količina]]</f>
        <v>0</v>
      </c>
      <c r="U41" s="353"/>
    </row>
    <row r="42" spans="1:21" s="204" customFormat="1" ht="12">
      <c r="A42" s="316" t="s">
        <v>28</v>
      </c>
      <c r="B42" s="351" t="s">
        <v>479</v>
      </c>
      <c r="C42" s="316">
        <v>1</v>
      </c>
      <c r="D42" s="212" t="s">
        <v>0</v>
      </c>
      <c r="E42" s="224"/>
      <c r="F42" s="267">
        <v>150</v>
      </c>
      <c r="G42" s="322" t="s">
        <v>0</v>
      </c>
      <c r="H4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2" s="267" t="str">
        <f>IF(Sklop7[[#This Row],[ZAHTEVANA SHEMA KAKOVOSTI]]&lt;&gt;"",Sklop7[[#This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+Sklop7[[#This Row],[cena/enota brez DDV v EUR]]*Sklop7[[#This Row],[Stopnja DDV (%)]]</f>
        <v>0</v>
      </c>
      <c r="R42" s="337">
        <f>+Sklop7[[#This Row],[cena/enota brez DDV v EUR]]+Sklop7[[#This Row],[Davek (EUR)]]</f>
        <v>0</v>
      </c>
      <c r="S42" s="337">
        <f>+Sklop7[[#This Row],[cena/enota brez DDV v EUR]]*Sklop7[[#This Row],[Okvirna količina]]</f>
        <v>0</v>
      </c>
      <c r="T42" s="337">
        <f>+Sklop7[[#This Row],[Končna cena/enoto mere (EUR) z DDV]]*Sklop7[[#This Row],[Okvirna količina]]</f>
        <v>0</v>
      </c>
      <c r="U42" s="353"/>
    </row>
    <row r="43" spans="1:21" s="204" customFormat="1" ht="12">
      <c r="A43" s="316" t="s">
        <v>29</v>
      </c>
      <c r="B43" s="351" t="s">
        <v>480</v>
      </c>
      <c r="C43" s="316">
        <v>1</v>
      </c>
      <c r="D43" s="212" t="s">
        <v>0</v>
      </c>
      <c r="E43" s="224"/>
      <c r="F43" s="267">
        <v>150</v>
      </c>
      <c r="G43" s="322" t="s">
        <v>0</v>
      </c>
      <c r="H4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3" s="267" t="str">
        <f>IF(Sklop7[[#This Row],[ZAHTEVANA SHEMA KAKOVOSTI]]&lt;&gt;"",Sklop7[[#This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+Sklop7[[#This Row],[cena/enota brez DDV v EUR]]*Sklop7[[#This Row],[Stopnja DDV (%)]]</f>
        <v>0</v>
      </c>
      <c r="R43" s="337">
        <f>+Sklop7[[#This Row],[cena/enota brez DDV v EUR]]+Sklop7[[#This Row],[Davek (EUR)]]</f>
        <v>0</v>
      </c>
      <c r="S43" s="337">
        <f>+Sklop7[[#This Row],[cena/enota brez DDV v EUR]]*Sklop7[[#This Row],[Okvirna količina]]</f>
        <v>0</v>
      </c>
      <c r="T43" s="337">
        <f>+Sklop7[[#This Row],[Končna cena/enoto mere (EUR) z DDV]]*Sklop7[[#This Row],[Okvirna količina]]</f>
        <v>0</v>
      </c>
      <c r="U43" s="353"/>
    </row>
    <row r="44" spans="1:21" s="204" customFormat="1" ht="12">
      <c r="A44" s="316" t="s">
        <v>30</v>
      </c>
      <c r="B44" s="351" t="s">
        <v>481</v>
      </c>
      <c r="C44" s="316">
        <v>1</v>
      </c>
      <c r="D44" s="212" t="s">
        <v>0</v>
      </c>
      <c r="E44" s="224"/>
      <c r="F44" s="267">
        <v>50</v>
      </c>
      <c r="G44" s="322" t="s">
        <v>0</v>
      </c>
      <c r="H4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267" t="str">
        <f>IF(Sklop7[[#This Row],[ZAHTEVANA SHEMA KAKOVOSTI]]&lt;&gt;"",Sklop7[[#This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+Sklop7[[#This Row],[cena/enota brez DDV v EUR]]*Sklop7[[#This Row],[Stopnja DDV (%)]]</f>
        <v>0</v>
      </c>
      <c r="R44" s="337">
        <f>+Sklop7[[#This Row],[cena/enota brez DDV v EUR]]+Sklop7[[#This Row],[Davek (EUR)]]</f>
        <v>0</v>
      </c>
      <c r="S44" s="337">
        <f>+Sklop7[[#This Row],[cena/enota brez DDV v EUR]]*Sklop7[[#This Row],[Okvirna količina]]</f>
        <v>0</v>
      </c>
      <c r="T44" s="337">
        <f>+Sklop7[[#This Row],[Končna cena/enoto mere (EUR) z DDV]]*Sklop7[[#This Row],[Okvirna količina]]</f>
        <v>0</v>
      </c>
      <c r="U44" s="353"/>
    </row>
    <row r="45" spans="1:21" s="204" customFormat="1" ht="12">
      <c r="A45" s="316" t="s">
        <v>31</v>
      </c>
      <c r="B45" s="351" t="s">
        <v>482</v>
      </c>
      <c r="C45" s="316">
        <v>1</v>
      </c>
      <c r="D45" s="212" t="s">
        <v>0</v>
      </c>
      <c r="E45" s="224"/>
      <c r="F45" s="267">
        <v>150</v>
      </c>
      <c r="G45" s="322" t="s">
        <v>0</v>
      </c>
      <c r="H4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5" s="267" t="str">
        <f>IF(Sklop7[[#This Row],[ZAHTEVANA SHEMA KAKOVOSTI]]&lt;&gt;"",Sklop7[[#This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+Sklop7[[#This Row],[cena/enota brez DDV v EUR]]*Sklop7[[#This Row],[Stopnja DDV (%)]]</f>
        <v>0</v>
      </c>
      <c r="R45" s="337">
        <f>+Sklop7[[#This Row],[cena/enota brez DDV v EUR]]+Sklop7[[#This Row],[Davek (EUR)]]</f>
        <v>0</v>
      </c>
      <c r="S45" s="337">
        <f>+Sklop7[[#This Row],[cena/enota brez DDV v EUR]]*Sklop7[[#This Row],[Okvirna količina]]</f>
        <v>0</v>
      </c>
      <c r="T45" s="337">
        <f>+Sklop7[[#This Row],[Končna cena/enoto mere (EUR) z DDV]]*Sklop7[[#This Row],[Okvirna količina]]</f>
        <v>0</v>
      </c>
      <c r="U45" s="353"/>
    </row>
    <row r="46" spans="1:21" s="204" customFormat="1" ht="12">
      <c r="A46" s="316" t="s">
        <v>32</v>
      </c>
      <c r="B46" s="351" t="s">
        <v>483</v>
      </c>
      <c r="C46" s="316">
        <v>1</v>
      </c>
      <c r="D46" s="212" t="s">
        <v>0</v>
      </c>
      <c r="E46" s="224"/>
      <c r="F46" s="267">
        <v>300</v>
      </c>
      <c r="G46" s="322" t="s">
        <v>0</v>
      </c>
      <c r="H4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6" s="267" t="str">
        <f>IF(Sklop7[[#This Row],[ZAHTEVANA SHEMA KAKOVOSTI]]&lt;&gt;"",Sklop7[[#This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+Sklop7[[#This Row],[cena/enota brez DDV v EUR]]*Sklop7[[#This Row],[Stopnja DDV (%)]]</f>
        <v>0</v>
      </c>
      <c r="R46" s="337">
        <f>+Sklop7[[#This Row],[cena/enota brez DDV v EUR]]+Sklop7[[#This Row],[Davek (EUR)]]</f>
        <v>0</v>
      </c>
      <c r="S46" s="337">
        <f>+Sklop7[[#This Row],[cena/enota brez DDV v EUR]]*Sklop7[[#This Row],[Okvirna količina]]</f>
        <v>0</v>
      </c>
      <c r="T46" s="337">
        <f>+Sklop7[[#This Row],[Končna cena/enoto mere (EUR) z DDV]]*Sklop7[[#This Row],[Okvirna količina]]</f>
        <v>0</v>
      </c>
      <c r="U46" s="353"/>
    </row>
    <row r="47" spans="1:21" s="204" customFormat="1" ht="12">
      <c r="A47" s="316" t="s">
        <v>33</v>
      </c>
      <c r="B47" s="351" t="s">
        <v>484</v>
      </c>
      <c r="C47" s="316" t="s">
        <v>1168</v>
      </c>
      <c r="D47" s="212" t="s">
        <v>0</v>
      </c>
      <c r="E47" s="224"/>
      <c r="F47" s="267">
        <v>100</v>
      </c>
      <c r="G47" s="322" t="s">
        <v>0</v>
      </c>
      <c r="H4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7" s="267" t="str">
        <f>IF(Sklop7[[#This Row],[ZAHTEVANA SHEMA KAKOVOSTI]]&lt;&gt;"",Sklop7[[#This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+Sklop7[[#This Row],[cena/enota brez DDV v EUR]]*Sklop7[[#This Row],[Stopnja DDV (%)]]</f>
        <v>0</v>
      </c>
      <c r="R47" s="337">
        <f>+Sklop7[[#This Row],[cena/enota brez DDV v EUR]]+Sklop7[[#This Row],[Davek (EUR)]]</f>
        <v>0</v>
      </c>
      <c r="S47" s="337">
        <f>+Sklop7[[#This Row],[cena/enota brez DDV v EUR]]*Sklop7[[#This Row],[Okvirna količina]]</f>
        <v>0</v>
      </c>
      <c r="T47" s="337">
        <f>+Sklop7[[#This Row],[Končna cena/enoto mere (EUR) z DDV]]*Sklop7[[#This Row],[Okvirna količina]]</f>
        <v>0</v>
      </c>
      <c r="U47" s="353"/>
    </row>
    <row r="48" spans="1:21" s="204" customFormat="1" ht="12">
      <c r="A48" s="316" t="s">
        <v>34</v>
      </c>
      <c r="B48" s="351" t="s">
        <v>485</v>
      </c>
      <c r="C48" s="316" t="s">
        <v>1168</v>
      </c>
      <c r="D48" s="212" t="s">
        <v>0</v>
      </c>
      <c r="E48" s="224"/>
      <c r="F48" s="267">
        <v>50</v>
      </c>
      <c r="G48" s="322" t="s">
        <v>0</v>
      </c>
      <c r="H4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267" t="str">
        <f>IF(Sklop7[[#This Row],[ZAHTEVANA SHEMA KAKOVOSTI]]&lt;&gt;"",Sklop7[[#This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+Sklop7[[#This Row],[cena/enota brez DDV v EUR]]*Sklop7[[#This Row],[Stopnja DDV (%)]]</f>
        <v>0</v>
      </c>
      <c r="R48" s="337">
        <f>+Sklop7[[#This Row],[cena/enota brez DDV v EUR]]+Sklop7[[#This Row],[Davek (EUR)]]</f>
        <v>0</v>
      </c>
      <c r="S48" s="337">
        <f>+Sklop7[[#This Row],[cena/enota brez DDV v EUR]]*Sklop7[[#This Row],[Okvirna količina]]</f>
        <v>0</v>
      </c>
      <c r="T48" s="337">
        <f>+Sklop7[[#This Row],[Končna cena/enoto mere (EUR) z DDV]]*Sklop7[[#This Row],[Okvirna količina]]</f>
        <v>0</v>
      </c>
      <c r="U48" s="353"/>
    </row>
    <row r="49" spans="1:21" s="204" customFormat="1" ht="12">
      <c r="A49" s="316" t="s">
        <v>35</v>
      </c>
      <c r="B49" s="351" t="s">
        <v>486</v>
      </c>
      <c r="C49" s="316">
        <v>1</v>
      </c>
      <c r="D49" s="212" t="s">
        <v>0</v>
      </c>
      <c r="E49" s="224"/>
      <c r="F49" s="267">
        <v>60</v>
      </c>
      <c r="G49" s="322" t="s">
        <v>0</v>
      </c>
      <c r="H4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9" s="267" t="str">
        <f>IF(Sklop7[[#This Row],[ZAHTEVANA SHEMA KAKOVOSTI]]&lt;&gt;"",Sklop7[[#This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+Sklop7[[#This Row],[cena/enota brez DDV v EUR]]*Sklop7[[#This Row],[Stopnja DDV (%)]]</f>
        <v>0</v>
      </c>
      <c r="R49" s="337">
        <f>+Sklop7[[#This Row],[cena/enota brez DDV v EUR]]+Sklop7[[#This Row],[Davek (EUR)]]</f>
        <v>0</v>
      </c>
      <c r="S49" s="337">
        <f>+Sklop7[[#This Row],[cena/enota brez DDV v EUR]]*Sklop7[[#This Row],[Okvirna količina]]</f>
        <v>0</v>
      </c>
      <c r="T49" s="337">
        <f>+Sklop7[[#This Row],[Končna cena/enoto mere (EUR) z DDV]]*Sklop7[[#This Row],[Okvirna količina]]</f>
        <v>0</v>
      </c>
      <c r="U49" s="353"/>
    </row>
    <row r="50" spans="1:21" s="204" customFormat="1" ht="12">
      <c r="A50" s="316" t="s">
        <v>36</v>
      </c>
      <c r="B50" s="351" t="s">
        <v>487</v>
      </c>
      <c r="C50" s="316">
        <v>1</v>
      </c>
      <c r="D50" s="212" t="s">
        <v>0</v>
      </c>
      <c r="E50" s="224"/>
      <c r="F50" s="267">
        <v>50</v>
      </c>
      <c r="G50" s="322" t="s">
        <v>0</v>
      </c>
      <c r="H5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267" t="str">
        <f>IF(Sklop7[[#This Row],[ZAHTEVANA SHEMA KAKOVOSTI]]&lt;&gt;"",Sklop7[[#This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+Sklop7[[#This Row],[cena/enota brez DDV v EUR]]*Sklop7[[#This Row],[Stopnja DDV (%)]]</f>
        <v>0</v>
      </c>
      <c r="R50" s="337">
        <f>+Sklop7[[#This Row],[cena/enota brez DDV v EUR]]+Sklop7[[#This Row],[Davek (EUR)]]</f>
        <v>0</v>
      </c>
      <c r="S50" s="337">
        <f>+Sklop7[[#This Row],[cena/enota brez DDV v EUR]]*Sklop7[[#This Row],[Okvirna količina]]</f>
        <v>0</v>
      </c>
      <c r="T50" s="337">
        <f>+Sklop7[[#This Row],[Končna cena/enoto mere (EUR) z DDV]]*Sklop7[[#This Row],[Okvirna količina]]</f>
        <v>0</v>
      </c>
      <c r="U50" s="353"/>
    </row>
    <row r="51" spans="1:21" s="204" customFormat="1" ht="12">
      <c r="A51" s="316" t="s">
        <v>37</v>
      </c>
      <c r="B51" s="351" t="s">
        <v>488</v>
      </c>
      <c r="C51" s="316">
        <v>0.5</v>
      </c>
      <c r="D51" s="212" t="s">
        <v>0</v>
      </c>
      <c r="E51" s="224"/>
      <c r="F51" s="267">
        <v>20</v>
      </c>
      <c r="G51" s="322" t="s">
        <v>192</v>
      </c>
      <c r="H5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267" t="str">
        <f>IF(Sklop7[[#This Row],[ZAHTEVANA SHEMA KAKOVOSTI]]&lt;&gt;"",Sklop7[[#This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+Sklop7[[#This Row],[cena/enota brez DDV v EUR]]*Sklop7[[#This Row],[Stopnja DDV (%)]]</f>
        <v>0</v>
      </c>
      <c r="R51" s="337">
        <f>+Sklop7[[#This Row],[cena/enota brez DDV v EUR]]+Sklop7[[#This Row],[Davek (EUR)]]</f>
        <v>0</v>
      </c>
      <c r="S51" s="337">
        <f>+Sklop7[[#This Row],[cena/enota brez DDV v EUR]]*Sklop7[[#This Row],[Okvirna količina]]</f>
        <v>0</v>
      </c>
      <c r="T51" s="337">
        <f>+Sklop7[[#This Row],[Končna cena/enoto mere (EUR) z DDV]]*Sklop7[[#This Row],[Okvirna količina]]</f>
        <v>0</v>
      </c>
      <c r="U51" s="353"/>
    </row>
    <row r="52" spans="1:21" s="204" customFormat="1" ht="12">
      <c r="A52" s="316" t="s">
        <v>38</v>
      </c>
      <c r="B52" s="351" t="s">
        <v>489</v>
      </c>
      <c r="C52" s="316" t="s">
        <v>1166</v>
      </c>
      <c r="D52" s="212" t="s">
        <v>0</v>
      </c>
      <c r="E52" s="224"/>
      <c r="F52" s="267">
        <v>50</v>
      </c>
      <c r="G52" s="322" t="s">
        <v>0</v>
      </c>
      <c r="H5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67" t="str">
        <f>IF(Sklop7[[#This Row],[ZAHTEVANA SHEMA KAKOVOSTI]]&lt;&gt;"",Sklop7[[#This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+Sklop7[[#This Row],[cena/enota brez DDV v EUR]]*Sklop7[[#This Row],[Stopnja DDV (%)]]</f>
        <v>0</v>
      </c>
      <c r="R52" s="337">
        <f>+Sklop7[[#This Row],[cena/enota brez DDV v EUR]]+Sklop7[[#This Row],[Davek (EUR)]]</f>
        <v>0</v>
      </c>
      <c r="S52" s="337">
        <f>+Sklop7[[#This Row],[cena/enota brez DDV v EUR]]*Sklop7[[#This Row],[Okvirna količina]]</f>
        <v>0</v>
      </c>
      <c r="T52" s="337">
        <f>+Sklop7[[#This Row],[Končna cena/enoto mere (EUR) z DDV]]*Sklop7[[#This Row],[Okvirna količina]]</f>
        <v>0</v>
      </c>
      <c r="U52" s="353"/>
    </row>
    <row r="53" spans="1:21" s="204" customFormat="1" ht="12">
      <c r="A53" s="316" t="s">
        <v>39</v>
      </c>
      <c r="B53" s="351" t="s">
        <v>490</v>
      </c>
      <c r="C53" s="316">
        <v>1</v>
      </c>
      <c r="D53" s="212" t="s">
        <v>0</v>
      </c>
      <c r="E53" s="224"/>
      <c r="F53" s="267">
        <v>50</v>
      </c>
      <c r="G53" s="322" t="s">
        <v>0</v>
      </c>
      <c r="H5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3" s="267" t="str">
        <f>IF(Sklop7[[#This Row],[ZAHTEVANA SHEMA KAKOVOSTI]]&lt;&gt;"",Sklop7[[#This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+Sklop7[[#This Row],[cena/enota brez DDV v EUR]]*Sklop7[[#This Row],[Stopnja DDV (%)]]</f>
        <v>0</v>
      </c>
      <c r="R53" s="337">
        <f>+Sklop7[[#This Row],[cena/enota brez DDV v EUR]]+Sklop7[[#This Row],[Davek (EUR)]]</f>
        <v>0</v>
      </c>
      <c r="S53" s="337">
        <f>+Sklop7[[#This Row],[cena/enota brez DDV v EUR]]*Sklop7[[#This Row],[Okvirna količina]]</f>
        <v>0</v>
      </c>
      <c r="T53" s="337">
        <f>+Sklop7[[#This Row],[Končna cena/enoto mere (EUR) z DDV]]*Sklop7[[#This Row],[Okvirna količina]]</f>
        <v>0</v>
      </c>
      <c r="U53" s="353"/>
    </row>
    <row r="54" spans="1:21" s="204" customFormat="1" ht="12">
      <c r="A54" s="316" t="s">
        <v>40</v>
      </c>
      <c r="B54" s="351" t="s">
        <v>491</v>
      </c>
      <c r="C54" s="316">
        <v>1</v>
      </c>
      <c r="D54" s="212" t="s">
        <v>0</v>
      </c>
      <c r="E54" s="224"/>
      <c r="F54" s="267">
        <v>50</v>
      </c>
      <c r="G54" s="322" t="s">
        <v>0</v>
      </c>
      <c r="H5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4" s="267" t="str">
        <f>IF(Sklop7[[#This Row],[ZAHTEVANA SHEMA KAKOVOSTI]]&lt;&gt;"",Sklop7[[#This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+Sklop7[[#This Row],[cena/enota brez DDV v EUR]]*Sklop7[[#This Row],[Stopnja DDV (%)]]</f>
        <v>0</v>
      </c>
      <c r="R54" s="337">
        <f>+Sklop7[[#This Row],[cena/enota brez DDV v EUR]]+Sklop7[[#This Row],[Davek (EUR)]]</f>
        <v>0</v>
      </c>
      <c r="S54" s="337">
        <f>+Sklop7[[#This Row],[cena/enota brez DDV v EUR]]*Sklop7[[#This Row],[Okvirna količina]]</f>
        <v>0</v>
      </c>
      <c r="T54" s="337">
        <f>+Sklop7[[#This Row],[Končna cena/enoto mere (EUR) z DDV]]*Sklop7[[#This Row],[Okvirna količina]]</f>
        <v>0</v>
      </c>
      <c r="U54" s="353"/>
    </row>
    <row r="55" spans="1:21" s="204" customFormat="1" ht="12">
      <c r="A55" s="316" t="s">
        <v>41</v>
      </c>
      <c r="B55" s="351" t="s">
        <v>492</v>
      </c>
      <c r="C55" s="316" t="s">
        <v>1168</v>
      </c>
      <c r="D55" s="212" t="s">
        <v>0</v>
      </c>
      <c r="E55" s="224"/>
      <c r="F55" s="267">
        <v>20</v>
      </c>
      <c r="G55" s="322" t="s">
        <v>0</v>
      </c>
      <c r="H5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5" s="267" t="str">
        <f>IF(Sklop7[[#This Row],[ZAHTEVANA SHEMA KAKOVOSTI]]&lt;&gt;"",Sklop7[[#This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+Sklop7[[#This Row],[cena/enota brez DDV v EUR]]*Sklop7[[#This Row],[Stopnja DDV (%)]]</f>
        <v>0</v>
      </c>
      <c r="R55" s="337">
        <f>+Sklop7[[#This Row],[cena/enota brez DDV v EUR]]+Sklop7[[#This Row],[Davek (EUR)]]</f>
        <v>0</v>
      </c>
      <c r="S55" s="337">
        <f>+Sklop7[[#This Row],[cena/enota brez DDV v EUR]]*Sklop7[[#This Row],[Okvirna količina]]</f>
        <v>0</v>
      </c>
      <c r="T55" s="337">
        <f>+Sklop7[[#This Row],[Končna cena/enoto mere (EUR) z DDV]]*Sklop7[[#This Row],[Okvirna količina]]</f>
        <v>0</v>
      </c>
      <c r="U55" s="353"/>
    </row>
    <row r="56" spans="1:21" s="204" customFormat="1" ht="12">
      <c r="A56" s="316" t="s">
        <v>42</v>
      </c>
      <c r="B56" s="351" t="s">
        <v>493</v>
      </c>
      <c r="C56" s="316">
        <v>0.5</v>
      </c>
      <c r="D56" s="212" t="s">
        <v>0</v>
      </c>
      <c r="E56" s="224"/>
      <c r="F56" s="267">
        <v>300</v>
      </c>
      <c r="G56" s="322" t="s">
        <v>192</v>
      </c>
      <c r="H5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6" s="267" t="str">
        <f>IF(Sklop7[[#This Row],[ZAHTEVANA SHEMA KAKOVOSTI]]&lt;&gt;"",Sklop7[[#This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+Sklop7[[#This Row],[cena/enota brez DDV v EUR]]*Sklop7[[#This Row],[Stopnja DDV (%)]]</f>
        <v>0</v>
      </c>
      <c r="R56" s="337">
        <f>+Sklop7[[#This Row],[cena/enota brez DDV v EUR]]+Sklop7[[#This Row],[Davek (EUR)]]</f>
        <v>0</v>
      </c>
      <c r="S56" s="337">
        <f>+Sklop7[[#This Row],[cena/enota brez DDV v EUR]]*Sklop7[[#This Row],[Okvirna količina]]</f>
        <v>0</v>
      </c>
      <c r="T56" s="337">
        <f>+Sklop7[[#This Row],[Končna cena/enoto mere (EUR) z DDV]]*Sklop7[[#This Row],[Okvirna količina]]</f>
        <v>0</v>
      </c>
      <c r="U56" s="353"/>
    </row>
    <row r="57" spans="1:21" s="204" customFormat="1" ht="12">
      <c r="A57" s="316" t="s">
        <v>43</v>
      </c>
      <c r="B57" s="351" t="s">
        <v>494</v>
      </c>
      <c r="C57" s="316" t="s">
        <v>1167</v>
      </c>
      <c r="D57" s="212" t="s">
        <v>0</v>
      </c>
      <c r="E57" s="224"/>
      <c r="F57" s="267">
        <v>250</v>
      </c>
      <c r="G57" s="322" t="s">
        <v>0</v>
      </c>
      <c r="H5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57" s="267" t="str">
        <f>IF(Sklop7[[#This Row],[ZAHTEVANA SHEMA KAKOVOSTI]]&lt;&gt;"",Sklop7[[#This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+Sklop7[[#This Row],[cena/enota brez DDV v EUR]]*Sklop7[[#This Row],[Stopnja DDV (%)]]</f>
        <v>0</v>
      </c>
      <c r="R57" s="337">
        <f>+Sklop7[[#This Row],[cena/enota brez DDV v EUR]]+Sklop7[[#This Row],[Davek (EUR)]]</f>
        <v>0</v>
      </c>
      <c r="S57" s="337">
        <f>+Sklop7[[#This Row],[cena/enota brez DDV v EUR]]*Sklop7[[#This Row],[Okvirna količina]]</f>
        <v>0</v>
      </c>
      <c r="T57" s="337">
        <f>+Sklop7[[#This Row],[Končna cena/enoto mere (EUR) z DDV]]*Sklop7[[#This Row],[Okvirna količina]]</f>
        <v>0</v>
      </c>
      <c r="U57" s="353"/>
    </row>
    <row r="58" spans="1:21" s="204" customFormat="1" ht="12">
      <c r="A58" s="316" t="s">
        <v>48</v>
      </c>
      <c r="B58" s="351" t="s">
        <v>495</v>
      </c>
      <c r="C58" s="316" t="s">
        <v>1167</v>
      </c>
      <c r="D58" s="212" t="s">
        <v>0</v>
      </c>
      <c r="E58" s="224"/>
      <c r="F58" s="267">
        <v>20</v>
      </c>
      <c r="G58" s="322" t="s">
        <v>0</v>
      </c>
      <c r="H5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8" s="267" t="str">
        <f>IF(Sklop7[[#This Row],[ZAHTEVANA SHEMA KAKOVOSTI]]&lt;&gt;"",Sklop7[[#This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+Sklop7[[#This Row],[cena/enota brez DDV v EUR]]*Sklop7[[#This Row],[Stopnja DDV (%)]]</f>
        <v>0</v>
      </c>
      <c r="R58" s="337">
        <f>+Sklop7[[#This Row],[cena/enota brez DDV v EUR]]+Sklop7[[#This Row],[Davek (EUR)]]</f>
        <v>0</v>
      </c>
      <c r="S58" s="337">
        <f>+Sklop7[[#This Row],[cena/enota brez DDV v EUR]]*Sklop7[[#This Row],[Okvirna količina]]</f>
        <v>0</v>
      </c>
      <c r="T58" s="337">
        <f>+Sklop7[[#This Row],[Končna cena/enoto mere (EUR) z DDV]]*Sklop7[[#This Row],[Okvirna količina]]</f>
        <v>0</v>
      </c>
      <c r="U58" s="353"/>
    </row>
    <row r="59" spans="1:21" s="204" customFormat="1" ht="12">
      <c r="A59" s="316" t="s">
        <v>44</v>
      </c>
      <c r="B59" s="351" t="s">
        <v>496</v>
      </c>
      <c r="C59" s="316">
        <v>1</v>
      </c>
      <c r="D59" s="212" t="s">
        <v>0</v>
      </c>
      <c r="E59" s="224"/>
      <c r="F59" s="267">
        <v>60</v>
      </c>
      <c r="G59" s="322" t="s">
        <v>0</v>
      </c>
      <c r="H5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9" s="267" t="str">
        <f>IF(Sklop7[[#This Row],[ZAHTEVANA SHEMA KAKOVOSTI]]&lt;&gt;"",Sklop7[[#This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+Sklop7[[#This Row],[cena/enota brez DDV v EUR]]*Sklop7[[#This Row],[Stopnja DDV (%)]]</f>
        <v>0</v>
      </c>
      <c r="R59" s="337">
        <f>+Sklop7[[#This Row],[cena/enota brez DDV v EUR]]+Sklop7[[#This Row],[Davek (EUR)]]</f>
        <v>0</v>
      </c>
      <c r="S59" s="337">
        <f>+Sklop7[[#This Row],[cena/enota brez DDV v EUR]]*Sklop7[[#This Row],[Okvirna količina]]</f>
        <v>0</v>
      </c>
      <c r="T59" s="337">
        <f>+Sklop7[[#This Row],[Končna cena/enoto mere (EUR) z DDV]]*Sklop7[[#This Row],[Okvirna količina]]</f>
        <v>0</v>
      </c>
      <c r="U59" s="353"/>
    </row>
    <row r="60" spans="1:21" s="204" customFormat="1" ht="12">
      <c r="A60" s="316" t="s">
        <v>45</v>
      </c>
      <c r="B60" s="351" t="s">
        <v>497</v>
      </c>
      <c r="C60" s="316" t="s">
        <v>1166</v>
      </c>
      <c r="D60" s="212" t="s">
        <v>0</v>
      </c>
      <c r="E60" s="224"/>
      <c r="F60" s="267">
        <v>100</v>
      </c>
      <c r="G60" s="322" t="s">
        <v>0</v>
      </c>
      <c r="H6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0" s="267" t="str">
        <f>IF(Sklop7[[#This Row],[ZAHTEVANA SHEMA KAKOVOSTI]]&lt;&gt;"",Sklop7[[#This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+Sklop7[[#This Row],[cena/enota brez DDV v EUR]]*Sklop7[[#This Row],[Stopnja DDV (%)]]</f>
        <v>0</v>
      </c>
      <c r="R60" s="337">
        <f>+Sklop7[[#This Row],[cena/enota brez DDV v EUR]]+Sklop7[[#This Row],[Davek (EUR)]]</f>
        <v>0</v>
      </c>
      <c r="S60" s="337">
        <f>+Sklop7[[#This Row],[cena/enota brez DDV v EUR]]*Sklop7[[#This Row],[Okvirna količina]]</f>
        <v>0</v>
      </c>
      <c r="T60" s="337">
        <f>+Sklop7[[#This Row],[Končna cena/enoto mere (EUR) z DDV]]*Sklop7[[#This Row],[Okvirna količina]]</f>
        <v>0</v>
      </c>
      <c r="U60" s="353"/>
    </row>
    <row r="61" spans="1:21" s="204" customFormat="1" ht="12">
      <c r="A61" s="316" t="s">
        <v>49</v>
      </c>
      <c r="B61" s="351" t="s">
        <v>498</v>
      </c>
      <c r="C61" s="316" t="s">
        <v>1166</v>
      </c>
      <c r="D61" s="212" t="s">
        <v>0</v>
      </c>
      <c r="E61" s="224"/>
      <c r="F61" s="267">
        <v>100</v>
      </c>
      <c r="G61" s="322" t="s">
        <v>0</v>
      </c>
      <c r="H6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1" s="267" t="str">
        <f>IF(Sklop7[[#This Row],[ZAHTEVANA SHEMA KAKOVOSTI]]&lt;&gt;"",Sklop7[[#This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+Sklop7[[#This Row],[cena/enota brez DDV v EUR]]*Sklop7[[#This Row],[Stopnja DDV (%)]]</f>
        <v>0</v>
      </c>
      <c r="R61" s="337">
        <f>+Sklop7[[#This Row],[cena/enota brez DDV v EUR]]+Sklop7[[#This Row],[Davek (EUR)]]</f>
        <v>0</v>
      </c>
      <c r="S61" s="337">
        <f>+Sklop7[[#This Row],[cena/enota brez DDV v EUR]]*Sklop7[[#This Row],[Okvirna količina]]</f>
        <v>0</v>
      </c>
      <c r="T61" s="337">
        <f>+Sklop7[[#This Row],[Končna cena/enoto mere (EUR) z DDV]]*Sklop7[[#This Row],[Okvirna količina]]</f>
        <v>0</v>
      </c>
      <c r="U61" s="353"/>
    </row>
    <row r="62" spans="1:21" s="204" customFormat="1" ht="12">
      <c r="A62" s="316" t="s">
        <v>50</v>
      </c>
      <c r="B62" s="351" t="s">
        <v>499</v>
      </c>
      <c r="C62" s="316" t="s">
        <v>1168</v>
      </c>
      <c r="D62" s="212" t="s">
        <v>0</v>
      </c>
      <c r="E62" s="224"/>
      <c r="F62" s="267">
        <v>100</v>
      </c>
      <c r="G62" s="322" t="s">
        <v>0</v>
      </c>
      <c r="H6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2" s="267" t="str">
        <f>IF(Sklop7[[#This Row],[ZAHTEVANA SHEMA KAKOVOSTI]]&lt;&gt;"",Sklop7[[#This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+Sklop7[[#This Row],[cena/enota brez DDV v EUR]]*Sklop7[[#This Row],[Stopnja DDV (%)]]</f>
        <v>0</v>
      </c>
      <c r="R62" s="337">
        <f>+Sklop7[[#This Row],[cena/enota brez DDV v EUR]]+Sklop7[[#This Row],[Davek (EUR)]]</f>
        <v>0</v>
      </c>
      <c r="S62" s="337">
        <f>+Sklop7[[#This Row],[cena/enota brez DDV v EUR]]*Sklop7[[#This Row],[Okvirna količina]]</f>
        <v>0</v>
      </c>
      <c r="T62" s="337">
        <f>+Sklop7[[#This Row],[Končna cena/enoto mere (EUR) z DDV]]*Sklop7[[#This Row],[Okvirna količina]]</f>
        <v>0</v>
      </c>
      <c r="U62" s="353"/>
    </row>
    <row r="63" spans="1:21" s="204" customFormat="1" ht="12">
      <c r="A63" s="316" t="s">
        <v>46</v>
      </c>
      <c r="B63" s="351" t="s">
        <v>500</v>
      </c>
      <c r="C63" s="316" t="s">
        <v>1166</v>
      </c>
      <c r="D63" s="212" t="s">
        <v>0</v>
      </c>
      <c r="E63" s="224"/>
      <c r="F63" s="267">
        <v>150</v>
      </c>
      <c r="G63" s="322" t="s">
        <v>0</v>
      </c>
      <c r="H6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3" s="267" t="str">
        <f>IF(Sklop7[[#This Row],[ZAHTEVANA SHEMA KAKOVOSTI]]&lt;&gt;"",Sklop7[[#This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+Sklop7[[#This Row],[cena/enota brez DDV v EUR]]*Sklop7[[#This Row],[Stopnja DDV (%)]]</f>
        <v>0</v>
      </c>
      <c r="R63" s="337">
        <f>+Sklop7[[#This Row],[cena/enota brez DDV v EUR]]+Sklop7[[#This Row],[Davek (EUR)]]</f>
        <v>0</v>
      </c>
      <c r="S63" s="337">
        <f>+Sklop7[[#This Row],[cena/enota brez DDV v EUR]]*Sklop7[[#This Row],[Okvirna količina]]</f>
        <v>0</v>
      </c>
      <c r="T63" s="337">
        <f>+Sklop7[[#This Row],[Končna cena/enoto mere (EUR) z DDV]]*Sklop7[[#This Row],[Okvirna količina]]</f>
        <v>0</v>
      </c>
      <c r="U63" s="353"/>
    </row>
    <row r="64" spans="1:21" s="204" customFormat="1" ht="12">
      <c r="A64" s="316" t="s">
        <v>51</v>
      </c>
      <c r="B64" s="351" t="s">
        <v>501</v>
      </c>
      <c r="C64" s="316" t="s">
        <v>1166</v>
      </c>
      <c r="D64" s="212" t="s">
        <v>0</v>
      </c>
      <c r="E64" s="224"/>
      <c r="F64" s="267">
        <v>150</v>
      </c>
      <c r="G64" s="322" t="s">
        <v>0</v>
      </c>
      <c r="H6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267" t="str">
        <f>IF(Sklop7[[#This Row],[ZAHTEVANA SHEMA KAKOVOSTI]]&lt;&gt;"",Sklop7[[#This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+Sklop7[[#This Row],[cena/enota brez DDV v EUR]]*Sklop7[[#This Row],[Stopnja DDV (%)]]</f>
        <v>0</v>
      </c>
      <c r="R64" s="337">
        <f>+Sklop7[[#This Row],[cena/enota brez DDV v EUR]]+Sklop7[[#This Row],[Davek (EUR)]]</f>
        <v>0</v>
      </c>
      <c r="S64" s="337">
        <f>+Sklop7[[#This Row],[cena/enota brez DDV v EUR]]*Sklop7[[#This Row],[Okvirna količina]]</f>
        <v>0</v>
      </c>
      <c r="T64" s="337">
        <f>+Sklop7[[#This Row],[Končna cena/enoto mere (EUR) z DDV]]*Sklop7[[#This Row],[Okvirna količina]]</f>
        <v>0</v>
      </c>
      <c r="U64" s="353"/>
    </row>
    <row r="65" spans="1:21" s="204" customFormat="1" ht="12">
      <c r="A65" s="316" t="s">
        <v>47</v>
      </c>
      <c r="B65" s="351" t="s">
        <v>502</v>
      </c>
      <c r="C65" s="316" t="s">
        <v>1166</v>
      </c>
      <c r="D65" s="212" t="s">
        <v>0</v>
      </c>
      <c r="E65" s="224"/>
      <c r="F65" s="267">
        <v>100</v>
      </c>
      <c r="G65" s="322" t="s">
        <v>0</v>
      </c>
      <c r="H6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5" s="267" t="str">
        <f>IF(Sklop7[[#This Row],[ZAHTEVANA SHEMA KAKOVOSTI]]&lt;&gt;"",Sklop7[[#This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+Sklop7[[#This Row],[cena/enota brez DDV v EUR]]*Sklop7[[#This Row],[Stopnja DDV (%)]]</f>
        <v>0</v>
      </c>
      <c r="R65" s="337">
        <f>+Sklop7[[#This Row],[cena/enota brez DDV v EUR]]+Sklop7[[#This Row],[Davek (EUR)]]</f>
        <v>0</v>
      </c>
      <c r="S65" s="337">
        <f>+Sklop7[[#This Row],[cena/enota brez DDV v EUR]]*Sklop7[[#This Row],[Okvirna količina]]</f>
        <v>0</v>
      </c>
      <c r="T65" s="337">
        <f>+Sklop7[[#This Row],[Končna cena/enoto mere (EUR) z DDV]]*Sklop7[[#This Row],[Okvirna količina]]</f>
        <v>0</v>
      </c>
      <c r="U65" s="353"/>
    </row>
    <row r="66" spans="1:21" s="204" customFormat="1" ht="12">
      <c r="A66" s="316" t="s">
        <v>52</v>
      </c>
      <c r="B66" s="351" t="s">
        <v>503</v>
      </c>
      <c r="C66" s="316" t="s">
        <v>1166</v>
      </c>
      <c r="D66" s="212" t="s">
        <v>0</v>
      </c>
      <c r="E66" s="224"/>
      <c r="F66" s="267">
        <v>200</v>
      </c>
      <c r="G66" s="322" t="s">
        <v>0</v>
      </c>
      <c r="H6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6" s="267" t="str">
        <f>IF(Sklop7[[#This Row],[ZAHTEVANA SHEMA KAKOVOSTI]]&lt;&gt;"",Sklop7[[#This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+Sklop7[[#This Row],[cena/enota brez DDV v EUR]]*Sklop7[[#This Row],[Stopnja DDV (%)]]</f>
        <v>0</v>
      </c>
      <c r="R66" s="337">
        <f>+Sklop7[[#This Row],[cena/enota brez DDV v EUR]]+Sklop7[[#This Row],[Davek (EUR)]]</f>
        <v>0</v>
      </c>
      <c r="S66" s="337">
        <f>+Sklop7[[#This Row],[cena/enota brez DDV v EUR]]*Sklop7[[#This Row],[Okvirna količina]]</f>
        <v>0</v>
      </c>
      <c r="T66" s="337">
        <f>+Sklop7[[#This Row],[Končna cena/enoto mere (EUR) z DDV]]*Sklop7[[#This Row],[Okvirna količina]]</f>
        <v>0</v>
      </c>
      <c r="U66" s="353"/>
    </row>
    <row r="67" spans="1:21" s="204" customFormat="1" ht="12">
      <c r="A67" s="316" t="s">
        <v>53</v>
      </c>
      <c r="B67" s="351" t="s">
        <v>504</v>
      </c>
      <c r="C67" s="316" t="s">
        <v>1166</v>
      </c>
      <c r="D67" s="212" t="s">
        <v>0</v>
      </c>
      <c r="E67" s="224"/>
      <c r="F67" s="267">
        <v>200</v>
      </c>
      <c r="G67" s="322" t="s">
        <v>0</v>
      </c>
      <c r="H6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7" s="267" t="str">
        <f>IF(Sklop7[[#This Row],[ZAHTEVANA SHEMA KAKOVOSTI]]&lt;&gt;"",Sklop7[[#This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+Sklop7[[#This Row],[cena/enota brez DDV v EUR]]*Sklop7[[#This Row],[Stopnja DDV (%)]]</f>
        <v>0</v>
      </c>
      <c r="R67" s="337">
        <f>+Sklop7[[#This Row],[cena/enota brez DDV v EUR]]+Sklop7[[#This Row],[Davek (EUR)]]</f>
        <v>0</v>
      </c>
      <c r="S67" s="337">
        <f>+Sklop7[[#This Row],[cena/enota brez DDV v EUR]]*Sklop7[[#This Row],[Okvirna količina]]</f>
        <v>0</v>
      </c>
      <c r="T67" s="337">
        <f>+Sklop7[[#This Row],[Končna cena/enoto mere (EUR) z DDV]]*Sklop7[[#This Row],[Okvirna količina]]</f>
        <v>0</v>
      </c>
      <c r="U67" s="353"/>
    </row>
    <row r="68" spans="1:21" s="204" customFormat="1" ht="12">
      <c r="A68" s="316" t="s">
        <v>54</v>
      </c>
      <c r="B68" s="351" t="s">
        <v>505</v>
      </c>
      <c r="C68" s="316" t="s">
        <v>1166</v>
      </c>
      <c r="D68" s="212" t="s">
        <v>0</v>
      </c>
      <c r="E68" s="224"/>
      <c r="F68" s="267">
        <v>500</v>
      </c>
      <c r="G68" s="322" t="s">
        <v>0</v>
      </c>
      <c r="H6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68" s="267" t="str">
        <f>IF(Sklop7[[#This Row],[ZAHTEVANA SHEMA KAKOVOSTI]]&lt;&gt;"",Sklop7[[#This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+Sklop7[[#This Row],[cena/enota brez DDV v EUR]]*Sklop7[[#This Row],[Stopnja DDV (%)]]</f>
        <v>0</v>
      </c>
      <c r="R68" s="337">
        <f>+Sklop7[[#This Row],[cena/enota brez DDV v EUR]]+Sklop7[[#This Row],[Davek (EUR)]]</f>
        <v>0</v>
      </c>
      <c r="S68" s="337">
        <f>+Sklop7[[#This Row],[cena/enota brez DDV v EUR]]*Sklop7[[#This Row],[Okvirna količina]]</f>
        <v>0</v>
      </c>
      <c r="T68" s="337">
        <f>+Sklop7[[#This Row],[Končna cena/enoto mere (EUR) z DDV]]*Sklop7[[#This Row],[Okvirna količina]]</f>
        <v>0</v>
      </c>
      <c r="U68" s="353"/>
    </row>
    <row r="69" spans="1:21" s="204" customFormat="1" ht="12">
      <c r="A69" s="316" t="s">
        <v>55</v>
      </c>
      <c r="B69" s="351" t="s">
        <v>506</v>
      </c>
      <c r="C69" s="316" t="s">
        <v>1166</v>
      </c>
      <c r="D69" s="212" t="s">
        <v>0</v>
      </c>
      <c r="E69" s="224"/>
      <c r="F69" s="267">
        <v>100</v>
      </c>
      <c r="G69" s="322" t="s">
        <v>0</v>
      </c>
      <c r="H6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267" t="str">
        <f>IF(Sklop7[[#This Row],[ZAHTEVANA SHEMA KAKOVOSTI]]&lt;&gt;"",Sklop7[[#This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+Sklop7[[#This Row],[cena/enota brez DDV v EUR]]*Sklop7[[#This Row],[Stopnja DDV (%)]]</f>
        <v>0</v>
      </c>
      <c r="R69" s="337">
        <f>+Sklop7[[#This Row],[cena/enota brez DDV v EUR]]+Sklop7[[#This Row],[Davek (EUR)]]</f>
        <v>0</v>
      </c>
      <c r="S69" s="337">
        <f>+Sklop7[[#This Row],[cena/enota brez DDV v EUR]]*Sklop7[[#This Row],[Okvirna količina]]</f>
        <v>0</v>
      </c>
      <c r="T69" s="337">
        <f>+Sklop7[[#This Row],[Končna cena/enoto mere (EUR) z DDV]]*Sklop7[[#This Row],[Okvirna količina]]</f>
        <v>0</v>
      </c>
      <c r="U69" s="353"/>
    </row>
    <row r="70" spans="1:21" s="204" customFormat="1" ht="12">
      <c r="A70" s="316" t="s">
        <v>56</v>
      </c>
      <c r="B70" s="351" t="s">
        <v>507</v>
      </c>
      <c r="C70" s="316" t="s">
        <v>1166</v>
      </c>
      <c r="D70" s="212" t="s">
        <v>0</v>
      </c>
      <c r="E70" s="224"/>
      <c r="F70" s="267">
        <v>200</v>
      </c>
      <c r="G70" s="322" t="s">
        <v>0</v>
      </c>
      <c r="H7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0" s="267" t="str">
        <f>IF(Sklop7[[#This Row],[ZAHTEVANA SHEMA KAKOVOSTI]]&lt;&gt;"",Sklop7[[#This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+Sklop7[[#This Row],[cena/enota brez DDV v EUR]]*Sklop7[[#This Row],[Stopnja DDV (%)]]</f>
        <v>0</v>
      </c>
      <c r="R70" s="337">
        <f>+Sklop7[[#This Row],[cena/enota brez DDV v EUR]]+Sklop7[[#This Row],[Davek (EUR)]]</f>
        <v>0</v>
      </c>
      <c r="S70" s="337">
        <f>+Sklop7[[#This Row],[cena/enota brez DDV v EUR]]*Sklop7[[#This Row],[Okvirna količina]]</f>
        <v>0</v>
      </c>
      <c r="T70" s="337">
        <f>+Sklop7[[#This Row],[Končna cena/enoto mere (EUR) z DDV]]*Sklop7[[#This Row],[Okvirna količina]]</f>
        <v>0</v>
      </c>
      <c r="U70" s="353"/>
    </row>
    <row r="71" spans="1:21" s="204" customFormat="1" ht="12">
      <c r="A71" s="316" t="s">
        <v>57</v>
      </c>
      <c r="B71" s="351" t="s">
        <v>508</v>
      </c>
      <c r="C71" s="316" t="s">
        <v>1166</v>
      </c>
      <c r="D71" s="212" t="s">
        <v>0</v>
      </c>
      <c r="E71" s="224"/>
      <c r="F71" s="267">
        <v>180</v>
      </c>
      <c r="G71" s="322" t="s">
        <v>0</v>
      </c>
      <c r="H7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71" s="267" t="str">
        <f>IF(Sklop7[[#This Row],[ZAHTEVANA SHEMA KAKOVOSTI]]&lt;&gt;"",Sklop7[[#This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+Sklop7[[#This Row],[cena/enota brez DDV v EUR]]*Sklop7[[#This Row],[Stopnja DDV (%)]]</f>
        <v>0</v>
      </c>
      <c r="R71" s="337">
        <f>+Sklop7[[#This Row],[cena/enota brez DDV v EUR]]+Sklop7[[#This Row],[Davek (EUR)]]</f>
        <v>0</v>
      </c>
      <c r="S71" s="337">
        <f>+Sklop7[[#This Row],[cena/enota brez DDV v EUR]]*Sklop7[[#This Row],[Okvirna količina]]</f>
        <v>0</v>
      </c>
      <c r="T71" s="337">
        <f>+Sklop7[[#This Row],[Končna cena/enoto mere (EUR) z DDV]]*Sklop7[[#This Row],[Okvirna količina]]</f>
        <v>0</v>
      </c>
      <c r="U71" s="353"/>
    </row>
    <row r="72" spans="1:21" s="204" customFormat="1" ht="12">
      <c r="A72" s="316" t="s">
        <v>58</v>
      </c>
      <c r="B72" s="351" t="s">
        <v>509</v>
      </c>
      <c r="C72" s="316" t="s">
        <v>1168</v>
      </c>
      <c r="D72" s="212" t="s">
        <v>0</v>
      </c>
      <c r="E72" s="224"/>
      <c r="F72" s="267">
        <v>50</v>
      </c>
      <c r="G72" s="322" t="s">
        <v>0</v>
      </c>
      <c r="H7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2" s="267" t="str">
        <f>IF(Sklop7[[#This Row],[ZAHTEVANA SHEMA KAKOVOSTI]]&lt;&gt;"",Sklop7[[#This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+Sklop7[[#This Row],[cena/enota brez DDV v EUR]]*Sklop7[[#This Row],[Stopnja DDV (%)]]</f>
        <v>0</v>
      </c>
      <c r="R72" s="337">
        <f>+Sklop7[[#This Row],[cena/enota brez DDV v EUR]]+Sklop7[[#This Row],[Davek (EUR)]]</f>
        <v>0</v>
      </c>
      <c r="S72" s="337">
        <f>+Sklop7[[#This Row],[cena/enota brez DDV v EUR]]*Sklop7[[#This Row],[Okvirna količina]]</f>
        <v>0</v>
      </c>
      <c r="T72" s="337">
        <f>+Sklop7[[#This Row],[Končna cena/enoto mere (EUR) z DDV]]*Sklop7[[#This Row],[Okvirna količina]]</f>
        <v>0</v>
      </c>
      <c r="U72" s="353"/>
    </row>
    <row r="73" spans="1:21" s="204" customFormat="1" ht="12">
      <c r="A73" s="316" t="s">
        <v>59</v>
      </c>
      <c r="B73" s="351" t="s">
        <v>510</v>
      </c>
      <c r="C73" s="316" t="s">
        <v>1168</v>
      </c>
      <c r="D73" s="212" t="s">
        <v>0</v>
      </c>
      <c r="E73" s="224"/>
      <c r="F73" s="267">
        <v>400</v>
      </c>
      <c r="G73" s="322" t="s">
        <v>0</v>
      </c>
      <c r="H7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3" s="267" t="str">
        <f>IF(Sklop7[[#This Row],[ZAHTEVANA SHEMA KAKOVOSTI]]&lt;&gt;"",Sklop7[[#This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+Sklop7[[#This Row],[cena/enota brez DDV v EUR]]*Sklop7[[#This Row],[Stopnja DDV (%)]]</f>
        <v>0</v>
      </c>
      <c r="R73" s="337">
        <f>+Sklop7[[#This Row],[cena/enota brez DDV v EUR]]+Sklop7[[#This Row],[Davek (EUR)]]</f>
        <v>0</v>
      </c>
      <c r="S73" s="337">
        <f>+Sklop7[[#This Row],[cena/enota brez DDV v EUR]]*Sklop7[[#This Row],[Okvirna količina]]</f>
        <v>0</v>
      </c>
      <c r="T73" s="337">
        <f>+Sklop7[[#This Row],[Končna cena/enoto mere (EUR) z DDV]]*Sklop7[[#This Row],[Okvirna količina]]</f>
        <v>0</v>
      </c>
      <c r="U73" s="353"/>
    </row>
    <row r="74" spans="1:21" s="204" customFormat="1" ht="12">
      <c r="A74" s="316" t="s">
        <v>60</v>
      </c>
      <c r="B74" s="351" t="s">
        <v>511</v>
      </c>
      <c r="C74" s="316" t="s">
        <v>1168</v>
      </c>
      <c r="D74" s="212" t="s">
        <v>0</v>
      </c>
      <c r="E74" s="224"/>
      <c r="F74" s="267">
        <v>500</v>
      </c>
      <c r="G74" s="322" t="s">
        <v>0</v>
      </c>
      <c r="H7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74" s="267" t="str">
        <f>IF(Sklop7[[#This Row],[ZAHTEVANA SHEMA KAKOVOSTI]]&lt;&gt;"",Sklop7[[#This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+Sklop7[[#This Row],[cena/enota brez DDV v EUR]]*Sklop7[[#This Row],[Stopnja DDV (%)]]</f>
        <v>0</v>
      </c>
      <c r="R74" s="337">
        <f>+Sklop7[[#This Row],[cena/enota brez DDV v EUR]]+Sklop7[[#This Row],[Davek (EUR)]]</f>
        <v>0</v>
      </c>
      <c r="S74" s="337">
        <f>+Sklop7[[#This Row],[cena/enota brez DDV v EUR]]*Sklop7[[#This Row],[Okvirna količina]]</f>
        <v>0</v>
      </c>
      <c r="T74" s="337">
        <f>+Sklop7[[#This Row],[Končna cena/enoto mere (EUR) z DDV]]*Sklop7[[#This Row],[Okvirna količina]]</f>
        <v>0</v>
      </c>
      <c r="U74" s="353"/>
    </row>
    <row r="75" spans="1:21" s="204" customFormat="1" ht="12">
      <c r="A75" s="316" t="s">
        <v>61</v>
      </c>
      <c r="B75" s="351" t="s">
        <v>512</v>
      </c>
      <c r="C75" s="316" t="s">
        <v>1168</v>
      </c>
      <c r="D75" s="212" t="s">
        <v>0</v>
      </c>
      <c r="E75" s="224"/>
      <c r="F75" s="267">
        <v>20</v>
      </c>
      <c r="G75" s="322" t="s">
        <v>0</v>
      </c>
      <c r="H7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5" s="267" t="str">
        <f>IF(Sklop7[[#This Row],[ZAHTEVANA SHEMA KAKOVOSTI]]&lt;&gt;"",Sklop7[[#This Row],[Preračunana masa/volumen/kos na enoto kg]],"")</f>
        <v/>
      </c>
      <c r="J75" s="268"/>
      <c r="K75" s="269"/>
      <c r="L75" s="269"/>
      <c r="M75" s="334"/>
      <c r="N75" s="337"/>
      <c r="O75" s="337"/>
      <c r="P75" s="336"/>
      <c r="Q75" s="337">
        <f>+Sklop7[[#This Row],[cena/enota brez DDV v EUR]]*Sklop7[[#This Row],[Stopnja DDV (%)]]</f>
        <v>0</v>
      </c>
      <c r="R75" s="337">
        <f>+Sklop7[[#This Row],[cena/enota brez DDV v EUR]]+Sklop7[[#This Row],[Davek (EUR)]]</f>
        <v>0</v>
      </c>
      <c r="S75" s="337">
        <f>+Sklop7[[#This Row],[cena/enota brez DDV v EUR]]*Sklop7[[#This Row],[Okvirna količina]]</f>
        <v>0</v>
      </c>
      <c r="T75" s="337">
        <f>+Sklop7[[#This Row],[Končna cena/enoto mere (EUR) z DDV]]*Sklop7[[#This Row],[Okvirna količina]]</f>
        <v>0</v>
      </c>
      <c r="U75" s="353"/>
    </row>
    <row r="76" spans="1:21" s="204" customFormat="1" ht="12">
      <c r="A76" s="316" t="s">
        <v>62</v>
      </c>
      <c r="B76" s="351" t="s">
        <v>513</v>
      </c>
      <c r="C76" s="316" t="s">
        <v>1166</v>
      </c>
      <c r="D76" s="212" t="s">
        <v>0</v>
      </c>
      <c r="E76" s="224"/>
      <c r="F76" s="267">
        <v>150</v>
      </c>
      <c r="G76" s="322" t="s">
        <v>0</v>
      </c>
      <c r="H7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6" s="267" t="str">
        <f>IF(Sklop7[[#This Row],[ZAHTEVANA SHEMA KAKOVOSTI]]&lt;&gt;"",Sklop7[[#This Row],[Preračunana masa/volumen/kos na enoto kg]],"")</f>
        <v/>
      </c>
      <c r="J76" s="268"/>
      <c r="K76" s="269"/>
      <c r="L76" s="269"/>
      <c r="M76" s="334"/>
      <c r="N76" s="337"/>
      <c r="O76" s="337"/>
      <c r="P76" s="336"/>
      <c r="Q76" s="337">
        <f>+Sklop7[[#This Row],[cena/enota brez DDV v EUR]]*Sklop7[[#This Row],[Stopnja DDV (%)]]</f>
        <v>0</v>
      </c>
      <c r="R76" s="337">
        <f>+Sklop7[[#This Row],[cena/enota brez DDV v EUR]]+Sklop7[[#This Row],[Davek (EUR)]]</f>
        <v>0</v>
      </c>
      <c r="S76" s="337">
        <f>+Sklop7[[#This Row],[cena/enota brez DDV v EUR]]*Sklop7[[#This Row],[Okvirna količina]]</f>
        <v>0</v>
      </c>
      <c r="T76" s="337">
        <f>+Sklop7[[#This Row],[Končna cena/enoto mere (EUR) z DDV]]*Sklop7[[#This Row],[Okvirna količina]]</f>
        <v>0</v>
      </c>
      <c r="U76" s="353"/>
    </row>
    <row r="77" spans="1:21" s="204" customFormat="1" ht="12">
      <c r="A77" s="316" t="s">
        <v>68</v>
      </c>
      <c r="B77" s="351" t="s">
        <v>514</v>
      </c>
      <c r="C77" s="316" t="s">
        <v>1166</v>
      </c>
      <c r="D77" s="212" t="s">
        <v>0</v>
      </c>
      <c r="E77" s="224"/>
      <c r="F77" s="267">
        <v>100</v>
      </c>
      <c r="G77" s="322" t="s">
        <v>0</v>
      </c>
      <c r="H7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7" s="267" t="str">
        <f>IF(Sklop7[[#This Row],[ZAHTEVANA SHEMA KAKOVOSTI]]&lt;&gt;"",Sklop7[[#This Row],[Preračunana masa/volumen/kos na enoto kg]],"")</f>
        <v/>
      </c>
      <c r="J77" s="268"/>
      <c r="K77" s="269"/>
      <c r="L77" s="269"/>
      <c r="M77" s="334"/>
      <c r="N77" s="337"/>
      <c r="O77" s="337"/>
      <c r="P77" s="336"/>
      <c r="Q77" s="337">
        <f>+Sklop7[[#This Row],[cena/enota brez DDV v EUR]]*Sklop7[[#This Row],[Stopnja DDV (%)]]</f>
        <v>0</v>
      </c>
      <c r="R77" s="337">
        <f>+Sklop7[[#This Row],[cena/enota brez DDV v EUR]]+Sklop7[[#This Row],[Davek (EUR)]]</f>
        <v>0</v>
      </c>
      <c r="S77" s="337">
        <f>+Sklop7[[#This Row],[cena/enota brez DDV v EUR]]*Sklop7[[#This Row],[Okvirna količina]]</f>
        <v>0</v>
      </c>
      <c r="T77" s="337">
        <f>+Sklop7[[#This Row],[Končna cena/enoto mere (EUR) z DDV]]*Sklop7[[#This Row],[Okvirna količina]]</f>
        <v>0</v>
      </c>
      <c r="U77" s="353"/>
    </row>
    <row r="78" spans="1:21" s="204" customFormat="1" ht="12">
      <c r="A78" s="316" t="s">
        <v>69</v>
      </c>
      <c r="B78" s="351" t="s">
        <v>515</v>
      </c>
      <c r="C78" s="316">
        <v>1</v>
      </c>
      <c r="D78" s="212" t="s">
        <v>0</v>
      </c>
      <c r="E78" s="224"/>
      <c r="F78" s="267">
        <v>400</v>
      </c>
      <c r="G78" s="322" t="s">
        <v>0</v>
      </c>
      <c r="H7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8" s="267" t="str">
        <f>IF(Sklop7[[#This Row],[ZAHTEVANA SHEMA KAKOVOSTI]]&lt;&gt;"",Sklop7[[#This Row],[Preračunana masa/volumen/kos na enoto kg]],"")</f>
        <v/>
      </c>
      <c r="J78" s="268"/>
      <c r="K78" s="269"/>
      <c r="L78" s="269"/>
      <c r="M78" s="334"/>
      <c r="N78" s="337"/>
      <c r="O78" s="337"/>
      <c r="P78" s="336"/>
      <c r="Q78" s="337">
        <f>+Sklop7[[#This Row],[cena/enota brez DDV v EUR]]*Sklop7[[#This Row],[Stopnja DDV (%)]]</f>
        <v>0</v>
      </c>
      <c r="R78" s="337">
        <f>+Sklop7[[#This Row],[cena/enota brez DDV v EUR]]+Sklop7[[#This Row],[Davek (EUR)]]</f>
        <v>0</v>
      </c>
      <c r="S78" s="337">
        <f>+Sklop7[[#This Row],[cena/enota brez DDV v EUR]]*Sklop7[[#This Row],[Okvirna količina]]</f>
        <v>0</v>
      </c>
      <c r="T78" s="337">
        <f>+Sklop7[[#This Row],[Končna cena/enoto mere (EUR) z DDV]]*Sklop7[[#This Row],[Okvirna količina]]</f>
        <v>0</v>
      </c>
      <c r="U78" s="353"/>
    </row>
    <row r="79" spans="1:21" s="204" customFormat="1" ht="12">
      <c r="A79" s="316" t="s">
        <v>70</v>
      </c>
      <c r="B79" s="351" t="s">
        <v>516</v>
      </c>
      <c r="C79" s="316" t="s">
        <v>1167</v>
      </c>
      <c r="D79" s="212" t="s">
        <v>0</v>
      </c>
      <c r="E79" s="224"/>
      <c r="F79" s="267">
        <v>10</v>
      </c>
      <c r="G79" s="322" t="s">
        <v>0</v>
      </c>
      <c r="H7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9" s="267" t="str">
        <f>IF(Sklop7[[#This Row],[ZAHTEVANA SHEMA KAKOVOSTI]]&lt;&gt;"",Sklop7[[#This Row],[Preračunana masa/volumen/kos na enoto kg]],"")</f>
        <v/>
      </c>
      <c r="J79" s="268"/>
      <c r="K79" s="269"/>
      <c r="L79" s="269"/>
      <c r="M79" s="334"/>
      <c r="N79" s="337"/>
      <c r="O79" s="337"/>
      <c r="P79" s="336"/>
      <c r="Q79" s="337">
        <f>+Sklop7[[#This Row],[cena/enota brez DDV v EUR]]*Sklop7[[#This Row],[Stopnja DDV (%)]]</f>
        <v>0</v>
      </c>
      <c r="R79" s="337">
        <f>+Sklop7[[#This Row],[cena/enota brez DDV v EUR]]+Sklop7[[#This Row],[Davek (EUR)]]</f>
        <v>0</v>
      </c>
      <c r="S79" s="337">
        <f>+Sklop7[[#This Row],[cena/enota brez DDV v EUR]]*Sklop7[[#This Row],[Okvirna količina]]</f>
        <v>0</v>
      </c>
      <c r="T79" s="337">
        <f>+Sklop7[[#This Row],[Končna cena/enoto mere (EUR) z DDV]]*Sklop7[[#This Row],[Okvirna količina]]</f>
        <v>0</v>
      </c>
      <c r="U79" s="353"/>
    </row>
    <row r="80" spans="1:21" s="204" customFormat="1" ht="12">
      <c r="A80" s="316" t="s">
        <v>71</v>
      </c>
      <c r="B80" s="351" t="s">
        <v>517</v>
      </c>
      <c r="C80" s="316">
        <v>0.5</v>
      </c>
      <c r="D80" s="212" t="s">
        <v>0</v>
      </c>
      <c r="E80" s="224"/>
      <c r="F80" s="267">
        <v>100</v>
      </c>
      <c r="G80" s="322" t="s">
        <v>192</v>
      </c>
      <c r="H8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0" s="267" t="str">
        <f>IF(Sklop7[[#This Row],[ZAHTEVANA SHEMA KAKOVOSTI]]&lt;&gt;"",Sklop7[[#This Row],[Preračunana masa/volumen/kos na enoto kg]],"")</f>
        <v/>
      </c>
      <c r="J80" s="268"/>
      <c r="K80" s="269"/>
      <c r="L80" s="269"/>
      <c r="M80" s="334"/>
      <c r="N80" s="337"/>
      <c r="O80" s="337"/>
      <c r="P80" s="336"/>
      <c r="Q80" s="337">
        <f>+Sklop7[[#This Row],[cena/enota brez DDV v EUR]]*Sklop7[[#This Row],[Stopnja DDV (%)]]</f>
        <v>0</v>
      </c>
      <c r="R80" s="337">
        <f>+Sklop7[[#This Row],[cena/enota brez DDV v EUR]]+Sklop7[[#This Row],[Davek (EUR)]]</f>
        <v>0</v>
      </c>
      <c r="S80" s="337">
        <f>+Sklop7[[#This Row],[cena/enota brez DDV v EUR]]*Sklop7[[#This Row],[Okvirna količina]]</f>
        <v>0</v>
      </c>
      <c r="T80" s="337">
        <f>+Sklop7[[#This Row],[Končna cena/enoto mere (EUR) z DDV]]*Sklop7[[#This Row],[Okvirna količina]]</f>
        <v>0</v>
      </c>
      <c r="U80" s="353"/>
    </row>
    <row r="81" spans="1:21" s="204" customFormat="1" ht="12">
      <c r="A81" s="316" t="s">
        <v>72</v>
      </c>
      <c r="B81" s="351" t="s">
        <v>451</v>
      </c>
      <c r="C81" s="316">
        <v>1</v>
      </c>
      <c r="D81" s="212" t="s">
        <v>0</v>
      </c>
      <c r="E81" s="224" t="s">
        <v>791</v>
      </c>
      <c r="F81" s="267">
        <v>100</v>
      </c>
      <c r="G81" s="322" t="s">
        <v>0</v>
      </c>
      <c r="H8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267">
        <f>IF(Sklop7[[#This Row],[ZAHTEVANA SHEMA KAKOVOSTI]]&lt;&gt;"",Sklop7[[#This Row],[Preračunana masa/volumen/kos na enoto kg]],"")</f>
        <v>100</v>
      </c>
      <c r="J81" s="268"/>
      <c r="K81" s="269"/>
      <c r="L81" s="269"/>
      <c r="M81" s="334"/>
      <c r="N81" s="337"/>
      <c r="O81" s="337"/>
      <c r="P81" s="336"/>
      <c r="Q81" s="337">
        <f>+Sklop7[[#This Row],[cena/enota brez DDV v EUR]]*Sklop7[[#This Row],[Stopnja DDV (%)]]</f>
        <v>0</v>
      </c>
      <c r="R81" s="337">
        <f>+Sklop7[[#This Row],[cena/enota brez DDV v EUR]]+Sklop7[[#This Row],[Davek (EUR)]]</f>
        <v>0</v>
      </c>
      <c r="S81" s="337">
        <f>+Sklop7[[#This Row],[cena/enota brez DDV v EUR]]*Sklop7[[#This Row],[Okvirna količina]]</f>
        <v>0</v>
      </c>
      <c r="T81" s="337">
        <f>+Sklop7[[#This Row],[Končna cena/enoto mere (EUR) z DDV]]*Sklop7[[#This Row],[Okvirna količina]]</f>
        <v>0</v>
      </c>
      <c r="U81" s="353"/>
    </row>
    <row r="82" spans="1:21" s="204" customFormat="1" ht="12">
      <c r="A82" s="316" t="s">
        <v>73</v>
      </c>
      <c r="B82" s="351" t="s">
        <v>518</v>
      </c>
      <c r="C82" s="316">
        <v>0.5</v>
      </c>
      <c r="D82" s="212" t="s">
        <v>0</v>
      </c>
      <c r="E82" s="224" t="s">
        <v>791</v>
      </c>
      <c r="F82" s="267">
        <v>100</v>
      </c>
      <c r="G82" s="322" t="s">
        <v>192</v>
      </c>
      <c r="H8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2" s="267">
        <f>IF(Sklop7[[#This Row],[ZAHTEVANA SHEMA KAKOVOSTI]]&lt;&gt;"",Sklop7[[#This Row],[Preračunana masa/volumen/kos na enoto kg]],"")</f>
        <v>50</v>
      </c>
      <c r="J82" s="268"/>
      <c r="K82" s="269"/>
      <c r="L82" s="269"/>
      <c r="M82" s="334"/>
      <c r="N82" s="337"/>
      <c r="O82" s="337"/>
      <c r="P82" s="336"/>
      <c r="Q82" s="337">
        <f>+Sklop7[[#This Row],[cena/enota brez DDV v EUR]]*Sklop7[[#This Row],[Stopnja DDV (%)]]</f>
        <v>0</v>
      </c>
      <c r="R82" s="337">
        <f>+Sklop7[[#This Row],[cena/enota brez DDV v EUR]]+Sklop7[[#This Row],[Davek (EUR)]]</f>
        <v>0</v>
      </c>
      <c r="S82" s="337">
        <f>+Sklop7[[#This Row],[cena/enota brez DDV v EUR]]*Sklop7[[#This Row],[Okvirna količina]]</f>
        <v>0</v>
      </c>
      <c r="T82" s="337">
        <f>+Sklop7[[#This Row],[Končna cena/enoto mere (EUR) z DDV]]*Sklop7[[#This Row],[Okvirna količina]]</f>
        <v>0</v>
      </c>
      <c r="U82" s="353"/>
    </row>
    <row r="83" spans="1:21" s="204" customFormat="1" ht="12">
      <c r="A83" s="316" t="s">
        <v>180</v>
      </c>
      <c r="B83" s="351" t="s">
        <v>452</v>
      </c>
      <c r="C83" s="316">
        <v>1</v>
      </c>
      <c r="D83" s="212" t="s">
        <v>0</v>
      </c>
      <c r="E83" s="224" t="s">
        <v>791</v>
      </c>
      <c r="F83" s="267">
        <v>80</v>
      </c>
      <c r="G83" s="322" t="s">
        <v>0</v>
      </c>
      <c r="H8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3" s="267">
        <f>IF(Sklop7[[#This Row],[ZAHTEVANA SHEMA KAKOVOSTI]]&lt;&gt;"",Sklop7[[#This Row],[Preračunana masa/volumen/kos na enoto kg]],"")</f>
        <v>80</v>
      </c>
      <c r="J83" s="268"/>
      <c r="K83" s="269"/>
      <c r="L83" s="269"/>
      <c r="M83" s="334"/>
      <c r="N83" s="337"/>
      <c r="O83" s="337"/>
      <c r="P83" s="336"/>
      <c r="Q83" s="337">
        <f>+Sklop7[[#This Row],[cena/enota brez DDV v EUR]]*Sklop7[[#This Row],[Stopnja DDV (%)]]</f>
        <v>0</v>
      </c>
      <c r="R83" s="337">
        <f>+Sklop7[[#This Row],[cena/enota brez DDV v EUR]]+Sklop7[[#This Row],[Davek (EUR)]]</f>
        <v>0</v>
      </c>
      <c r="S83" s="337">
        <f>+Sklop7[[#This Row],[cena/enota brez DDV v EUR]]*Sklop7[[#This Row],[Okvirna količina]]</f>
        <v>0</v>
      </c>
      <c r="T83" s="337">
        <f>+Sklop7[[#This Row],[Končna cena/enoto mere (EUR) z DDV]]*Sklop7[[#This Row],[Okvirna količina]]</f>
        <v>0</v>
      </c>
      <c r="U83" s="353"/>
    </row>
    <row r="84" spans="1:21" s="204" customFormat="1" ht="12">
      <c r="A84" s="316" t="s">
        <v>181</v>
      </c>
      <c r="B84" s="351" t="s">
        <v>519</v>
      </c>
      <c r="C84" s="316">
        <v>0.25</v>
      </c>
      <c r="D84" s="212" t="s">
        <v>0</v>
      </c>
      <c r="E84" s="224" t="s">
        <v>791</v>
      </c>
      <c r="F84" s="267">
        <v>200</v>
      </c>
      <c r="G84" s="322" t="s">
        <v>192</v>
      </c>
      <c r="H8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4" s="267">
        <f>IF(Sklop7[[#This Row],[ZAHTEVANA SHEMA KAKOVOSTI]]&lt;&gt;"",Sklop7[[#This Row],[Preračunana masa/volumen/kos na enoto kg]],"")</f>
        <v>50</v>
      </c>
      <c r="J84" s="268"/>
      <c r="K84" s="269"/>
      <c r="L84" s="269"/>
      <c r="M84" s="334"/>
      <c r="N84" s="337"/>
      <c r="O84" s="337"/>
      <c r="P84" s="336"/>
      <c r="Q84" s="337">
        <f>+Sklop7[[#This Row],[cena/enota brez DDV v EUR]]*Sklop7[[#This Row],[Stopnja DDV (%)]]</f>
        <v>0</v>
      </c>
      <c r="R84" s="337">
        <f>+Sklop7[[#This Row],[cena/enota brez DDV v EUR]]+Sklop7[[#This Row],[Davek (EUR)]]</f>
        <v>0</v>
      </c>
      <c r="S84" s="337">
        <f>+Sklop7[[#This Row],[cena/enota brez DDV v EUR]]*Sklop7[[#This Row],[Okvirna količina]]</f>
        <v>0</v>
      </c>
      <c r="T84" s="337">
        <f>+Sklop7[[#This Row],[Končna cena/enoto mere (EUR) z DDV]]*Sklop7[[#This Row],[Okvirna količina]]</f>
        <v>0</v>
      </c>
      <c r="U84" s="353"/>
    </row>
    <row r="85" spans="1:21" s="204" customFormat="1" ht="12">
      <c r="A85" s="316" t="s">
        <v>182</v>
      </c>
      <c r="B85" s="351" t="s">
        <v>520</v>
      </c>
      <c r="C85" s="316">
        <v>0.5</v>
      </c>
      <c r="D85" s="212" t="s">
        <v>0</v>
      </c>
      <c r="E85" s="224" t="s">
        <v>791</v>
      </c>
      <c r="F85" s="267">
        <v>100</v>
      </c>
      <c r="G85" s="322" t="s">
        <v>192</v>
      </c>
      <c r="H8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5" s="267">
        <f>IF(Sklop7[[#This Row],[ZAHTEVANA SHEMA KAKOVOSTI]]&lt;&gt;"",Sklop7[[#This Row],[Preračunana masa/volumen/kos na enoto kg]],"")</f>
        <v>50</v>
      </c>
      <c r="J85" s="268"/>
      <c r="K85" s="269"/>
      <c r="L85" s="269"/>
      <c r="M85" s="334"/>
      <c r="N85" s="337"/>
      <c r="O85" s="337"/>
      <c r="P85" s="336"/>
      <c r="Q85" s="337">
        <f>+Sklop7[[#This Row],[cena/enota brez DDV v EUR]]*Sklop7[[#This Row],[Stopnja DDV (%)]]</f>
        <v>0</v>
      </c>
      <c r="R85" s="337">
        <f>+Sklop7[[#This Row],[cena/enota brez DDV v EUR]]+Sklop7[[#This Row],[Davek (EUR)]]</f>
        <v>0</v>
      </c>
      <c r="S85" s="337">
        <f>+Sklop7[[#This Row],[cena/enota brez DDV v EUR]]*Sklop7[[#This Row],[Okvirna količina]]</f>
        <v>0</v>
      </c>
      <c r="T85" s="337">
        <f>+Sklop7[[#This Row],[Končna cena/enoto mere (EUR) z DDV]]*Sklop7[[#This Row],[Okvirna količina]]</f>
        <v>0</v>
      </c>
      <c r="U85" s="353"/>
    </row>
    <row r="86" spans="1:21" s="204" customFormat="1" ht="12">
      <c r="A86" s="316" t="s">
        <v>183</v>
      </c>
      <c r="B86" s="351" t="s">
        <v>521</v>
      </c>
      <c r="C86" s="316">
        <v>1</v>
      </c>
      <c r="D86" s="212" t="s">
        <v>0</v>
      </c>
      <c r="E86" s="224" t="s">
        <v>791</v>
      </c>
      <c r="F86" s="267">
        <v>50</v>
      </c>
      <c r="G86" s="322" t="s">
        <v>0</v>
      </c>
      <c r="H8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6" s="267">
        <f>IF(Sklop7[[#This Row],[ZAHTEVANA SHEMA KAKOVOSTI]]&lt;&gt;"",Sklop7[[#This Row],[Preračunana masa/volumen/kos na enoto kg]],"")</f>
        <v>50</v>
      </c>
      <c r="J86" s="268"/>
      <c r="K86" s="269"/>
      <c r="L86" s="269"/>
      <c r="M86" s="334"/>
      <c r="N86" s="337"/>
      <c r="O86" s="337"/>
      <c r="P86" s="336"/>
      <c r="Q86" s="337">
        <f>+Sklop7[[#This Row],[cena/enota brez DDV v EUR]]*Sklop7[[#This Row],[Stopnja DDV (%)]]</f>
        <v>0</v>
      </c>
      <c r="R86" s="337">
        <f>+Sklop7[[#This Row],[cena/enota brez DDV v EUR]]+Sklop7[[#This Row],[Davek (EUR)]]</f>
        <v>0</v>
      </c>
      <c r="S86" s="337">
        <f>+Sklop7[[#This Row],[cena/enota brez DDV v EUR]]*Sklop7[[#This Row],[Okvirna količina]]</f>
        <v>0</v>
      </c>
      <c r="T86" s="337">
        <f>+Sklop7[[#This Row],[Končna cena/enoto mere (EUR) z DDV]]*Sklop7[[#This Row],[Okvirna količina]]</f>
        <v>0</v>
      </c>
      <c r="U86" s="353"/>
    </row>
    <row r="87" spans="1:21" s="204" customFormat="1" ht="12">
      <c r="A87" s="316" t="s">
        <v>184</v>
      </c>
      <c r="B87" s="351" t="s">
        <v>522</v>
      </c>
      <c r="C87" s="316">
        <v>1</v>
      </c>
      <c r="D87" s="212" t="s">
        <v>0</v>
      </c>
      <c r="E87" s="224" t="s">
        <v>791</v>
      </c>
      <c r="F87" s="267">
        <v>150</v>
      </c>
      <c r="G87" s="322" t="s">
        <v>0</v>
      </c>
      <c r="H8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87" s="267">
        <f>IF(Sklop7[[#This Row],[ZAHTEVANA SHEMA KAKOVOSTI]]&lt;&gt;"",Sklop7[[#This Row],[Preračunana masa/volumen/kos na enoto kg]],"")</f>
        <v>150</v>
      </c>
      <c r="J87" s="268"/>
      <c r="K87" s="269"/>
      <c r="L87" s="269"/>
      <c r="M87" s="334"/>
      <c r="N87" s="337"/>
      <c r="O87" s="337"/>
      <c r="P87" s="336"/>
      <c r="Q87" s="337">
        <f>+Sklop7[[#This Row],[cena/enota brez DDV v EUR]]*Sklop7[[#This Row],[Stopnja DDV (%)]]</f>
        <v>0</v>
      </c>
      <c r="R87" s="337">
        <f>+Sklop7[[#This Row],[cena/enota brez DDV v EUR]]+Sklop7[[#This Row],[Davek (EUR)]]</f>
        <v>0</v>
      </c>
      <c r="S87" s="337">
        <f>+Sklop7[[#This Row],[cena/enota brez DDV v EUR]]*Sklop7[[#This Row],[Okvirna količina]]</f>
        <v>0</v>
      </c>
      <c r="T87" s="337">
        <f>+Sklop7[[#This Row],[Končna cena/enoto mere (EUR) z DDV]]*Sklop7[[#This Row],[Okvirna količina]]</f>
        <v>0</v>
      </c>
      <c r="U87" s="353"/>
    </row>
    <row r="88" spans="1:21" s="204" customFormat="1" ht="12">
      <c r="A88" s="316" t="s">
        <v>185</v>
      </c>
      <c r="B88" s="351" t="s">
        <v>453</v>
      </c>
      <c r="C88" s="316">
        <v>1</v>
      </c>
      <c r="D88" s="212" t="s">
        <v>0</v>
      </c>
      <c r="E88" s="224" t="s">
        <v>791</v>
      </c>
      <c r="F88" s="267">
        <v>50</v>
      </c>
      <c r="G88" s="322" t="s">
        <v>0</v>
      </c>
      <c r="H8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8" s="267">
        <f>IF(Sklop7[[#This Row],[ZAHTEVANA SHEMA KAKOVOSTI]]&lt;&gt;"",Sklop7[[#This Row],[Preračunana masa/volumen/kos na enoto kg]],"")</f>
        <v>50</v>
      </c>
      <c r="J88" s="268"/>
      <c r="K88" s="269"/>
      <c r="L88" s="269"/>
      <c r="M88" s="334"/>
      <c r="N88" s="337"/>
      <c r="O88" s="337"/>
      <c r="P88" s="336"/>
      <c r="Q88" s="337">
        <f>+Sklop7[[#This Row],[cena/enota brez DDV v EUR]]*Sklop7[[#This Row],[Stopnja DDV (%)]]</f>
        <v>0</v>
      </c>
      <c r="R88" s="337">
        <f>+Sklop7[[#This Row],[cena/enota brez DDV v EUR]]+Sklop7[[#This Row],[Davek (EUR)]]</f>
        <v>0</v>
      </c>
      <c r="S88" s="337">
        <f>+Sklop7[[#This Row],[cena/enota brez DDV v EUR]]*Sklop7[[#This Row],[Okvirna količina]]</f>
        <v>0</v>
      </c>
      <c r="T88" s="337">
        <f>+Sklop7[[#This Row],[Končna cena/enoto mere (EUR) z DDV]]*Sklop7[[#This Row],[Okvirna količina]]</f>
        <v>0</v>
      </c>
      <c r="U88" s="353"/>
    </row>
    <row r="89" spans="1:21" s="204" customFormat="1" ht="12">
      <c r="A89" s="316" t="s">
        <v>186</v>
      </c>
      <c r="B89" s="351" t="s">
        <v>454</v>
      </c>
      <c r="C89" s="316">
        <v>1</v>
      </c>
      <c r="D89" s="212" t="s">
        <v>0</v>
      </c>
      <c r="E89" s="224" t="s">
        <v>791</v>
      </c>
      <c r="F89" s="267">
        <v>80</v>
      </c>
      <c r="G89" s="322" t="s">
        <v>0</v>
      </c>
      <c r="H8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9" s="267">
        <f>IF(Sklop7[[#This Row],[ZAHTEVANA SHEMA KAKOVOSTI]]&lt;&gt;"",Sklop7[[#This Row],[Preračunana masa/volumen/kos na enoto kg]],"")</f>
        <v>80</v>
      </c>
      <c r="J89" s="268"/>
      <c r="K89" s="269"/>
      <c r="L89" s="269"/>
      <c r="M89" s="334"/>
      <c r="N89" s="337"/>
      <c r="O89" s="337"/>
      <c r="P89" s="336"/>
      <c r="Q89" s="337">
        <f>+Sklop7[[#This Row],[cena/enota brez DDV v EUR]]*Sklop7[[#This Row],[Stopnja DDV (%)]]</f>
        <v>0</v>
      </c>
      <c r="R89" s="337">
        <f>+Sklop7[[#This Row],[cena/enota brez DDV v EUR]]+Sklop7[[#This Row],[Davek (EUR)]]</f>
        <v>0</v>
      </c>
      <c r="S89" s="337">
        <f>+Sklop7[[#This Row],[cena/enota brez DDV v EUR]]*Sklop7[[#This Row],[Okvirna količina]]</f>
        <v>0</v>
      </c>
      <c r="T89" s="337">
        <f>+Sklop7[[#This Row],[Končna cena/enoto mere (EUR) z DDV]]*Sklop7[[#This Row],[Okvirna količina]]</f>
        <v>0</v>
      </c>
      <c r="U89" s="353"/>
    </row>
    <row r="90" spans="1:21" s="204" customFormat="1" ht="12">
      <c r="A90" s="316" t="s">
        <v>437</v>
      </c>
      <c r="B90" s="351" t="s">
        <v>524</v>
      </c>
      <c r="C90" s="316">
        <v>1</v>
      </c>
      <c r="D90" s="212" t="s">
        <v>0</v>
      </c>
      <c r="E90" s="224" t="s">
        <v>791</v>
      </c>
      <c r="F90" s="267">
        <v>100</v>
      </c>
      <c r="G90" s="322" t="s">
        <v>0</v>
      </c>
      <c r="H9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0" s="267">
        <f>IF(Sklop7[[#This Row],[ZAHTEVANA SHEMA KAKOVOSTI]]&lt;&gt;"",Sklop7[[#This Row],[Preračunana masa/volumen/kos na enoto kg]],"")</f>
        <v>100</v>
      </c>
      <c r="J90" s="268"/>
      <c r="K90" s="269"/>
      <c r="L90" s="269"/>
      <c r="M90" s="334"/>
      <c r="N90" s="337"/>
      <c r="O90" s="337"/>
      <c r="P90" s="336"/>
      <c r="Q90" s="337">
        <f>+Sklop7[[#This Row],[cena/enota brez DDV v EUR]]*Sklop7[[#This Row],[Stopnja DDV (%)]]</f>
        <v>0</v>
      </c>
      <c r="R90" s="337">
        <f>+Sklop7[[#This Row],[cena/enota brez DDV v EUR]]+Sklop7[[#This Row],[Davek (EUR)]]</f>
        <v>0</v>
      </c>
      <c r="S90" s="337">
        <f>+Sklop7[[#This Row],[cena/enota brez DDV v EUR]]*Sklop7[[#This Row],[Okvirna količina]]</f>
        <v>0</v>
      </c>
      <c r="T90" s="337">
        <f>+Sklop7[[#This Row],[Končna cena/enoto mere (EUR) z DDV]]*Sklop7[[#This Row],[Okvirna količina]]</f>
        <v>0</v>
      </c>
      <c r="U90" s="353"/>
    </row>
    <row r="91" spans="1:21" s="204" customFormat="1" ht="12">
      <c r="A91" s="316" t="s">
        <v>438</v>
      </c>
      <c r="B91" s="351" t="s">
        <v>523</v>
      </c>
      <c r="C91" s="316">
        <v>1</v>
      </c>
      <c r="D91" s="212" t="s">
        <v>0</v>
      </c>
      <c r="E91" s="224" t="s">
        <v>791</v>
      </c>
      <c r="F91" s="267">
        <v>50</v>
      </c>
      <c r="G91" s="322" t="s">
        <v>0</v>
      </c>
      <c r="H9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1" s="267">
        <f>IF(Sklop7[[#This Row],[ZAHTEVANA SHEMA KAKOVOSTI]]&lt;&gt;"",Sklop7[[#This Row],[Preračunana masa/volumen/kos na enoto kg]],"")</f>
        <v>50</v>
      </c>
      <c r="J91" s="268"/>
      <c r="K91" s="269"/>
      <c r="L91" s="269"/>
      <c r="M91" s="334"/>
      <c r="N91" s="337"/>
      <c r="O91" s="337"/>
      <c r="P91" s="336"/>
      <c r="Q91" s="337">
        <f>+Sklop7[[#This Row],[cena/enota brez DDV v EUR]]*Sklop7[[#This Row],[Stopnja DDV (%)]]</f>
        <v>0</v>
      </c>
      <c r="R91" s="337">
        <f>+Sklop7[[#This Row],[cena/enota brez DDV v EUR]]+Sklop7[[#This Row],[Davek (EUR)]]</f>
        <v>0</v>
      </c>
      <c r="S91" s="337">
        <f>+Sklop7[[#This Row],[cena/enota brez DDV v EUR]]*Sklop7[[#This Row],[Okvirna količina]]</f>
        <v>0</v>
      </c>
      <c r="T91" s="337">
        <f>+Sklop7[[#This Row],[Končna cena/enoto mere (EUR) z DDV]]*Sklop7[[#This Row],[Okvirna količina]]</f>
        <v>0</v>
      </c>
      <c r="U91" s="353"/>
    </row>
    <row r="92" spans="1:21" s="204" customFormat="1" ht="24">
      <c r="A92" s="316" t="s">
        <v>439</v>
      </c>
      <c r="B92" s="351" t="s">
        <v>525</v>
      </c>
      <c r="C92" s="316">
        <v>1</v>
      </c>
      <c r="D92" s="212" t="s">
        <v>0</v>
      </c>
      <c r="E92" s="224" t="s">
        <v>791</v>
      </c>
      <c r="F92" s="267">
        <v>150</v>
      </c>
      <c r="G92" s="322" t="s">
        <v>0</v>
      </c>
      <c r="H9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2" s="267">
        <f>IF(Sklop7[[#This Row],[ZAHTEVANA SHEMA KAKOVOSTI]]&lt;&gt;"",Sklop7[[#This Row],[Preračunana masa/volumen/kos na enoto kg]],"")</f>
        <v>150</v>
      </c>
      <c r="J92" s="268"/>
      <c r="K92" s="269"/>
      <c r="L92" s="269"/>
      <c r="M92" s="334"/>
      <c r="N92" s="337"/>
      <c r="O92" s="337"/>
      <c r="P92" s="336"/>
      <c r="Q92" s="337">
        <f>+Sklop7[[#This Row],[cena/enota brez DDV v EUR]]*Sklop7[[#This Row],[Stopnja DDV (%)]]</f>
        <v>0</v>
      </c>
      <c r="R92" s="337">
        <f>+Sklop7[[#This Row],[cena/enota brez DDV v EUR]]+Sklop7[[#This Row],[Davek (EUR)]]</f>
        <v>0</v>
      </c>
      <c r="S92" s="337">
        <f>+Sklop7[[#This Row],[cena/enota brez DDV v EUR]]*Sklop7[[#This Row],[Okvirna količina]]</f>
        <v>0</v>
      </c>
      <c r="T92" s="337">
        <f>+Sklop7[[#This Row],[Končna cena/enoto mere (EUR) z DDV]]*Sklop7[[#This Row],[Okvirna količina]]</f>
        <v>0</v>
      </c>
      <c r="U92" s="353"/>
    </row>
    <row r="93" spans="1:21" s="204" customFormat="1" ht="12">
      <c r="A93" s="316" t="s">
        <v>440</v>
      </c>
      <c r="B93" s="351" t="s">
        <v>526</v>
      </c>
      <c r="C93" s="316">
        <v>1</v>
      </c>
      <c r="D93" s="212" t="s">
        <v>0</v>
      </c>
      <c r="E93" s="224" t="s">
        <v>791</v>
      </c>
      <c r="F93" s="267">
        <v>100</v>
      </c>
      <c r="G93" s="322" t="s">
        <v>0</v>
      </c>
      <c r="H9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3" s="267">
        <f>IF(Sklop7[[#This Row],[ZAHTEVANA SHEMA KAKOVOSTI]]&lt;&gt;"",Sklop7[[#This Row],[Preračunana masa/volumen/kos na enoto kg]],"")</f>
        <v>100</v>
      </c>
      <c r="J93" s="268"/>
      <c r="K93" s="269"/>
      <c r="L93" s="269"/>
      <c r="M93" s="334"/>
      <c r="N93" s="337"/>
      <c r="O93" s="337"/>
      <c r="P93" s="336"/>
      <c r="Q93" s="337">
        <f>+Sklop7[[#This Row],[cena/enota brez DDV v EUR]]*Sklop7[[#This Row],[Stopnja DDV (%)]]</f>
        <v>0</v>
      </c>
      <c r="R93" s="337">
        <f>+Sklop7[[#This Row],[cena/enota brez DDV v EUR]]+Sklop7[[#This Row],[Davek (EUR)]]</f>
        <v>0</v>
      </c>
      <c r="S93" s="337">
        <f>+Sklop7[[#This Row],[cena/enota brez DDV v EUR]]*Sklop7[[#This Row],[Okvirna količina]]</f>
        <v>0</v>
      </c>
      <c r="T93" s="337">
        <f>+Sklop7[[#This Row],[Končna cena/enoto mere (EUR) z DDV]]*Sklop7[[#This Row],[Okvirna količina]]</f>
        <v>0</v>
      </c>
      <c r="U93" s="353"/>
    </row>
    <row r="94" spans="1:21" s="204" customFormat="1" ht="12">
      <c r="A94" s="316" t="s">
        <v>441</v>
      </c>
      <c r="B94" s="351" t="s">
        <v>527</v>
      </c>
      <c r="C94" s="316">
        <v>0.5</v>
      </c>
      <c r="D94" s="212" t="s">
        <v>0</v>
      </c>
      <c r="E94" s="224" t="s">
        <v>791</v>
      </c>
      <c r="F94" s="267">
        <v>800</v>
      </c>
      <c r="G94" s="322" t="s">
        <v>192</v>
      </c>
      <c r="H9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94" s="267">
        <f>IF(Sklop7[[#This Row],[ZAHTEVANA SHEMA KAKOVOSTI]]&lt;&gt;"",Sklop7[[#This Row],[Preračunana masa/volumen/kos na enoto kg]],"")</f>
        <v>400</v>
      </c>
      <c r="J94" s="268"/>
      <c r="K94" s="269"/>
      <c r="L94" s="269"/>
      <c r="M94" s="334"/>
      <c r="N94" s="337"/>
      <c r="O94" s="337"/>
      <c r="P94" s="336"/>
      <c r="Q94" s="337">
        <f>+Sklop7[[#This Row],[cena/enota brez DDV v EUR]]*Sklop7[[#This Row],[Stopnja DDV (%)]]</f>
        <v>0</v>
      </c>
      <c r="R94" s="337">
        <f>+Sklop7[[#This Row],[cena/enota brez DDV v EUR]]+Sklop7[[#This Row],[Davek (EUR)]]</f>
        <v>0</v>
      </c>
      <c r="S94" s="337">
        <f>+Sklop7[[#This Row],[cena/enota brez DDV v EUR]]*Sklop7[[#This Row],[Okvirna količina]]</f>
        <v>0</v>
      </c>
      <c r="T94" s="337">
        <f>+Sklop7[[#This Row],[Končna cena/enoto mere (EUR) z DDV]]*Sklop7[[#This Row],[Okvirna količina]]</f>
        <v>0</v>
      </c>
      <c r="U94" s="353"/>
    </row>
    <row r="95" spans="1:21" ht="27" customHeight="1">
      <c r="A95" s="285" t="s">
        <v>134</v>
      </c>
      <c r="B95" s="286"/>
      <c r="C95" s="287"/>
      <c r="D95" s="287"/>
      <c r="E95" s="288"/>
      <c r="F95" s="289"/>
      <c r="G95" s="290"/>
      <c r="H95" s="291">
        <f>SUBTOTAL(109,Sklop7[Preračunana masa/volumen/kos na enoto kg])</f>
        <v>9700</v>
      </c>
      <c r="I95" s="291">
        <f>SUBTOTAL(109,Sklop7[Živila iz shem kakovosti (kg)])</f>
        <v>1460</v>
      </c>
      <c r="J95" s="289"/>
      <c r="K95" s="292"/>
      <c r="L95" s="292"/>
      <c r="M95" s="293"/>
      <c r="N95" s="294"/>
      <c r="O95" s="294"/>
      <c r="P95" s="294"/>
      <c r="Q95" s="295"/>
      <c r="R95" s="296"/>
      <c r="S95" s="295">
        <f>SUBTOTAL(109,Sklop7[Vrednost za okvirno količino (EUR) brez DDV])</f>
        <v>0</v>
      </c>
      <c r="T95" s="295">
        <f>SUBTOTAL(109,Sklop7[Vrednost za okvirno količino (EUR) z DDV])</f>
        <v>0</v>
      </c>
      <c r="U95" s="297">
        <f>SUBTOTAL(103,Sklop7[Shema kakovosti
(nacionalne, evropske)
])</f>
        <v>0</v>
      </c>
    </row>
    <row r="96" spans="1:21" ht="15">
      <c r="A96" s="7"/>
      <c r="B96" s="5"/>
      <c r="C96" s="27"/>
      <c r="D96" s="27"/>
      <c r="E96" s="26"/>
      <c r="F96" s="8"/>
      <c r="H96" s="9"/>
      <c r="I96" s="9"/>
      <c r="J96" s="9"/>
      <c r="K96" s="9"/>
      <c r="L96" s="56"/>
      <c r="M96" s="56"/>
      <c r="N96" s="9"/>
      <c r="O96" s="9"/>
      <c r="P96" s="9"/>
      <c r="Q96" s="9"/>
      <c r="R96" s="9"/>
      <c r="S96" s="4"/>
      <c r="T96" s="4"/>
      <c r="U96" s="8"/>
    </row>
    <row r="97" spans="1:22">
      <c r="A97" s="49" t="s">
        <v>130</v>
      </c>
      <c r="B97" s="17"/>
      <c r="C97" s="29"/>
      <c r="D97" s="29"/>
      <c r="E97" s="106"/>
      <c r="Q97" s="49"/>
      <c r="R97" s="49"/>
      <c r="S97" s="49"/>
      <c r="T97" s="49"/>
    </row>
    <row r="98" spans="1:22">
      <c r="A98" s="12" t="s">
        <v>132</v>
      </c>
      <c r="B98" s="17"/>
      <c r="C98" s="29"/>
      <c r="D98" s="29"/>
      <c r="E98" s="106"/>
    </row>
    <row r="99" spans="1:22">
      <c r="A99" s="100" t="s">
        <v>177</v>
      </c>
      <c r="F99" s="71"/>
      <c r="G99" s="71"/>
      <c r="H99" s="30"/>
      <c r="I99" s="30"/>
      <c r="J99" s="30"/>
      <c r="K99" s="30"/>
      <c r="L99" s="57"/>
      <c r="M99" s="57"/>
      <c r="N99" s="30"/>
      <c r="O99" s="30"/>
      <c r="P99" s="30"/>
      <c r="Q99" s="30"/>
      <c r="R99" s="30"/>
    </row>
    <row r="100" spans="1:22">
      <c r="A100" s="174" t="s">
        <v>169</v>
      </c>
      <c r="B100" s="168"/>
      <c r="C100" s="169"/>
      <c r="D100" s="169"/>
      <c r="E100" s="173"/>
      <c r="F100" s="172"/>
      <c r="G100" s="172"/>
      <c r="H100" s="170"/>
      <c r="I100" s="170"/>
      <c r="J100" s="170"/>
      <c r="K100" s="170"/>
      <c r="L100" s="171"/>
      <c r="M100" s="57"/>
      <c r="N100" s="30"/>
      <c r="O100" s="30"/>
      <c r="P100" s="30"/>
      <c r="Q100" s="30"/>
      <c r="R100" s="30"/>
    </row>
    <row r="101" spans="1:22">
      <c r="A101" s="427" t="s">
        <v>1175</v>
      </c>
      <c r="B101" s="427"/>
      <c r="C101" s="427"/>
      <c r="D101" s="427"/>
      <c r="E101" s="427"/>
      <c r="F101" s="427"/>
      <c r="G101" s="427"/>
      <c r="H101" s="427"/>
      <c r="I101" s="427"/>
      <c r="J101" s="427"/>
      <c r="K101" s="427"/>
      <c r="L101" s="427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>
      <c r="A102" s="415"/>
      <c r="B102" s="415"/>
      <c r="C102" s="415"/>
      <c r="D102" s="415"/>
      <c r="E102" s="415"/>
      <c r="F102" s="415"/>
      <c r="G102" s="415"/>
      <c r="H102" s="415"/>
      <c r="I102" s="415"/>
      <c r="J102" s="415"/>
      <c r="K102" s="415"/>
      <c r="L102" s="415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>
      <c r="A104" s="100" t="s">
        <v>65</v>
      </c>
      <c r="F104" s="71"/>
      <c r="G104" s="71" t="s">
        <v>66</v>
      </c>
      <c r="H104" s="30"/>
      <c r="I104" s="30"/>
      <c r="J104" s="30"/>
      <c r="K104" s="30"/>
      <c r="L104" s="57"/>
      <c r="M104" s="57"/>
      <c r="N104" s="101"/>
      <c r="O104" s="30"/>
      <c r="P104" s="30"/>
      <c r="Q104" s="30" t="s">
        <v>67</v>
      </c>
      <c r="R104" s="30"/>
    </row>
    <row r="105" spans="1:22" ht="15">
      <c r="A105" s="7"/>
      <c r="B105" s="5"/>
      <c r="C105" s="27"/>
      <c r="D105" s="27"/>
      <c r="E105" s="26"/>
      <c r="F105" s="8"/>
      <c r="H105" s="9"/>
      <c r="I105" s="9"/>
      <c r="J105" s="9"/>
      <c r="K105" s="9"/>
      <c r="L105" s="56"/>
      <c r="M105" s="56"/>
      <c r="N105" s="9"/>
      <c r="O105" s="9"/>
      <c r="P105" s="9"/>
      <c r="Q105" s="9"/>
      <c r="R105" s="9"/>
      <c r="S105" s="4"/>
      <c r="T105" s="4"/>
      <c r="U105" s="8"/>
    </row>
    <row r="106" spans="1:22">
      <c r="B106" s="17"/>
      <c r="C106" s="29"/>
      <c r="D106" s="29"/>
      <c r="E106" s="106"/>
    </row>
    <row r="107" spans="1:22">
      <c r="B107" s="17"/>
      <c r="C107" s="29"/>
      <c r="D107" s="29"/>
      <c r="E107" s="106"/>
    </row>
    <row r="108" spans="1:22">
      <c r="B108" s="17"/>
      <c r="C108" s="29"/>
      <c r="D108" s="29"/>
      <c r="E108" s="106"/>
    </row>
    <row r="109" spans="1:22">
      <c r="B109" s="17"/>
      <c r="C109" s="29"/>
      <c r="D109" s="29"/>
      <c r="E109" s="106"/>
    </row>
    <row r="110" spans="1:22">
      <c r="B110" s="17"/>
      <c r="C110" s="29"/>
      <c r="D110" s="29"/>
      <c r="E110" s="106"/>
    </row>
    <row r="111" spans="1:22">
      <c r="B111" s="17"/>
      <c r="C111" s="29"/>
      <c r="D111" s="29"/>
      <c r="E111" s="106"/>
    </row>
    <row r="112" spans="1:22">
      <c r="B112" s="17"/>
      <c r="C112" s="29"/>
      <c r="D112" s="29"/>
      <c r="E112" s="106"/>
    </row>
    <row r="113" spans="1:22">
      <c r="B113" s="17"/>
      <c r="C113" s="29"/>
      <c r="D113" s="29"/>
      <c r="E113" s="106"/>
    </row>
    <row r="114" spans="1:22">
      <c r="B114" s="17"/>
      <c r="C114" s="29"/>
      <c r="D114" s="29"/>
      <c r="E114" s="106"/>
    </row>
    <row r="115" spans="1:22">
      <c r="B115" s="17"/>
      <c r="C115" s="29"/>
      <c r="D115" s="29"/>
      <c r="E115" s="106"/>
    </row>
    <row r="116" spans="1:22">
      <c r="B116" s="17"/>
      <c r="C116" s="29"/>
      <c r="D116" s="29"/>
      <c r="E116" s="106"/>
    </row>
    <row r="117" spans="1:22">
      <c r="B117" s="17"/>
      <c r="C117" s="29"/>
      <c r="D117" s="29"/>
      <c r="E117" s="106"/>
    </row>
    <row r="118" spans="1:22">
      <c r="B118" s="17"/>
      <c r="C118" s="29"/>
      <c r="D118" s="29"/>
      <c r="E118" s="106"/>
    </row>
    <row r="119" spans="1:22">
      <c r="B119" s="17"/>
      <c r="C119" s="29"/>
      <c r="D119" s="29"/>
      <c r="E119" s="106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</sheetData>
  <sheetProtection insertRows="0" deleteRows="0"/>
  <protectedRanges>
    <protectedRange sqref="U101:U103 J103:P103 M101:P102" name="Obseg1_2"/>
    <protectedRange sqref="J102:L102" name="Obseg1_1"/>
    <protectedRange sqref="J100:L100" name="Obseg1"/>
    <protectedRange sqref="J101:L101" name="Obseg1_2_1"/>
  </protectedRanges>
  <mergeCells count="9">
    <mergeCell ref="A102:L102"/>
    <mergeCell ref="B13:K13"/>
    <mergeCell ref="C2:J2"/>
    <mergeCell ref="C3:J3"/>
    <mergeCell ref="C6:J6"/>
    <mergeCell ref="C7:J7"/>
    <mergeCell ref="C8:J8"/>
    <mergeCell ref="C9:J9"/>
    <mergeCell ref="A101:L101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9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1"/>
  <sheetViews>
    <sheetView topLeftCell="A13" zoomScale="90" zoomScaleNormal="90" zoomScaleSheetLayoutView="100" workbookViewId="0">
      <selection activeCell="Z37" sqref="Z37"/>
    </sheetView>
  </sheetViews>
  <sheetFormatPr defaultColWidth="8.85546875" defaultRowHeight="12.75"/>
  <cols>
    <col min="1" max="1" width="3.5703125" style="12" customWidth="1"/>
    <col min="2" max="2" width="35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pred_rekapitulacija'!B21</f>
        <v>RIBE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48">
      <c r="A16" s="236" t="s">
        <v>1</v>
      </c>
      <c r="B16" s="237" t="s">
        <v>528</v>
      </c>
      <c r="C16" s="212" t="s">
        <v>112</v>
      </c>
      <c r="D16" s="212" t="s">
        <v>0</v>
      </c>
      <c r="E16" s="222"/>
      <c r="F16" s="277">
        <v>150</v>
      </c>
      <c r="G16" s="150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83" t="str">
        <f>IF(Sklop8[[#This Row],[ZAHTEVANA SHEMA KAKOVOSTI]]&lt;&gt;"",Sklop8[[#This Row],[Preračunana masa/volumen/kos na enoto kg]],"")</f>
        <v/>
      </c>
      <c r="J16" s="261"/>
      <c r="K16" s="222"/>
      <c r="L16" s="222"/>
      <c r="M16" s="222"/>
      <c r="N16" s="142"/>
      <c r="O16" s="142"/>
      <c r="P16" s="218"/>
      <c r="Q16" s="217">
        <f>+Sklop8[[#This Row],[cena/enota brez DDV v EUR]]*Sklop8[[#This Row],[Stopnja DDV (%)]]</f>
        <v>0</v>
      </c>
      <c r="R16" s="217">
        <f>+Sklop8[[#This Row],[cena/enota brez DDV v EUR]]+Sklop8[[#This Row],[Davek (EUR)]]</f>
        <v>0</v>
      </c>
      <c r="S16" s="217">
        <f>+Sklop8[[#This Row],[cena/enota brez DDV v EUR]]*Sklop8[[#This Row],[Okvirna količina]]</f>
        <v>0</v>
      </c>
      <c r="T16" s="217">
        <f>+Sklop8[[#This Row],[Končna cena/enoto mere (EUR) z DDV]]*Sklop8[[#This Row],[Okvirna količina]]</f>
        <v>0</v>
      </c>
      <c r="U16" s="142"/>
    </row>
    <row r="17" spans="1:21" s="204" customFormat="1" ht="48">
      <c r="A17" s="236" t="s">
        <v>3</v>
      </c>
      <c r="B17" s="237" t="s">
        <v>529</v>
      </c>
      <c r="C17" s="212" t="s">
        <v>112</v>
      </c>
      <c r="D17" s="212" t="s">
        <v>0</v>
      </c>
      <c r="E17" s="222"/>
      <c r="F17" s="277">
        <v>50</v>
      </c>
      <c r="G17" s="150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3" t="str">
        <f>IF(Sklop8[[#This Row],[ZAHTEVANA SHEMA KAKOVOSTI]]&lt;&gt;"",Sklop8[[#This Row],[Preračunana masa/volumen/kos na enoto kg]],"")</f>
        <v/>
      </c>
      <c r="J17" s="381"/>
      <c r="K17" s="382"/>
      <c r="L17" s="222"/>
      <c r="M17" s="222"/>
      <c r="N17" s="144"/>
      <c r="O17" s="142"/>
      <c r="P17" s="95"/>
      <c r="Q17" s="90">
        <f>+Sklop8[[#This Row],[cena/enota brez DDV v EUR]]*Sklop8[[#This Row],[Stopnja DDV (%)]]</f>
        <v>0</v>
      </c>
      <c r="R17" s="90">
        <f>+Sklop8[[#This Row],[cena/enota brez DDV v EUR]]+Sklop8[[#This Row],[Davek (EUR)]]</f>
        <v>0</v>
      </c>
      <c r="S17" s="90">
        <f>+Sklop8[[#This Row],[cena/enota brez DDV v EUR]]*Sklop8[[#This Row],[Okvirna količina]]</f>
        <v>0</v>
      </c>
      <c r="T17" s="90">
        <f>+Sklop8[[#This Row],[Končna cena/enoto mere (EUR) z DDV]]*Sklop8[[#This Row],[Okvirna količina]]</f>
        <v>0</v>
      </c>
      <c r="U17" s="142"/>
    </row>
    <row r="18" spans="1:21" s="204" customFormat="1" ht="24">
      <c r="A18" s="236" t="s">
        <v>4</v>
      </c>
      <c r="B18" s="237" t="s">
        <v>530</v>
      </c>
      <c r="C18" s="212" t="s">
        <v>112</v>
      </c>
      <c r="D18" s="212" t="s">
        <v>0</v>
      </c>
      <c r="E18" s="222"/>
      <c r="F18" s="278">
        <v>10</v>
      </c>
      <c r="G18" s="151" t="s">
        <v>0</v>
      </c>
      <c r="H1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20" t="str">
        <f>IF(Sklop8[[#This Row],[ZAHTEVANA SHEMA KAKOVOSTI]]&lt;&gt;"",Sklop8[[#This Row],[Preračunana masa/volumen/kos na enoto kg]],"")</f>
        <v/>
      </c>
      <c r="J18" s="158"/>
      <c r="K18" s="383"/>
      <c r="L18" s="222"/>
      <c r="M18" s="222"/>
      <c r="N18" s="146"/>
      <c r="O18" s="142"/>
      <c r="P18" s="166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38">
        <f>+Sklop8[[#This Row],[Končna cena/enoto mere (EUR) z DDV]]*Sklop8[[#This Row],[Okvirna količina]]</f>
        <v>0</v>
      </c>
      <c r="U18" s="142"/>
    </row>
    <row r="19" spans="1:21" s="204" customFormat="1" ht="48">
      <c r="A19" s="236" t="s">
        <v>5</v>
      </c>
      <c r="B19" s="237" t="s">
        <v>531</v>
      </c>
      <c r="C19" s="212" t="s">
        <v>112</v>
      </c>
      <c r="D19" s="212" t="s">
        <v>0</v>
      </c>
      <c r="E19" s="222"/>
      <c r="F19" s="278">
        <v>600</v>
      </c>
      <c r="G19" s="151" t="s">
        <v>0</v>
      </c>
      <c r="H1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9" s="120" t="str">
        <f>IF(Sklop8[[#This Row],[ZAHTEVANA SHEMA KAKOVOSTI]]&lt;&gt;"",Sklop8[[#This Row],[Preračunana masa/volumen/kos na enoto kg]],"")</f>
        <v/>
      </c>
      <c r="J19" s="158"/>
      <c r="K19" s="383"/>
      <c r="L19" s="222"/>
      <c r="M19" s="222"/>
      <c r="N19" s="146"/>
      <c r="O19" s="142"/>
      <c r="P19" s="166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38">
        <f>+Sklop8[[#This Row],[Končna cena/enoto mere (EUR) z DDV]]*Sklop8[[#This Row],[Okvirna količina]]</f>
        <v>0</v>
      </c>
      <c r="U19" s="142"/>
    </row>
    <row r="20" spans="1:21" s="204" customFormat="1" ht="48">
      <c r="A20" s="236" t="s">
        <v>6</v>
      </c>
      <c r="B20" s="237" t="s">
        <v>532</v>
      </c>
      <c r="C20" s="212" t="s">
        <v>112</v>
      </c>
      <c r="D20" s="212" t="s">
        <v>0</v>
      </c>
      <c r="E20" s="222"/>
      <c r="F20" s="278">
        <v>50</v>
      </c>
      <c r="G20" s="151" t="s">
        <v>0</v>
      </c>
      <c r="H2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120" t="str">
        <f>IF(Sklop8[[#This Row],[ZAHTEVANA SHEMA KAKOVOSTI]]&lt;&gt;"",Sklop8[[#This Row],[Preračunana masa/volumen/kos na enoto kg]],"")</f>
        <v/>
      </c>
      <c r="J20" s="158"/>
      <c r="K20" s="383"/>
      <c r="L20" s="222"/>
      <c r="M20" s="222"/>
      <c r="N20" s="146"/>
      <c r="O20" s="142"/>
      <c r="P20" s="166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38">
        <f>+Sklop8[[#This Row],[Končna cena/enoto mere (EUR) z DDV]]*Sklop8[[#This Row],[Okvirna količina]]</f>
        <v>0</v>
      </c>
      <c r="U20" s="142"/>
    </row>
    <row r="21" spans="1:21" s="204" customFormat="1" ht="60">
      <c r="A21" s="236" t="s">
        <v>7</v>
      </c>
      <c r="B21" s="237" t="s">
        <v>533</v>
      </c>
      <c r="C21" s="212" t="s">
        <v>112</v>
      </c>
      <c r="D21" s="212" t="s">
        <v>0</v>
      </c>
      <c r="E21" s="222"/>
      <c r="F21" s="278">
        <v>150</v>
      </c>
      <c r="G21" s="151" t="s">
        <v>0</v>
      </c>
      <c r="H2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20" t="str">
        <f>IF(Sklop8[[#This Row],[ZAHTEVANA SHEMA KAKOVOSTI]]&lt;&gt;"",Sklop8[[#This Row],[Preračunana masa/volumen/kos na enoto kg]],"")</f>
        <v/>
      </c>
      <c r="J21" s="158"/>
      <c r="K21" s="383"/>
      <c r="L21" s="222"/>
      <c r="M21" s="222"/>
      <c r="N21" s="146"/>
      <c r="O21" s="142"/>
      <c r="P21" s="166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38">
        <f>+Sklop8[[#This Row],[Končna cena/enoto mere (EUR) z DDV]]*Sklop8[[#This Row],[Okvirna količina]]</f>
        <v>0</v>
      </c>
      <c r="U21" s="142"/>
    </row>
    <row r="22" spans="1:21" s="204" customFormat="1" ht="48">
      <c r="A22" s="236" t="s">
        <v>8</v>
      </c>
      <c r="B22" s="237" t="s">
        <v>534</v>
      </c>
      <c r="C22" s="212" t="s">
        <v>112</v>
      </c>
      <c r="D22" s="212" t="s">
        <v>0</v>
      </c>
      <c r="E22" s="222"/>
      <c r="F22" s="278">
        <v>120</v>
      </c>
      <c r="G22" s="151" t="s">
        <v>0</v>
      </c>
      <c r="H2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2" s="120" t="str">
        <f>IF(Sklop8[[#This Row],[ZAHTEVANA SHEMA KAKOVOSTI]]&lt;&gt;"",Sklop8[[#This Row],[Preračunana masa/volumen/kos na enoto kg]],"")</f>
        <v/>
      </c>
      <c r="J22" s="158"/>
      <c r="K22" s="383"/>
      <c r="L22" s="222"/>
      <c r="M22" s="222"/>
      <c r="N22" s="146"/>
      <c r="O22" s="142"/>
      <c r="P22" s="166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38">
        <f>+Sklop8[[#This Row],[Končna cena/enoto mere (EUR) z DDV]]*Sklop8[[#This Row],[Okvirna količina]]</f>
        <v>0</v>
      </c>
      <c r="U22" s="142"/>
    </row>
    <row r="23" spans="1:21" s="204" customFormat="1" ht="60">
      <c r="A23" s="236" t="s">
        <v>9</v>
      </c>
      <c r="B23" s="237" t="s">
        <v>535</v>
      </c>
      <c r="C23" s="212" t="s">
        <v>112</v>
      </c>
      <c r="D23" s="212" t="s">
        <v>0</v>
      </c>
      <c r="E23" s="222"/>
      <c r="F23" s="278">
        <v>300</v>
      </c>
      <c r="G23" s="151" t="s">
        <v>0</v>
      </c>
      <c r="H2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20" t="str">
        <f>IF(Sklop8[[#This Row],[ZAHTEVANA SHEMA KAKOVOSTI]]&lt;&gt;"",Sklop8[[#This Row],[Preračunana masa/volumen/kos na enoto kg]],"")</f>
        <v/>
      </c>
      <c r="J23" s="158"/>
      <c r="K23" s="383"/>
      <c r="L23" s="222"/>
      <c r="M23" s="222"/>
      <c r="N23" s="146"/>
      <c r="O23" s="142"/>
      <c r="P23" s="166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38">
        <f>+Sklop8[[#This Row],[Končna cena/enoto mere (EUR) z DDV]]*Sklop8[[#This Row],[Okvirna količina]]</f>
        <v>0</v>
      </c>
      <c r="U23" s="142"/>
    </row>
    <row r="24" spans="1:21" s="204" customFormat="1" ht="48">
      <c r="A24" s="236" t="s">
        <v>10</v>
      </c>
      <c r="B24" s="237" t="s">
        <v>536</v>
      </c>
      <c r="C24" s="212" t="s">
        <v>112</v>
      </c>
      <c r="D24" s="212" t="s">
        <v>0</v>
      </c>
      <c r="E24" s="222"/>
      <c r="F24" s="278">
        <v>100</v>
      </c>
      <c r="G24" s="151" t="s">
        <v>0</v>
      </c>
      <c r="H2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20" t="str">
        <f>IF(Sklop8[[#This Row],[ZAHTEVANA SHEMA KAKOVOSTI]]&lt;&gt;"",Sklop8[[#This Row],[Preračunana masa/volumen/kos na enoto kg]],"")</f>
        <v/>
      </c>
      <c r="J24" s="158"/>
      <c r="K24" s="383"/>
      <c r="L24" s="222"/>
      <c r="M24" s="222"/>
      <c r="N24" s="146"/>
      <c r="O24" s="142"/>
      <c r="P24" s="166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38">
        <f>+Sklop8[[#This Row],[Končna cena/enoto mere (EUR) z DDV]]*Sklop8[[#This Row],[Okvirna količina]]</f>
        <v>0</v>
      </c>
      <c r="U24" s="142"/>
    </row>
    <row r="25" spans="1:21" s="204" customFormat="1" ht="12">
      <c r="A25" s="236" t="s">
        <v>11</v>
      </c>
      <c r="B25" s="238" t="s">
        <v>537</v>
      </c>
      <c r="C25" s="212" t="s">
        <v>112</v>
      </c>
      <c r="D25" s="212" t="s">
        <v>0</v>
      </c>
      <c r="E25" s="222"/>
      <c r="F25" s="278">
        <v>50</v>
      </c>
      <c r="G25" s="151" t="s">
        <v>0</v>
      </c>
      <c r="H2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20" t="str">
        <f>IF(Sklop8[[#This Row],[ZAHTEVANA SHEMA KAKOVOSTI]]&lt;&gt;"",Sklop8[[#This Row],[Preračunana masa/volumen/kos na enoto kg]],"")</f>
        <v/>
      </c>
      <c r="J25" s="158"/>
      <c r="K25" s="383"/>
      <c r="L25" s="222"/>
      <c r="M25" s="222"/>
      <c r="N25" s="146"/>
      <c r="O25" s="142"/>
      <c r="P25" s="166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38">
        <f>+Sklop8[[#This Row],[Končna cena/enoto mere (EUR) z DDV]]*Sklop8[[#This Row],[Okvirna količina]]</f>
        <v>0</v>
      </c>
      <c r="U25" s="142"/>
    </row>
    <row r="26" spans="1:21" s="204" customFormat="1" ht="24">
      <c r="A26" s="236" t="s">
        <v>12</v>
      </c>
      <c r="B26" s="238" t="s">
        <v>538</v>
      </c>
      <c r="C26" s="212" t="s">
        <v>112</v>
      </c>
      <c r="D26" s="212" t="s">
        <v>0</v>
      </c>
      <c r="E26" s="222"/>
      <c r="F26" s="278">
        <v>60</v>
      </c>
      <c r="G26" s="151" t="s">
        <v>0</v>
      </c>
      <c r="H2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20" t="str">
        <f>IF(Sklop8[[#This Row],[ZAHTEVANA SHEMA KAKOVOSTI]]&lt;&gt;"",Sklop8[[#This Row],[Preračunana masa/volumen/kos na enoto kg]],"")</f>
        <v/>
      </c>
      <c r="J26" s="158"/>
      <c r="K26" s="383"/>
      <c r="L26" s="222"/>
      <c r="M26" s="222"/>
      <c r="N26" s="146"/>
      <c r="O26" s="142"/>
      <c r="P26" s="166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38">
        <f>+Sklop8[[#This Row],[Končna cena/enoto mere (EUR) z DDV]]*Sklop8[[#This Row],[Okvirna količina]]</f>
        <v>0</v>
      </c>
      <c r="U26" s="142"/>
    </row>
    <row r="27" spans="1:21" s="204" customFormat="1" ht="60">
      <c r="A27" s="236" t="s">
        <v>13</v>
      </c>
      <c r="B27" s="237" t="s">
        <v>539</v>
      </c>
      <c r="C27" s="212" t="s">
        <v>112</v>
      </c>
      <c r="D27" s="212" t="s">
        <v>0</v>
      </c>
      <c r="E27" s="222"/>
      <c r="F27" s="278">
        <v>50</v>
      </c>
      <c r="G27" s="151" t="s">
        <v>0</v>
      </c>
      <c r="H2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20" t="str">
        <f>IF(Sklop8[[#This Row],[ZAHTEVANA SHEMA KAKOVOSTI]]&lt;&gt;"",Sklop8[[#This Row],[Preračunana masa/volumen/kos na enoto kg]],"")</f>
        <v/>
      </c>
      <c r="J27" s="158"/>
      <c r="K27" s="383"/>
      <c r="L27" s="222"/>
      <c r="M27" s="222"/>
      <c r="N27" s="146"/>
      <c r="O27" s="142"/>
      <c r="P27" s="166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38">
        <f>+Sklop8[[#This Row],[Končna cena/enoto mere (EUR) z DDV]]*Sklop8[[#This Row],[Okvirna količina]]</f>
        <v>0</v>
      </c>
      <c r="U27" s="142"/>
    </row>
    <row r="28" spans="1:21" s="204" customFormat="1" ht="36">
      <c r="A28" s="236" t="s">
        <v>14</v>
      </c>
      <c r="B28" s="239" t="s">
        <v>540</v>
      </c>
      <c r="C28" s="212" t="s">
        <v>112</v>
      </c>
      <c r="D28" s="212" t="s">
        <v>0</v>
      </c>
      <c r="E28" s="222"/>
      <c r="F28" s="278">
        <v>50</v>
      </c>
      <c r="G28" s="151" t="s">
        <v>0</v>
      </c>
      <c r="H2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20" t="str">
        <f>IF(Sklop8[[#This Row],[ZAHTEVANA SHEMA KAKOVOSTI]]&lt;&gt;"",Sklop8[[#This Row],[Preračunana masa/volumen/kos na enoto kg]],"")</f>
        <v/>
      </c>
      <c r="J28" s="158"/>
      <c r="K28" s="383"/>
      <c r="L28" s="222"/>
      <c r="M28" s="222"/>
      <c r="N28" s="146"/>
      <c r="O28" s="142"/>
      <c r="P28" s="166"/>
      <c r="Q28" s="165">
        <f>+Sklop8[[#This Row],[cena/enota brez DDV v EUR]]*Sklop8[[#This Row],[Stopnja DDV (%)]]</f>
        <v>0</v>
      </c>
      <c r="R28" s="165">
        <f>+Sklop8[[#This Row],[cena/enota brez DDV v EUR]]+Sklop8[[#This Row],[Davek (EUR)]]</f>
        <v>0</v>
      </c>
      <c r="S28" s="165">
        <f>+Sklop8[[#This Row],[cena/enota brez DDV v EUR]]*Sklop8[[#This Row],[Okvirna količina]]</f>
        <v>0</v>
      </c>
      <c r="T28" s="138">
        <f>+Sklop8[[#This Row],[Končna cena/enoto mere (EUR) z DDV]]*Sklop8[[#This Row],[Okvirna količina]]</f>
        <v>0</v>
      </c>
      <c r="U28" s="142"/>
    </row>
    <row r="29" spans="1:21" s="204" customFormat="1" ht="24">
      <c r="A29" s="236" t="s">
        <v>15</v>
      </c>
      <c r="B29" s="240" t="s">
        <v>541</v>
      </c>
      <c r="C29" s="212" t="s">
        <v>112</v>
      </c>
      <c r="D29" s="212" t="s">
        <v>0</v>
      </c>
      <c r="E29" s="222"/>
      <c r="F29" s="278">
        <v>50</v>
      </c>
      <c r="G29" s="151" t="s">
        <v>0</v>
      </c>
      <c r="H2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120" t="str">
        <f>IF(Sklop8[[#This Row],[ZAHTEVANA SHEMA KAKOVOSTI]]&lt;&gt;"",Sklop8[[#This Row],[Preračunana masa/volumen/kos na enoto kg]],"")</f>
        <v/>
      </c>
      <c r="J29" s="158"/>
      <c r="K29" s="383"/>
      <c r="L29" s="222"/>
      <c r="M29" s="222"/>
      <c r="N29" s="146"/>
      <c r="O29" s="142"/>
      <c r="P29" s="166"/>
      <c r="Q29" s="165">
        <f>+Sklop8[[#This Row],[cena/enota brez DDV v EUR]]*Sklop8[[#This Row],[Stopnja DDV (%)]]</f>
        <v>0</v>
      </c>
      <c r="R29" s="165">
        <f>+Sklop8[[#This Row],[cena/enota brez DDV v EUR]]+Sklop8[[#This Row],[Davek (EUR)]]</f>
        <v>0</v>
      </c>
      <c r="S29" s="165">
        <f>+Sklop8[[#This Row],[cena/enota brez DDV v EUR]]*Sklop8[[#This Row],[Okvirna količina]]</f>
        <v>0</v>
      </c>
      <c r="T29" s="138">
        <f>+Sklop8[[#This Row],[Končna cena/enoto mere (EUR) z DDV]]*Sklop8[[#This Row],[Okvirna količina]]</f>
        <v>0</v>
      </c>
      <c r="U29" s="142"/>
    </row>
    <row r="30" spans="1:21" ht="27" customHeight="1">
      <c r="A30" s="285" t="s">
        <v>134</v>
      </c>
      <c r="B30" s="286"/>
      <c r="C30" s="287"/>
      <c r="D30" s="287"/>
      <c r="E30" s="288"/>
      <c r="F30" s="289"/>
      <c r="G30" s="290"/>
      <c r="H30" s="291">
        <f>SUBTOTAL(109,Sklop8[Preračunana masa/volumen/kos na enoto kg])</f>
        <v>1790</v>
      </c>
      <c r="I30" s="291">
        <f>SUBTOTAL(109,Sklop8[Živila iz shem kakovosti (kg)])</f>
        <v>0</v>
      </c>
      <c r="J30" s="289"/>
      <c r="K30" s="292"/>
      <c r="L30" s="292"/>
      <c r="M30" s="293"/>
      <c r="N30" s="294"/>
      <c r="O30" s="294"/>
      <c r="P30" s="294"/>
      <c r="Q30" s="295"/>
      <c r="R30" s="296"/>
      <c r="S30" s="295">
        <f>SUBTOTAL(109,Sklop8[Vrednost za okvirno količino (EUR) brez DDV])</f>
        <v>0</v>
      </c>
      <c r="T30" s="295">
        <f>SUBTOTAL(109,Sklop8[Vrednost za okvirno količino (EUR) z DDV])</f>
        <v>0</v>
      </c>
      <c r="U30" s="297" t="s">
        <v>194</v>
      </c>
    </row>
    <row r="31" spans="1:21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1">
      <c r="A32" s="49" t="s">
        <v>130</v>
      </c>
      <c r="B32" s="17"/>
      <c r="C32" s="29"/>
      <c r="D32" s="29"/>
      <c r="E32" s="106"/>
      <c r="Q32" s="49"/>
      <c r="R32" s="49"/>
      <c r="S32" s="49"/>
      <c r="T32" s="49"/>
    </row>
    <row r="33" spans="1:22">
      <c r="A33" s="12" t="s">
        <v>132</v>
      </c>
      <c r="B33" s="17"/>
      <c r="C33" s="29"/>
      <c r="D33" s="29"/>
      <c r="E33" s="106"/>
    </row>
    <row r="34" spans="1:22">
      <c r="A34" s="100" t="s">
        <v>177</v>
      </c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</row>
    <row r="35" spans="1:22" ht="12.75" customHeight="1">
      <c r="A35" s="227" t="s">
        <v>190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8"/>
      <c r="N35" s="118"/>
      <c r="O35" s="118"/>
      <c r="P35" s="118"/>
      <c r="Q35" s="118"/>
      <c r="R35" s="118"/>
      <c r="S35" s="118"/>
      <c r="T35" s="118"/>
      <c r="U35" s="118"/>
      <c r="V35" s="118"/>
    </row>
    <row r="36" spans="1:22" ht="12.75" customHeight="1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8"/>
      <c r="N36" s="118"/>
      <c r="O36" s="118"/>
      <c r="P36" s="118"/>
      <c r="Q36" s="118"/>
      <c r="R36" s="118"/>
      <c r="S36" s="118"/>
      <c r="T36" s="118"/>
      <c r="U36" s="118"/>
      <c r="V36" s="118"/>
    </row>
    <row r="37" spans="1:22">
      <c r="A37" s="100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1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U37:U1048576 J37:P1048576 J1:P15 J16 J30:P34 J17:K29 N16:P29 U1:U34" name="Obseg1"/>
    <protectedRange sqref="J35:P36 U35:U3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7"/>
  <sheetViews>
    <sheetView topLeftCell="A49" zoomScale="90" zoomScaleNormal="90" zoomScaleSheetLayoutView="100" workbookViewId="0">
      <selection activeCell="X117" sqref="X117"/>
    </sheetView>
  </sheetViews>
  <sheetFormatPr defaultColWidth="8.85546875" defaultRowHeight="12.75"/>
  <cols>
    <col min="1" max="1" width="3.5703125" style="12" customWidth="1"/>
    <col min="2" max="2" width="38.710937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pred_rekapitulacija'!B22</f>
        <v>SVEŽE, SUHO SADJE IN ZELENJAVA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70" t="s">
        <v>562</v>
      </c>
      <c r="C16" s="163" t="s">
        <v>112</v>
      </c>
      <c r="D16" s="212" t="s">
        <v>0</v>
      </c>
      <c r="E16" s="224"/>
      <c r="F16" s="321">
        <v>5</v>
      </c>
      <c r="G16" s="317" t="s">
        <v>0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83" t="str">
        <f>IF(Sklop9[[#This Row],[ZAHTEVANA SHEMA KAKOVOSTI]]&lt;&gt;"",Sklop9[[#This Row],[Preračunana masa/volumen/kos na enoto kg]],"")</f>
        <v/>
      </c>
      <c r="J16" s="91"/>
      <c r="K16" s="215"/>
      <c r="L16" s="134" t="s">
        <v>112</v>
      </c>
      <c r="M16" s="134" t="s">
        <v>112</v>
      </c>
      <c r="N16" s="217"/>
      <c r="O16" s="134" t="s">
        <v>112</v>
      </c>
      <c r="P16" s="218"/>
      <c r="Q16" s="217">
        <f>+Sklop9[[#This Row],[cena/enota brez DDV v EUR]]*Sklop9[[#This Row],[Stopnja DDV (%)]]</f>
        <v>0</v>
      </c>
      <c r="R16" s="217">
        <f>+Sklop9[[#This Row],[cena/enota brez DDV v EUR]]+Sklop9[[#This Row],[Davek (EUR)]]</f>
        <v>0</v>
      </c>
      <c r="S16" s="217">
        <f>+Sklop9[[#This Row],[cena/enota brez DDV v EUR]]*Sklop9[[#This Row],[Okvirna količina]]</f>
        <v>0</v>
      </c>
      <c r="T16" s="217">
        <f>+Sklop9[[#This Row],[Končna cena/enoto mere (EUR) z DDV]]*Sklop9[[#This Row],[Okvirna količina]]</f>
        <v>0</v>
      </c>
      <c r="U16" s="134" t="s">
        <v>112</v>
      </c>
    </row>
    <row r="17" spans="1:21" s="204" customFormat="1" ht="12">
      <c r="A17" s="214" t="s">
        <v>3</v>
      </c>
      <c r="B17" s="270" t="s">
        <v>563</v>
      </c>
      <c r="C17" s="163" t="s">
        <v>112</v>
      </c>
      <c r="D17" s="212" t="s">
        <v>0</v>
      </c>
      <c r="E17" s="224"/>
      <c r="F17" s="321">
        <v>50</v>
      </c>
      <c r="G17" s="317" t="s">
        <v>0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3" t="str">
        <f>IF(Sklop9[[#This Row],[ZAHTEVANA SHEMA KAKOVOSTI]]&lt;&gt;"",Sklop9[[#This Row],[Preračunana masa/volumen/kos na enoto kg]],"")</f>
        <v/>
      </c>
      <c r="J17" s="92"/>
      <c r="K17" s="89"/>
      <c r="L17" s="134" t="s">
        <v>112</v>
      </c>
      <c r="M17" s="134" t="s">
        <v>112</v>
      </c>
      <c r="N17" s="90"/>
      <c r="O17" s="134" t="s">
        <v>112</v>
      </c>
      <c r="P17" s="95"/>
      <c r="Q17" s="90">
        <f>+Sklop9[[#This Row],[cena/enota brez DDV v EUR]]*Sklop9[[#This Row],[Stopnja DDV (%)]]</f>
        <v>0</v>
      </c>
      <c r="R17" s="90">
        <f>+Sklop9[[#This Row],[cena/enota brez DDV v EUR]]+Sklop9[[#This Row],[Davek (EUR)]]</f>
        <v>0</v>
      </c>
      <c r="S17" s="90">
        <f>+Sklop9[[#This Row],[cena/enota brez DDV v EUR]]*Sklop9[[#This Row],[Okvirna količina]]</f>
        <v>0</v>
      </c>
      <c r="T17" s="90">
        <f>+Sklop9[[#This Row],[Končna cena/enoto mere (EUR) z DDV]]*Sklop9[[#This Row],[Okvirna količina]]</f>
        <v>0</v>
      </c>
      <c r="U17" s="134" t="s">
        <v>112</v>
      </c>
    </row>
    <row r="18" spans="1:21" s="204" customFormat="1" ht="12">
      <c r="A18" s="214" t="s">
        <v>4</v>
      </c>
      <c r="B18" s="351" t="s">
        <v>564</v>
      </c>
      <c r="C18" s="163" t="s">
        <v>112</v>
      </c>
      <c r="D18" s="212" t="s">
        <v>0</v>
      </c>
      <c r="E18" s="224"/>
      <c r="F18" s="267">
        <v>250</v>
      </c>
      <c r="G18" s="322" t="s">
        <v>0</v>
      </c>
      <c r="H1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267" t="str">
        <f>IF(Sklop9[[#This Row],[ZAHTEVANA SHEMA KAKOVOSTI]]&lt;&gt;"",Sklop9[[#This Row],[Preračunana masa/volumen/kos na enoto kg]],"")</f>
        <v/>
      </c>
      <c r="J18" s="268"/>
      <c r="K18" s="269"/>
      <c r="L18" s="134" t="s">
        <v>112</v>
      </c>
      <c r="M18" s="134" t="s">
        <v>112</v>
      </c>
      <c r="N18" s="337"/>
      <c r="O18" s="134" t="s">
        <v>112</v>
      </c>
      <c r="P18" s="336"/>
      <c r="Q18" s="337">
        <f>+Sklop9[[#This Row],[cena/enota brez DDV v EUR]]*Sklop9[[#This Row],[Stopnja DDV (%)]]</f>
        <v>0</v>
      </c>
      <c r="R18" s="337">
        <f>+Sklop9[[#This Row],[cena/enota brez DDV v EUR]]+Sklop9[[#This Row],[Davek (EUR)]]</f>
        <v>0</v>
      </c>
      <c r="S18" s="337">
        <f>+Sklop9[[#This Row],[cena/enota brez DDV v EUR]]*Sklop9[[#This Row],[Okvirna količina]]</f>
        <v>0</v>
      </c>
      <c r="T18" s="337">
        <f>+Sklop9[[#This Row],[Končna cena/enoto mere (EUR) z DDV]]*Sklop9[[#This Row],[Okvirna količina]]</f>
        <v>0</v>
      </c>
      <c r="U18" s="134" t="s">
        <v>112</v>
      </c>
    </row>
    <row r="19" spans="1:21" s="204" customFormat="1" ht="12">
      <c r="A19" s="214" t="s">
        <v>5</v>
      </c>
      <c r="B19" s="351" t="s">
        <v>565</v>
      </c>
      <c r="C19" s="163" t="s">
        <v>112</v>
      </c>
      <c r="D19" s="212" t="s">
        <v>0</v>
      </c>
      <c r="E19" s="224"/>
      <c r="F19" s="267">
        <v>50</v>
      </c>
      <c r="G19" s="322" t="s">
        <v>0</v>
      </c>
      <c r="H1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267" t="str">
        <f>IF(Sklop9[[#This Row],[ZAHTEVANA SHEMA KAKOVOSTI]]&lt;&gt;"",Sklop9[[#This Row],[Preračunana masa/volumen/kos na enoto kg]],"")</f>
        <v/>
      </c>
      <c r="J19" s="268"/>
      <c r="K19" s="269"/>
      <c r="L19" s="134" t="s">
        <v>112</v>
      </c>
      <c r="M19" s="134" t="s">
        <v>112</v>
      </c>
      <c r="N19" s="337"/>
      <c r="O19" s="134" t="s">
        <v>112</v>
      </c>
      <c r="P19" s="336"/>
      <c r="Q19" s="337">
        <f>+Sklop9[[#This Row],[cena/enota brez DDV v EUR]]*Sklop9[[#This Row],[Stopnja DDV (%)]]</f>
        <v>0</v>
      </c>
      <c r="R19" s="337">
        <f>+Sklop9[[#This Row],[cena/enota brez DDV v EUR]]+Sklop9[[#This Row],[Davek (EUR)]]</f>
        <v>0</v>
      </c>
      <c r="S19" s="337">
        <f>+Sklop9[[#This Row],[cena/enota brez DDV v EUR]]*Sklop9[[#This Row],[Okvirna količina]]</f>
        <v>0</v>
      </c>
      <c r="T19" s="337">
        <f>+Sklop9[[#This Row],[Končna cena/enoto mere (EUR) z DDV]]*Sklop9[[#This Row],[Okvirna količina]]</f>
        <v>0</v>
      </c>
      <c r="U19" s="134" t="s">
        <v>112</v>
      </c>
    </row>
    <row r="20" spans="1:21" s="204" customFormat="1" ht="12">
      <c r="A20" s="214" t="s">
        <v>6</v>
      </c>
      <c r="B20" s="351" t="s">
        <v>566</v>
      </c>
      <c r="C20" s="163" t="s">
        <v>112</v>
      </c>
      <c r="D20" s="212" t="s">
        <v>0</v>
      </c>
      <c r="E20" s="224"/>
      <c r="F20" s="267">
        <v>1000</v>
      </c>
      <c r="G20" s="322" t="s">
        <v>0</v>
      </c>
      <c r="H2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0" s="267" t="str">
        <f>IF(Sklop9[[#This Row],[ZAHTEVANA SHEMA KAKOVOSTI]]&lt;&gt;"",Sklop9[[#This Row],[Preračunana masa/volumen/kos na enoto kg]],"")</f>
        <v/>
      </c>
      <c r="J20" s="268"/>
      <c r="K20" s="269"/>
      <c r="L20" s="134" t="s">
        <v>112</v>
      </c>
      <c r="M20" s="134" t="s">
        <v>112</v>
      </c>
      <c r="N20" s="337"/>
      <c r="O20" s="134" t="s">
        <v>112</v>
      </c>
      <c r="P20" s="336"/>
      <c r="Q20" s="337">
        <f>+Sklop9[[#This Row],[cena/enota brez DDV v EUR]]*Sklop9[[#This Row],[Stopnja DDV (%)]]</f>
        <v>0</v>
      </c>
      <c r="R20" s="337">
        <f>+Sklop9[[#This Row],[cena/enota brez DDV v EUR]]+Sklop9[[#This Row],[Davek (EUR)]]</f>
        <v>0</v>
      </c>
      <c r="S20" s="337">
        <f>+Sklop9[[#This Row],[cena/enota brez DDV v EUR]]*Sklop9[[#This Row],[Okvirna količina]]</f>
        <v>0</v>
      </c>
      <c r="T20" s="337">
        <f>+Sklop9[[#This Row],[Končna cena/enoto mere (EUR) z DDV]]*Sklop9[[#This Row],[Okvirna količina]]</f>
        <v>0</v>
      </c>
      <c r="U20" s="134" t="s">
        <v>112</v>
      </c>
    </row>
    <row r="21" spans="1:21" s="204" customFormat="1" ht="12">
      <c r="A21" s="214" t="s">
        <v>7</v>
      </c>
      <c r="B21" s="351" t="s">
        <v>567</v>
      </c>
      <c r="C21" s="163" t="s">
        <v>112</v>
      </c>
      <c r="D21" s="212" t="s">
        <v>0</v>
      </c>
      <c r="E21" s="224"/>
      <c r="F21" s="267">
        <v>80</v>
      </c>
      <c r="G21" s="322" t="s">
        <v>0</v>
      </c>
      <c r="H2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267" t="str">
        <f>IF(Sklop9[[#This Row],[ZAHTEVANA SHEMA KAKOVOSTI]]&lt;&gt;"",Sklop9[[#This Row],[Preračunana masa/volumen/kos na enoto kg]],"")</f>
        <v/>
      </c>
      <c r="J21" s="268"/>
      <c r="K21" s="269"/>
      <c r="L21" s="134" t="s">
        <v>112</v>
      </c>
      <c r="M21" s="134" t="s">
        <v>112</v>
      </c>
      <c r="N21" s="337"/>
      <c r="O21" s="134" t="s">
        <v>112</v>
      </c>
      <c r="P21" s="336"/>
      <c r="Q21" s="337">
        <f>+Sklop9[[#This Row],[cena/enota brez DDV v EUR]]*Sklop9[[#This Row],[Stopnja DDV (%)]]</f>
        <v>0</v>
      </c>
      <c r="R21" s="337">
        <f>+Sklop9[[#This Row],[cena/enota brez DDV v EUR]]+Sklop9[[#This Row],[Davek (EUR)]]</f>
        <v>0</v>
      </c>
      <c r="S21" s="337">
        <f>+Sklop9[[#This Row],[cena/enota brez DDV v EUR]]*Sklop9[[#This Row],[Okvirna količina]]</f>
        <v>0</v>
      </c>
      <c r="T21" s="337">
        <f>+Sklop9[[#This Row],[Končna cena/enoto mere (EUR) z DDV]]*Sklop9[[#This Row],[Okvirna količina]]</f>
        <v>0</v>
      </c>
      <c r="U21" s="134" t="s">
        <v>112</v>
      </c>
    </row>
    <row r="22" spans="1:21" s="204" customFormat="1" ht="12">
      <c r="A22" s="214" t="s">
        <v>8</v>
      </c>
      <c r="B22" s="351" t="s">
        <v>568</v>
      </c>
      <c r="C22" s="163" t="s">
        <v>112</v>
      </c>
      <c r="D22" s="212" t="s">
        <v>0</v>
      </c>
      <c r="E22" s="224"/>
      <c r="F22" s="267">
        <v>50</v>
      </c>
      <c r="G22" s="322" t="s">
        <v>0</v>
      </c>
      <c r="H2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67" t="str">
        <f>IF(Sklop9[[#This Row],[ZAHTEVANA SHEMA KAKOVOSTI]]&lt;&gt;"",Sklop9[[#This Row],[Preračunana masa/volumen/kos na enoto kg]],"")</f>
        <v/>
      </c>
      <c r="J22" s="268"/>
      <c r="K22" s="269"/>
      <c r="L22" s="134" t="s">
        <v>112</v>
      </c>
      <c r="M22" s="134" t="s">
        <v>112</v>
      </c>
      <c r="N22" s="337"/>
      <c r="O22" s="134" t="s">
        <v>112</v>
      </c>
      <c r="P22" s="336"/>
      <c r="Q22" s="337">
        <f>+Sklop9[[#This Row],[cena/enota brez DDV v EUR]]*Sklop9[[#This Row],[Stopnja DDV (%)]]</f>
        <v>0</v>
      </c>
      <c r="R22" s="337">
        <f>+Sklop9[[#This Row],[cena/enota brez DDV v EUR]]+Sklop9[[#This Row],[Davek (EUR)]]</f>
        <v>0</v>
      </c>
      <c r="S22" s="337">
        <f>+Sklop9[[#This Row],[cena/enota brez DDV v EUR]]*Sklop9[[#This Row],[Okvirna količina]]</f>
        <v>0</v>
      </c>
      <c r="T22" s="337">
        <f>+Sklop9[[#This Row],[Končna cena/enoto mere (EUR) z DDV]]*Sklop9[[#This Row],[Okvirna količina]]</f>
        <v>0</v>
      </c>
      <c r="U22" s="134" t="s">
        <v>112</v>
      </c>
    </row>
    <row r="23" spans="1:21" s="204" customFormat="1" ht="12">
      <c r="A23" s="214" t="s">
        <v>9</v>
      </c>
      <c r="B23" s="351" t="s">
        <v>569</v>
      </c>
      <c r="C23" s="163" t="s">
        <v>112</v>
      </c>
      <c r="D23" s="212" t="s">
        <v>0</v>
      </c>
      <c r="E23" s="224"/>
      <c r="F23" s="267">
        <v>200</v>
      </c>
      <c r="G23" s="322" t="s">
        <v>0</v>
      </c>
      <c r="H2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67" t="str">
        <f>IF(Sklop9[[#This Row],[ZAHTEVANA SHEMA KAKOVOSTI]]&lt;&gt;"",Sklop9[[#This Row],[Preračunana masa/volumen/kos na enoto kg]],"")</f>
        <v/>
      </c>
      <c r="J23" s="268"/>
      <c r="K23" s="269"/>
      <c r="L23" s="134" t="s">
        <v>112</v>
      </c>
      <c r="M23" s="134" t="s">
        <v>112</v>
      </c>
      <c r="N23" s="337"/>
      <c r="O23" s="134" t="s">
        <v>112</v>
      </c>
      <c r="P23" s="336"/>
      <c r="Q23" s="337">
        <f>+Sklop9[[#This Row],[cena/enota brez DDV v EUR]]*Sklop9[[#This Row],[Stopnja DDV (%)]]</f>
        <v>0</v>
      </c>
      <c r="R23" s="337">
        <f>+Sklop9[[#This Row],[cena/enota brez DDV v EUR]]+Sklop9[[#This Row],[Davek (EUR)]]</f>
        <v>0</v>
      </c>
      <c r="S23" s="337">
        <f>+Sklop9[[#This Row],[cena/enota brez DDV v EUR]]*Sklop9[[#This Row],[Okvirna količina]]</f>
        <v>0</v>
      </c>
      <c r="T23" s="337">
        <f>+Sklop9[[#This Row],[Končna cena/enoto mere (EUR) z DDV]]*Sklop9[[#This Row],[Okvirna količina]]</f>
        <v>0</v>
      </c>
      <c r="U23" s="134" t="s">
        <v>112</v>
      </c>
    </row>
    <row r="24" spans="1:21" s="204" customFormat="1" ht="12">
      <c r="A24" s="214" t="s">
        <v>10</v>
      </c>
      <c r="B24" s="351" t="s">
        <v>570</v>
      </c>
      <c r="C24" s="163" t="s">
        <v>112</v>
      </c>
      <c r="D24" s="212" t="s">
        <v>0</v>
      </c>
      <c r="E24" s="224"/>
      <c r="F24" s="267">
        <v>100</v>
      </c>
      <c r="G24" s="322" t="s">
        <v>0</v>
      </c>
      <c r="H2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267" t="str">
        <f>IF(Sklop9[[#This Row],[ZAHTEVANA SHEMA KAKOVOSTI]]&lt;&gt;"",Sklop9[[#This Row],[Preračunana masa/volumen/kos na enoto kg]],"")</f>
        <v/>
      </c>
      <c r="J24" s="268"/>
      <c r="K24" s="269"/>
      <c r="L24" s="134" t="s">
        <v>112</v>
      </c>
      <c r="M24" s="134" t="s">
        <v>112</v>
      </c>
      <c r="N24" s="337"/>
      <c r="O24" s="134" t="s">
        <v>112</v>
      </c>
      <c r="P24" s="336"/>
      <c r="Q24" s="337">
        <f>+Sklop9[[#This Row],[cena/enota brez DDV v EUR]]*Sklop9[[#This Row],[Stopnja DDV (%)]]</f>
        <v>0</v>
      </c>
      <c r="R24" s="337">
        <f>+Sklop9[[#This Row],[cena/enota brez DDV v EUR]]+Sklop9[[#This Row],[Davek (EUR)]]</f>
        <v>0</v>
      </c>
      <c r="S24" s="337">
        <f>+Sklop9[[#This Row],[cena/enota brez DDV v EUR]]*Sklop9[[#This Row],[Okvirna količina]]</f>
        <v>0</v>
      </c>
      <c r="T24" s="337">
        <f>+Sklop9[[#This Row],[Končna cena/enoto mere (EUR) z DDV]]*Sklop9[[#This Row],[Okvirna količina]]</f>
        <v>0</v>
      </c>
      <c r="U24" s="134" t="s">
        <v>112</v>
      </c>
    </row>
    <row r="25" spans="1:21" s="204" customFormat="1" ht="12">
      <c r="A25" s="214" t="s">
        <v>11</v>
      </c>
      <c r="B25" s="351" t="s">
        <v>571</v>
      </c>
      <c r="C25" s="163" t="s">
        <v>112</v>
      </c>
      <c r="D25" s="212" t="s">
        <v>0</v>
      </c>
      <c r="E25" s="224"/>
      <c r="F25" s="267">
        <v>120</v>
      </c>
      <c r="G25" s="322" t="s">
        <v>0</v>
      </c>
      <c r="H2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267" t="str">
        <f>IF(Sklop9[[#This Row],[ZAHTEVANA SHEMA KAKOVOSTI]]&lt;&gt;"",Sklop9[[#This Row],[Preračunana masa/volumen/kos na enoto kg]],"")</f>
        <v/>
      </c>
      <c r="J25" s="268"/>
      <c r="K25" s="269"/>
      <c r="L25" s="134" t="s">
        <v>112</v>
      </c>
      <c r="M25" s="134" t="s">
        <v>112</v>
      </c>
      <c r="N25" s="337"/>
      <c r="O25" s="134" t="s">
        <v>112</v>
      </c>
      <c r="P25" s="336"/>
      <c r="Q25" s="337">
        <f>+Sklop9[[#This Row],[cena/enota brez DDV v EUR]]*Sklop9[[#This Row],[Stopnja DDV (%)]]</f>
        <v>0</v>
      </c>
      <c r="R25" s="337">
        <f>+Sklop9[[#This Row],[cena/enota brez DDV v EUR]]+Sklop9[[#This Row],[Davek (EUR)]]</f>
        <v>0</v>
      </c>
      <c r="S25" s="337">
        <f>+Sklop9[[#This Row],[cena/enota brez DDV v EUR]]*Sklop9[[#This Row],[Okvirna količina]]</f>
        <v>0</v>
      </c>
      <c r="T25" s="337">
        <f>+Sklop9[[#This Row],[Končna cena/enoto mere (EUR) z DDV]]*Sklop9[[#This Row],[Okvirna količina]]</f>
        <v>0</v>
      </c>
      <c r="U25" s="134" t="s">
        <v>112</v>
      </c>
    </row>
    <row r="26" spans="1:21" s="204" customFormat="1" ht="12">
      <c r="A26" s="214" t="s">
        <v>12</v>
      </c>
      <c r="B26" s="351" t="s">
        <v>572</v>
      </c>
      <c r="C26" s="163" t="s">
        <v>112</v>
      </c>
      <c r="D26" s="212" t="s">
        <v>0</v>
      </c>
      <c r="E26" s="224"/>
      <c r="F26" s="267">
        <v>50</v>
      </c>
      <c r="G26" s="322" t="s">
        <v>0</v>
      </c>
      <c r="H2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6" s="267" t="str">
        <f>IF(Sklop9[[#This Row],[ZAHTEVANA SHEMA KAKOVOSTI]]&lt;&gt;"",Sklop9[[#This Row],[Preračunana masa/volumen/kos na enoto kg]],"")</f>
        <v/>
      </c>
      <c r="J26" s="268"/>
      <c r="K26" s="269"/>
      <c r="L26" s="134" t="s">
        <v>112</v>
      </c>
      <c r="M26" s="134" t="s">
        <v>112</v>
      </c>
      <c r="N26" s="337"/>
      <c r="O26" s="134" t="s">
        <v>112</v>
      </c>
      <c r="P26" s="336"/>
      <c r="Q26" s="337">
        <f>+Sklop9[[#This Row],[cena/enota brez DDV v EUR]]*Sklop9[[#This Row],[Stopnja DDV (%)]]</f>
        <v>0</v>
      </c>
      <c r="R26" s="337">
        <f>+Sklop9[[#This Row],[cena/enota brez DDV v EUR]]+Sklop9[[#This Row],[Davek (EUR)]]</f>
        <v>0</v>
      </c>
      <c r="S26" s="337">
        <f>+Sklop9[[#This Row],[cena/enota brez DDV v EUR]]*Sklop9[[#This Row],[Okvirna količina]]</f>
        <v>0</v>
      </c>
      <c r="T26" s="337">
        <f>+Sklop9[[#This Row],[Končna cena/enoto mere (EUR) z DDV]]*Sklop9[[#This Row],[Okvirna količina]]</f>
        <v>0</v>
      </c>
      <c r="U26" s="134" t="s">
        <v>112</v>
      </c>
    </row>
    <row r="27" spans="1:21" s="204" customFormat="1" ht="12">
      <c r="A27" s="214" t="s">
        <v>13</v>
      </c>
      <c r="B27" s="351" t="s">
        <v>573</v>
      </c>
      <c r="C27" s="163" t="s">
        <v>112</v>
      </c>
      <c r="D27" s="212" t="s">
        <v>0</v>
      </c>
      <c r="E27" s="224"/>
      <c r="F27" s="267">
        <v>50</v>
      </c>
      <c r="G27" s="322" t="s">
        <v>0</v>
      </c>
      <c r="H2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267" t="str">
        <f>IF(Sklop9[[#This Row],[ZAHTEVANA SHEMA KAKOVOSTI]]&lt;&gt;"",Sklop9[[#This Row],[Preračunana masa/volumen/kos na enoto kg]],"")</f>
        <v/>
      </c>
      <c r="J27" s="268"/>
      <c r="K27" s="269"/>
      <c r="L27" s="134" t="s">
        <v>112</v>
      </c>
      <c r="M27" s="134" t="s">
        <v>112</v>
      </c>
      <c r="N27" s="337"/>
      <c r="O27" s="134" t="s">
        <v>112</v>
      </c>
      <c r="P27" s="336"/>
      <c r="Q27" s="337">
        <f>+Sklop9[[#This Row],[cena/enota brez DDV v EUR]]*Sklop9[[#This Row],[Stopnja DDV (%)]]</f>
        <v>0</v>
      </c>
      <c r="R27" s="337">
        <f>+Sklop9[[#This Row],[cena/enota brez DDV v EUR]]+Sklop9[[#This Row],[Davek (EUR)]]</f>
        <v>0</v>
      </c>
      <c r="S27" s="337">
        <f>+Sklop9[[#This Row],[cena/enota brez DDV v EUR]]*Sklop9[[#This Row],[Okvirna količina]]</f>
        <v>0</v>
      </c>
      <c r="T27" s="337">
        <f>+Sklop9[[#This Row],[Končna cena/enoto mere (EUR) z DDV]]*Sklop9[[#This Row],[Okvirna količina]]</f>
        <v>0</v>
      </c>
      <c r="U27" s="134" t="s">
        <v>112</v>
      </c>
    </row>
    <row r="28" spans="1:21" s="204" customFormat="1" ht="12">
      <c r="A28" s="214" t="s">
        <v>14</v>
      </c>
      <c r="B28" s="351" t="s">
        <v>574</v>
      </c>
      <c r="C28" s="163" t="s">
        <v>112</v>
      </c>
      <c r="D28" s="212" t="s">
        <v>0</v>
      </c>
      <c r="E28" s="224"/>
      <c r="F28" s="267">
        <v>5</v>
      </c>
      <c r="G28" s="322" t="s">
        <v>0</v>
      </c>
      <c r="H2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267" t="str">
        <f>IF(Sklop9[[#This Row],[ZAHTEVANA SHEMA KAKOVOSTI]]&lt;&gt;"",Sklop9[[#This Row],[Preračunana masa/volumen/kos na enoto kg]],"")</f>
        <v/>
      </c>
      <c r="J28" s="268"/>
      <c r="K28" s="269"/>
      <c r="L28" s="134" t="s">
        <v>112</v>
      </c>
      <c r="M28" s="134" t="s">
        <v>112</v>
      </c>
      <c r="N28" s="337"/>
      <c r="O28" s="134" t="s">
        <v>112</v>
      </c>
      <c r="P28" s="336"/>
      <c r="Q28" s="337">
        <f>+Sklop9[[#This Row],[cena/enota brez DDV v EUR]]*Sklop9[[#This Row],[Stopnja DDV (%)]]</f>
        <v>0</v>
      </c>
      <c r="R28" s="337">
        <f>+Sklop9[[#This Row],[cena/enota brez DDV v EUR]]+Sklop9[[#This Row],[Davek (EUR)]]</f>
        <v>0</v>
      </c>
      <c r="S28" s="337">
        <f>+Sklop9[[#This Row],[cena/enota brez DDV v EUR]]*Sklop9[[#This Row],[Okvirna količina]]</f>
        <v>0</v>
      </c>
      <c r="T28" s="337">
        <f>+Sklop9[[#This Row],[Končna cena/enoto mere (EUR) z DDV]]*Sklop9[[#This Row],[Okvirna količina]]</f>
        <v>0</v>
      </c>
      <c r="U28" s="134" t="s">
        <v>112</v>
      </c>
    </row>
    <row r="29" spans="1:21" s="204" customFormat="1" ht="12">
      <c r="A29" s="214" t="s">
        <v>15</v>
      </c>
      <c r="B29" s="351" t="s">
        <v>575</v>
      </c>
      <c r="C29" s="163" t="s">
        <v>112</v>
      </c>
      <c r="D29" s="212" t="s">
        <v>0</v>
      </c>
      <c r="E29" s="224"/>
      <c r="F29" s="267">
        <v>100</v>
      </c>
      <c r="G29" s="322" t="s">
        <v>0</v>
      </c>
      <c r="H2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67" t="str">
        <f>IF(Sklop9[[#This Row],[ZAHTEVANA SHEMA KAKOVOSTI]]&lt;&gt;"",Sklop9[[#This Row],[Preračunana masa/volumen/kos na enoto kg]],"")</f>
        <v/>
      </c>
      <c r="J29" s="268"/>
      <c r="K29" s="269"/>
      <c r="L29" s="134" t="s">
        <v>112</v>
      </c>
      <c r="M29" s="134" t="s">
        <v>112</v>
      </c>
      <c r="N29" s="337"/>
      <c r="O29" s="134" t="s">
        <v>112</v>
      </c>
      <c r="P29" s="336"/>
      <c r="Q29" s="337">
        <f>+Sklop9[[#This Row],[cena/enota brez DDV v EUR]]*Sklop9[[#This Row],[Stopnja DDV (%)]]</f>
        <v>0</v>
      </c>
      <c r="R29" s="337">
        <f>+Sklop9[[#This Row],[cena/enota brez DDV v EUR]]+Sklop9[[#This Row],[Davek (EUR)]]</f>
        <v>0</v>
      </c>
      <c r="S29" s="337">
        <f>+Sklop9[[#This Row],[cena/enota brez DDV v EUR]]*Sklop9[[#This Row],[Okvirna količina]]</f>
        <v>0</v>
      </c>
      <c r="T29" s="337">
        <f>+Sklop9[[#This Row],[Končna cena/enoto mere (EUR) z DDV]]*Sklop9[[#This Row],[Okvirna količina]]</f>
        <v>0</v>
      </c>
      <c r="U29" s="134" t="s">
        <v>112</v>
      </c>
    </row>
    <row r="30" spans="1:21" s="204" customFormat="1" ht="12">
      <c r="A30" s="214" t="s">
        <v>16</v>
      </c>
      <c r="B30" s="351" t="s">
        <v>576</v>
      </c>
      <c r="C30" s="163" t="s">
        <v>112</v>
      </c>
      <c r="D30" s="212" t="s">
        <v>0</v>
      </c>
      <c r="E30" s="224"/>
      <c r="F30" s="267">
        <v>100</v>
      </c>
      <c r="G30" s="322" t="s">
        <v>0</v>
      </c>
      <c r="H3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267" t="str">
        <f>IF(Sklop9[[#This Row],[ZAHTEVANA SHEMA KAKOVOSTI]]&lt;&gt;"",Sklop9[[#This Row],[Preračunana masa/volumen/kos na enoto kg]],"")</f>
        <v/>
      </c>
      <c r="J30" s="268"/>
      <c r="K30" s="269"/>
      <c r="L30" s="134" t="s">
        <v>112</v>
      </c>
      <c r="M30" s="134" t="s">
        <v>112</v>
      </c>
      <c r="N30" s="337"/>
      <c r="O30" s="134" t="s">
        <v>112</v>
      </c>
      <c r="P30" s="336"/>
      <c r="Q30" s="337">
        <f>+Sklop9[[#This Row],[cena/enota brez DDV v EUR]]*Sklop9[[#This Row],[Stopnja DDV (%)]]</f>
        <v>0</v>
      </c>
      <c r="R30" s="337">
        <f>+Sklop9[[#This Row],[cena/enota brez DDV v EUR]]+Sklop9[[#This Row],[Davek (EUR)]]</f>
        <v>0</v>
      </c>
      <c r="S30" s="337">
        <f>+Sklop9[[#This Row],[cena/enota brez DDV v EUR]]*Sklop9[[#This Row],[Okvirna količina]]</f>
        <v>0</v>
      </c>
      <c r="T30" s="337">
        <f>+Sklop9[[#This Row],[Končna cena/enoto mere (EUR) z DDV]]*Sklop9[[#This Row],[Okvirna količina]]</f>
        <v>0</v>
      </c>
      <c r="U30" s="134" t="s">
        <v>112</v>
      </c>
    </row>
    <row r="31" spans="1:21" s="204" customFormat="1" ht="12">
      <c r="A31" s="214" t="s">
        <v>17</v>
      </c>
      <c r="B31" s="351" t="s">
        <v>577</v>
      </c>
      <c r="C31" s="163" t="s">
        <v>112</v>
      </c>
      <c r="D31" s="212" t="s">
        <v>0</v>
      </c>
      <c r="E31" s="224"/>
      <c r="F31" s="267">
        <v>50</v>
      </c>
      <c r="G31" s="322" t="s">
        <v>0</v>
      </c>
      <c r="H3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1" s="267" t="str">
        <f>IF(Sklop9[[#This Row],[ZAHTEVANA SHEMA KAKOVOSTI]]&lt;&gt;"",Sklop9[[#This Row],[Preračunana masa/volumen/kos na enoto kg]],"")</f>
        <v/>
      </c>
      <c r="J31" s="268"/>
      <c r="K31" s="269"/>
      <c r="L31" s="134" t="s">
        <v>112</v>
      </c>
      <c r="M31" s="134" t="s">
        <v>112</v>
      </c>
      <c r="N31" s="337"/>
      <c r="O31" s="134" t="s">
        <v>112</v>
      </c>
      <c r="P31" s="336"/>
      <c r="Q31" s="337">
        <f>+Sklop9[[#This Row],[cena/enota brez DDV v EUR]]*Sklop9[[#This Row],[Stopnja DDV (%)]]</f>
        <v>0</v>
      </c>
      <c r="R31" s="337">
        <f>+Sklop9[[#This Row],[cena/enota brez DDV v EUR]]+Sklop9[[#This Row],[Davek (EUR)]]</f>
        <v>0</v>
      </c>
      <c r="S31" s="337">
        <f>+Sklop9[[#This Row],[cena/enota brez DDV v EUR]]*Sklop9[[#This Row],[Okvirna količina]]</f>
        <v>0</v>
      </c>
      <c r="T31" s="337">
        <f>+Sklop9[[#This Row],[Končna cena/enoto mere (EUR) z DDV]]*Sklop9[[#This Row],[Okvirna količina]]</f>
        <v>0</v>
      </c>
      <c r="U31" s="134" t="s">
        <v>112</v>
      </c>
    </row>
    <row r="32" spans="1:21" s="204" customFormat="1" ht="12">
      <c r="A32" s="214" t="s">
        <v>18</v>
      </c>
      <c r="B32" s="351" t="s">
        <v>578</v>
      </c>
      <c r="C32" s="163" t="s">
        <v>112</v>
      </c>
      <c r="D32" s="212" t="s">
        <v>0</v>
      </c>
      <c r="E32" s="224"/>
      <c r="F32" s="267">
        <v>150</v>
      </c>
      <c r="G32" s="322" t="s">
        <v>0</v>
      </c>
      <c r="H3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267" t="str">
        <f>IF(Sklop9[[#This Row],[ZAHTEVANA SHEMA KAKOVOSTI]]&lt;&gt;"",Sklop9[[#This Row],[Preračunana masa/volumen/kos na enoto kg]],"")</f>
        <v/>
      </c>
      <c r="J32" s="268"/>
      <c r="K32" s="269"/>
      <c r="L32" s="134" t="s">
        <v>112</v>
      </c>
      <c r="M32" s="134" t="s">
        <v>112</v>
      </c>
      <c r="N32" s="337"/>
      <c r="O32" s="134" t="s">
        <v>112</v>
      </c>
      <c r="P32" s="336"/>
      <c r="Q32" s="337">
        <f>+Sklop9[[#This Row],[cena/enota brez DDV v EUR]]*Sklop9[[#This Row],[Stopnja DDV (%)]]</f>
        <v>0</v>
      </c>
      <c r="R32" s="337">
        <f>+Sklop9[[#This Row],[cena/enota brez DDV v EUR]]+Sklop9[[#This Row],[Davek (EUR)]]</f>
        <v>0</v>
      </c>
      <c r="S32" s="337">
        <f>+Sklop9[[#This Row],[cena/enota brez DDV v EUR]]*Sklop9[[#This Row],[Okvirna količina]]</f>
        <v>0</v>
      </c>
      <c r="T32" s="337">
        <f>+Sklop9[[#This Row],[Končna cena/enoto mere (EUR) z DDV]]*Sklop9[[#This Row],[Okvirna količina]]</f>
        <v>0</v>
      </c>
      <c r="U32" s="134" t="s">
        <v>112</v>
      </c>
    </row>
    <row r="33" spans="1:21" s="204" customFormat="1" ht="12">
      <c r="A33" s="214" t="s">
        <v>19</v>
      </c>
      <c r="B33" s="351" t="s">
        <v>579</v>
      </c>
      <c r="C33" s="163" t="s">
        <v>112</v>
      </c>
      <c r="D33" s="212" t="s">
        <v>0</v>
      </c>
      <c r="E33" s="224"/>
      <c r="F33" s="267">
        <v>50</v>
      </c>
      <c r="G33" s="322" t="s">
        <v>0</v>
      </c>
      <c r="H3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267" t="str">
        <f>IF(Sklop9[[#This Row],[ZAHTEVANA SHEMA KAKOVOSTI]]&lt;&gt;"",Sklop9[[#This Row],[Preračunana masa/volumen/kos na enoto kg]],"")</f>
        <v/>
      </c>
      <c r="J33" s="268"/>
      <c r="K33" s="269"/>
      <c r="L33" s="134" t="s">
        <v>112</v>
      </c>
      <c r="M33" s="134" t="s">
        <v>112</v>
      </c>
      <c r="N33" s="337"/>
      <c r="O33" s="134" t="s">
        <v>112</v>
      </c>
      <c r="P33" s="336"/>
      <c r="Q33" s="337">
        <f>+Sklop9[[#This Row],[cena/enota brez DDV v EUR]]*Sklop9[[#This Row],[Stopnja DDV (%)]]</f>
        <v>0</v>
      </c>
      <c r="R33" s="337">
        <f>+Sklop9[[#This Row],[cena/enota brez DDV v EUR]]+Sklop9[[#This Row],[Davek (EUR)]]</f>
        <v>0</v>
      </c>
      <c r="S33" s="337">
        <f>+Sklop9[[#This Row],[cena/enota brez DDV v EUR]]*Sklop9[[#This Row],[Okvirna količina]]</f>
        <v>0</v>
      </c>
      <c r="T33" s="337">
        <f>+Sklop9[[#This Row],[Končna cena/enoto mere (EUR) z DDV]]*Sklop9[[#This Row],[Okvirna količina]]</f>
        <v>0</v>
      </c>
      <c r="U33" s="134" t="s">
        <v>112</v>
      </c>
    </row>
    <row r="34" spans="1:21" s="204" customFormat="1" ht="12">
      <c r="A34" s="214" t="s">
        <v>20</v>
      </c>
      <c r="B34" s="351" t="s">
        <v>580</v>
      </c>
      <c r="C34" s="163" t="s">
        <v>112</v>
      </c>
      <c r="D34" s="212" t="s">
        <v>0</v>
      </c>
      <c r="E34" s="224"/>
      <c r="F34" s="267">
        <v>50</v>
      </c>
      <c r="G34" s="322" t="s">
        <v>0</v>
      </c>
      <c r="H3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267" t="str">
        <f>IF(Sklop9[[#This Row],[ZAHTEVANA SHEMA KAKOVOSTI]]&lt;&gt;"",Sklop9[[#This Row],[Preračunana masa/volumen/kos na enoto kg]],"")</f>
        <v/>
      </c>
      <c r="J34" s="268"/>
      <c r="K34" s="269"/>
      <c r="L34" s="134" t="s">
        <v>112</v>
      </c>
      <c r="M34" s="134" t="s">
        <v>112</v>
      </c>
      <c r="N34" s="337"/>
      <c r="O34" s="134" t="s">
        <v>112</v>
      </c>
      <c r="P34" s="336"/>
      <c r="Q34" s="337">
        <f>+Sklop9[[#This Row],[cena/enota brez DDV v EUR]]*Sklop9[[#This Row],[Stopnja DDV (%)]]</f>
        <v>0</v>
      </c>
      <c r="R34" s="337">
        <f>+Sklop9[[#This Row],[cena/enota brez DDV v EUR]]+Sklop9[[#This Row],[Davek (EUR)]]</f>
        <v>0</v>
      </c>
      <c r="S34" s="337">
        <f>+Sklop9[[#This Row],[cena/enota brez DDV v EUR]]*Sklop9[[#This Row],[Okvirna količina]]</f>
        <v>0</v>
      </c>
      <c r="T34" s="337">
        <f>+Sklop9[[#This Row],[Končna cena/enoto mere (EUR) z DDV]]*Sklop9[[#This Row],[Okvirna količina]]</f>
        <v>0</v>
      </c>
      <c r="U34" s="134" t="s">
        <v>112</v>
      </c>
    </row>
    <row r="35" spans="1:21" s="204" customFormat="1" ht="12">
      <c r="A35" s="214" t="s">
        <v>21</v>
      </c>
      <c r="B35" s="351" t="s">
        <v>581</v>
      </c>
      <c r="C35" s="163" t="s">
        <v>112</v>
      </c>
      <c r="D35" s="212" t="s">
        <v>0</v>
      </c>
      <c r="E35" s="224"/>
      <c r="F35" s="267">
        <v>1000</v>
      </c>
      <c r="G35" s="322" t="s">
        <v>0</v>
      </c>
      <c r="H3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5" s="267" t="str">
        <f>IF(Sklop9[[#This Row],[ZAHTEVANA SHEMA KAKOVOSTI]]&lt;&gt;"",Sklop9[[#This Row],[Preračunana masa/volumen/kos na enoto kg]],"")</f>
        <v/>
      </c>
      <c r="J35" s="268"/>
      <c r="K35" s="269"/>
      <c r="L35" s="134" t="s">
        <v>112</v>
      </c>
      <c r="M35" s="134" t="s">
        <v>112</v>
      </c>
      <c r="N35" s="337"/>
      <c r="O35" s="134" t="s">
        <v>112</v>
      </c>
      <c r="P35" s="336"/>
      <c r="Q35" s="337">
        <f>+Sklop9[[#This Row],[cena/enota brez DDV v EUR]]*Sklop9[[#This Row],[Stopnja DDV (%)]]</f>
        <v>0</v>
      </c>
      <c r="R35" s="337">
        <f>+Sklop9[[#This Row],[cena/enota brez DDV v EUR]]+Sklop9[[#This Row],[Davek (EUR)]]</f>
        <v>0</v>
      </c>
      <c r="S35" s="337">
        <f>+Sklop9[[#This Row],[cena/enota brez DDV v EUR]]*Sklop9[[#This Row],[Okvirna količina]]</f>
        <v>0</v>
      </c>
      <c r="T35" s="337">
        <f>+Sklop9[[#This Row],[Končna cena/enoto mere (EUR) z DDV]]*Sklop9[[#This Row],[Okvirna količina]]</f>
        <v>0</v>
      </c>
      <c r="U35" s="134" t="s">
        <v>112</v>
      </c>
    </row>
    <row r="36" spans="1:21" s="204" customFormat="1" ht="12">
      <c r="A36" s="214" t="s">
        <v>22</v>
      </c>
      <c r="B36" s="351" t="s">
        <v>582</v>
      </c>
      <c r="C36" s="163" t="s">
        <v>112</v>
      </c>
      <c r="D36" s="212" t="s">
        <v>0</v>
      </c>
      <c r="E36" s="224"/>
      <c r="F36" s="267">
        <v>300</v>
      </c>
      <c r="G36" s="322" t="s">
        <v>0</v>
      </c>
      <c r="H3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6" s="267" t="str">
        <f>IF(Sklop9[[#This Row],[ZAHTEVANA SHEMA KAKOVOSTI]]&lt;&gt;"",Sklop9[[#This Row],[Preračunana masa/volumen/kos na enoto kg]],"")</f>
        <v/>
      </c>
      <c r="J36" s="268"/>
      <c r="K36" s="269"/>
      <c r="L36" s="134" t="s">
        <v>112</v>
      </c>
      <c r="M36" s="134" t="s">
        <v>112</v>
      </c>
      <c r="N36" s="337"/>
      <c r="O36" s="134" t="s">
        <v>112</v>
      </c>
      <c r="P36" s="336"/>
      <c r="Q36" s="337">
        <f>+Sklop9[[#This Row],[cena/enota brez DDV v EUR]]*Sklop9[[#This Row],[Stopnja DDV (%)]]</f>
        <v>0</v>
      </c>
      <c r="R36" s="337">
        <f>+Sklop9[[#This Row],[cena/enota brez DDV v EUR]]+Sklop9[[#This Row],[Davek (EUR)]]</f>
        <v>0</v>
      </c>
      <c r="S36" s="337">
        <f>+Sklop9[[#This Row],[cena/enota brez DDV v EUR]]*Sklop9[[#This Row],[Okvirna količina]]</f>
        <v>0</v>
      </c>
      <c r="T36" s="337">
        <f>+Sklop9[[#This Row],[Končna cena/enoto mere (EUR) z DDV]]*Sklop9[[#This Row],[Okvirna količina]]</f>
        <v>0</v>
      </c>
      <c r="U36" s="134" t="s">
        <v>112</v>
      </c>
    </row>
    <row r="37" spans="1:21" s="204" customFormat="1" ht="12">
      <c r="A37" s="214" t="s">
        <v>23</v>
      </c>
      <c r="B37" s="351" t="s">
        <v>583</v>
      </c>
      <c r="C37" s="163" t="s">
        <v>112</v>
      </c>
      <c r="D37" s="212" t="s">
        <v>0</v>
      </c>
      <c r="E37" s="224"/>
      <c r="F37" s="267">
        <v>100</v>
      </c>
      <c r="G37" s="322" t="s">
        <v>0</v>
      </c>
      <c r="H3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67" t="str">
        <f>IF(Sklop9[[#This Row],[ZAHTEVANA SHEMA KAKOVOSTI]]&lt;&gt;"",Sklop9[[#This Row],[Preračunana masa/volumen/kos na enoto kg]],"")</f>
        <v/>
      </c>
      <c r="J37" s="268"/>
      <c r="K37" s="269"/>
      <c r="L37" s="134" t="s">
        <v>112</v>
      </c>
      <c r="M37" s="134" t="s">
        <v>112</v>
      </c>
      <c r="N37" s="337"/>
      <c r="O37" s="134" t="s">
        <v>112</v>
      </c>
      <c r="P37" s="336"/>
      <c r="Q37" s="337">
        <f>+Sklop9[[#This Row],[cena/enota brez DDV v EUR]]*Sklop9[[#This Row],[Stopnja DDV (%)]]</f>
        <v>0</v>
      </c>
      <c r="R37" s="337">
        <f>+Sklop9[[#This Row],[cena/enota brez DDV v EUR]]+Sklop9[[#This Row],[Davek (EUR)]]</f>
        <v>0</v>
      </c>
      <c r="S37" s="337">
        <f>+Sklop9[[#This Row],[cena/enota brez DDV v EUR]]*Sklop9[[#This Row],[Okvirna količina]]</f>
        <v>0</v>
      </c>
      <c r="T37" s="337">
        <f>+Sklop9[[#This Row],[Končna cena/enoto mere (EUR) z DDV]]*Sklop9[[#This Row],[Okvirna količina]]</f>
        <v>0</v>
      </c>
      <c r="U37" s="134" t="s">
        <v>112</v>
      </c>
    </row>
    <row r="38" spans="1:21" s="204" customFormat="1" ht="12">
      <c r="A38" s="214" t="s">
        <v>24</v>
      </c>
      <c r="B38" s="351" t="s">
        <v>584</v>
      </c>
      <c r="C38" s="163" t="s">
        <v>112</v>
      </c>
      <c r="D38" s="212" t="s">
        <v>0</v>
      </c>
      <c r="E38" s="224"/>
      <c r="F38" s="267">
        <v>200</v>
      </c>
      <c r="G38" s="322" t="s">
        <v>0</v>
      </c>
      <c r="H3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267" t="str">
        <f>IF(Sklop9[[#This Row],[ZAHTEVANA SHEMA KAKOVOSTI]]&lt;&gt;"",Sklop9[[#This Row],[Preračunana masa/volumen/kos na enoto kg]],"")</f>
        <v/>
      </c>
      <c r="J38" s="268"/>
      <c r="K38" s="269"/>
      <c r="L38" s="134" t="s">
        <v>112</v>
      </c>
      <c r="M38" s="134" t="s">
        <v>112</v>
      </c>
      <c r="N38" s="337"/>
      <c r="O38" s="134" t="s">
        <v>112</v>
      </c>
      <c r="P38" s="336"/>
      <c r="Q38" s="337">
        <f>+Sklop9[[#This Row],[cena/enota brez DDV v EUR]]*Sklop9[[#This Row],[Stopnja DDV (%)]]</f>
        <v>0</v>
      </c>
      <c r="R38" s="337">
        <f>+Sklop9[[#This Row],[cena/enota brez DDV v EUR]]+Sklop9[[#This Row],[Davek (EUR)]]</f>
        <v>0</v>
      </c>
      <c r="S38" s="337">
        <f>+Sklop9[[#This Row],[cena/enota brez DDV v EUR]]*Sklop9[[#This Row],[Okvirna količina]]</f>
        <v>0</v>
      </c>
      <c r="T38" s="337">
        <f>+Sklop9[[#This Row],[Končna cena/enoto mere (EUR) z DDV]]*Sklop9[[#This Row],[Okvirna količina]]</f>
        <v>0</v>
      </c>
      <c r="U38" s="134" t="s">
        <v>112</v>
      </c>
    </row>
    <row r="39" spans="1:21" s="204" customFormat="1" ht="12">
      <c r="A39" s="214" t="s">
        <v>25</v>
      </c>
      <c r="B39" s="351" t="s">
        <v>585</v>
      </c>
      <c r="C39" s="163" t="s">
        <v>112</v>
      </c>
      <c r="D39" s="212" t="s">
        <v>0</v>
      </c>
      <c r="E39" s="224"/>
      <c r="F39" s="267">
        <v>50</v>
      </c>
      <c r="G39" s="322" t="s">
        <v>0</v>
      </c>
      <c r="H3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67" t="str">
        <f>IF(Sklop9[[#This Row],[ZAHTEVANA SHEMA KAKOVOSTI]]&lt;&gt;"",Sklop9[[#This Row],[Preračunana masa/volumen/kos na enoto kg]],"")</f>
        <v/>
      </c>
      <c r="J39" s="268"/>
      <c r="K39" s="269"/>
      <c r="L39" s="134" t="s">
        <v>112</v>
      </c>
      <c r="M39" s="134" t="s">
        <v>112</v>
      </c>
      <c r="N39" s="337"/>
      <c r="O39" s="134" t="s">
        <v>112</v>
      </c>
      <c r="P39" s="336"/>
      <c r="Q39" s="337">
        <f>+Sklop9[[#This Row],[cena/enota brez DDV v EUR]]*Sklop9[[#This Row],[Stopnja DDV (%)]]</f>
        <v>0</v>
      </c>
      <c r="R39" s="337">
        <f>+Sklop9[[#This Row],[cena/enota brez DDV v EUR]]+Sklop9[[#This Row],[Davek (EUR)]]</f>
        <v>0</v>
      </c>
      <c r="S39" s="337">
        <f>+Sklop9[[#This Row],[cena/enota brez DDV v EUR]]*Sklop9[[#This Row],[Okvirna količina]]</f>
        <v>0</v>
      </c>
      <c r="T39" s="337">
        <f>+Sklop9[[#This Row],[Končna cena/enoto mere (EUR) z DDV]]*Sklop9[[#This Row],[Okvirna količina]]</f>
        <v>0</v>
      </c>
      <c r="U39" s="134" t="s">
        <v>112</v>
      </c>
    </row>
    <row r="40" spans="1:21" s="204" customFormat="1" ht="12">
      <c r="A40" s="214" t="s">
        <v>26</v>
      </c>
      <c r="B40" s="351" t="s">
        <v>586</v>
      </c>
      <c r="C40" s="163" t="s">
        <v>112</v>
      </c>
      <c r="D40" s="212" t="s">
        <v>0</v>
      </c>
      <c r="E40" s="224"/>
      <c r="F40" s="267">
        <v>100</v>
      </c>
      <c r="G40" s="322" t="s">
        <v>0</v>
      </c>
      <c r="H4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267" t="str">
        <f>IF(Sklop9[[#This Row],[ZAHTEVANA SHEMA KAKOVOSTI]]&lt;&gt;"",Sklop9[[#This Row],[Preračunana masa/volumen/kos na enoto kg]],"")</f>
        <v/>
      </c>
      <c r="J40" s="268"/>
      <c r="K40" s="269"/>
      <c r="L40" s="134" t="s">
        <v>112</v>
      </c>
      <c r="M40" s="134" t="s">
        <v>112</v>
      </c>
      <c r="N40" s="337"/>
      <c r="O40" s="134" t="s">
        <v>112</v>
      </c>
      <c r="P40" s="336"/>
      <c r="Q40" s="337">
        <f>+Sklop9[[#This Row],[cena/enota brez DDV v EUR]]*Sklop9[[#This Row],[Stopnja DDV (%)]]</f>
        <v>0</v>
      </c>
      <c r="R40" s="337">
        <f>+Sklop9[[#This Row],[cena/enota brez DDV v EUR]]+Sklop9[[#This Row],[Davek (EUR)]]</f>
        <v>0</v>
      </c>
      <c r="S40" s="337">
        <f>+Sklop9[[#This Row],[cena/enota brez DDV v EUR]]*Sklop9[[#This Row],[Okvirna količina]]</f>
        <v>0</v>
      </c>
      <c r="T40" s="337">
        <f>+Sklop9[[#This Row],[Končna cena/enoto mere (EUR) z DDV]]*Sklop9[[#This Row],[Okvirna količina]]</f>
        <v>0</v>
      </c>
      <c r="U40" s="134" t="s">
        <v>112</v>
      </c>
    </row>
    <row r="41" spans="1:21" s="204" customFormat="1" ht="12">
      <c r="A41" s="214" t="s">
        <v>27</v>
      </c>
      <c r="B41" s="351" t="s">
        <v>587</v>
      </c>
      <c r="C41" s="163" t="s">
        <v>112</v>
      </c>
      <c r="D41" s="212" t="s">
        <v>0</v>
      </c>
      <c r="E41" s="224"/>
      <c r="F41" s="267">
        <v>100</v>
      </c>
      <c r="G41" s="322" t="s">
        <v>0</v>
      </c>
      <c r="H4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1" s="267" t="str">
        <f>IF(Sklop9[[#This Row],[ZAHTEVANA SHEMA KAKOVOSTI]]&lt;&gt;"",Sklop9[[#This Row],[Preračunana masa/volumen/kos na enoto kg]],"")</f>
        <v/>
      </c>
      <c r="J41" s="268"/>
      <c r="K41" s="269"/>
      <c r="L41" s="134" t="s">
        <v>112</v>
      </c>
      <c r="M41" s="134" t="s">
        <v>112</v>
      </c>
      <c r="N41" s="337"/>
      <c r="O41" s="134" t="s">
        <v>112</v>
      </c>
      <c r="P41" s="336"/>
      <c r="Q41" s="337">
        <f>+Sklop9[[#This Row],[cena/enota brez DDV v EUR]]*Sklop9[[#This Row],[Stopnja DDV (%)]]</f>
        <v>0</v>
      </c>
      <c r="R41" s="337">
        <f>+Sklop9[[#This Row],[cena/enota brez DDV v EUR]]+Sklop9[[#This Row],[Davek (EUR)]]</f>
        <v>0</v>
      </c>
      <c r="S41" s="337">
        <f>+Sklop9[[#This Row],[cena/enota brez DDV v EUR]]*Sklop9[[#This Row],[Okvirna količina]]</f>
        <v>0</v>
      </c>
      <c r="T41" s="337">
        <f>+Sklop9[[#This Row],[Končna cena/enoto mere (EUR) z DDV]]*Sklop9[[#This Row],[Okvirna količina]]</f>
        <v>0</v>
      </c>
      <c r="U41" s="134" t="s">
        <v>112</v>
      </c>
    </row>
    <row r="42" spans="1:21" s="204" customFormat="1" ht="12">
      <c r="A42" s="214" t="s">
        <v>28</v>
      </c>
      <c r="B42" s="351" t="s">
        <v>588</v>
      </c>
      <c r="C42" s="163" t="s">
        <v>112</v>
      </c>
      <c r="D42" s="212" t="s">
        <v>0</v>
      </c>
      <c r="E42" s="224"/>
      <c r="F42" s="267">
        <v>100</v>
      </c>
      <c r="G42" s="322" t="s">
        <v>0</v>
      </c>
      <c r="H4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2" s="267" t="str">
        <f>IF(Sklop9[[#This Row],[ZAHTEVANA SHEMA KAKOVOSTI]]&lt;&gt;"",Sklop9[[#This Row],[Preračunana masa/volumen/kos na enoto kg]],"")</f>
        <v/>
      </c>
      <c r="J42" s="268"/>
      <c r="K42" s="269"/>
      <c r="L42" s="134" t="s">
        <v>112</v>
      </c>
      <c r="M42" s="134" t="s">
        <v>112</v>
      </c>
      <c r="N42" s="337"/>
      <c r="O42" s="134" t="s">
        <v>112</v>
      </c>
      <c r="P42" s="336"/>
      <c r="Q42" s="337">
        <f>+Sklop9[[#This Row],[cena/enota brez DDV v EUR]]*Sklop9[[#This Row],[Stopnja DDV (%)]]</f>
        <v>0</v>
      </c>
      <c r="R42" s="337">
        <f>+Sklop9[[#This Row],[cena/enota brez DDV v EUR]]+Sklop9[[#This Row],[Davek (EUR)]]</f>
        <v>0</v>
      </c>
      <c r="S42" s="337">
        <f>+Sklop9[[#This Row],[cena/enota brez DDV v EUR]]*Sklop9[[#This Row],[Okvirna količina]]</f>
        <v>0</v>
      </c>
      <c r="T42" s="337">
        <f>+Sklop9[[#This Row],[Končna cena/enoto mere (EUR) z DDV]]*Sklop9[[#This Row],[Okvirna količina]]</f>
        <v>0</v>
      </c>
      <c r="U42" s="134" t="s">
        <v>112</v>
      </c>
    </row>
    <row r="43" spans="1:21" s="204" customFormat="1" ht="12">
      <c r="A43" s="214" t="s">
        <v>29</v>
      </c>
      <c r="B43" s="351" t="s">
        <v>589</v>
      </c>
      <c r="C43" s="163" t="s">
        <v>112</v>
      </c>
      <c r="D43" s="212" t="s">
        <v>0</v>
      </c>
      <c r="E43" s="224"/>
      <c r="F43" s="267">
        <v>250</v>
      </c>
      <c r="G43" s="322" t="s">
        <v>0</v>
      </c>
      <c r="H4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3" s="267" t="str">
        <f>IF(Sklop9[[#This Row],[ZAHTEVANA SHEMA KAKOVOSTI]]&lt;&gt;"",Sklop9[[#This Row],[Preračunana masa/volumen/kos na enoto kg]],"")</f>
        <v/>
      </c>
      <c r="J43" s="268"/>
      <c r="K43" s="269"/>
      <c r="L43" s="134" t="s">
        <v>112</v>
      </c>
      <c r="M43" s="134" t="s">
        <v>112</v>
      </c>
      <c r="N43" s="337"/>
      <c r="O43" s="134" t="s">
        <v>112</v>
      </c>
      <c r="P43" s="336"/>
      <c r="Q43" s="337">
        <f>+Sklop9[[#This Row],[cena/enota brez DDV v EUR]]*Sklop9[[#This Row],[Stopnja DDV (%)]]</f>
        <v>0</v>
      </c>
      <c r="R43" s="337">
        <f>+Sklop9[[#This Row],[cena/enota brez DDV v EUR]]+Sklop9[[#This Row],[Davek (EUR)]]</f>
        <v>0</v>
      </c>
      <c r="S43" s="337">
        <f>+Sklop9[[#This Row],[cena/enota brez DDV v EUR]]*Sklop9[[#This Row],[Okvirna količina]]</f>
        <v>0</v>
      </c>
      <c r="T43" s="337">
        <f>+Sklop9[[#This Row],[Končna cena/enoto mere (EUR) z DDV]]*Sklop9[[#This Row],[Okvirna količina]]</f>
        <v>0</v>
      </c>
      <c r="U43" s="134" t="s">
        <v>112</v>
      </c>
    </row>
    <row r="44" spans="1:21" s="204" customFormat="1" ht="12">
      <c r="A44" s="214" t="s">
        <v>30</v>
      </c>
      <c r="B44" s="351" t="s">
        <v>590</v>
      </c>
      <c r="C44" s="163" t="s">
        <v>112</v>
      </c>
      <c r="D44" s="212" t="s">
        <v>0</v>
      </c>
      <c r="E44" s="224"/>
      <c r="F44" s="267">
        <v>400</v>
      </c>
      <c r="G44" s="322" t="s">
        <v>0</v>
      </c>
      <c r="H4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4" s="267" t="str">
        <f>IF(Sklop9[[#This Row],[ZAHTEVANA SHEMA KAKOVOSTI]]&lt;&gt;"",Sklop9[[#This Row],[Preračunana masa/volumen/kos na enoto kg]],"")</f>
        <v/>
      </c>
      <c r="J44" s="268"/>
      <c r="K44" s="269"/>
      <c r="L44" s="134" t="s">
        <v>112</v>
      </c>
      <c r="M44" s="134" t="s">
        <v>112</v>
      </c>
      <c r="N44" s="337"/>
      <c r="O44" s="134" t="s">
        <v>112</v>
      </c>
      <c r="P44" s="336"/>
      <c r="Q44" s="337">
        <f>+Sklop9[[#This Row],[cena/enota brez DDV v EUR]]*Sklop9[[#This Row],[Stopnja DDV (%)]]</f>
        <v>0</v>
      </c>
      <c r="R44" s="337">
        <f>+Sklop9[[#This Row],[cena/enota brez DDV v EUR]]+Sklop9[[#This Row],[Davek (EUR)]]</f>
        <v>0</v>
      </c>
      <c r="S44" s="337">
        <f>+Sklop9[[#This Row],[cena/enota brez DDV v EUR]]*Sklop9[[#This Row],[Okvirna količina]]</f>
        <v>0</v>
      </c>
      <c r="T44" s="337">
        <f>+Sklop9[[#This Row],[Končna cena/enoto mere (EUR) z DDV]]*Sklop9[[#This Row],[Okvirna količina]]</f>
        <v>0</v>
      </c>
      <c r="U44" s="134" t="s">
        <v>112</v>
      </c>
    </row>
    <row r="45" spans="1:21" s="204" customFormat="1" ht="12">
      <c r="A45" s="214" t="s">
        <v>31</v>
      </c>
      <c r="B45" s="351" t="s">
        <v>591</v>
      </c>
      <c r="C45" s="163" t="s">
        <v>112</v>
      </c>
      <c r="D45" s="212" t="s">
        <v>0</v>
      </c>
      <c r="E45" s="224"/>
      <c r="F45" s="267">
        <v>300</v>
      </c>
      <c r="G45" s="322" t="s">
        <v>0</v>
      </c>
      <c r="H4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5" s="267" t="str">
        <f>IF(Sklop9[[#This Row],[ZAHTEVANA SHEMA KAKOVOSTI]]&lt;&gt;"",Sklop9[[#This Row],[Preračunana masa/volumen/kos na enoto kg]],"")</f>
        <v/>
      </c>
      <c r="J45" s="268"/>
      <c r="K45" s="269"/>
      <c r="L45" s="134" t="s">
        <v>112</v>
      </c>
      <c r="M45" s="134" t="s">
        <v>112</v>
      </c>
      <c r="N45" s="337"/>
      <c r="O45" s="134" t="s">
        <v>112</v>
      </c>
      <c r="P45" s="336"/>
      <c r="Q45" s="337">
        <f>+Sklop9[[#This Row],[cena/enota brez DDV v EUR]]*Sklop9[[#This Row],[Stopnja DDV (%)]]</f>
        <v>0</v>
      </c>
      <c r="R45" s="337">
        <f>+Sklop9[[#This Row],[cena/enota brez DDV v EUR]]+Sklop9[[#This Row],[Davek (EUR)]]</f>
        <v>0</v>
      </c>
      <c r="S45" s="337">
        <f>+Sklop9[[#This Row],[cena/enota brez DDV v EUR]]*Sklop9[[#This Row],[Okvirna količina]]</f>
        <v>0</v>
      </c>
      <c r="T45" s="337">
        <f>+Sklop9[[#This Row],[Končna cena/enoto mere (EUR) z DDV]]*Sklop9[[#This Row],[Okvirna količina]]</f>
        <v>0</v>
      </c>
      <c r="U45" s="134" t="s">
        <v>112</v>
      </c>
    </row>
    <row r="46" spans="1:21" s="204" customFormat="1" ht="12">
      <c r="A46" s="214" t="s">
        <v>32</v>
      </c>
      <c r="B46" s="351" t="s">
        <v>592</v>
      </c>
      <c r="C46" s="163" t="s">
        <v>112</v>
      </c>
      <c r="D46" s="212" t="s">
        <v>0</v>
      </c>
      <c r="E46" s="224"/>
      <c r="F46" s="267">
        <v>50</v>
      </c>
      <c r="G46" s="322" t="s">
        <v>0</v>
      </c>
      <c r="H4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6" s="267" t="str">
        <f>IF(Sklop9[[#This Row],[ZAHTEVANA SHEMA KAKOVOSTI]]&lt;&gt;"",Sklop9[[#This Row],[Preračunana masa/volumen/kos na enoto kg]],"")</f>
        <v/>
      </c>
      <c r="J46" s="268"/>
      <c r="K46" s="269"/>
      <c r="L46" s="134" t="s">
        <v>112</v>
      </c>
      <c r="M46" s="134" t="s">
        <v>112</v>
      </c>
      <c r="N46" s="337"/>
      <c r="O46" s="134" t="s">
        <v>112</v>
      </c>
      <c r="P46" s="336"/>
      <c r="Q46" s="337">
        <f>+Sklop9[[#This Row],[cena/enota brez DDV v EUR]]*Sklop9[[#This Row],[Stopnja DDV (%)]]</f>
        <v>0</v>
      </c>
      <c r="R46" s="337">
        <f>+Sklop9[[#This Row],[cena/enota brez DDV v EUR]]+Sklop9[[#This Row],[Davek (EUR)]]</f>
        <v>0</v>
      </c>
      <c r="S46" s="337">
        <f>+Sklop9[[#This Row],[cena/enota brez DDV v EUR]]*Sklop9[[#This Row],[Okvirna količina]]</f>
        <v>0</v>
      </c>
      <c r="T46" s="337">
        <f>+Sklop9[[#This Row],[Končna cena/enoto mere (EUR) z DDV]]*Sklop9[[#This Row],[Okvirna količina]]</f>
        <v>0</v>
      </c>
      <c r="U46" s="134" t="s">
        <v>112</v>
      </c>
    </row>
    <row r="47" spans="1:21" s="204" customFormat="1" ht="12">
      <c r="A47" s="214" t="s">
        <v>33</v>
      </c>
      <c r="B47" s="351" t="s">
        <v>593</v>
      </c>
      <c r="C47" s="163" t="s">
        <v>112</v>
      </c>
      <c r="D47" s="212" t="s">
        <v>0</v>
      </c>
      <c r="E47" s="224"/>
      <c r="F47" s="267">
        <v>5</v>
      </c>
      <c r="G47" s="322" t="s">
        <v>0</v>
      </c>
      <c r="H4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7" s="267" t="str">
        <f>IF(Sklop9[[#This Row],[ZAHTEVANA SHEMA KAKOVOSTI]]&lt;&gt;"",Sklop9[[#This Row],[Preračunana masa/volumen/kos na enoto kg]],"")</f>
        <v/>
      </c>
      <c r="J47" s="268"/>
      <c r="K47" s="269"/>
      <c r="L47" s="134" t="s">
        <v>112</v>
      </c>
      <c r="M47" s="134" t="s">
        <v>112</v>
      </c>
      <c r="N47" s="337"/>
      <c r="O47" s="134" t="s">
        <v>112</v>
      </c>
      <c r="P47" s="336"/>
      <c r="Q47" s="337">
        <f>+Sklop9[[#This Row],[cena/enota brez DDV v EUR]]*Sklop9[[#This Row],[Stopnja DDV (%)]]</f>
        <v>0</v>
      </c>
      <c r="R47" s="337">
        <f>+Sklop9[[#This Row],[cena/enota brez DDV v EUR]]+Sklop9[[#This Row],[Davek (EUR)]]</f>
        <v>0</v>
      </c>
      <c r="S47" s="337">
        <f>+Sklop9[[#This Row],[cena/enota brez DDV v EUR]]*Sklop9[[#This Row],[Okvirna količina]]</f>
        <v>0</v>
      </c>
      <c r="T47" s="337">
        <f>+Sklop9[[#This Row],[Končna cena/enoto mere (EUR) z DDV]]*Sklop9[[#This Row],[Okvirna količina]]</f>
        <v>0</v>
      </c>
      <c r="U47" s="134" t="s">
        <v>112</v>
      </c>
    </row>
    <row r="48" spans="1:21" s="204" customFormat="1" ht="12">
      <c r="A48" s="214" t="s">
        <v>34</v>
      </c>
      <c r="B48" s="351" t="s">
        <v>594</v>
      </c>
      <c r="C48" s="163" t="s">
        <v>112</v>
      </c>
      <c r="D48" s="212" t="s">
        <v>0</v>
      </c>
      <c r="E48" s="224"/>
      <c r="F48" s="267">
        <v>5</v>
      </c>
      <c r="G48" s="322" t="s">
        <v>0</v>
      </c>
      <c r="H4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267" t="str">
        <f>IF(Sklop9[[#This Row],[ZAHTEVANA SHEMA KAKOVOSTI]]&lt;&gt;"",Sklop9[[#This Row],[Preračunana masa/volumen/kos na enoto kg]],"")</f>
        <v/>
      </c>
      <c r="J48" s="268"/>
      <c r="K48" s="269"/>
      <c r="L48" s="134" t="s">
        <v>112</v>
      </c>
      <c r="M48" s="134" t="s">
        <v>112</v>
      </c>
      <c r="N48" s="337"/>
      <c r="O48" s="134" t="s">
        <v>112</v>
      </c>
      <c r="P48" s="336"/>
      <c r="Q48" s="337">
        <f>+Sklop9[[#This Row],[cena/enota brez DDV v EUR]]*Sklop9[[#This Row],[Stopnja DDV (%)]]</f>
        <v>0</v>
      </c>
      <c r="R48" s="337">
        <f>+Sklop9[[#This Row],[cena/enota brez DDV v EUR]]+Sklop9[[#This Row],[Davek (EUR)]]</f>
        <v>0</v>
      </c>
      <c r="S48" s="337">
        <f>+Sklop9[[#This Row],[cena/enota brez DDV v EUR]]*Sklop9[[#This Row],[Okvirna količina]]</f>
        <v>0</v>
      </c>
      <c r="T48" s="337">
        <f>+Sklop9[[#This Row],[Končna cena/enoto mere (EUR) z DDV]]*Sklop9[[#This Row],[Okvirna količina]]</f>
        <v>0</v>
      </c>
      <c r="U48" s="134" t="s">
        <v>112</v>
      </c>
    </row>
    <row r="49" spans="1:21" s="204" customFormat="1" ht="12">
      <c r="A49" s="214" t="s">
        <v>35</v>
      </c>
      <c r="B49" s="351" t="s">
        <v>595</v>
      </c>
      <c r="C49" s="163" t="s">
        <v>112</v>
      </c>
      <c r="D49" s="212" t="s">
        <v>0</v>
      </c>
      <c r="E49" s="224"/>
      <c r="F49" s="267">
        <v>80</v>
      </c>
      <c r="G49" s="322" t="s">
        <v>0</v>
      </c>
      <c r="H4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9" s="267" t="str">
        <f>IF(Sklop9[[#This Row],[ZAHTEVANA SHEMA KAKOVOSTI]]&lt;&gt;"",Sklop9[[#This Row],[Preračunana masa/volumen/kos na enoto kg]],"")</f>
        <v/>
      </c>
      <c r="J49" s="268"/>
      <c r="K49" s="269"/>
      <c r="L49" s="134" t="s">
        <v>112</v>
      </c>
      <c r="M49" s="134" t="s">
        <v>112</v>
      </c>
      <c r="N49" s="337"/>
      <c r="O49" s="134" t="s">
        <v>112</v>
      </c>
      <c r="P49" s="336"/>
      <c r="Q49" s="337">
        <f>+Sklop9[[#This Row],[cena/enota brez DDV v EUR]]*Sklop9[[#This Row],[Stopnja DDV (%)]]</f>
        <v>0</v>
      </c>
      <c r="R49" s="337">
        <f>+Sklop9[[#This Row],[cena/enota brez DDV v EUR]]+Sklop9[[#This Row],[Davek (EUR)]]</f>
        <v>0</v>
      </c>
      <c r="S49" s="337">
        <f>+Sklop9[[#This Row],[cena/enota brez DDV v EUR]]*Sklop9[[#This Row],[Okvirna količina]]</f>
        <v>0</v>
      </c>
      <c r="T49" s="337">
        <f>+Sklop9[[#This Row],[Končna cena/enoto mere (EUR) z DDV]]*Sklop9[[#This Row],[Okvirna količina]]</f>
        <v>0</v>
      </c>
      <c r="U49" s="134" t="s">
        <v>112</v>
      </c>
    </row>
    <row r="50" spans="1:21" s="204" customFormat="1" ht="12">
      <c r="A50" s="214" t="s">
        <v>36</v>
      </c>
      <c r="B50" s="351" t="s">
        <v>596</v>
      </c>
      <c r="C50" s="163" t="s">
        <v>112</v>
      </c>
      <c r="D50" s="212" t="s">
        <v>0</v>
      </c>
      <c r="E50" s="224"/>
      <c r="F50" s="267">
        <v>100</v>
      </c>
      <c r="G50" s="322" t="s">
        <v>0</v>
      </c>
      <c r="H5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267" t="str">
        <f>IF(Sklop9[[#This Row],[ZAHTEVANA SHEMA KAKOVOSTI]]&lt;&gt;"",Sklop9[[#This Row],[Preračunana masa/volumen/kos na enoto kg]],"")</f>
        <v/>
      </c>
      <c r="J50" s="268"/>
      <c r="K50" s="269"/>
      <c r="L50" s="134" t="s">
        <v>112</v>
      </c>
      <c r="M50" s="134" t="s">
        <v>112</v>
      </c>
      <c r="N50" s="337"/>
      <c r="O50" s="134" t="s">
        <v>112</v>
      </c>
      <c r="P50" s="336"/>
      <c r="Q50" s="337">
        <f>+Sklop9[[#This Row],[cena/enota brez DDV v EUR]]*Sklop9[[#This Row],[Stopnja DDV (%)]]</f>
        <v>0</v>
      </c>
      <c r="R50" s="337">
        <f>+Sklop9[[#This Row],[cena/enota brez DDV v EUR]]+Sklop9[[#This Row],[Davek (EUR)]]</f>
        <v>0</v>
      </c>
      <c r="S50" s="337">
        <f>+Sklop9[[#This Row],[cena/enota brez DDV v EUR]]*Sklop9[[#This Row],[Okvirna količina]]</f>
        <v>0</v>
      </c>
      <c r="T50" s="337">
        <f>+Sklop9[[#This Row],[Končna cena/enoto mere (EUR) z DDV]]*Sklop9[[#This Row],[Okvirna količina]]</f>
        <v>0</v>
      </c>
      <c r="U50" s="134" t="s">
        <v>112</v>
      </c>
    </row>
    <row r="51" spans="1:21" s="204" customFormat="1" ht="12">
      <c r="A51" s="214" t="s">
        <v>37</v>
      </c>
      <c r="B51" s="351" t="s">
        <v>597</v>
      </c>
      <c r="C51" s="163" t="s">
        <v>112</v>
      </c>
      <c r="D51" s="212" t="s">
        <v>0</v>
      </c>
      <c r="E51" s="224"/>
      <c r="F51" s="267">
        <v>50</v>
      </c>
      <c r="G51" s="322" t="s">
        <v>0</v>
      </c>
      <c r="H5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1" s="267" t="str">
        <f>IF(Sklop9[[#This Row],[ZAHTEVANA SHEMA KAKOVOSTI]]&lt;&gt;"",Sklop9[[#This Row],[Preračunana masa/volumen/kos na enoto kg]],"")</f>
        <v/>
      </c>
      <c r="J51" s="268"/>
      <c r="K51" s="269"/>
      <c r="L51" s="134" t="s">
        <v>112</v>
      </c>
      <c r="M51" s="134" t="s">
        <v>112</v>
      </c>
      <c r="N51" s="337"/>
      <c r="O51" s="134" t="s">
        <v>112</v>
      </c>
      <c r="P51" s="336"/>
      <c r="Q51" s="337">
        <f>+Sklop9[[#This Row],[cena/enota brez DDV v EUR]]*Sklop9[[#This Row],[Stopnja DDV (%)]]</f>
        <v>0</v>
      </c>
      <c r="R51" s="337">
        <f>+Sklop9[[#This Row],[cena/enota brez DDV v EUR]]+Sklop9[[#This Row],[Davek (EUR)]]</f>
        <v>0</v>
      </c>
      <c r="S51" s="337">
        <f>+Sklop9[[#This Row],[cena/enota brez DDV v EUR]]*Sklop9[[#This Row],[Okvirna količina]]</f>
        <v>0</v>
      </c>
      <c r="T51" s="337">
        <f>+Sklop9[[#This Row],[Končna cena/enoto mere (EUR) z DDV]]*Sklop9[[#This Row],[Okvirna količina]]</f>
        <v>0</v>
      </c>
      <c r="U51" s="134" t="s">
        <v>112</v>
      </c>
    </row>
    <row r="52" spans="1:21" s="204" customFormat="1" ht="12">
      <c r="A52" s="214" t="s">
        <v>38</v>
      </c>
      <c r="B52" s="351" t="s">
        <v>598</v>
      </c>
      <c r="C52" s="163" t="s">
        <v>112</v>
      </c>
      <c r="D52" s="212" t="s">
        <v>0</v>
      </c>
      <c r="E52" s="224"/>
      <c r="F52" s="267">
        <v>100</v>
      </c>
      <c r="G52" s="322" t="s">
        <v>0</v>
      </c>
      <c r="H5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267" t="str">
        <f>IF(Sklop9[[#This Row],[ZAHTEVANA SHEMA KAKOVOSTI]]&lt;&gt;"",Sklop9[[#This Row],[Preračunana masa/volumen/kos na enoto kg]],"")</f>
        <v/>
      </c>
      <c r="J52" s="268"/>
      <c r="K52" s="269"/>
      <c r="L52" s="134" t="s">
        <v>112</v>
      </c>
      <c r="M52" s="134" t="s">
        <v>112</v>
      </c>
      <c r="N52" s="337"/>
      <c r="O52" s="134" t="s">
        <v>112</v>
      </c>
      <c r="P52" s="336"/>
      <c r="Q52" s="337">
        <f>+Sklop9[[#This Row],[cena/enota brez DDV v EUR]]*Sklop9[[#This Row],[Stopnja DDV (%)]]</f>
        <v>0</v>
      </c>
      <c r="R52" s="337">
        <f>+Sklop9[[#This Row],[cena/enota brez DDV v EUR]]+Sklop9[[#This Row],[Davek (EUR)]]</f>
        <v>0</v>
      </c>
      <c r="S52" s="337">
        <f>+Sklop9[[#This Row],[cena/enota brez DDV v EUR]]*Sklop9[[#This Row],[Okvirna količina]]</f>
        <v>0</v>
      </c>
      <c r="T52" s="337">
        <f>+Sklop9[[#This Row],[Končna cena/enoto mere (EUR) z DDV]]*Sklop9[[#This Row],[Okvirna količina]]</f>
        <v>0</v>
      </c>
      <c r="U52" s="134" t="s">
        <v>112</v>
      </c>
    </row>
    <row r="53" spans="1:21" s="204" customFormat="1" ht="12">
      <c r="A53" s="214" t="s">
        <v>39</v>
      </c>
      <c r="B53" s="351" t="s">
        <v>599</v>
      </c>
      <c r="C53" s="163" t="s">
        <v>112</v>
      </c>
      <c r="D53" s="212" t="s">
        <v>0</v>
      </c>
      <c r="E53" s="224"/>
      <c r="F53" s="267">
        <v>100</v>
      </c>
      <c r="G53" s="322" t="s">
        <v>0</v>
      </c>
      <c r="H5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3" s="267" t="str">
        <f>IF(Sklop9[[#This Row],[ZAHTEVANA SHEMA KAKOVOSTI]]&lt;&gt;"",Sklop9[[#This Row],[Preračunana masa/volumen/kos na enoto kg]],"")</f>
        <v/>
      </c>
      <c r="J53" s="268"/>
      <c r="K53" s="269"/>
      <c r="L53" s="134" t="s">
        <v>112</v>
      </c>
      <c r="M53" s="134" t="s">
        <v>112</v>
      </c>
      <c r="N53" s="337"/>
      <c r="O53" s="134" t="s">
        <v>112</v>
      </c>
      <c r="P53" s="336"/>
      <c r="Q53" s="337">
        <f>+Sklop9[[#This Row],[cena/enota brez DDV v EUR]]*Sklop9[[#This Row],[Stopnja DDV (%)]]</f>
        <v>0</v>
      </c>
      <c r="R53" s="337">
        <f>+Sklop9[[#This Row],[cena/enota brez DDV v EUR]]+Sklop9[[#This Row],[Davek (EUR)]]</f>
        <v>0</v>
      </c>
      <c r="S53" s="337">
        <f>+Sklop9[[#This Row],[cena/enota brez DDV v EUR]]*Sklop9[[#This Row],[Okvirna količina]]</f>
        <v>0</v>
      </c>
      <c r="T53" s="337">
        <f>+Sklop9[[#This Row],[Končna cena/enoto mere (EUR) z DDV]]*Sklop9[[#This Row],[Okvirna količina]]</f>
        <v>0</v>
      </c>
      <c r="U53" s="134" t="s">
        <v>112</v>
      </c>
    </row>
    <row r="54" spans="1:21" s="204" customFormat="1" ht="12">
      <c r="A54" s="214" t="s">
        <v>40</v>
      </c>
      <c r="B54" s="351" t="s">
        <v>600</v>
      </c>
      <c r="C54" s="163" t="s">
        <v>112</v>
      </c>
      <c r="D54" s="212" t="s">
        <v>0</v>
      </c>
      <c r="E54" s="224"/>
      <c r="F54" s="267">
        <v>100</v>
      </c>
      <c r="G54" s="322" t="s">
        <v>0</v>
      </c>
      <c r="H5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4" s="267" t="str">
        <f>IF(Sklop9[[#This Row],[ZAHTEVANA SHEMA KAKOVOSTI]]&lt;&gt;"",Sklop9[[#This Row],[Preračunana masa/volumen/kos na enoto kg]],"")</f>
        <v/>
      </c>
      <c r="J54" s="268"/>
      <c r="K54" s="269"/>
      <c r="L54" s="134" t="s">
        <v>112</v>
      </c>
      <c r="M54" s="134" t="s">
        <v>112</v>
      </c>
      <c r="N54" s="337"/>
      <c r="O54" s="134" t="s">
        <v>112</v>
      </c>
      <c r="P54" s="336"/>
      <c r="Q54" s="337">
        <f>+Sklop9[[#This Row],[cena/enota brez DDV v EUR]]*Sklop9[[#This Row],[Stopnja DDV (%)]]</f>
        <v>0</v>
      </c>
      <c r="R54" s="337">
        <f>+Sklop9[[#This Row],[cena/enota brez DDV v EUR]]+Sklop9[[#This Row],[Davek (EUR)]]</f>
        <v>0</v>
      </c>
      <c r="S54" s="337">
        <f>+Sklop9[[#This Row],[cena/enota brez DDV v EUR]]*Sklop9[[#This Row],[Okvirna količina]]</f>
        <v>0</v>
      </c>
      <c r="T54" s="337">
        <f>+Sklop9[[#This Row],[Končna cena/enoto mere (EUR) z DDV]]*Sklop9[[#This Row],[Okvirna količina]]</f>
        <v>0</v>
      </c>
      <c r="U54" s="134" t="s">
        <v>112</v>
      </c>
    </row>
    <row r="55" spans="1:21" s="204" customFormat="1" ht="12">
      <c r="A55" s="214" t="s">
        <v>41</v>
      </c>
      <c r="B55" s="351" t="s">
        <v>601</v>
      </c>
      <c r="C55" s="163" t="s">
        <v>112</v>
      </c>
      <c r="D55" s="212" t="s">
        <v>0</v>
      </c>
      <c r="E55" s="224"/>
      <c r="F55" s="267">
        <v>100</v>
      </c>
      <c r="G55" s="322" t="s">
        <v>0</v>
      </c>
      <c r="H5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267" t="str">
        <f>IF(Sklop9[[#This Row],[ZAHTEVANA SHEMA KAKOVOSTI]]&lt;&gt;"",Sklop9[[#This Row],[Preračunana masa/volumen/kos na enoto kg]],"")</f>
        <v/>
      </c>
      <c r="J55" s="268"/>
      <c r="K55" s="269"/>
      <c r="L55" s="134" t="s">
        <v>112</v>
      </c>
      <c r="M55" s="134" t="s">
        <v>112</v>
      </c>
      <c r="N55" s="337"/>
      <c r="O55" s="134" t="s">
        <v>112</v>
      </c>
      <c r="P55" s="336"/>
      <c r="Q55" s="337">
        <f>+Sklop9[[#This Row],[cena/enota brez DDV v EUR]]*Sklop9[[#This Row],[Stopnja DDV (%)]]</f>
        <v>0</v>
      </c>
      <c r="R55" s="337">
        <f>+Sklop9[[#This Row],[cena/enota brez DDV v EUR]]+Sklop9[[#This Row],[Davek (EUR)]]</f>
        <v>0</v>
      </c>
      <c r="S55" s="337">
        <f>+Sklop9[[#This Row],[cena/enota brez DDV v EUR]]*Sklop9[[#This Row],[Okvirna količina]]</f>
        <v>0</v>
      </c>
      <c r="T55" s="337">
        <f>+Sklop9[[#This Row],[Končna cena/enoto mere (EUR) z DDV]]*Sklop9[[#This Row],[Okvirna količina]]</f>
        <v>0</v>
      </c>
      <c r="U55" s="134" t="s">
        <v>112</v>
      </c>
    </row>
    <row r="56" spans="1:21" s="204" customFormat="1" ht="12">
      <c r="A56" s="214" t="s">
        <v>42</v>
      </c>
      <c r="B56" s="351" t="s">
        <v>602</v>
      </c>
      <c r="C56" s="163" t="s">
        <v>112</v>
      </c>
      <c r="D56" s="212" t="s">
        <v>0</v>
      </c>
      <c r="E56" s="224"/>
      <c r="F56" s="267">
        <v>100</v>
      </c>
      <c r="G56" s="322" t="s">
        <v>0</v>
      </c>
      <c r="H5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6" s="267" t="str">
        <f>IF(Sklop9[[#This Row],[ZAHTEVANA SHEMA KAKOVOSTI]]&lt;&gt;"",Sklop9[[#This Row],[Preračunana masa/volumen/kos na enoto kg]],"")</f>
        <v/>
      </c>
      <c r="J56" s="268"/>
      <c r="K56" s="269"/>
      <c r="L56" s="134" t="s">
        <v>112</v>
      </c>
      <c r="M56" s="134" t="s">
        <v>112</v>
      </c>
      <c r="N56" s="337"/>
      <c r="O56" s="134" t="s">
        <v>112</v>
      </c>
      <c r="P56" s="336"/>
      <c r="Q56" s="337">
        <f>+Sklop9[[#This Row],[cena/enota brez DDV v EUR]]*Sklop9[[#This Row],[Stopnja DDV (%)]]</f>
        <v>0</v>
      </c>
      <c r="R56" s="337">
        <f>+Sklop9[[#This Row],[cena/enota brez DDV v EUR]]+Sklop9[[#This Row],[Davek (EUR)]]</f>
        <v>0</v>
      </c>
      <c r="S56" s="337">
        <f>+Sklop9[[#This Row],[cena/enota brez DDV v EUR]]*Sklop9[[#This Row],[Okvirna količina]]</f>
        <v>0</v>
      </c>
      <c r="T56" s="337">
        <f>+Sklop9[[#This Row],[Končna cena/enoto mere (EUR) z DDV]]*Sklop9[[#This Row],[Okvirna količina]]</f>
        <v>0</v>
      </c>
      <c r="U56" s="134" t="s">
        <v>112</v>
      </c>
    </row>
    <row r="57" spans="1:21" s="204" customFormat="1" ht="12">
      <c r="A57" s="214" t="s">
        <v>43</v>
      </c>
      <c r="B57" s="351" t="s">
        <v>603</v>
      </c>
      <c r="C57" s="163" t="s">
        <v>112</v>
      </c>
      <c r="D57" s="212" t="s">
        <v>0</v>
      </c>
      <c r="E57" s="224"/>
      <c r="F57" s="267">
        <v>200</v>
      </c>
      <c r="G57" s="322" t="s">
        <v>0</v>
      </c>
      <c r="H5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7" s="267" t="str">
        <f>IF(Sklop9[[#This Row],[ZAHTEVANA SHEMA KAKOVOSTI]]&lt;&gt;"",Sklop9[[#This Row],[Preračunana masa/volumen/kos na enoto kg]],"")</f>
        <v/>
      </c>
      <c r="J57" s="268"/>
      <c r="K57" s="269"/>
      <c r="L57" s="134" t="s">
        <v>112</v>
      </c>
      <c r="M57" s="134" t="s">
        <v>112</v>
      </c>
      <c r="N57" s="337"/>
      <c r="O57" s="134" t="s">
        <v>112</v>
      </c>
      <c r="P57" s="336"/>
      <c r="Q57" s="337">
        <f>+Sklop9[[#This Row],[cena/enota brez DDV v EUR]]*Sklop9[[#This Row],[Stopnja DDV (%)]]</f>
        <v>0</v>
      </c>
      <c r="R57" s="337">
        <f>+Sklop9[[#This Row],[cena/enota brez DDV v EUR]]+Sklop9[[#This Row],[Davek (EUR)]]</f>
        <v>0</v>
      </c>
      <c r="S57" s="337">
        <f>+Sklop9[[#This Row],[cena/enota brez DDV v EUR]]*Sklop9[[#This Row],[Okvirna količina]]</f>
        <v>0</v>
      </c>
      <c r="T57" s="337">
        <f>+Sklop9[[#This Row],[Končna cena/enoto mere (EUR) z DDV]]*Sklop9[[#This Row],[Okvirna količina]]</f>
        <v>0</v>
      </c>
      <c r="U57" s="134" t="s">
        <v>112</v>
      </c>
    </row>
    <row r="58" spans="1:21" s="204" customFormat="1" ht="12">
      <c r="A58" s="214" t="s">
        <v>48</v>
      </c>
      <c r="B58" s="351" t="s">
        <v>604</v>
      </c>
      <c r="C58" s="163" t="s">
        <v>112</v>
      </c>
      <c r="D58" s="212" t="s">
        <v>0</v>
      </c>
      <c r="E58" s="224"/>
      <c r="F58" s="267">
        <v>100</v>
      </c>
      <c r="G58" s="322" t="s">
        <v>0</v>
      </c>
      <c r="H5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8" s="267" t="str">
        <f>IF(Sklop9[[#This Row],[ZAHTEVANA SHEMA KAKOVOSTI]]&lt;&gt;"",Sklop9[[#This Row],[Preračunana masa/volumen/kos na enoto kg]],"")</f>
        <v/>
      </c>
      <c r="J58" s="268"/>
      <c r="K58" s="269"/>
      <c r="L58" s="134" t="s">
        <v>112</v>
      </c>
      <c r="M58" s="134" t="s">
        <v>112</v>
      </c>
      <c r="N58" s="337"/>
      <c r="O58" s="134" t="s">
        <v>112</v>
      </c>
      <c r="P58" s="336"/>
      <c r="Q58" s="337">
        <f>+Sklop9[[#This Row],[cena/enota brez DDV v EUR]]*Sklop9[[#This Row],[Stopnja DDV (%)]]</f>
        <v>0</v>
      </c>
      <c r="R58" s="337">
        <f>+Sklop9[[#This Row],[cena/enota brez DDV v EUR]]+Sklop9[[#This Row],[Davek (EUR)]]</f>
        <v>0</v>
      </c>
      <c r="S58" s="337">
        <f>+Sklop9[[#This Row],[cena/enota brez DDV v EUR]]*Sklop9[[#This Row],[Okvirna količina]]</f>
        <v>0</v>
      </c>
      <c r="T58" s="337">
        <f>+Sklop9[[#This Row],[Končna cena/enoto mere (EUR) z DDV]]*Sklop9[[#This Row],[Okvirna količina]]</f>
        <v>0</v>
      </c>
      <c r="U58" s="134" t="s">
        <v>112</v>
      </c>
    </row>
    <row r="59" spans="1:21" s="204" customFormat="1" ht="12">
      <c r="A59" s="214" t="s">
        <v>44</v>
      </c>
      <c r="B59" s="351" t="s">
        <v>605</v>
      </c>
      <c r="C59" s="163" t="s">
        <v>112</v>
      </c>
      <c r="D59" s="212" t="s">
        <v>0</v>
      </c>
      <c r="E59" s="224"/>
      <c r="F59" s="267">
        <v>20</v>
      </c>
      <c r="G59" s="322" t="s">
        <v>0</v>
      </c>
      <c r="H5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9" s="267" t="str">
        <f>IF(Sklop9[[#This Row],[ZAHTEVANA SHEMA KAKOVOSTI]]&lt;&gt;"",Sklop9[[#This Row],[Preračunana masa/volumen/kos na enoto kg]],"")</f>
        <v/>
      </c>
      <c r="J59" s="268"/>
      <c r="K59" s="269"/>
      <c r="L59" s="134" t="s">
        <v>112</v>
      </c>
      <c r="M59" s="134" t="s">
        <v>112</v>
      </c>
      <c r="N59" s="337"/>
      <c r="O59" s="134" t="s">
        <v>112</v>
      </c>
      <c r="P59" s="336"/>
      <c r="Q59" s="337">
        <f>+Sklop9[[#This Row],[cena/enota brez DDV v EUR]]*Sklop9[[#This Row],[Stopnja DDV (%)]]</f>
        <v>0</v>
      </c>
      <c r="R59" s="337">
        <f>+Sklop9[[#This Row],[cena/enota brez DDV v EUR]]+Sklop9[[#This Row],[Davek (EUR)]]</f>
        <v>0</v>
      </c>
      <c r="S59" s="337">
        <f>+Sklop9[[#This Row],[cena/enota brez DDV v EUR]]*Sklop9[[#This Row],[Okvirna količina]]</f>
        <v>0</v>
      </c>
      <c r="T59" s="337">
        <f>+Sklop9[[#This Row],[Končna cena/enoto mere (EUR) z DDV]]*Sklop9[[#This Row],[Okvirna količina]]</f>
        <v>0</v>
      </c>
      <c r="U59" s="134" t="s">
        <v>112</v>
      </c>
    </row>
    <row r="60" spans="1:21" s="204" customFormat="1" ht="12">
      <c r="A60" s="214" t="s">
        <v>45</v>
      </c>
      <c r="B60" s="351" t="s">
        <v>606</v>
      </c>
      <c r="C60" s="163" t="s">
        <v>112</v>
      </c>
      <c r="D60" s="212" t="s">
        <v>0</v>
      </c>
      <c r="E60" s="224"/>
      <c r="F60" s="267">
        <v>50</v>
      </c>
      <c r="G60" s="322" t="s">
        <v>0</v>
      </c>
      <c r="H6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0" s="267" t="str">
        <f>IF(Sklop9[[#This Row],[ZAHTEVANA SHEMA KAKOVOSTI]]&lt;&gt;"",Sklop9[[#This Row],[Preračunana masa/volumen/kos na enoto kg]],"")</f>
        <v/>
      </c>
      <c r="J60" s="268"/>
      <c r="K60" s="269"/>
      <c r="L60" s="134" t="s">
        <v>112</v>
      </c>
      <c r="M60" s="134" t="s">
        <v>112</v>
      </c>
      <c r="N60" s="337"/>
      <c r="O60" s="134" t="s">
        <v>112</v>
      </c>
      <c r="P60" s="336"/>
      <c r="Q60" s="337">
        <f>+Sklop9[[#This Row],[cena/enota brez DDV v EUR]]*Sklop9[[#This Row],[Stopnja DDV (%)]]</f>
        <v>0</v>
      </c>
      <c r="R60" s="337">
        <f>+Sklop9[[#This Row],[cena/enota brez DDV v EUR]]+Sklop9[[#This Row],[Davek (EUR)]]</f>
        <v>0</v>
      </c>
      <c r="S60" s="337">
        <f>+Sklop9[[#This Row],[cena/enota brez DDV v EUR]]*Sklop9[[#This Row],[Okvirna količina]]</f>
        <v>0</v>
      </c>
      <c r="T60" s="337">
        <f>+Sklop9[[#This Row],[Končna cena/enoto mere (EUR) z DDV]]*Sklop9[[#This Row],[Okvirna količina]]</f>
        <v>0</v>
      </c>
      <c r="U60" s="134" t="s">
        <v>112</v>
      </c>
    </row>
    <row r="61" spans="1:21" s="204" customFormat="1" ht="12">
      <c r="A61" s="214" t="s">
        <v>49</v>
      </c>
      <c r="B61" s="351" t="s">
        <v>607</v>
      </c>
      <c r="C61" s="163" t="s">
        <v>112</v>
      </c>
      <c r="D61" s="212" t="s">
        <v>0</v>
      </c>
      <c r="E61" s="224"/>
      <c r="F61" s="267">
        <v>10</v>
      </c>
      <c r="G61" s="322" t="s">
        <v>0</v>
      </c>
      <c r="H6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1" s="267" t="str">
        <f>IF(Sklop9[[#This Row],[ZAHTEVANA SHEMA KAKOVOSTI]]&lt;&gt;"",Sklop9[[#This Row],[Preračunana masa/volumen/kos na enoto kg]],"")</f>
        <v/>
      </c>
      <c r="J61" s="268"/>
      <c r="K61" s="269"/>
      <c r="L61" s="134" t="s">
        <v>112</v>
      </c>
      <c r="M61" s="134" t="s">
        <v>112</v>
      </c>
      <c r="N61" s="337"/>
      <c r="O61" s="134" t="s">
        <v>112</v>
      </c>
      <c r="P61" s="336"/>
      <c r="Q61" s="337">
        <f>+Sklop9[[#This Row],[cena/enota brez DDV v EUR]]*Sklop9[[#This Row],[Stopnja DDV (%)]]</f>
        <v>0</v>
      </c>
      <c r="R61" s="337">
        <f>+Sklop9[[#This Row],[cena/enota brez DDV v EUR]]+Sklop9[[#This Row],[Davek (EUR)]]</f>
        <v>0</v>
      </c>
      <c r="S61" s="337">
        <f>+Sklop9[[#This Row],[cena/enota brez DDV v EUR]]*Sklop9[[#This Row],[Okvirna količina]]</f>
        <v>0</v>
      </c>
      <c r="T61" s="337">
        <f>+Sklop9[[#This Row],[Končna cena/enoto mere (EUR) z DDV]]*Sklop9[[#This Row],[Okvirna količina]]</f>
        <v>0</v>
      </c>
      <c r="U61" s="134" t="s">
        <v>112</v>
      </c>
    </row>
    <row r="62" spans="1:21" s="204" customFormat="1" ht="12">
      <c r="A62" s="214" t="s">
        <v>50</v>
      </c>
      <c r="B62" s="351" t="s">
        <v>608</v>
      </c>
      <c r="C62" s="163" t="s">
        <v>112</v>
      </c>
      <c r="D62" s="212" t="s">
        <v>0</v>
      </c>
      <c r="E62" s="224"/>
      <c r="F62" s="267">
        <v>50</v>
      </c>
      <c r="G62" s="322" t="s">
        <v>0</v>
      </c>
      <c r="H6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267" t="str">
        <f>IF(Sklop9[[#This Row],[ZAHTEVANA SHEMA KAKOVOSTI]]&lt;&gt;"",Sklop9[[#This Row],[Preračunana masa/volumen/kos na enoto kg]],"")</f>
        <v/>
      </c>
      <c r="J62" s="268"/>
      <c r="K62" s="269"/>
      <c r="L62" s="134" t="s">
        <v>112</v>
      </c>
      <c r="M62" s="134" t="s">
        <v>112</v>
      </c>
      <c r="N62" s="337"/>
      <c r="O62" s="134" t="s">
        <v>112</v>
      </c>
      <c r="P62" s="336"/>
      <c r="Q62" s="337">
        <f>+Sklop9[[#This Row],[cena/enota brez DDV v EUR]]*Sklop9[[#This Row],[Stopnja DDV (%)]]</f>
        <v>0</v>
      </c>
      <c r="R62" s="337">
        <f>+Sklop9[[#This Row],[cena/enota brez DDV v EUR]]+Sklop9[[#This Row],[Davek (EUR)]]</f>
        <v>0</v>
      </c>
      <c r="S62" s="337">
        <f>+Sklop9[[#This Row],[cena/enota brez DDV v EUR]]*Sklop9[[#This Row],[Okvirna količina]]</f>
        <v>0</v>
      </c>
      <c r="T62" s="337">
        <f>+Sklop9[[#This Row],[Končna cena/enoto mere (EUR) z DDV]]*Sklop9[[#This Row],[Okvirna količina]]</f>
        <v>0</v>
      </c>
      <c r="U62" s="134" t="s">
        <v>112</v>
      </c>
    </row>
    <row r="63" spans="1:21" s="204" customFormat="1" ht="12">
      <c r="A63" s="214" t="s">
        <v>46</v>
      </c>
      <c r="B63" s="351" t="s">
        <v>609</v>
      </c>
      <c r="C63" s="163" t="s">
        <v>112</v>
      </c>
      <c r="D63" s="212" t="s">
        <v>0</v>
      </c>
      <c r="E63" s="224"/>
      <c r="F63" s="267">
        <v>5</v>
      </c>
      <c r="G63" s="322" t="s">
        <v>0</v>
      </c>
      <c r="H6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3" s="267" t="str">
        <f>IF(Sklop9[[#This Row],[ZAHTEVANA SHEMA KAKOVOSTI]]&lt;&gt;"",Sklop9[[#This Row],[Preračunana masa/volumen/kos na enoto kg]],"")</f>
        <v/>
      </c>
      <c r="J63" s="268"/>
      <c r="K63" s="269"/>
      <c r="L63" s="134" t="s">
        <v>112</v>
      </c>
      <c r="M63" s="134" t="s">
        <v>112</v>
      </c>
      <c r="N63" s="337"/>
      <c r="O63" s="134" t="s">
        <v>112</v>
      </c>
      <c r="P63" s="336"/>
      <c r="Q63" s="337">
        <f>+Sklop9[[#This Row],[cena/enota brez DDV v EUR]]*Sklop9[[#This Row],[Stopnja DDV (%)]]</f>
        <v>0</v>
      </c>
      <c r="R63" s="337">
        <f>+Sklop9[[#This Row],[cena/enota brez DDV v EUR]]+Sklop9[[#This Row],[Davek (EUR)]]</f>
        <v>0</v>
      </c>
      <c r="S63" s="337">
        <f>+Sklop9[[#This Row],[cena/enota brez DDV v EUR]]*Sklop9[[#This Row],[Okvirna količina]]</f>
        <v>0</v>
      </c>
      <c r="T63" s="337">
        <f>+Sklop9[[#This Row],[Končna cena/enoto mere (EUR) z DDV]]*Sklop9[[#This Row],[Okvirna količina]]</f>
        <v>0</v>
      </c>
      <c r="U63" s="134" t="s">
        <v>112</v>
      </c>
    </row>
    <row r="64" spans="1:21" s="204" customFormat="1" ht="12">
      <c r="A64" s="214" t="s">
        <v>51</v>
      </c>
      <c r="B64" s="351" t="s">
        <v>610</v>
      </c>
      <c r="C64" s="163" t="s">
        <v>112</v>
      </c>
      <c r="D64" s="212" t="s">
        <v>0</v>
      </c>
      <c r="E64" s="224"/>
      <c r="F64" s="267">
        <v>100</v>
      </c>
      <c r="G64" s="322" t="s">
        <v>0</v>
      </c>
      <c r="H6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4" s="267" t="str">
        <f>IF(Sklop9[[#This Row],[ZAHTEVANA SHEMA KAKOVOSTI]]&lt;&gt;"",Sklop9[[#This Row],[Preračunana masa/volumen/kos na enoto kg]],"")</f>
        <v/>
      </c>
      <c r="J64" s="268"/>
      <c r="K64" s="269"/>
      <c r="L64" s="134" t="s">
        <v>112</v>
      </c>
      <c r="M64" s="134" t="s">
        <v>112</v>
      </c>
      <c r="N64" s="337"/>
      <c r="O64" s="134" t="s">
        <v>112</v>
      </c>
      <c r="P64" s="336"/>
      <c r="Q64" s="337">
        <f>+Sklop9[[#This Row],[cena/enota brez DDV v EUR]]*Sklop9[[#This Row],[Stopnja DDV (%)]]</f>
        <v>0</v>
      </c>
      <c r="R64" s="337">
        <f>+Sklop9[[#This Row],[cena/enota brez DDV v EUR]]+Sklop9[[#This Row],[Davek (EUR)]]</f>
        <v>0</v>
      </c>
      <c r="S64" s="337">
        <f>+Sklop9[[#This Row],[cena/enota brez DDV v EUR]]*Sklop9[[#This Row],[Okvirna količina]]</f>
        <v>0</v>
      </c>
      <c r="T64" s="337">
        <f>+Sklop9[[#This Row],[Končna cena/enoto mere (EUR) z DDV]]*Sklop9[[#This Row],[Okvirna količina]]</f>
        <v>0</v>
      </c>
      <c r="U64" s="134" t="s">
        <v>112</v>
      </c>
    </row>
    <row r="65" spans="1:21" s="204" customFormat="1" ht="12">
      <c r="A65" s="214" t="s">
        <v>47</v>
      </c>
      <c r="B65" s="351" t="s">
        <v>611</v>
      </c>
      <c r="C65" s="163" t="s">
        <v>112</v>
      </c>
      <c r="D65" s="212" t="s">
        <v>0</v>
      </c>
      <c r="E65" s="224"/>
      <c r="F65" s="267">
        <v>50</v>
      </c>
      <c r="G65" s="322" t="s">
        <v>0</v>
      </c>
      <c r="H6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5" s="267" t="str">
        <f>IF(Sklop9[[#This Row],[ZAHTEVANA SHEMA KAKOVOSTI]]&lt;&gt;"",Sklop9[[#This Row],[Preračunana masa/volumen/kos na enoto kg]],"")</f>
        <v/>
      </c>
      <c r="J65" s="268"/>
      <c r="K65" s="269"/>
      <c r="L65" s="134" t="s">
        <v>112</v>
      </c>
      <c r="M65" s="134" t="s">
        <v>112</v>
      </c>
      <c r="N65" s="337"/>
      <c r="O65" s="134" t="s">
        <v>112</v>
      </c>
      <c r="P65" s="336"/>
      <c r="Q65" s="337">
        <f>+Sklop9[[#This Row],[cena/enota brez DDV v EUR]]*Sklop9[[#This Row],[Stopnja DDV (%)]]</f>
        <v>0</v>
      </c>
      <c r="R65" s="337">
        <f>+Sklop9[[#This Row],[cena/enota brez DDV v EUR]]+Sklop9[[#This Row],[Davek (EUR)]]</f>
        <v>0</v>
      </c>
      <c r="S65" s="337">
        <f>+Sklop9[[#This Row],[cena/enota brez DDV v EUR]]*Sklop9[[#This Row],[Okvirna količina]]</f>
        <v>0</v>
      </c>
      <c r="T65" s="337">
        <f>+Sklop9[[#This Row],[Končna cena/enoto mere (EUR) z DDV]]*Sklop9[[#This Row],[Okvirna količina]]</f>
        <v>0</v>
      </c>
      <c r="U65" s="134" t="s">
        <v>112</v>
      </c>
    </row>
    <row r="66" spans="1:21" s="204" customFormat="1" ht="12">
      <c r="A66" s="214" t="s">
        <v>52</v>
      </c>
      <c r="B66" s="351" t="s">
        <v>612</v>
      </c>
      <c r="C66" s="163" t="s">
        <v>112</v>
      </c>
      <c r="D66" s="212" t="s">
        <v>0</v>
      </c>
      <c r="E66" s="224"/>
      <c r="F66" s="267">
        <v>50</v>
      </c>
      <c r="G66" s="322" t="s">
        <v>0</v>
      </c>
      <c r="H6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6" s="267" t="str">
        <f>IF(Sklop9[[#This Row],[ZAHTEVANA SHEMA KAKOVOSTI]]&lt;&gt;"",Sklop9[[#This Row],[Preračunana masa/volumen/kos na enoto kg]],"")</f>
        <v/>
      </c>
      <c r="J66" s="268"/>
      <c r="K66" s="269"/>
      <c r="L66" s="134" t="s">
        <v>112</v>
      </c>
      <c r="M66" s="134" t="s">
        <v>112</v>
      </c>
      <c r="N66" s="337"/>
      <c r="O66" s="134" t="s">
        <v>112</v>
      </c>
      <c r="P66" s="336"/>
      <c r="Q66" s="337">
        <f>+Sklop9[[#This Row],[cena/enota brez DDV v EUR]]*Sklop9[[#This Row],[Stopnja DDV (%)]]</f>
        <v>0</v>
      </c>
      <c r="R66" s="337">
        <f>+Sklop9[[#This Row],[cena/enota brez DDV v EUR]]+Sklop9[[#This Row],[Davek (EUR)]]</f>
        <v>0</v>
      </c>
      <c r="S66" s="337">
        <f>+Sklop9[[#This Row],[cena/enota brez DDV v EUR]]*Sklop9[[#This Row],[Okvirna količina]]</f>
        <v>0</v>
      </c>
      <c r="T66" s="337">
        <f>+Sklop9[[#This Row],[Končna cena/enoto mere (EUR) z DDV]]*Sklop9[[#This Row],[Okvirna količina]]</f>
        <v>0</v>
      </c>
      <c r="U66" s="134" t="s">
        <v>112</v>
      </c>
    </row>
    <row r="67" spans="1:21" s="204" customFormat="1" ht="12">
      <c r="A67" s="214" t="s">
        <v>53</v>
      </c>
      <c r="B67" s="351" t="s">
        <v>613</v>
      </c>
      <c r="C67" s="163" t="s">
        <v>112</v>
      </c>
      <c r="D67" s="212" t="s">
        <v>0</v>
      </c>
      <c r="E67" s="224"/>
      <c r="F67" s="267">
        <v>200</v>
      </c>
      <c r="G67" s="322" t="s">
        <v>0</v>
      </c>
      <c r="H6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7" s="267" t="str">
        <f>IF(Sklop9[[#This Row],[ZAHTEVANA SHEMA KAKOVOSTI]]&lt;&gt;"",Sklop9[[#This Row],[Preračunana masa/volumen/kos na enoto kg]],"")</f>
        <v/>
      </c>
      <c r="J67" s="268"/>
      <c r="K67" s="269"/>
      <c r="L67" s="134" t="s">
        <v>112</v>
      </c>
      <c r="M67" s="134" t="s">
        <v>112</v>
      </c>
      <c r="N67" s="337"/>
      <c r="O67" s="134" t="s">
        <v>112</v>
      </c>
      <c r="P67" s="336"/>
      <c r="Q67" s="337">
        <f>+Sklop9[[#This Row],[cena/enota brez DDV v EUR]]*Sklop9[[#This Row],[Stopnja DDV (%)]]</f>
        <v>0</v>
      </c>
      <c r="R67" s="337">
        <f>+Sklop9[[#This Row],[cena/enota brez DDV v EUR]]+Sklop9[[#This Row],[Davek (EUR)]]</f>
        <v>0</v>
      </c>
      <c r="S67" s="337">
        <f>+Sklop9[[#This Row],[cena/enota brez DDV v EUR]]*Sklop9[[#This Row],[Okvirna količina]]</f>
        <v>0</v>
      </c>
      <c r="T67" s="337">
        <f>+Sklop9[[#This Row],[Končna cena/enoto mere (EUR) z DDV]]*Sklop9[[#This Row],[Okvirna količina]]</f>
        <v>0</v>
      </c>
      <c r="U67" s="134" t="s">
        <v>112</v>
      </c>
    </row>
    <row r="68" spans="1:21" s="204" customFormat="1" ht="12">
      <c r="A68" s="214" t="s">
        <v>54</v>
      </c>
      <c r="B68" s="351" t="s">
        <v>614</v>
      </c>
      <c r="C68" s="163" t="s">
        <v>112</v>
      </c>
      <c r="D68" s="212" t="s">
        <v>0</v>
      </c>
      <c r="E68" s="224"/>
      <c r="F68" s="267">
        <v>600</v>
      </c>
      <c r="G68" s="322" t="s">
        <v>0</v>
      </c>
      <c r="H6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8" s="267" t="str">
        <f>IF(Sklop9[[#This Row],[ZAHTEVANA SHEMA KAKOVOSTI]]&lt;&gt;"",Sklop9[[#This Row],[Preračunana masa/volumen/kos na enoto kg]],"")</f>
        <v/>
      </c>
      <c r="J68" s="268"/>
      <c r="K68" s="269"/>
      <c r="L68" s="134" t="s">
        <v>112</v>
      </c>
      <c r="M68" s="134" t="s">
        <v>112</v>
      </c>
      <c r="N68" s="337"/>
      <c r="O68" s="134" t="s">
        <v>112</v>
      </c>
      <c r="P68" s="336"/>
      <c r="Q68" s="337">
        <f>+Sklop9[[#This Row],[cena/enota brez DDV v EUR]]*Sklop9[[#This Row],[Stopnja DDV (%)]]</f>
        <v>0</v>
      </c>
      <c r="R68" s="337">
        <f>+Sklop9[[#This Row],[cena/enota brez DDV v EUR]]+Sklop9[[#This Row],[Davek (EUR)]]</f>
        <v>0</v>
      </c>
      <c r="S68" s="337">
        <f>+Sklop9[[#This Row],[cena/enota brez DDV v EUR]]*Sklop9[[#This Row],[Okvirna količina]]</f>
        <v>0</v>
      </c>
      <c r="T68" s="337">
        <f>+Sklop9[[#This Row],[Končna cena/enoto mere (EUR) z DDV]]*Sklop9[[#This Row],[Okvirna količina]]</f>
        <v>0</v>
      </c>
      <c r="U68" s="134" t="s">
        <v>112</v>
      </c>
    </row>
    <row r="69" spans="1:21" s="204" customFormat="1" ht="12">
      <c r="A69" s="214" t="s">
        <v>55</v>
      </c>
      <c r="B69" s="351" t="s">
        <v>615</v>
      </c>
      <c r="C69" s="163" t="s">
        <v>112</v>
      </c>
      <c r="D69" s="212" t="s">
        <v>0</v>
      </c>
      <c r="E69" s="224"/>
      <c r="F69" s="267">
        <v>20</v>
      </c>
      <c r="G69" s="322" t="s">
        <v>0</v>
      </c>
      <c r="H6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9" s="267" t="str">
        <f>IF(Sklop9[[#This Row],[ZAHTEVANA SHEMA KAKOVOSTI]]&lt;&gt;"",Sklop9[[#This Row],[Preračunana masa/volumen/kos na enoto kg]],"")</f>
        <v/>
      </c>
      <c r="J69" s="268"/>
      <c r="K69" s="269"/>
      <c r="L69" s="134" t="s">
        <v>112</v>
      </c>
      <c r="M69" s="134" t="s">
        <v>112</v>
      </c>
      <c r="N69" s="337"/>
      <c r="O69" s="134" t="s">
        <v>112</v>
      </c>
      <c r="P69" s="336"/>
      <c r="Q69" s="337">
        <f>+Sklop9[[#This Row],[cena/enota brez DDV v EUR]]*Sklop9[[#This Row],[Stopnja DDV (%)]]</f>
        <v>0</v>
      </c>
      <c r="R69" s="337">
        <f>+Sklop9[[#This Row],[cena/enota brez DDV v EUR]]+Sklop9[[#This Row],[Davek (EUR)]]</f>
        <v>0</v>
      </c>
      <c r="S69" s="337">
        <f>+Sklop9[[#This Row],[cena/enota brez DDV v EUR]]*Sklop9[[#This Row],[Okvirna količina]]</f>
        <v>0</v>
      </c>
      <c r="T69" s="337">
        <f>+Sklop9[[#This Row],[Končna cena/enoto mere (EUR) z DDV]]*Sklop9[[#This Row],[Okvirna količina]]</f>
        <v>0</v>
      </c>
      <c r="U69" s="134" t="s">
        <v>112</v>
      </c>
    </row>
    <row r="70" spans="1:21" s="204" customFormat="1" ht="12">
      <c r="A70" s="214" t="s">
        <v>56</v>
      </c>
      <c r="B70" s="351" t="s">
        <v>616</v>
      </c>
      <c r="C70" s="163" t="s">
        <v>112</v>
      </c>
      <c r="D70" s="212" t="s">
        <v>0</v>
      </c>
      <c r="E70" s="224"/>
      <c r="F70" s="267">
        <v>8000</v>
      </c>
      <c r="G70" s="322" t="s">
        <v>0</v>
      </c>
      <c r="H7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8000</v>
      </c>
      <c r="I70" s="267" t="str">
        <f>IF(Sklop9[[#This Row],[ZAHTEVANA SHEMA KAKOVOSTI]]&lt;&gt;"",Sklop9[[#This Row],[Preračunana masa/volumen/kos na enoto kg]],"")</f>
        <v/>
      </c>
      <c r="J70" s="268"/>
      <c r="K70" s="269"/>
      <c r="L70" s="134" t="s">
        <v>112</v>
      </c>
      <c r="M70" s="134" t="s">
        <v>112</v>
      </c>
      <c r="N70" s="337"/>
      <c r="O70" s="134" t="s">
        <v>112</v>
      </c>
      <c r="P70" s="336"/>
      <c r="Q70" s="337">
        <f>+Sklop9[[#This Row],[cena/enota brez DDV v EUR]]*Sklop9[[#This Row],[Stopnja DDV (%)]]</f>
        <v>0</v>
      </c>
      <c r="R70" s="337">
        <f>+Sklop9[[#This Row],[cena/enota brez DDV v EUR]]+Sklop9[[#This Row],[Davek (EUR)]]</f>
        <v>0</v>
      </c>
      <c r="S70" s="337">
        <f>+Sklop9[[#This Row],[cena/enota brez DDV v EUR]]*Sklop9[[#This Row],[Okvirna količina]]</f>
        <v>0</v>
      </c>
      <c r="T70" s="337">
        <f>+Sklop9[[#This Row],[Končna cena/enoto mere (EUR) z DDV]]*Sklop9[[#This Row],[Okvirna količina]]</f>
        <v>0</v>
      </c>
      <c r="U70" s="134" t="s">
        <v>112</v>
      </c>
    </row>
    <row r="71" spans="1:21" s="204" customFormat="1" ht="12">
      <c r="A71" s="214" t="s">
        <v>57</v>
      </c>
      <c r="B71" s="351" t="s">
        <v>617</v>
      </c>
      <c r="C71" s="163" t="s">
        <v>112</v>
      </c>
      <c r="D71" s="212" t="s">
        <v>0</v>
      </c>
      <c r="E71" s="224"/>
      <c r="F71" s="267">
        <v>1200</v>
      </c>
      <c r="G71" s="322" t="s">
        <v>0</v>
      </c>
      <c r="H7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71" s="267" t="str">
        <f>IF(Sklop9[[#This Row],[ZAHTEVANA SHEMA KAKOVOSTI]]&lt;&gt;"",Sklop9[[#This Row],[Preračunana masa/volumen/kos na enoto kg]],"")</f>
        <v/>
      </c>
      <c r="J71" s="268"/>
      <c r="K71" s="269"/>
      <c r="L71" s="134" t="s">
        <v>112</v>
      </c>
      <c r="M71" s="134" t="s">
        <v>112</v>
      </c>
      <c r="N71" s="337"/>
      <c r="O71" s="134" t="s">
        <v>112</v>
      </c>
      <c r="P71" s="336"/>
      <c r="Q71" s="337">
        <f>+Sklop9[[#This Row],[cena/enota brez DDV v EUR]]*Sklop9[[#This Row],[Stopnja DDV (%)]]</f>
        <v>0</v>
      </c>
      <c r="R71" s="337">
        <f>+Sklop9[[#This Row],[cena/enota brez DDV v EUR]]+Sklop9[[#This Row],[Davek (EUR)]]</f>
        <v>0</v>
      </c>
      <c r="S71" s="337">
        <f>+Sklop9[[#This Row],[cena/enota brez DDV v EUR]]*Sklop9[[#This Row],[Okvirna količina]]</f>
        <v>0</v>
      </c>
      <c r="T71" s="337">
        <f>+Sklop9[[#This Row],[Končna cena/enoto mere (EUR) z DDV]]*Sklop9[[#This Row],[Okvirna količina]]</f>
        <v>0</v>
      </c>
      <c r="U71" s="134" t="s">
        <v>112</v>
      </c>
    </row>
    <row r="72" spans="1:21" s="204" customFormat="1" ht="12">
      <c r="A72" s="214" t="s">
        <v>58</v>
      </c>
      <c r="B72" s="351" t="s">
        <v>618</v>
      </c>
      <c r="C72" s="163" t="s">
        <v>112</v>
      </c>
      <c r="D72" s="212" t="s">
        <v>0</v>
      </c>
      <c r="E72" s="224"/>
      <c r="F72" s="267">
        <v>50</v>
      </c>
      <c r="G72" s="322" t="s">
        <v>0</v>
      </c>
      <c r="H7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2" s="267" t="str">
        <f>IF(Sklop9[[#This Row],[ZAHTEVANA SHEMA KAKOVOSTI]]&lt;&gt;"",Sklop9[[#This Row],[Preračunana masa/volumen/kos na enoto kg]],"")</f>
        <v/>
      </c>
      <c r="J72" s="268"/>
      <c r="K72" s="269"/>
      <c r="L72" s="134" t="s">
        <v>112</v>
      </c>
      <c r="M72" s="134" t="s">
        <v>112</v>
      </c>
      <c r="N72" s="337"/>
      <c r="O72" s="134" t="s">
        <v>112</v>
      </c>
      <c r="P72" s="336"/>
      <c r="Q72" s="337">
        <f>+Sklop9[[#This Row],[cena/enota brez DDV v EUR]]*Sklop9[[#This Row],[Stopnja DDV (%)]]</f>
        <v>0</v>
      </c>
      <c r="R72" s="337">
        <f>+Sklop9[[#This Row],[cena/enota brez DDV v EUR]]+Sklop9[[#This Row],[Davek (EUR)]]</f>
        <v>0</v>
      </c>
      <c r="S72" s="337">
        <f>+Sklop9[[#This Row],[cena/enota brez DDV v EUR]]*Sklop9[[#This Row],[Okvirna količina]]</f>
        <v>0</v>
      </c>
      <c r="T72" s="337">
        <f>+Sklop9[[#This Row],[Končna cena/enoto mere (EUR) z DDV]]*Sklop9[[#This Row],[Okvirna količina]]</f>
        <v>0</v>
      </c>
      <c r="U72" s="134" t="s">
        <v>112</v>
      </c>
    </row>
    <row r="73" spans="1:21" s="204" customFormat="1" ht="12">
      <c r="A73" s="214" t="s">
        <v>59</v>
      </c>
      <c r="B73" s="351" t="s">
        <v>619</v>
      </c>
      <c r="C73" s="163" t="s">
        <v>112</v>
      </c>
      <c r="D73" s="212" t="s">
        <v>0</v>
      </c>
      <c r="E73" s="224"/>
      <c r="F73" s="267">
        <v>150</v>
      </c>
      <c r="G73" s="322" t="s">
        <v>0</v>
      </c>
      <c r="H7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3" s="267" t="str">
        <f>IF(Sklop9[[#This Row],[ZAHTEVANA SHEMA KAKOVOSTI]]&lt;&gt;"",Sklop9[[#This Row],[Preračunana masa/volumen/kos na enoto kg]],"")</f>
        <v/>
      </c>
      <c r="J73" s="268"/>
      <c r="K73" s="269"/>
      <c r="L73" s="134" t="s">
        <v>112</v>
      </c>
      <c r="M73" s="134" t="s">
        <v>112</v>
      </c>
      <c r="N73" s="337"/>
      <c r="O73" s="134" t="s">
        <v>112</v>
      </c>
      <c r="P73" s="336"/>
      <c r="Q73" s="337">
        <f>+Sklop9[[#This Row],[cena/enota brez DDV v EUR]]*Sklop9[[#This Row],[Stopnja DDV (%)]]</f>
        <v>0</v>
      </c>
      <c r="R73" s="337">
        <f>+Sklop9[[#This Row],[cena/enota brez DDV v EUR]]+Sklop9[[#This Row],[Davek (EUR)]]</f>
        <v>0</v>
      </c>
      <c r="S73" s="337">
        <f>+Sklop9[[#This Row],[cena/enota brez DDV v EUR]]*Sklop9[[#This Row],[Okvirna količina]]</f>
        <v>0</v>
      </c>
      <c r="T73" s="337">
        <f>+Sklop9[[#This Row],[Končna cena/enoto mere (EUR) z DDV]]*Sklop9[[#This Row],[Okvirna količina]]</f>
        <v>0</v>
      </c>
      <c r="U73" s="134" t="s">
        <v>112</v>
      </c>
    </row>
    <row r="74" spans="1:21" s="204" customFormat="1" ht="12">
      <c r="A74" s="214" t="s">
        <v>60</v>
      </c>
      <c r="B74" s="351" t="s">
        <v>620</v>
      </c>
      <c r="C74" s="163" t="s">
        <v>112</v>
      </c>
      <c r="D74" s="212" t="s">
        <v>0</v>
      </c>
      <c r="E74" s="224"/>
      <c r="F74" s="267">
        <v>600</v>
      </c>
      <c r="G74" s="322" t="s">
        <v>0</v>
      </c>
      <c r="H7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74" s="267" t="str">
        <f>IF(Sklop9[[#This Row],[ZAHTEVANA SHEMA KAKOVOSTI]]&lt;&gt;"",Sklop9[[#This Row],[Preračunana masa/volumen/kos na enoto kg]],"")</f>
        <v/>
      </c>
      <c r="J74" s="268"/>
      <c r="K74" s="269"/>
      <c r="L74" s="134" t="s">
        <v>112</v>
      </c>
      <c r="M74" s="134" t="s">
        <v>112</v>
      </c>
      <c r="N74" s="337"/>
      <c r="O74" s="134" t="s">
        <v>112</v>
      </c>
      <c r="P74" s="336"/>
      <c r="Q74" s="337">
        <f>+Sklop9[[#This Row],[cena/enota brez DDV v EUR]]*Sklop9[[#This Row],[Stopnja DDV (%)]]</f>
        <v>0</v>
      </c>
      <c r="R74" s="337">
        <f>+Sklop9[[#This Row],[cena/enota brez DDV v EUR]]+Sklop9[[#This Row],[Davek (EUR)]]</f>
        <v>0</v>
      </c>
      <c r="S74" s="337">
        <f>+Sklop9[[#This Row],[cena/enota brez DDV v EUR]]*Sklop9[[#This Row],[Okvirna količina]]</f>
        <v>0</v>
      </c>
      <c r="T74" s="337">
        <f>+Sklop9[[#This Row],[Končna cena/enoto mere (EUR) z DDV]]*Sklop9[[#This Row],[Okvirna količina]]</f>
        <v>0</v>
      </c>
      <c r="U74" s="134" t="s">
        <v>112</v>
      </c>
    </row>
    <row r="75" spans="1:21" s="204" customFormat="1" ht="12">
      <c r="A75" s="214" t="s">
        <v>61</v>
      </c>
      <c r="B75" s="351" t="s">
        <v>621</v>
      </c>
      <c r="C75" s="163" t="s">
        <v>112</v>
      </c>
      <c r="D75" s="212" t="s">
        <v>0</v>
      </c>
      <c r="E75" s="224"/>
      <c r="F75" s="267">
        <v>50</v>
      </c>
      <c r="G75" s="322" t="s">
        <v>0</v>
      </c>
      <c r="H7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5" s="267" t="str">
        <f>IF(Sklop9[[#This Row],[ZAHTEVANA SHEMA KAKOVOSTI]]&lt;&gt;"",Sklop9[[#This Row],[Preračunana masa/volumen/kos na enoto kg]],"")</f>
        <v/>
      </c>
      <c r="J75" s="268"/>
      <c r="K75" s="269"/>
      <c r="L75" s="134" t="s">
        <v>112</v>
      </c>
      <c r="M75" s="134" t="s">
        <v>112</v>
      </c>
      <c r="N75" s="337"/>
      <c r="O75" s="134" t="s">
        <v>112</v>
      </c>
      <c r="P75" s="336"/>
      <c r="Q75" s="337">
        <f>+Sklop9[[#This Row],[cena/enota brez DDV v EUR]]*Sklop9[[#This Row],[Stopnja DDV (%)]]</f>
        <v>0</v>
      </c>
      <c r="R75" s="337">
        <f>+Sklop9[[#This Row],[cena/enota brez DDV v EUR]]+Sklop9[[#This Row],[Davek (EUR)]]</f>
        <v>0</v>
      </c>
      <c r="S75" s="337">
        <f>+Sklop9[[#This Row],[cena/enota brez DDV v EUR]]*Sklop9[[#This Row],[Okvirna količina]]</f>
        <v>0</v>
      </c>
      <c r="T75" s="337">
        <f>+Sklop9[[#This Row],[Končna cena/enoto mere (EUR) z DDV]]*Sklop9[[#This Row],[Okvirna količina]]</f>
        <v>0</v>
      </c>
      <c r="U75" s="134" t="s">
        <v>112</v>
      </c>
    </row>
    <row r="76" spans="1:21" s="204" customFormat="1" ht="12">
      <c r="A76" s="214" t="s">
        <v>62</v>
      </c>
      <c r="B76" s="351" t="s">
        <v>622</v>
      </c>
      <c r="C76" s="163" t="s">
        <v>112</v>
      </c>
      <c r="D76" s="212" t="s">
        <v>0</v>
      </c>
      <c r="E76" s="224"/>
      <c r="F76" s="267">
        <v>400</v>
      </c>
      <c r="G76" s="322" t="s">
        <v>0</v>
      </c>
      <c r="H7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6" s="267" t="str">
        <f>IF(Sklop9[[#This Row],[ZAHTEVANA SHEMA KAKOVOSTI]]&lt;&gt;"",Sklop9[[#This Row],[Preračunana masa/volumen/kos na enoto kg]],"")</f>
        <v/>
      </c>
      <c r="J76" s="268"/>
      <c r="K76" s="269"/>
      <c r="L76" s="134" t="s">
        <v>112</v>
      </c>
      <c r="M76" s="134" t="s">
        <v>112</v>
      </c>
      <c r="N76" s="337"/>
      <c r="O76" s="134" t="s">
        <v>112</v>
      </c>
      <c r="P76" s="336"/>
      <c r="Q76" s="337">
        <f>+Sklop9[[#This Row],[cena/enota brez DDV v EUR]]*Sklop9[[#This Row],[Stopnja DDV (%)]]</f>
        <v>0</v>
      </c>
      <c r="R76" s="337">
        <f>+Sklop9[[#This Row],[cena/enota brez DDV v EUR]]+Sklop9[[#This Row],[Davek (EUR)]]</f>
        <v>0</v>
      </c>
      <c r="S76" s="337">
        <f>+Sklop9[[#This Row],[cena/enota brez DDV v EUR]]*Sklop9[[#This Row],[Okvirna količina]]</f>
        <v>0</v>
      </c>
      <c r="T76" s="337">
        <f>+Sklop9[[#This Row],[Končna cena/enoto mere (EUR) z DDV]]*Sklop9[[#This Row],[Okvirna količina]]</f>
        <v>0</v>
      </c>
      <c r="U76" s="134" t="s">
        <v>112</v>
      </c>
    </row>
    <row r="77" spans="1:21" s="204" customFormat="1" ht="12">
      <c r="A77" s="214" t="s">
        <v>68</v>
      </c>
      <c r="B77" s="351" t="s">
        <v>623</v>
      </c>
      <c r="C77" s="163" t="s">
        <v>112</v>
      </c>
      <c r="D77" s="212" t="s">
        <v>0</v>
      </c>
      <c r="E77" s="224"/>
      <c r="F77" s="267">
        <v>4000</v>
      </c>
      <c r="G77" s="322" t="s">
        <v>0</v>
      </c>
      <c r="H7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77" s="267" t="str">
        <f>IF(Sklop9[[#This Row],[ZAHTEVANA SHEMA KAKOVOSTI]]&lt;&gt;"",Sklop9[[#This Row],[Preračunana masa/volumen/kos na enoto kg]],"")</f>
        <v/>
      </c>
      <c r="J77" s="268"/>
      <c r="K77" s="269"/>
      <c r="L77" s="134" t="s">
        <v>112</v>
      </c>
      <c r="M77" s="134" t="s">
        <v>112</v>
      </c>
      <c r="N77" s="337"/>
      <c r="O77" s="134" t="s">
        <v>112</v>
      </c>
      <c r="P77" s="336"/>
      <c r="Q77" s="337">
        <f>+Sklop9[[#This Row],[cena/enota brez DDV v EUR]]*Sklop9[[#This Row],[Stopnja DDV (%)]]</f>
        <v>0</v>
      </c>
      <c r="R77" s="337">
        <f>+Sklop9[[#This Row],[cena/enota brez DDV v EUR]]+Sklop9[[#This Row],[Davek (EUR)]]</f>
        <v>0</v>
      </c>
      <c r="S77" s="337">
        <f>+Sklop9[[#This Row],[cena/enota brez DDV v EUR]]*Sklop9[[#This Row],[Okvirna količina]]</f>
        <v>0</v>
      </c>
      <c r="T77" s="337">
        <f>+Sklop9[[#This Row],[Končna cena/enoto mere (EUR) z DDV]]*Sklop9[[#This Row],[Okvirna količina]]</f>
        <v>0</v>
      </c>
      <c r="U77" s="134" t="s">
        <v>112</v>
      </c>
    </row>
    <row r="78" spans="1:21" s="204" customFormat="1" ht="12">
      <c r="A78" s="214" t="s">
        <v>69</v>
      </c>
      <c r="B78" s="351" t="s">
        <v>624</v>
      </c>
      <c r="C78" s="163" t="s">
        <v>112</v>
      </c>
      <c r="D78" s="212" t="s">
        <v>0</v>
      </c>
      <c r="E78" s="224"/>
      <c r="F78" s="267">
        <v>400</v>
      </c>
      <c r="G78" s="322" t="s">
        <v>0</v>
      </c>
      <c r="H7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8" s="267" t="str">
        <f>IF(Sklop9[[#This Row],[ZAHTEVANA SHEMA KAKOVOSTI]]&lt;&gt;"",Sklop9[[#This Row],[Preračunana masa/volumen/kos na enoto kg]],"")</f>
        <v/>
      </c>
      <c r="J78" s="268"/>
      <c r="K78" s="269"/>
      <c r="L78" s="134" t="s">
        <v>112</v>
      </c>
      <c r="M78" s="134" t="s">
        <v>112</v>
      </c>
      <c r="N78" s="337"/>
      <c r="O78" s="134" t="s">
        <v>112</v>
      </c>
      <c r="P78" s="336"/>
      <c r="Q78" s="337">
        <f>+Sklop9[[#This Row],[cena/enota brez DDV v EUR]]*Sklop9[[#This Row],[Stopnja DDV (%)]]</f>
        <v>0</v>
      </c>
      <c r="R78" s="337">
        <f>+Sklop9[[#This Row],[cena/enota brez DDV v EUR]]+Sklop9[[#This Row],[Davek (EUR)]]</f>
        <v>0</v>
      </c>
      <c r="S78" s="337">
        <f>+Sklop9[[#This Row],[cena/enota brez DDV v EUR]]*Sklop9[[#This Row],[Okvirna količina]]</f>
        <v>0</v>
      </c>
      <c r="T78" s="337">
        <f>+Sklop9[[#This Row],[Končna cena/enoto mere (EUR) z DDV]]*Sklop9[[#This Row],[Okvirna količina]]</f>
        <v>0</v>
      </c>
      <c r="U78" s="134" t="s">
        <v>112</v>
      </c>
    </row>
    <row r="79" spans="1:21" s="204" customFormat="1" ht="12">
      <c r="A79" s="214" t="s">
        <v>70</v>
      </c>
      <c r="B79" s="351" t="s">
        <v>625</v>
      </c>
      <c r="C79" s="163" t="s">
        <v>112</v>
      </c>
      <c r="D79" s="212" t="s">
        <v>0</v>
      </c>
      <c r="E79" s="224"/>
      <c r="F79" s="267">
        <v>200</v>
      </c>
      <c r="G79" s="322" t="s">
        <v>0</v>
      </c>
      <c r="H7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9" s="267" t="str">
        <f>IF(Sklop9[[#This Row],[ZAHTEVANA SHEMA KAKOVOSTI]]&lt;&gt;"",Sklop9[[#This Row],[Preračunana masa/volumen/kos na enoto kg]],"")</f>
        <v/>
      </c>
      <c r="J79" s="268"/>
      <c r="K79" s="269"/>
      <c r="L79" s="134" t="s">
        <v>112</v>
      </c>
      <c r="M79" s="134" t="s">
        <v>112</v>
      </c>
      <c r="N79" s="337"/>
      <c r="O79" s="134" t="s">
        <v>112</v>
      </c>
      <c r="P79" s="336"/>
      <c r="Q79" s="337">
        <f>+Sklop9[[#This Row],[cena/enota brez DDV v EUR]]*Sklop9[[#This Row],[Stopnja DDV (%)]]</f>
        <v>0</v>
      </c>
      <c r="R79" s="337">
        <f>+Sklop9[[#This Row],[cena/enota brez DDV v EUR]]+Sklop9[[#This Row],[Davek (EUR)]]</f>
        <v>0</v>
      </c>
      <c r="S79" s="337">
        <f>+Sklop9[[#This Row],[cena/enota brez DDV v EUR]]*Sklop9[[#This Row],[Okvirna količina]]</f>
        <v>0</v>
      </c>
      <c r="T79" s="337">
        <f>+Sklop9[[#This Row],[Končna cena/enoto mere (EUR) z DDV]]*Sklop9[[#This Row],[Okvirna količina]]</f>
        <v>0</v>
      </c>
      <c r="U79" s="134" t="s">
        <v>112</v>
      </c>
    </row>
    <row r="80" spans="1:21" s="204" customFormat="1" ht="12">
      <c r="A80" s="214" t="s">
        <v>71</v>
      </c>
      <c r="B80" s="351" t="s">
        <v>626</v>
      </c>
      <c r="C80" s="163" t="s">
        <v>112</v>
      </c>
      <c r="D80" s="212" t="s">
        <v>0</v>
      </c>
      <c r="E80" s="224"/>
      <c r="F80" s="267">
        <v>400</v>
      </c>
      <c r="G80" s="322" t="s">
        <v>0</v>
      </c>
      <c r="H8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80" s="267" t="str">
        <f>IF(Sklop9[[#This Row],[ZAHTEVANA SHEMA KAKOVOSTI]]&lt;&gt;"",Sklop9[[#This Row],[Preračunana masa/volumen/kos na enoto kg]],"")</f>
        <v/>
      </c>
      <c r="J80" s="268"/>
      <c r="K80" s="269"/>
      <c r="L80" s="134" t="s">
        <v>112</v>
      </c>
      <c r="M80" s="134" t="s">
        <v>112</v>
      </c>
      <c r="N80" s="337"/>
      <c r="O80" s="134" t="s">
        <v>112</v>
      </c>
      <c r="P80" s="336"/>
      <c r="Q80" s="337">
        <f>+Sklop9[[#This Row],[cena/enota brez DDV v EUR]]*Sklop9[[#This Row],[Stopnja DDV (%)]]</f>
        <v>0</v>
      </c>
      <c r="R80" s="337">
        <f>+Sklop9[[#This Row],[cena/enota brez DDV v EUR]]+Sklop9[[#This Row],[Davek (EUR)]]</f>
        <v>0</v>
      </c>
      <c r="S80" s="337">
        <f>+Sklop9[[#This Row],[cena/enota brez DDV v EUR]]*Sklop9[[#This Row],[Okvirna količina]]</f>
        <v>0</v>
      </c>
      <c r="T80" s="337">
        <f>+Sklop9[[#This Row],[Končna cena/enoto mere (EUR) z DDV]]*Sklop9[[#This Row],[Okvirna količina]]</f>
        <v>0</v>
      </c>
      <c r="U80" s="134" t="s">
        <v>112</v>
      </c>
    </row>
    <row r="81" spans="1:21" s="204" customFormat="1" ht="12">
      <c r="A81" s="214" t="s">
        <v>72</v>
      </c>
      <c r="B81" s="351" t="s">
        <v>627</v>
      </c>
      <c r="C81" s="163" t="s">
        <v>112</v>
      </c>
      <c r="D81" s="212" t="s">
        <v>0</v>
      </c>
      <c r="E81" s="224"/>
      <c r="F81" s="267">
        <v>400</v>
      </c>
      <c r="G81" s="322" t="s">
        <v>0</v>
      </c>
      <c r="H8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81" s="267" t="str">
        <f>IF(Sklop9[[#This Row],[ZAHTEVANA SHEMA KAKOVOSTI]]&lt;&gt;"",Sklop9[[#This Row],[Preračunana masa/volumen/kos na enoto kg]],"")</f>
        <v/>
      </c>
      <c r="J81" s="268"/>
      <c r="K81" s="269"/>
      <c r="L81" s="134" t="s">
        <v>112</v>
      </c>
      <c r="M81" s="134" t="s">
        <v>112</v>
      </c>
      <c r="N81" s="337"/>
      <c r="O81" s="134" t="s">
        <v>112</v>
      </c>
      <c r="P81" s="336"/>
      <c r="Q81" s="337">
        <f>+Sklop9[[#This Row],[cena/enota brez DDV v EUR]]*Sklop9[[#This Row],[Stopnja DDV (%)]]</f>
        <v>0</v>
      </c>
      <c r="R81" s="337">
        <f>+Sklop9[[#This Row],[cena/enota brez DDV v EUR]]+Sklop9[[#This Row],[Davek (EUR)]]</f>
        <v>0</v>
      </c>
      <c r="S81" s="337">
        <f>+Sklop9[[#This Row],[cena/enota brez DDV v EUR]]*Sklop9[[#This Row],[Okvirna količina]]</f>
        <v>0</v>
      </c>
      <c r="T81" s="337">
        <f>+Sklop9[[#This Row],[Končna cena/enoto mere (EUR) z DDV]]*Sklop9[[#This Row],[Okvirna količina]]</f>
        <v>0</v>
      </c>
      <c r="U81" s="134" t="s">
        <v>112</v>
      </c>
    </row>
    <row r="82" spans="1:21" s="204" customFormat="1" ht="12">
      <c r="A82" s="214" t="s">
        <v>73</v>
      </c>
      <c r="B82" s="351" t="s">
        <v>628</v>
      </c>
      <c r="C82" s="163" t="s">
        <v>112</v>
      </c>
      <c r="D82" s="212" t="s">
        <v>0</v>
      </c>
      <c r="E82" s="224"/>
      <c r="F82" s="267">
        <v>50</v>
      </c>
      <c r="G82" s="322" t="s">
        <v>0</v>
      </c>
      <c r="H8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2" s="267" t="str">
        <f>IF(Sklop9[[#This Row],[ZAHTEVANA SHEMA KAKOVOSTI]]&lt;&gt;"",Sklop9[[#This Row],[Preračunana masa/volumen/kos na enoto kg]],"")</f>
        <v/>
      </c>
      <c r="J82" s="268"/>
      <c r="K82" s="269"/>
      <c r="L82" s="134" t="s">
        <v>112</v>
      </c>
      <c r="M82" s="134" t="s">
        <v>112</v>
      </c>
      <c r="N82" s="337"/>
      <c r="O82" s="134" t="s">
        <v>112</v>
      </c>
      <c r="P82" s="336"/>
      <c r="Q82" s="337">
        <f>+Sklop9[[#This Row],[cena/enota brez DDV v EUR]]*Sklop9[[#This Row],[Stopnja DDV (%)]]</f>
        <v>0</v>
      </c>
      <c r="R82" s="337">
        <f>+Sklop9[[#This Row],[cena/enota brez DDV v EUR]]+Sklop9[[#This Row],[Davek (EUR)]]</f>
        <v>0</v>
      </c>
      <c r="S82" s="337">
        <f>+Sklop9[[#This Row],[cena/enota brez DDV v EUR]]*Sklop9[[#This Row],[Okvirna količina]]</f>
        <v>0</v>
      </c>
      <c r="T82" s="337">
        <f>+Sklop9[[#This Row],[Končna cena/enoto mere (EUR) z DDV]]*Sklop9[[#This Row],[Okvirna količina]]</f>
        <v>0</v>
      </c>
      <c r="U82" s="134" t="s">
        <v>112</v>
      </c>
    </row>
    <row r="83" spans="1:21" s="204" customFormat="1" ht="12">
      <c r="A83" s="214" t="s">
        <v>180</v>
      </c>
      <c r="B83" s="351" t="s">
        <v>629</v>
      </c>
      <c r="C83" s="163" t="s">
        <v>112</v>
      </c>
      <c r="D83" s="212" t="s">
        <v>0</v>
      </c>
      <c r="E83" s="224"/>
      <c r="F83" s="267">
        <v>800</v>
      </c>
      <c r="G83" s="322" t="s">
        <v>0</v>
      </c>
      <c r="H8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83" s="267" t="str">
        <f>IF(Sklop9[[#This Row],[ZAHTEVANA SHEMA KAKOVOSTI]]&lt;&gt;"",Sklop9[[#This Row],[Preračunana masa/volumen/kos na enoto kg]],"")</f>
        <v/>
      </c>
      <c r="J83" s="268"/>
      <c r="K83" s="269"/>
      <c r="L83" s="134" t="s">
        <v>112</v>
      </c>
      <c r="M83" s="134" t="s">
        <v>112</v>
      </c>
      <c r="N83" s="337"/>
      <c r="O83" s="134" t="s">
        <v>112</v>
      </c>
      <c r="P83" s="336"/>
      <c r="Q83" s="337">
        <f>+Sklop9[[#This Row],[cena/enota brez DDV v EUR]]*Sklop9[[#This Row],[Stopnja DDV (%)]]</f>
        <v>0</v>
      </c>
      <c r="R83" s="337">
        <f>+Sklop9[[#This Row],[cena/enota brez DDV v EUR]]+Sklop9[[#This Row],[Davek (EUR)]]</f>
        <v>0</v>
      </c>
      <c r="S83" s="337">
        <f>+Sklop9[[#This Row],[cena/enota brez DDV v EUR]]*Sklop9[[#This Row],[Okvirna količina]]</f>
        <v>0</v>
      </c>
      <c r="T83" s="337">
        <f>+Sklop9[[#This Row],[Končna cena/enoto mere (EUR) z DDV]]*Sklop9[[#This Row],[Okvirna količina]]</f>
        <v>0</v>
      </c>
      <c r="U83" s="134" t="s">
        <v>112</v>
      </c>
    </row>
    <row r="84" spans="1:21" s="204" customFormat="1" ht="12">
      <c r="A84" s="214" t="s">
        <v>181</v>
      </c>
      <c r="B84" s="351" t="s">
        <v>630</v>
      </c>
      <c r="C84" s="163" t="s">
        <v>112</v>
      </c>
      <c r="D84" s="212" t="s">
        <v>0</v>
      </c>
      <c r="E84" s="224"/>
      <c r="F84" s="267">
        <v>800</v>
      </c>
      <c r="G84" s="322" t="s">
        <v>0</v>
      </c>
      <c r="H8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84" s="267" t="str">
        <f>IF(Sklop9[[#This Row],[ZAHTEVANA SHEMA KAKOVOSTI]]&lt;&gt;"",Sklop9[[#This Row],[Preračunana masa/volumen/kos na enoto kg]],"")</f>
        <v/>
      </c>
      <c r="J84" s="268"/>
      <c r="K84" s="269"/>
      <c r="L84" s="134" t="s">
        <v>112</v>
      </c>
      <c r="M84" s="134" t="s">
        <v>112</v>
      </c>
      <c r="N84" s="337"/>
      <c r="O84" s="134" t="s">
        <v>112</v>
      </c>
      <c r="P84" s="336"/>
      <c r="Q84" s="337">
        <f>+Sklop9[[#This Row],[cena/enota brez DDV v EUR]]*Sklop9[[#This Row],[Stopnja DDV (%)]]</f>
        <v>0</v>
      </c>
      <c r="R84" s="337">
        <f>+Sklop9[[#This Row],[cena/enota brez DDV v EUR]]+Sklop9[[#This Row],[Davek (EUR)]]</f>
        <v>0</v>
      </c>
      <c r="S84" s="337">
        <f>+Sklop9[[#This Row],[cena/enota brez DDV v EUR]]*Sklop9[[#This Row],[Okvirna količina]]</f>
        <v>0</v>
      </c>
      <c r="T84" s="337">
        <f>+Sklop9[[#This Row],[Končna cena/enoto mere (EUR) z DDV]]*Sklop9[[#This Row],[Okvirna količina]]</f>
        <v>0</v>
      </c>
      <c r="U84" s="134" t="s">
        <v>112</v>
      </c>
    </row>
    <row r="85" spans="1:21" s="204" customFormat="1" ht="12">
      <c r="A85" s="214" t="s">
        <v>182</v>
      </c>
      <c r="B85" s="351" t="s">
        <v>631</v>
      </c>
      <c r="C85" s="163" t="s">
        <v>112</v>
      </c>
      <c r="D85" s="212" t="s">
        <v>0</v>
      </c>
      <c r="E85" s="224"/>
      <c r="F85" s="267">
        <v>600</v>
      </c>
      <c r="G85" s="322" t="s">
        <v>0</v>
      </c>
      <c r="H8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5" s="267" t="str">
        <f>IF(Sklop9[[#This Row],[ZAHTEVANA SHEMA KAKOVOSTI]]&lt;&gt;"",Sklop9[[#This Row],[Preračunana masa/volumen/kos na enoto kg]],"")</f>
        <v/>
      </c>
      <c r="J85" s="268"/>
      <c r="K85" s="269"/>
      <c r="L85" s="134" t="s">
        <v>112</v>
      </c>
      <c r="M85" s="134" t="s">
        <v>112</v>
      </c>
      <c r="N85" s="337"/>
      <c r="O85" s="134" t="s">
        <v>112</v>
      </c>
      <c r="P85" s="336"/>
      <c r="Q85" s="337">
        <f>+Sklop9[[#This Row],[cena/enota brez DDV v EUR]]*Sklop9[[#This Row],[Stopnja DDV (%)]]</f>
        <v>0</v>
      </c>
      <c r="R85" s="337">
        <f>+Sklop9[[#This Row],[cena/enota brez DDV v EUR]]+Sklop9[[#This Row],[Davek (EUR)]]</f>
        <v>0</v>
      </c>
      <c r="S85" s="337">
        <f>+Sklop9[[#This Row],[cena/enota brez DDV v EUR]]*Sklop9[[#This Row],[Okvirna količina]]</f>
        <v>0</v>
      </c>
      <c r="T85" s="337">
        <f>+Sklop9[[#This Row],[Končna cena/enoto mere (EUR) z DDV]]*Sklop9[[#This Row],[Okvirna količina]]</f>
        <v>0</v>
      </c>
      <c r="U85" s="134" t="s">
        <v>112</v>
      </c>
    </row>
    <row r="86" spans="1:21" s="204" customFormat="1" ht="12">
      <c r="A86" s="214" t="s">
        <v>183</v>
      </c>
      <c r="B86" s="351" t="s">
        <v>632</v>
      </c>
      <c r="C86" s="163" t="s">
        <v>112</v>
      </c>
      <c r="D86" s="212" t="s">
        <v>0</v>
      </c>
      <c r="E86" s="224"/>
      <c r="F86" s="267">
        <v>20</v>
      </c>
      <c r="G86" s="322" t="s">
        <v>0</v>
      </c>
      <c r="H8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6" s="267" t="str">
        <f>IF(Sklop9[[#This Row],[ZAHTEVANA SHEMA KAKOVOSTI]]&lt;&gt;"",Sklop9[[#This Row],[Preračunana masa/volumen/kos na enoto kg]],"")</f>
        <v/>
      </c>
      <c r="J86" s="268"/>
      <c r="K86" s="269"/>
      <c r="L86" s="134" t="s">
        <v>112</v>
      </c>
      <c r="M86" s="134" t="s">
        <v>112</v>
      </c>
      <c r="N86" s="337"/>
      <c r="O86" s="134" t="s">
        <v>112</v>
      </c>
      <c r="P86" s="336"/>
      <c r="Q86" s="337">
        <f>+Sklop9[[#This Row],[cena/enota brez DDV v EUR]]*Sklop9[[#This Row],[Stopnja DDV (%)]]</f>
        <v>0</v>
      </c>
      <c r="R86" s="337">
        <f>+Sklop9[[#This Row],[cena/enota brez DDV v EUR]]+Sklop9[[#This Row],[Davek (EUR)]]</f>
        <v>0</v>
      </c>
      <c r="S86" s="337">
        <f>+Sklop9[[#This Row],[cena/enota brez DDV v EUR]]*Sklop9[[#This Row],[Okvirna količina]]</f>
        <v>0</v>
      </c>
      <c r="T86" s="337">
        <f>+Sklop9[[#This Row],[Končna cena/enoto mere (EUR) z DDV]]*Sklop9[[#This Row],[Okvirna količina]]</f>
        <v>0</v>
      </c>
      <c r="U86" s="134" t="s">
        <v>112</v>
      </c>
    </row>
    <row r="87" spans="1:21" s="204" customFormat="1" ht="12">
      <c r="A87" s="214" t="s">
        <v>184</v>
      </c>
      <c r="B87" s="351" t="s">
        <v>633</v>
      </c>
      <c r="C87" s="163" t="s">
        <v>112</v>
      </c>
      <c r="D87" s="212" t="s">
        <v>0</v>
      </c>
      <c r="E87" s="224"/>
      <c r="F87" s="267">
        <v>100</v>
      </c>
      <c r="G87" s="322" t="s">
        <v>0</v>
      </c>
      <c r="H8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7" s="267" t="str">
        <f>IF(Sklop9[[#This Row],[ZAHTEVANA SHEMA KAKOVOSTI]]&lt;&gt;"",Sklop9[[#This Row],[Preračunana masa/volumen/kos na enoto kg]],"")</f>
        <v/>
      </c>
      <c r="J87" s="268"/>
      <c r="K87" s="269"/>
      <c r="L87" s="134" t="s">
        <v>112</v>
      </c>
      <c r="M87" s="134" t="s">
        <v>112</v>
      </c>
      <c r="N87" s="337"/>
      <c r="O87" s="134" t="s">
        <v>112</v>
      </c>
      <c r="P87" s="336"/>
      <c r="Q87" s="337">
        <f>+Sklop9[[#This Row],[cena/enota brez DDV v EUR]]*Sklop9[[#This Row],[Stopnja DDV (%)]]</f>
        <v>0</v>
      </c>
      <c r="R87" s="337">
        <f>+Sklop9[[#This Row],[cena/enota brez DDV v EUR]]+Sklop9[[#This Row],[Davek (EUR)]]</f>
        <v>0</v>
      </c>
      <c r="S87" s="337">
        <f>+Sklop9[[#This Row],[cena/enota brez DDV v EUR]]*Sklop9[[#This Row],[Okvirna količina]]</f>
        <v>0</v>
      </c>
      <c r="T87" s="337">
        <f>+Sklop9[[#This Row],[Končna cena/enoto mere (EUR) z DDV]]*Sklop9[[#This Row],[Okvirna količina]]</f>
        <v>0</v>
      </c>
      <c r="U87" s="134" t="s">
        <v>112</v>
      </c>
    </row>
    <row r="88" spans="1:21" s="204" customFormat="1" ht="12">
      <c r="A88" s="214" t="s">
        <v>185</v>
      </c>
      <c r="B88" s="351" t="s">
        <v>634</v>
      </c>
      <c r="C88" s="163" t="s">
        <v>112</v>
      </c>
      <c r="D88" s="212" t="s">
        <v>0</v>
      </c>
      <c r="E88" s="224"/>
      <c r="F88" s="267">
        <v>1300</v>
      </c>
      <c r="G88" s="322" t="s">
        <v>0</v>
      </c>
      <c r="H8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88" s="267" t="str">
        <f>IF(Sklop9[[#This Row],[ZAHTEVANA SHEMA KAKOVOSTI]]&lt;&gt;"",Sklop9[[#This Row],[Preračunana masa/volumen/kos na enoto kg]],"")</f>
        <v/>
      </c>
      <c r="J88" s="268"/>
      <c r="K88" s="269"/>
      <c r="L88" s="134" t="s">
        <v>112</v>
      </c>
      <c r="M88" s="134" t="s">
        <v>112</v>
      </c>
      <c r="N88" s="337"/>
      <c r="O88" s="134" t="s">
        <v>112</v>
      </c>
      <c r="P88" s="336"/>
      <c r="Q88" s="337">
        <f>+Sklop9[[#This Row],[cena/enota brez DDV v EUR]]*Sklop9[[#This Row],[Stopnja DDV (%)]]</f>
        <v>0</v>
      </c>
      <c r="R88" s="337">
        <f>+Sklop9[[#This Row],[cena/enota brez DDV v EUR]]+Sklop9[[#This Row],[Davek (EUR)]]</f>
        <v>0</v>
      </c>
      <c r="S88" s="337">
        <f>+Sklop9[[#This Row],[cena/enota brez DDV v EUR]]*Sklop9[[#This Row],[Okvirna količina]]</f>
        <v>0</v>
      </c>
      <c r="T88" s="337">
        <f>+Sklop9[[#This Row],[Končna cena/enoto mere (EUR) z DDV]]*Sklop9[[#This Row],[Okvirna količina]]</f>
        <v>0</v>
      </c>
      <c r="U88" s="134" t="s">
        <v>112</v>
      </c>
    </row>
    <row r="89" spans="1:21" s="204" customFormat="1" ht="12">
      <c r="A89" s="214" t="s">
        <v>186</v>
      </c>
      <c r="B89" s="351" t="s">
        <v>635</v>
      </c>
      <c r="C89" s="163" t="s">
        <v>112</v>
      </c>
      <c r="D89" s="212" t="s">
        <v>0</v>
      </c>
      <c r="E89" s="224"/>
      <c r="F89" s="267">
        <v>50</v>
      </c>
      <c r="G89" s="322" t="s">
        <v>0</v>
      </c>
      <c r="H8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9" s="267" t="str">
        <f>IF(Sklop9[[#This Row],[ZAHTEVANA SHEMA KAKOVOSTI]]&lt;&gt;"",Sklop9[[#This Row],[Preračunana masa/volumen/kos na enoto kg]],"")</f>
        <v/>
      </c>
      <c r="J89" s="268"/>
      <c r="K89" s="269"/>
      <c r="L89" s="134" t="s">
        <v>112</v>
      </c>
      <c r="M89" s="134" t="s">
        <v>112</v>
      </c>
      <c r="N89" s="337"/>
      <c r="O89" s="134" t="s">
        <v>112</v>
      </c>
      <c r="P89" s="336"/>
      <c r="Q89" s="337">
        <f>+Sklop9[[#This Row],[cena/enota brez DDV v EUR]]*Sklop9[[#This Row],[Stopnja DDV (%)]]</f>
        <v>0</v>
      </c>
      <c r="R89" s="337">
        <f>+Sklop9[[#This Row],[cena/enota brez DDV v EUR]]+Sklop9[[#This Row],[Davek (EUR)]]</f>
        <v>0</v>
      </c>
      <c r="S89" s="337">
        <f>+Sklop9[[#This Row],[cena/enota brez DDV v EUR]]*Sklop9[[#This Row],[Okvirna količina]]</f>
        <v>0</v>
      </c>
      <c r="T89" s="337">
        <f>+Sklop9[[#This Row],[Končna cena/enoto mere (EUR) z DDV]]*Sklop9[[#This Row],[Okvirna količina]]</f>
        <v>0</v>
      </c>
      <c r="U89" s="134" t="s">
        <v>112</v>
      </c>
    </row>
    <row r="90" spans="1:21" s="204" customFormat="1" ht="12">
      <c r="A90" s="214" t="s">
        <v>437</v>
      </c>
      <c r="B90" s="351" t="s">
        <v>636</v>
      </c>
      <c r="C90" s="163" t="s">
        <v>112</v>
      </c>
      <c r="D90" s="212" t="s">
        <v>0</v>
      </c>
      <c r="E90" s="224"/>
      <c r="F90" s="267">
        <v>2000</v>
      </c>
      <c r="G90" s="322" t="s">
        <v>0</v>
      </c>
      <c r="H9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90" s="267" t="str">
        <f>IF(Sklop9[[#This Row],[ZAHTEVANA SHEMA KAKOVOSTI]]&lt;&gt;"",Sklop9[[#This Row],[Preračunana masa/volumen/kos na enoto kg]],"")</f>
        <v/>
      </c>
      <c r="J90" s="268"/>
      <c r="K90" s="269"/>
      <c r="L90" s="134" t="s">
        <v>112</v>
      </c>
      <c r="M90" s="134" t="s">
        <v>112</v>
      </c>
      <c r="N90" s="337"/>
      <c r="O90" s="134" t="s">
        <v>112</v>
      </c>
      <c r="P90" s="336"/>
      <c r="Q90" s="337">
        <f>+Sklop9[[#This Row],[cena/enota brez DDV v EUR]]*Sklop9[[#This Row],[Stopnja DDV (%)]]</f>
        <v>0</v>
      </c>
      <c r="R90" s="337">
        <f>+Sklop9[[#This Row],[cena/enota brez DDV v EUR]]+Sklop9[[#This Row],[Davek (EUR)]]</f>
        <v>0</v>
      </c>
      <c r="S90" s="337">
        <f>+Sklop9[[#This Row],[cena/enota brez DDV v EUR]]*Sklop9[[#This Row],[Okvirna količina]]</f>
        <v>0</v>
      </c>
      <c r="T90" s="337">
        <f>+Sklop9[[#This Row],[Končna cena/enoto mere (EUR) z DDV]]*Sklop9[[#This Row],[Okvirna količina]]</f>
        <v>0</v>
      </c>
      <c r="U90" s="134" t="s">
        <v>112</v>
      </c>
    </row>
    <row r="91" spans="1:21" s="204" customFormat="1" ht="12">
      <c r="A91" s="214" t="s">
        <v>438</v>
      </c>
      <c r="B91" s="351" t="s">
        <v>637</v>
      </c>
      <c r="C91" s="163" t="s">
        <v>112</v>
      </c>
      <c r="D91" s="212" t="s">
        <v>0</v>
      </c>
      <c r="E91" s="224"/>
      <c r="F91" s="267">
        <v>500</v>
      </c>
      <c r="G91" s="322" t="s">
        <v>0</v>
      </c>
      <c r="H9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91" s="267" t="str">
        <f>IF(Sklop9[[#This Row],[ZAHTEVANA SHEMA KAKOVOSTI]]&lt;&gt;"",Sklop9[[#This Row],[Preračunana masa/volumen/kos na enoto kg]],"")</f>
        <v/>
      </c>
      <c r="J91" s="268"/>
      <c r="K91" s="269"/>
      <c r="L91" s="134" t="s">
        <v>112</v>
      </c>
      <c r="M91" s="134" t="s">
        <v>112</v>
      </c>
      <c r="N91" s="337"/>
      <c r="O91" s="134" t="s">
        <v>112</v>
      </c>
      <c r="P91" s="336"/>
      <c r="Q91" s="337">
        <f>+Sklop9[[#This Row],[cena/enota brez DDV v EUR]]*Sklop9[[#This Row],[Stopnja DDV (%)]]</f>
        <v>0</v>
      </c>
      <c r="R91" s="337">
        <f>+Sklop9[[#This Row],[cena/enota brez DDV v EUR]]+Sklop9[[#This Row],[Davek (EUR)]]</f>
        <v>0</v>
      </c>
      <c r="S91" s="337">
        <f>+Sklop9[[#This Row],[cena/enota brez DDV v EUR]]*Sklop9[[#This Row],[Okvirna količina]]</f>
        <v>0</v>
      </c>
      <c r="T91" s="337">
        <f>+Sklop9[[#This Row],[Končna cena/enoto mere (EUR) z DDV]]*Sklop9[[#This Row],[Okvirna količina]]</f>
        <v>0</v>
      </c>
      <c r="U91" s="134" t="s">
        <v>112</v>
      </c>
    </row>
    <row r="92" spans="1:21" s="204" customFormat="1" ht="12">
      <c r="A92" s="214" t="s">
        <v>439</v>
      </c>
      <c r="B92" s="351" t="s">
        <v>638</v>
      </c>
      <c r="C92" s="163" t="s">
        <v>112</v>
      </c>
      <c r="D92" s="212" t="s">
        <v>0</v>
      </c>
      <c r="E92" s="224"/>
      <c r="F92" s="267">
        <v>1200</v>
      </c>
      <c r="G92" s="322" t="s">
        <v>0</v>
      </c>
      <c r="H9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92" s="267" t="str">
        <f>IF(Sklop9[[#This Row],[ZAHTEVANA SHEMA KAKOVOSTI]]&lt;&gt;"",Sklop9[[#This Row],[Preračunana masa/volumen/kos na enoto kg]],"")</f>
        <v/>
      </c>
      <c r="J92" s="268"/>
      <c r="K92" s="269"/>
      <c r="L92" s="134" t="s">
        <v>112</v>
      </c>
      <c r="M92" s="134" t="s">
        <v>112</v>
      </c>
      <c r="N92" s="337"/>
      <c r="O92" s="134" t="s">
        <v>112</v>
      </c>
      <c r="P92" s="336"/>
      <c r="Q92" s="337">
        <f>+Sklop9[[#This Row],[cena/enota brez DDV v EUR]]*Sklop9[[#This Row],[Stopnja DDV (%)]]</f>
        <v>0</v>
      </c>
      <c r="R92" s="337">
        <f>+Sklop9[[#This Row],[cena/enota brez DDV v EUR]]+Sklop9[[#This Row],[Davek (EUR)]]</f>
        <v>0</v>
      </c>
      <c r="S92" s="337">
        <f>+Sklop9[[#This Row],[cena/enota brez DDV v EUR]]*Sklop9[[#This Row],[Okvirna količina]]</f>
        <v>0</v>
      </c>
      <c r="T92" s="337">
        <f>+Sklop9[[#This Row],[Končna cena/enoto mere (EUR) z DDV]]*Sklop9[[#This Row],[Okvirna količina]]</f>
        <v>0</v>
      </c>
      <c r="U92" s="134" t="s">
        <v>112</v>
      </c>
    </row>
    <row r="93" spans="1:21" s="204" customFormat="1" ht="12">
      <c r="A93" s="214" t="s">
        <v>440</v>
      </c>
      <c r="B93" s="351" t="s">
        <v>639</v>
      </c>
      <c r="C93" s="163" t="s">
        <v>112</v>
      </c>
      <c r="D93" s="212" t="s">
        <v>0</v>
      </c>
      <c r="E93" s="224"/>
      <c r="F93" s="267">
        <v>200</v>
      </c>
      <c r="G93" s="322" t="s">
        <v>0</v>
      </c>
      <c r="H9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3" s="267" t="str">
        <f>IF(Sklop9[[#This Row],[ZAHTEVANA SHEMA KAKOVOSTI]]&lt;&gt;"",Sklop9[[#This Row],[Preračunana masa/volumen/kos na enoto kg]],"")</f>
        <v/>
      </c>
      <c r="J93" s="268"/>
      <c r="K93" s="269"/>
      <c r="L93" s="134" t="s">
        <v>112</v>
      </c>
      <c r="M93" s="134" t="s">
        <v>112</v>
      </c>
      <c r="N93" s="337"/>
      <c r="O93" s="134" t="s">
        <v>112</v>
      </c>
      <c r="P93" s="336"/>
      <c r="Q93" s="337">
        <f>+Sklop9[[#This Row],[cena/enota brez DDV v EUR]]*Sklop9[[#This Row],[Stopnja DDV (%)]]</f>
        <v>0</v>
      </c>
      <c r="R93" s="337">
        <f>+Sklop9[[#This Row],[cena/enota brez DDV v EUR]]+Sklop9[[#This Row],[Davek (EUR)]]</f>
        <v>0</v>
      </c>
      <c r="S93" s="337">
        <f>+Sklop9[[#This Row],[cena/enota brez DDV v EUR]]*Sklop9[[#This Row],[Okvirna količina]]</f>
        <v>0</v>
      </c>
      <c r="T93" s="337">
        <f>+Sklop9[[#This Row],[Končna cena/enoto mere (EUR) z DDV]]*Sklop9[[#This Row],[Okvirna količina]]</f>
        <v>0</v>
      </c>
      <c r="U93" s="134" t="s">
        <v>112</v>
      </c>
    </row>
    <row r="94" spans="1:21" s="204" customFormat="1" ht="12">
      <c r="A94" s="214" t="s">
        <v>441</v>
      </c>
      <c r="B94" s="351" t="s">
        <v>640</v>
      </c>
      <c r="C94" s="163" t="s">
        <v>112</v>
      </c>
      <c r="D94" s="212" t="s">
        <v>0</v>
      </c>
      <c r="E94" s="224"/>
      <c r="F94" s="267">
        <v>500</v>
      </c>
      <c r="G94" s="322" t="s">
        <v>0</v>
      </c>
      <c r="H9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94" s="267" t="str">
        <f>IF(Sklop9[[#This Row],[ZAHTEVANA SHEMA KAKOVOSTI]]&lt;&gt;"",Sklop9[[#This Row],[Preračunana masa/volumen/kos na enoto kg]],"")</f>
        <v/>
      </c>
      <c r="J94" s="268"/>
      <c r="K94" s="269"/>
      <c r="L94" s="134" t="s">
        <v>112</v>
      </c>
      <c r="M94" s="134" t="s">
        <v>112</v>
      </c>
      <c r="N94" s="337"/>
      <c r="O94" s="134" t="s">
        <v>112</v>
      </c>
      <c r="P94" s="336"/>
      <c r="Q94" s="337">
        <f>+Sklop9[[#This Row],[cena/enota brez DDV v EUR]]*Sklop9[[#This Row],[Stopnja DDV (%)]]</f>
        <v>0</v>
      </c>
      <c r="R94" s="337">
        <f>+Sklop9[[#This Row],[cena/enota brez DDV v EUR]]+Sklop9[[#This Row],[Davek (EUR)]]</f>
        <v>0</v>
      </c>
      <c r="S94" s="337">
        <f>+Sklop9[[#This Row],[cena/enota brez DDV v EUR]]*Sklop9[[#This Row],[Okvirna količina]]</f>
        <v>0</v>
      </c>
      <c r="T94" s="337">
        <f>+Sklop9[[#This Row],[Končna cena/enoto mere (EUR) z DDV]]*Sklop9[[#This Row],[Okvirna količina]]</f>
        <v>0</v>
      </c>
      <c r="U94" s="134" t="s">
        <v>112</v>
      </c>
    </row>
    <row r="95" spans="1:21" s="204" customFormat="1" ht="12">
      <c r="A95" s="214" t="s">
        <v>442</v>
      </c>
      <c r="B95" s="351" t="s">
        <v>641</v>
      </c>
      <c r="C95" s="163" t="s">
        <v>112</v>
      </c>
      <c r="D95" s="212" t="s">
        <v>0</v>
      </c>
      <c r="E95" s="224"/>
      <c r="F95" s="267">
        <v>2000</v>
      </c>
      <c r="G95" s="322" t="s">
        <v>0</v>
      </c>
      <c r="H9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95" s="267" t="str">
        <f>IF(Sklop9[[#This Row],[ZAHTEVANA SHEMA KAKOVOSTI]]&lt;&gt;"",Sklop9[[#This Row],[Preračunana masa/volumen/kos na enoto kg]],"")</f>
        <v/>
      </c>
      <c r="J95" s="268"/>
      <c r="K95" s="269"/>
      <c r="L95" s="134" t="s">
        <v>112</v>
      </c>
      <c r="M95" s="134" t="s">
        <v>112</v>
      </c>
      <c r="N95" s="337"/>
      <c r="O95" s="134" t="s">
        <v>112</v>
      </c>
      <c r="P95" s="336"/>
      <c r="Q95" s="337">
        <f>+Sklop9[[#This Row],[cena/enota brez DDV v EUR]]*Sklop9[[#This Row],[Stopnja DDV (%)]]</f>
        <v>0</v>
      </c>
      <c r="R95" s="337">
        <f>+Sklop9[[#This Row],[cena/enota brez DDV v EUR]]+Sklop9[[#This Row],[Davek (EUR)]]</f>
        <v>0</v>
      </c>
      <c r="S95" s="337">
        <f>+Sklop9[[#This Row],[cena/enota brez DDV v EUR]]*Sklop9[[#This Row],[Okvirna količina]]</f>
        <v>0</v>
      </c>
      <c r="T95" s="337">
        <f>+Sklop9[[#This Row],[Končna cena/enoto mere (EUR) z DDV]]*Sklop9[[#This Row],[Okvirna količina]]</f>
        <v>0</v>
      </c>
      <c r="U95" s="134" t="s">
        <v>112</v>
      </c>
    </row>
    <row r="96" spans="1:21" s="204" customFormat="1" ht="12">
      <c r="A96" s="214" t="s">
        <v>443</v>
      </c>
      <c r="B96" s="351" t="s">
        <v>642</v>
      </c>
      <c r="C96" s="163" t="s">
        <v>112</v>
      </c>
      <c r="D96" s="212" t="s">
        <v>0</v>
      </c>
      <c r="E96" s="224"/>
      <c r="F96" s="267">
        <v>200</v>
      </c>
      <c r="G96" s="322" t="s">
        <v>0</v>
      </c>
      <c r="H9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6" s="267" t="str">
        <f>IF(Sklop9[[#This Row],[ZAHTEVANA SHEMA KAKOVOSTI]]&lt;&gt;"",Sklop9[[#This Row],[Preračunana masa/volumen/kos na enoto kg]],"")</f>
        <v/>
      </c>
      <c r="J96" s="268"/>
      <c r="K96" s="269"/>
      <c r="L96" s="134" t="s">
        <v>112</v>
      </c>
      <c r="M96" s="134" t="s">
        <v>112</v>
      </c>
      <c r="N96" s="337"/>
      <c r="O96" s="134" t="s">
        <v>112</v>
      </c>
      <c r="P96" s="336"/>
      <c r="Q96" s="337">
        <f>+Sklop9[[#This Row],[cena/enota brez DDV v EUR]]*Sklop9[[#This Row],[Stopnja DDV (%)]]</f>
        <v>0</v>
      </c>
      <c r="R96" s="337">
        <f>+Sklop9[[#This Row],[cena/enota brez DDV v EUR]]+Sklop9[[#This Row],[Davek (EUR)]]</f>
        <v>0</v>
      </c>
      <c r="S96" s="337">
        <f>+Sklop9[[#This Row],[cena/enota brez DDV v EUR]]*Sklop9[[#This Row],[Okvirna količina]]</f>
        <v>0</v>
      </c>
      <c r="T96" s="337">
        <f>+Sklop9[[#This Row],[Končna cena/enoto mere (EUR) z DDV]]*Sklop9[[#This Row],[Okvirna količina]]</f>
        <v>0</v>
      </c>
      <c r="U96" s="134" t="s">
        <v>112</v>
      </c>
    </row>
    <row r="97" spans="1:21" s="204" customFormat="1" ht="12">
      <c r="A97" s="214" t="s">
        <v>444</v>
      </c>
      <c r="B97" s="351" t="s">
        <v>643</v>
      </c>
      <c r="C97" s="163" t="s">
        <v>112</v>
      </c>
      <c r="D97" s="212" t="s">
        <v>0</v>
      </c>
      <c r="E97" s="224"/>
      <c r="F97" s="267">
        <v>200</v>
      </c>
      <c r="G97" s="322" t="s">
        <v>0</v>
      </c>
      <c r="H9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7" s="267" t="str">
        <f>IF(Sklop9[[#This Row],[ZAHTEVANA SHEMA KAKOVOSTI]]&lt;&gt;"",Sklop9[[#This Row],[Preračunana masa/volumen/kos na enoto kg]],"")</f>
        <v/>
      </c>
      <c r="J97" s="268"/>
      <c r="K97" s="269"/>
      <c r="L97" s="134" t="s">
        <v>112</v>
      </c>
      <c r="M97" s="134" t="s">
        <v>112</v>
      </c>
      <c r="N97" s="337"/>
      <c r="O97" s="134" t="s">
        <v>112</v>
      </c>
      <c r="P97" s="336"/>
      <c r="Q97" s="337">
        <f>+Sklop9[[#This Row],[cena/enota brez DDV v EUR]]*Sklop9[[#This Row],[Stopnja DDV (%)]]</f>
        <v>0</v>
      </c>
      <c r="R97" s="337">
        <f>+Sklop9[[#This Row],[cena/enota brez DDV v EUR]]+Sklop9[[#This Row],[Davek (EUR)]]</f>
        <v>0</v>
      </c>
      <c r="S97" s="337">
        <f>+Sklop9[[#This Row],[cena/enota brez DDV v EUR]]*Sklop9[[#This Row],[Okvirna količina]]</f>
        <v>0</v>
      </c>
      <c r="T97" s="337">
        <f>+Sklop9[[#This Row],[Končna cena/enoto mere (EUR) z DDV]]*Sklop9[[#This Row],[Okvirna količina]]</f>
        <v>0</v>
      </c>
      <c r="U97" s="134" t="s">
        <v>112</v>
      </c>
    </row>
    <row r="98" spans="1:21" s="204" customFormat="1" ht="12">
      <c r="A98" s="214" t="s">
        <v>445</v>
      </c>
      <c r="B98" s="351" t="s">
        <v>644</v>
      </c>
      <c r="C98" s="163" t="s">
        <v>112</v>
      </c>
      <c r="D98" s="212" t="s">
        <v>0</v>
      </c>
      <c r="E98" s="224"/>
      <c r="F98" s="267">
        <v>300</v>
      </c>
      <c r="G98" s="322" t="s">
        <v>0</v>
      </c>
      <c r="H9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8" s="267" t="str">
        <f>IF(Sklop9[[#This Row],[ZAHTEVANA SHEMA KAKOVOSTI]]&lt;&gt;"",Sklop9[[#This Row],[Preračunana masa/volumen/kos na enoto kg]],"")</f>
        <v/>
      </c>
      <c r="J98" s="268"/>
      <c r="K98" s="269"/>
      <c r="L98" s="134" t="s">
        <v>112</v>
      </c>
      <c r="M98" s="134" t="s">
        <v>112</v>
      </c>
      <c r="N98" s="337"/>
      <c r="O98" s="134" t="s">
        <v>112</v>
      </c>
      <c r="P98" s="336"/>
      <c r="Q98" s="337">
        <f>+Sklop9[[#This Row],[cena/enota brez DDV v EUR]]*Sklop9[[#This Row],[Stopnja DDV (%)]]</f>
        <v>0</v>
      </c>
      <c r="R98" s="337">
        <f>+Sklop9[[#This Row],[cena/enota brez DDV v EUR]]+Sklop9[[#This Row],[Davek (EUR)]]</f>
        <v>0</v>
      </c>
      <c r="S98" s="337">
        <f>+Sklop9[[#This Row],[cena/enota brez DDV v EUR]]*Sklop9[[#This Row],[Okvirna količina]]</f>
        <v>0</v>
      </c>
      <c r="T98" s="337">
        <f>+Sklop9[[#This Row],[Končna cena/enoto mere (EUR) z DDV]]*Sklop9[[#This Row],[Okvirna količina]]</f>
        <v>0</v>
      </c>
      <c r="U98" s="134" t="s">
        <v>112</v>
      </c>
    </row>
    <row r="99" spans="1:21" s="204" customFormat="1" ht="12">
      <c r="A99" s="214" t="s">
        <v>446</v>
      </c>
      <c r="B99" s="351" t="s">
        <v>645</v>
      </c>
      <c r="C99" s="163" t="s">
        <v>112</v>
      </c>
      <c r="D99" s="212" t="s">
        <v>0</v>
      </c>
      <c r="E99" s="224"/>
      <c r="F99" s="267">
        <v>100</v>
      </c>
      <c r="G99" s="322" t="s">
        <v>0</v>
      </c>
      <c r="H9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9" s="267" t="str">
        <f>IF(Sklop9[[#This Row],[ZAHTEVANA SHEMA KAKOVOSTI]]&lt;&gt;"",Sklop9[[#This Row],[Preračunana masa/volumen/kos na enoto kg]],"")</f>
        <v/>
      </c>
      <c r="J99" s="268"/>
      <c r="K99" s="269"/>
      <c r="L99" s="134" t="s">
        <v>112</v>
      </c>
      <c r="M99" s="134" t="s">
        <v>112</v>
      </c>
      <c r="N99" s="337"/>
      <c r="O99" s="134" t="s">
        <v>112</v>
      </c>
      <c r="P99" s="336"/>
      <c r="Q99" s="337">
        <f>+Sklop9[[#This Row],[cena/enota brez DDV v EUR]]*Sklop9[[#This Row],[Stopnja DDV (%)]]</f>
        <v>0</v>
      </c>
      <c r="R99" s="337">
        <f>+Sklop9[[#This Row],[cena/enota brez DDV v EUR]]+Sklop9[[#This Row],[Davek (EUR)]]</f>
        <v>0</v>
      </c>
      <c r="S99" s="337">
        <f>+Sklop9[[#This Row],[cena/enota brez DDV v EUR]]*Sklop9[[#This Row],[Okvirna količina]]</f>
        <v>0</v>
      </c>
      <c r="T99" s="337">
        <f>+Sklop9[[#This Row],[Končna cena/enoto mere (EUR) z DDV]]*Sklop9[[#This Row],[Okvirna količina]]</f>
        <v>0</v>
      </c>
      <c r="U99" s="134" t="s">
        <v>112</v>
      </c>
    </row>
    <row r="100" spans="1:21" s="204" customFormat="1" ht="12">
      <c r="A100" s="214" t="s">
        <v>447</v>
      </c>
      <c r="B100" s="351" t="s">
        <v>646</v>
      </c>
      <c r="C100" s="163" t="s">
        <v>112</v>
      </c>
      <c r="D100" s="212" t="s">
        <v>0</v>
      </c>
      <c r="E100" s="224"/>
      <c r="F100" s="267">
        <v>50</v>
      </c>
      <c r="G100" s="322" t="s">
        <v>0</v>
      </c>
      <c r="H10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0" s="267" t="str">
        <f>IF(Sklop9[[#This Row],[ZAHTEVANA SHEMA KAKOVOSTI]]&lt;&gt;"",Sklop9[[#This Row],[Preračunana masa/volumen/kos na enoto kg]],"")</f>
        <v/>
      </c>
      <c r="J100" s="268"/>
      <c r="K100" s="269"/>
      <c r="L100" s="134" t="s">
        <v>112</v>
      </c>
      <c r="M100" s="134" t="s">
        <v>112</v>
      </c>
      <c r="N100" s="337"/>
      <c r="O100" s="134" t="s">
        <v>112</v>
      </c>
      <c r="P100" s="336"/>
      <c r="Q100" s="337">
        <f>+Sklop9[[#This Row],[cena/enota brez DDV v EUR]]*Sklop9[[#This Row],[Stopnja DDV (%)]]</f>
        <v>0</v>
      </c>
      <c r="R100" s="337">
        <f>+Sklop9[[#This Row],[cena/enota brez DDV v EUR]]+Sklop9[[#This Row],[Davek (EUR)]]</f>
        <v>0</v>
      </c>
      <c r="S100" s="337">
        <f>+Sklop9[[#This Row],[cena/enota brez DDV v EUR]]*Sklop9[[#This Row],[Okvirna količina]]</f>
        <v>0</v>
      </c>
      <c r="T100" s="337">
        <f>+Sklop9[[#This Row],[Končna cena/enoto mere (EUR) z DDV]]*Sklop9[[#This Row],[Okvirna količina]]</f>
        <v>0</v>
      </c>
      <c r="U100" s="134" t="s">
        <v>112</v>
      </c>
    </row>
    <row r="101" spans="1:21" s="204" customFormat="1" ht="12">
      <c r="A101" s="214" t="s">
        <v>448</v>
      </c>
      <c r="B101" s="351" t="s">
        <v>647</v>
      </c>
      <c r="C101" s="163" t="s">
        <v>112</v>
      </c>
      <c r="D101" s="212" t="s">
        <v>0</v>
      </c>
      <c r="E101" s="224"/>
      <c r="F101" s="267">
        <v>20</v>
      </c>
      <c r="G101" s="322" t="s">
        <v>0</v>
      </c>
      <c r="H10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1" s="267" t="str">
        <f>IF(Sklop9[[#This Row],[ZAHTEVANA SHEMA KAKOVOSTI]]&lt;&gt;"",Sklop9[[#This Row],[Preračunana masa/volumen/kos na enoto kg]],"")</f>
        <v/>
      </c>
      <c r="J101" s="268"/>
      <c r="K101" s="269"/>
      <c r="L101" s="134" t="s">
        <v>112</v>
      </c>
      <c r="M101" s="134" t="s">
        <v>112</v>
      </c>
      <c r="N101" s="337"/>
      <c r="O101" s="134" t="s">
        <v>112</v>
      </c>
      <c r="P101" s="336"/>
      <c r="Q101" s="337">
        <f>+Sklop9[[#This Row],[cena/enota brez DDV v EUR]]*Sklop9[[#This Row],[Stopnja DDV (%)]]</f>
        <v>0</v>
      </c>
      <c r="R101" s="337">
        <f>+Sklop9[[#This Row],[cena/enota brez DDV v EUR]]+Sklop9[[#This Row],[Davek (EUR)]]</f>
        <v>0</v>
      </c>
      <c r="S101" s="337">
        <f>+Sklop9[[#This Row],[cena/enota brez DDV v EUR]]*Sklop9[[#This Row],[Okvirna količina]]</f>
        <v>0</v>
      </c>
      <c r="T101" s="337">
        <f>+Sklop9[[#This Row],[Končna cena/enoto mere (EUR) z DDV]]*Sklop9[[#This Row],[Okvirna količina]]</f>
        <v>0</v>
      </c>
      <c r="U101" s="134" t="s">
        <v>112</v>
      </c>
    </row>
    <row r="102" spans="1:21" s="204" customFormat="1" ht="13.5" customHeight="1">
      <c r="A102" s="214" t="s">
        <v>449</v>
      </c>
      <c r="B102" s="263" t="s">
        <v>648</v>
      </c>
      <c r="C102" s="163" t="s">
        <v>112</v>
      </c>
      <c r="D102" s="212" t="s">
        <v>0</v>
      </c>
      <c r="E102" s="224"/>
      <c r="F102" s="394">
        <v>60</v>
      </c>
      <c r="G102" s="317" t="s">
        <v>0</v>
      </c>
      <c r="H10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02" s="83" t="str">
        <f>IF(Sklop9[[#This Row],[ZAHTEVANA SHEMA KAKOVOSTI]]&lt;&gt;"",Sklop9[[#This Row],[Preračunana masa/volumen/kos na enoto kg]],"")</f>
        <v/>
      </c>
      <c r="J102" s="92"/>
      <c r="K102" s="89"/>
      <c r="L102" s="134" t="s">
        <v>112</v>
      </c>
      <c r="M102" s="134" t="s">
        <v>112</v>
      </c>
      <c r="N102" s="90"/>
      <c r="O102" s="134" t="s">
        <v>112</v>
      </c>
      <c r="P102" s="95"/>
      <c r="Q102" s="90">
        <f>+Sklop9[[#This Row],[cena/enota brez DDV v EUR]]*Sklop9[[#This Row],[Stopnja DDV (%)]]</f>
        <v>0</v>
      </c>
      <c r="R102" s="90">
        <f>+Sklop9[[#This Row],[cena/enota brez DDV v EUR]]+Sklop9[[#This Row],[Davek (EUR)]]</f>
        <v>0</v>
      </c>
      <c r="S102" s="90">
        <f>+Sklop9[[#This Row],[cena/enota brez DDV v EUR]]*Sklop9[[#This Row],[Okvirna količina]]</f>
        <v>0</v>
      </c>
      <c r="T102" s="90">
        <f>+Sklop9[[#This Row],[Končna cena/enoto mere (EUR) z DDV]]*Sklop9[[#This Row],[Okvirna količina]]</f>
        <v>0</v>
      </c>
      <c r="U102" s="134" t="s">
        <v>112</v>
      </c>
    </row>
    <row r="103" spans="1:21" s="204" customFormat="1" ht="12">
      <c r="A103" s="214" t="s">
        <v>450</v>
      </c>
      <c r="B103" s="263" t="s">
        <v>649</v>
      </c>
      <c r="C103" s="163" t="s">
        <v>112</v>
      </c>
      <c r="D103" s="212" t="s">
        <v>0</v>
      </c>
      <c r="E103" s="224"/>
      <c r="F103" s="394">
        <v>20</v>
      </c>
      <c r="G103" s="317" t="s">
        <v>0</v>
      </c>
      <c r="H10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3" s="83" t="str">
        <f>IF(Sklop9[[#This Row],[ZAHTEVANA SHEMA KAKOVOSTI]]&lt;&gt;"",Sklop9[[#This Row],[Preračunana masa/volumen/kos na enoto kg]],"")</f>
        <v/>
      </c>
      <c r="J103" s="92"/>
      <c r="K103" s="89"/>
      <c r="L103" s="134" t="s">
        <v>112</v>
      </c>
      <c r="M103" s="134" t="s">
        <v>112</v>
      </c>
      <c r="N103" s="90"/>
      <c r="O103" s="134" t="s">
        <v>112</v>
      </c>
      <c r="P103" s="95"/>
      <c r="Q103" s="90">
        <f>+Sklop9[[#This Row],[cena/enota brez DDV v EUR]]*Sklop9[[#This Row],[Stopnja DDV (%)]]</f>
        <v>0</v>
      </c>
      <c r="R103" s="90">
        <f>+Sklop9[[#This Row],[cena/enota brez DDV v EUR]]+Sklop9[[#This Row],[Davek (EUR)]]</f>
        <v>0</v>
      </c>
      <c r="S103" s="90">
        <f>+Sklop9[[#This Row],[cena/enota brez DDV v EUR]]*Sklop9[[#This Row],[Okvirna količina]]</f>
        <v>0</v>
      </c>
      <c r="T103" s="90">
        <f>+Sklop9[[#This Row],[Končna cena/enoto mere (EUR) z DDV]]*Sklop9[[#This Row],[Okvirna količina]]</f>
        <v>0</v>
      </c>
      <c r="U103" s="134" t="s">
        <v>112</v>
      </c>
    </row>
    <row r="104" spans="1:21" s="204" customFormat="1" ht="12">
      <c r="A104" s="214" t="s">
        <v>542</v>
      </c>
      <c r="B104" s="263" t="s">
        <v>650</v>
      </c>
      <c r="C104" s="163" t="s">
        <v>112</v>
      </c>
      <c r="D104" s="212" t="s">
        <v>0</v>
      </c>
      <c r="E104" s="224"/>
      <c r="F104" s="394">
        <v>30</v>
      </c>
      <c r="G104" s="317" t="s">
        <v>0</v>
      </c>
      <c r="H10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04" s="83" t="str">
        <f>IF(Sklop9[[#This Row],[ZAHTEVANA SHEMA KAKOVOSTI]]&lt;&gt;"",Sklop9[[#This Row],[Preračunana masa/volumen/kos na enoto kg]],"")</f>
        <v/>
      </c>
      <c r="J104" s="92"/>
      <c r="K104" s="89"/>
      <c r="L104" s="134" t="s">
        <v>112</v>
      </c>
      <c r="M104" s="134" t="s">
        <v>112</v>
      </c>
      <c r="N104" s="90"/>
      <c r="O104" s="134" t="s">
        <v>112</v>
      </c>
      <c r="P104" s="95"/>
      <c r="Q104" s="90">
        <f>+Sklop9[[#This Row],[cena/enota brez DDV v EUR]]*Sklop9[[#This Row],[Stopnja DDV (%)]]</f>
        <v>0</v>
      </c>
      <c r="R104" s="90">
        <f>+Sklop9[[#This Row],[cena/enota brez DDV v EUR]]+Sklop9[[#This Row],[Davek (EUR)]]</f>
        <v>0</v>
      </c>
      <c r="S104" s="90">
        <f>+Sklop9[[#This Row],[cena/enota brez DDV v EUR]]*Sklop9[[#This Row],[Okvirna količina]]</f>
        <v>0</v>
      </c>
      <c r="T104" s="90">
        <f>+Sklop9[[#This Row],[Končna cena/enoto mere (EUR) z DDV]]*Sklop9[[#This Row],[Okvirna količina]]</f>
        <v>0</v>
      </c>
      <c r="U104" s="134" t="s">
        <v>112</v>
      </c>
    </row>
    <row r="105" spans="1:21" s="204" customFormat="1" ht="12">
      <c r="A105" s="214" t="s">
        <v>543</v>
      </c>
      <c r="B105" s="263" t="s">
        <v>651</v>
      </c>
      <c r="C105" s="163" t="s">
        <v>112</v>
      </c>
      <c r="D105" s="212" t="s">
        <v>0</v>
      </c>
      <c r="E105" s="224"/>
      <c r="F105" s="394">
        <v>200</v>
      </c>
      <c r="G105" s="317" t="s">
        <v>0</v>
      </c>
      <c r="H10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05" s="83" t="str">
        <f>IF(Sklop9[[#This Row],[ZAHTEVANA SHEMA KAKOVOSTI]]&lt;&gt;"",Sklop9[[#This Row],[Preračunana masa/volumen/kos na enoto kg]],"")</f>
        <v/>
      </c>
      <c r="J105" s="92"/>
      <c r="K105" s="89"/>
      <c r="L105" s="134" t="s">
        <v>112</v>
      </c>
      <c r="M105" s="134" t="s">
        <v>112</v>
      </c>
      <c r="N105" s="90"/>
      <c r="O105" s="134" t="s">
        <v>112</v>
      </c>
      <c r="P105" s="95"/>
      <c r="Q105" s="90">
        <f>+Sklop9[[#This Row],[cena/enota brez DDV v EUR]]*Sklop9[[#This Row],[Stopnja DDV (%)]]</f>
        <v>0</v>
      </c>
      <c r="R105" s="90">
        <f>+Sklop9[[#This Row],[cena/enota brez DDV v EUR]]+Sklop9[[#This Row],[Davek (EUR)]]</f>
        <v>0</v>
      </c>
      <c r="S105" s="90">
        <f>+Sklop9[[#This Row],[cena/enota brez DDV v EUR]]*Sklop9[[#This Row],[Okvirna količina]]</f>
        <v>0</v>
      </c>
      <c r="T105" s="90">
        <f>+Sklop9[[#This Row],[Končna cena/enoto mere (EUR) z DDV]]*Sklop9[[#This Row],[Okvirna količina]]</f>
        <v>0</v>
      </c>
      <c r="U105" s="134" t="s">
        <v>112</v>
      </c>
    </row>
    <row r="106" spans="1:21" s="204" customFormat="1" ht="12">
      <c r="A106" s="214" t="s">
        <v>544</v>
      </c>
      <c r="B106" s="263" t="s">
        <v>652</v>
      </c>
      <c r="C106" s="163" t="s">
        <v>112</v>
      </c>
      <c r="D106" s="212" t="s">
        <v>0</v>
      </c>
      <c r="E106" s="224"/>
      <c r="F106" s="394">
        <v>40</v>
      </c>
      <c r="G106" s="317" t="s">
        <v>0</v>
      </c>
      <c r="H10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06" s="83" t="str">
        <f>IF(Sklop9[[#This Row],[ZAHTEVANA SHEMA KAKOVOSTI]]&lt;&gt;"",Sklop9[[#This Row],[Preračunana masa/volumen/kos na enoto kg]],"")</f>
        <v/>
      </c>
      <c r="J106" s="92"/>
      <c r="K106" s="89"/>
      <c r="L106" s="134" t="s">
        <v>112</v>
      </c>
      <c r="M106" s="134" t="s">
        <v>112</v>
      </c>
      <c r="N106" s="90"/>
      <c r="O106" s="134" t="s">
        <v>112</v>
      </c>
      <c r="P106" s="95"/>
      <c r="Q106" s="90">
        <f>+Sklop9[[#This Row],[cena/enota brez DDV v EUR]]*Sklop9[[#This Row],[Stopnja DDV (%)]]</f>
        <v>0</v>
      </c>
      <c r="R106" s="90">
        <f>+Sklop9[[#This Row],[cena/enota brez DDV v EUR]]+Sklop9[[#This Row],[Davek (EUR)]]</f>
        <v>0</v>
      </c>
      <c r="S106" s="90">
        <f>+Sklop9[[#This Row],[cena/enota brez DDV v EUR]]*Sklop9[[#This Row],[Okvirna količina]]</f>
        <v>0</v>
      </c>
      <c r="T106" s="90">
        <f>+Sklop9[[#This Row],[Končna cena/enoto mere (EUR) z DDV]]*Sklop9[[#This Row],[Okvirna količina]]</f>
        <v>0</v>
      </c>
      <c r="U106" s="134" t="s">
        <v>112</v>
      </c>
    </row>
    <row r="107" spans="1:21" s="204" customFormat="1" ht="12">
      <c r="A107" s="214" t="s">
        <v>545</v>
      </c>
      <c r="B107" s="263" t="s">
        <v>653</v>
      </c>
      <c r="C107" s="163" t="s">
        <v>112</v>
      </c>
      <c r="D107" s="212" t="s">
        <v>0</v>
      </c>
      <c r="E107" s="224"/>
      <c r="F107" s="394">
        <v>50</v>
      </c>
      <c r="G107" s="317" t="s">
        <v>0</v>
      </c>
      <c r="H10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7" s="83" t="str">
        <f>IF(Sklop9[[#This Row],[ZAHTEVANA SHEMA KAKOVOSTI]]&lt;&gt;"",Sklop9[[#This Row],[Preračunana masa/volumen/kos na enoto kg]],"")</f>
        <v/>
      </c>
      <c r="J107" s="92"/>
      <c r="K107" s="89"/>
      <c r="L107" s="134" t="s">
        <v>112</v>
      </c>
      <c r="M107" s="134" t="s">
        <v>112</v>
      </c>
      <c r="N107" s="90"/>
      <c r="O107" s="134" t="s">
        <v>112</v>
      </c>
      <c r="P107" s="95"/>
      <c r="Q107" s="90">
        <f>+Sklop9[[#This Row],[cena/enota brez DDV v EUR]]*Sklop9[[#This Row],[Stopnja DDV (%)]]</f>
        <v>0</v>
      </c>
      <c r="R107" s="90">
        <f>+Sklop9[[#This Row],[cena/enota brez DDV v EUR]]+Sklop9[[#This Row],[Davek (EUR)]]</f>
        <v>0</v>
      </c>
      <c r="S107" s="90">
        <f>+Sklop9[[#This Row],[cena/enota brez DDV v EUR]]*Sklop9[[#This Row],[Okvirna količina]]</f>
        <v>0</v>
      </c>
      <c r="T107" s="90">
        <f>+Sklop9[[#This Row],[Končna cena/enoto mere (EUR) z DDV]]*Sklop9[[#This Row],[Okvirna količina]]</f>
        <v>0</v>
      </c>
      <c r="U107" s="134" t="s">
        <v>112</v>
      </c>
    </row>
    <row r="108" spans="1:21" s="204" customFormat="1" ht="12">
      <c r="A108" s="214" t="s">
        <v>546</v>
      </c>
      <c r="B108" s="263" t="s">
        <v>654</v>
      </c>
      <c r="C108" s="163" t="s">
        <v>112</v>
      </c>
      <c r="D108" s="212" t="s">
        <v>0</v>
      </c>
      <c r="E108" s="224"/>
      <c r="F108" s="394">
        <v>10</v>
      </c>
      <c r="G108" s="317" t="s">
        <v>0</v>
      </c>
      <c r="H10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8" s="83" t="str">
        <f>IF(Sklop9[[#This Row],[ZAHTEVANA SHEMA KAKOVOSTI]]&lt;&gt;"",Sklop9[[#This Row],[Preračunana masa/volumen/kos na enoto kg]],"")</f>
        <v/>
      </c>
      <c r="J108" s="92"/>
      <c r="K108" s="89"/>
      <c r="L108" s="134" t="s">
        <v>112</v>
      </c>
      <c r="M108" s="134" t="s">
        <v>112</v>
      </c>
      <c r="N108" s="90"/>
      <c r="O108" s="134" t="s">
        <v>112</v>
      </c>
      <c r="P108" s="95"/>
      <c r="Q108" s="90">
        <f>+Sklop9[[#This Row],[cena/enota brez DDV v EUR]]*Sklop9[[#This Row],[Stopnja DDV (%)]]</f>
        <v>0</v>
      </c>
      <c r="R108" s="90">
        <f>+Sklop9[[#This Row],[cena/enota brez DDV v EUR]]+Sklop9[[#This Row],[Davek (EUR)]]</f>
        <v>0</v>
      </c>
      <c r="S108" s="90">
        <f>+Sklop9[[#This Row],[cena/enota brez DDV v EUR]]*Sklop9[[#This Row],[Okvirna količina]]</f>
        <v>0</v>
      </c>
      <c r="T108" s="90">
        <f>+Sklop9[[#This Row],[Končna cena/enoto mere (EUR) z DDV]]*Sklop9[[#This Row],[Okvirna količina]]</f>
        <v>0</v>
      </c>
      <c r="U108" s="134" t="s">
        <v>112</v>
      </c>
    </row>
    <row r="109" spans="1:21" s="204" customFormat="1" ht="12">
      <c r="A109" s="214" t="s">
        <v>547</v>
      </c>
      <c r="B109" s="263" t="s">
        <v>655</v>
      </c>
      <c r="C109" s="163" t="s">
        <v>112</v>
      </c>
      <c r="D109" s="212" t="s">
        <v>0</v>
      </c>
      <c r="E109" s="224"/>
      <c r="F109" s="394">
        <v>20</v>
      </c>
      <c r="G109" s="317" t="s">
        <v>0</v>
      </c>
      <c r="H10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9" s="83" t="str">
        <f>IF(Sklop9[[#This Row],[ZAHTEVANA SHEMA KAKOVOSTI]]&lt;&gt;"",Sklop9[[#This Row],[Preračunana masa/volumen/kos na enoto kg]],"")</f>
        <v/>
      </c>
      <c r="J109" s="92"/>
      <c r="K109" s="89"/>
      <c r="L109" s="134" t="s">
        <v>112</v>
      </c>
      <c r="M109" s="134" t="s">
        <v>112</v>
      </c>
      <c r="N109" s="90"/>
      <c r="O109" s="134" t="s">
        <v>112</v>
      </c>
      <c r="P109" s="95"/>
      <c r="Q109" s="90">
        <f>+Sklop9[[#This Row],[cena/enota brez DDV v EUR]]*Sklop9[[#This Row],[Stopnja DDV (%)]]</f>
        <v>0</v>
      </c>
      <c r="R109" s="90">
        <f>+Sklop9[[#This Row],[cena/enota brez DDV v EUR]]+Sklop9[[#This Row],[Davek (EUR)]]</f>
        <v>0</v>
      </c>
      <c r="S109" s="90">
        <f>+Sklop9[[#This Row],[cena/enota brez DDV v EUR]]*Sklop9[[#This Row],[Okvirna količina]]</f>
        <v>0</v>
      </c>
      <c r="T109" s="90">
        <f>+Sklop9[[#This Row],[Končna cena/enoto mere (EUR) z DDV]]*Sklop9[[#This Row],[Okvirna količina]]</f>
        <v>0</v>
      </c>
      <c r="U109" s="134" t="s">
        <v>112</v>
      </c>
    </row>
    <row r="110" spans="1:21" s="204" customFormat="1" ht="12">
      <c r="A110" s="214" t="s">
        <v>548</v>
      </c>
      <c r="B110" s="263" t="s">
        <v>656</v>
      </c>
      <c r="C110" s="163" t="s">
        <v>112</v>
      </c>
      <c r="D110" s="212" t="s">
        <v>0</v>
      </c>
      <c r="E110" s="224"/>
      <c r="F110" s="394">
        <v>40</v>
      </c>
      <c r="G110" s="317" t="s">
        <v>0</v>
      </c>
      <c r="H11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10" s="83" t="str">
        <f>IF(Sklop9[[#This Row],[ZAHTEVANA SHEMA KAKOVOSTI]]&lt;&gt;"",Sklop9[[#This Row],[Preračunana masa/volumen/kos na enoto kg]],"")</f>
        <v/>
      </c>
      <c r="J110" s="92"/>
      <c r="K110" s="89"/>
      <c r="L110" s="134" t="s">
        <v>112</v>
      </c>
      <c r="M110" s="134" t="s">
        <v>112</v>
      </c>
      <c r="N110" s="90"/>
      <c r="O110" s="134" t="s">
        <v>112</v>
      </c>
      <c r="P110" s="95"/>
      <c r="Q110" s="90">
        <f>+Sklop9[[#This Row],[cena/enota brez DDV v EUR]]*Sklop9[[#This Row],[Stopnja DDV (%)]]</f>
        <v>0</v>
      </c>
      <c r="R110" s="90">
        <f>+Sklop9[[#This Row],[cena/enota brez DDV v EUR]]+Sklop9[[#This Row],[Davek (EUR)]]</f>
        <v>0</v>
      </c>
      <c r="S110" s="90">
        <f>+Sklop9[[#This Row],[cena/enota brez DDV v EUR]]*Sklop9[[#This Row],[Okvirna količina]]</f>
        <v>0</v>
      </c>
      <c r="T110" s="90">
        <f>+Sklop9[[#This Row],[Končna cena/enoto mere (EUR) z DDV]]*Sklop9[[#This Row],[Okvirna količina]]</f>
        <v>0</v>
      </c>
      <c r="U110" s="134" t="s">
        <v>112</v>
      </c>
    </row>
    <row r="111" spans="1:21" s="204" customFormat="1" ht="12">
      <c r="A111" s="214" t="s">
        <v>549</v>
      </c>
      <c r="B111" s="149" t="s">
        <v>657</v>
      </c>
      <c r="C111" s="163" t="s">
        <v>112</v>
      </c>
      <c r="D111" s="212" t="s">
        <v>0</v>
      </c>
      <c r="E111" s="320"/>
      <c r="F111" s="267">
        <v>30</v>
      </c>
      <c r="G111" s="322" t="s">
        <v>0</v>
      </c>
      <c r="H11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11" s="120" t="str">
        <f>IF(Sklop9[[#This Row],[ZAHTEVANA SHEMA KAKOVOSTI]]&lt;&gt;"",Sklop9[[#This Row],[Preračunana masa/volumen/kos na enoto kg]],"")</f>
        <v/>
      </c>
      <c r="J111" s="135"/>
      <c r="K111" s="136"/>
      <c r="L111" s="134" t="s">
        <v>112</v>
      </c>
      <c r="M111" s="134" t="s">
        <v>112</v>
      </c>
      <c r="N111" s="165"/>
      <c r="O111" s="134" t="s">
        <v>112</v>
      </c>
      <c r="P111" s="166"/>
      <c r="Q111" s="165">
        <f>+Sklop9[[#This Row],[cena/enota brez DDV v EUR]]*Sklop9[[#This Row],[Stopnja DDV (%)]]</f>
        <v>0</v>
      </c>
      <c r="R111" s="165">
        <f>+Sklop9[[#This Row],[cena/enota brez DDV v EUR]]+Sklop9[[#This Row],[Davek (EUR)]]</f>
        <v>0</v>
      </c>
      <c r="S111" s="165">
        <f>+Sklop9[[#This Row],[cena/enota brez DDV v EUR]]*Sklop9[[#This Row],[Okvirna količina]]</f>
        <v>0</v>
      </c>
      <c r="T111" s="138">
        <f>+Sklop9[[#This Row],[Končna cena/enoto mere (EUR) z DDV]]*Sklop9[[#This Row],[Okvirna količina]]</f>
        <v>0</v>
      </c>
      <c r="U111" s="134" t="s">
        <v>112</v>
      </c>
    </row>
    <row r="112" spans="1:21" s="204" customFormat="1" ht="12">
      <c r="A112" s="214" t="s">
        <v>550</v>
      </c>
      <c r="B112" s="149" t="s">
        <v>658</v>
      </c>
      <c r="C112" s="163" t="s">
        <v>112</v>
      </c>
      <c r="D112" s="212" t="s">
        <v>0</v>
      </c>
      <c r="E112" s="320"/>
      <c r="F112" s="267">
        <v>20</v>
      </c>
      <c r="G112" s="322" t="s">
        <v>0</v>
      </c>
      <c r="H11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12" s="120" t="str">
        <f>IF(Sklop9[[#This Row],[ZAHTEVANA SHEMA KAKOVOSTI]]&lt;&gt;"",Sklop9[[#This Row],[Preračunana masa/volumen/kos na enoto kg]],"")</f>
        <v/>
      </c>
      <c r="J112" s="135"/>
      <c r="K112" s="136"/>
      <c r="L112" s="134" t="s">
        <v>112</v>
      </c>
      <c r="M112" s="134" t="s">
        <v>112</v>
      </c>
      <c r="N112" s="165"/>
      <c r="O112" s="134" t="s">
        <v>112</v>
      </c>
      <c r="P112" s="166"/>
      <c r="Q112" s="165">
        <f>+Sklop9[[#This Row],[cena/enota brez DDV v EUR]]*Sklop9[[#This Row],[Stopnja DDV (%)]]</f>
        <v>0</v>
      </c>
      <c r="R112" s="165">
        <f>+Sklop9[[#This Row],[cena/enota brez DDV v EUR]]+Sklop9[[#This Row],[Davek (EUR)]]</f>
        <v>0</v>
      </c>
      <c r="S112" s="165">
        <f>+Sklop9[[#This Row],[cena/enota brez DDV v EUR]]*Sklop9[[#This Row],[Okvirna količina]]</f>
        <v>0</v>
      </c>
      <c r="T112" s="138">
        <f>+Sklop9[[#This Row],[Končna cena/enoto mere (EUR) z DDV]]*Sklop9[[#This Row],[Okvirna količina]]</f>
        <v>0</v>
      </c>
      <c r="U112" s="134" t="s">
        <v>112</v>
      </c>
    </row>
    <row r="113" spans="1:22" s="204" customFormat="1" ht="12">
      <c r="A113" s="214" t="s">
        <v>551</v>
      </c>
      <c r="B113" s="149" t="s">
        <v>659</v>
      </c>
      <c r="C113" s="163" t="s">
        <v>112</v>
      </c>
      <c r="D113" s="212" t="s">
        <v>0</v>
      </c>
      <c r="E113" s="320"/>
      <c r="F113" s="267">
        <v>50</v>
      </c>
      <c r="G113" s="322" t="s">
        <v>0</v>
      </c>
      <c r="H11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13" s="120" t="str">
        <f>IF(Sklop9[[#This Row],[ZAHTEVANA SHEMA KAKOVOSTI]]&lt;&gt;"",Sklop9[[#This Row],[Preračunana masa/volumen/kos na enoto kg]],"")</f>
        <v/>
      </c>
      <c r="J113" s="135"/>
      <c r="K113" s="136"/>
      <c r="L113" s="134" t="s">
        <v>112</v>
      </c>
      <c r="M113" s="134" t="s">
        <v>112</v>
      </c>
      <c r="N113" s="165"/>
      <c r="O113" s="134" t="s">
        <v>112</v>
      </c>
      <c r="P113" s="166"/>
      <c r="Q113" s="165">
        <f>+Sklop9[[#This Row],[cena/enota brez DDV v EUR]]*Sklop9[[#This Row],[Stopnja DDV (%)]]</f>
        <v>0</v>
      </c>
      <c r="R113" s="165">
        <f>+Sklop9[[#This Row],[cena/enota brez DDV v EUR]]+Sklop9[[#This Row],[Davek (EUR)]]</f>
        <v>0</v>
      </c>
      <c r="S113" s="165">
        <f>+Sklop9[[#This Row],[cena/enota brez DDV v EUR]]*Sklop9[[#This Row],[Okvirna količina]]</f>
        <v>0</v>
      </c>
      <c r="T113" s="138">
        <f>+Sklop9[[#This Row],[Končna cena/enoto mere (EUR) z DDV]]*Sklop9[[#This Row],[Okvirna količina]]</f>
        <v>0</v>
      </c>
      <c r="U113" s="134" t="s">
        <v>112</v>
      </c>
    </row>
    <row r="114" spans="1:22" s="204" customFormat="1" ht="12">
      <c r="A114" s="214" t="s">
        <v>552</v>
      </c>
      <c r="B114" s="149" t="s">
        <v>660</v>
      </c>
      <c r="C114" s="163" t="s">
        <v>112</v>
      </c>
      <c r="D114" s="212" t="s">
        <v>0</v>
      </c>
      <c r="E114" s="320"/>
      <c r="F114" s="267">
        <v>50</v>
      </c>
      <c r="G114" s="322" t="s">
        <v>0</v>
      </c>
      <c r="H11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14" s="120" t="str">
        <f>IF(Sklop9[[#This Row],[ZAHTEVANA SHEMA KAKOVOSTI]]&lt;&gt;"",Sklop9[[#This Row],[Preračunana masa/volumen/kos na enoto kg]],"")</f>
        <v/>
      </c>
      <c r="J114" s="135"/>
      <c r="K114" s="136"/>
      <c r="L114" s="134" t="s">
        <v>112</v>
      </c>
      <c r="M114" s="134" t="s">
        <v>112</v>
      </c>
      <c r="N114" s="165"/>
      <c r="O114" s="134" t="s">
        <v>112</v>
      </c>
      <c r="P114" s="166"/>
      <c r="Q114" s="165">
        <f>+Sklop9[[#This Row],[cena/enota brez DDV v EUR]]*Sklop9[[#This Row],[Stopnja DDV (%)]]</f>
        <v>0</v>
      </c>
      <c r="R114" s="165">
        <f>+Sklop9[[#This Row],[cena/enota brez DDV v EUR]]+Sklop9[[#This Row],[Davek (EUR)]]</f>
        <v>0</v>
      </c>
      <c r="S114" s="165">
        <f>+Sklop9[[#This Row],[cena/enota brez DDV v EUR]]*Sklop9[[#This Row],[Okvirna količina]]</f>
        <v>0</v>
      </c>
      <c r="T114" s="138">
        <f>+Sklop9[[#This Row],[Končna cena/enoto mere (EUR) z DDV]]*Sklop9[[#This Row],[Okvirna količina]]</f>
        <v>0</v>
      </c>
      <c r="U114" s="134" t="s">
        <v>112</v>
      </c>
    </row>
    <row r="115" spans="1:22">
      <c r="A115" s="285" t="s">
        <v>134</v>
      </c>
      <c r="B115" s="286"/>
      <c r="C115" s="287"/>
      <c r="D115" s="287"/>
      <c r="E115" s="288"/>
      <c r="F115" s="289"/>
      <c r="G115" s="290"/>
      <c r="H115" s="291">
        <f>SUBTOTAL(109,Sklop9[Preračunana masa/volumen/kos na enoto kg])</f>
        <v>35115</v>
      </c>
      <c r="I115" s="291">
        <f>SUBTOTAL(109,Sklop9[Živila iz shem kakovosti (kg)])</f>
        <v>0</v>
      </c>
      <c r="J115" s="289"/>
      <c r="K115" s="292"/>
      <c r="L115" s="292"/>
      <c r="M115" s="293"/>
      <c r="N115" s="294"/>
      <c r="O115" s="294"/>
      <c r="P115" s="294"/>
      <c r="Q115" s="295"/>
      <c r="R115" s="296"/>
      <c r="S115" s="295">
        <f>SUBTOTAL(109,Sklop9[Vrednost za okvirno količino (EUR) brez DDV])</f>
        <v>0</v>
      </c>
      <c r="T115" s="295">
        <f>SUBTOTAL(109,Sklop9[Vrednost za okvirno količino (EUR) z DDV])</f>
        <v>0</v>
      </c>
      <c r="U115" s="297"/>
    </row>
    <row r="116" spans="1:22">
      <c r="A116" s="49" t="s">
        <v>130</v>
      </c>
      <c r="B116" s="17"/>
      <c r="C116" s="29"/>
      <c r="D116" s="29"/>
      <c r="E116" s="106"/>
      <c r="Q116" s="49"/>
      <c r="R116" s="49"/>
      <c r="S116" s="49"/>
      <c r="T116" s="49"/>
    </row>
    <row r="117" spans="1:22">
      <c r="A117" s="12" t="s">
        <v>132</v>
      </c>
      <c r="B117" s="17"/>
      <c r="C117" s="29"/>
      <c r="D117" s="29"/>
      <c r="E117" s="106"/>
    </row>
    <row r="118" spans="1:22">
      <c r="A118" s="100" t="s">
        <v>177</v>
      </c>
      <c r="F118" s="71"/>
      <c r="G118" s="71"/>
      <c r="H118" s="30"/>
      <c r="I118" s="30"/>
      <c r="J118" s="30"/>
      <c r="K118" s="30"/>
      <c r="L118" s="57"/>
      <c r="M118" s="57"/>
      <c r="N118" s="30"/>
      <c r="O118" s="30"/>
      <c r="P118" s="30"/>
      <c r="Q118" s="30"/>
      <c r="R118" s="30"/>
      <c r="V118" s="113"/>
    </row>
    <row r="119" spans="1:22" ht="12.75" customHeight="1">
      <c r="A119" s="115" t="s">
        <v>169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</row>
    <row r="120" spans="1:22">
      <c r="A120" s="427"/>
      <c r="B120" s="427"/>
      <c r="C120" s="427"/>
      <c r="D120" s="427"/>
      <c r="E120" s="427"/>
      <c r="F120" s="427"/>
      <c r="G120" s="427"/>
      <c r="H120" s="427"/>
      <c r="I120" s="427"/>
      <c r="J120" s="427"/>
      <c r="K120" s="427"/>
      <c r="L120" s="427"/>
      <c r="M120" s="57"/>
      <c r="N120" s="30"/>
      <c r="O120" s="30"/>
      <c r="P120" s="30"/>
      <c r="Q120" s="30"/>
      <c r="R120" s="30"/>
    </row>
    <row r="121" spans="1:22" ht="12.75" customHeight="1">
      <c r="A121" s="415" t="s">
        <v>1158</v>
      </c>
      <c r="B121" s="415"/>
      <c r="C121" s="415"/>
      <c r="D121" s="415"/>
      <c r="E121" s="415"/>
      <c r="F121" s="415"/>
      <c r="G121" s="415"/>
      <c r="H121" s="415"/>
      <c r="I121" s="415"/>
      <c r="J121" s="415"/>
      <c r="K121" s="415"/>
      <c r="L121" s="415"/>
      <c r="N121" s="30"/>
      <c r="O121" s="30"/>
      <c r="P121" s="30"/>
      <c r="Q121" s="30"/>
      <c r="R121" s="30"/>
    </row>
    <row r="122" spans="1:22" s="188" customFormat="1" ht="12.75" customHeight="1">
      <c r="A122" s="397"/>
      <c r="B122" s="397"/>
      <c r="C122" s="397"/>
      <c r="D122" s="397"/>
      <c r="E122" s="397"/>
      <c r="F122" s="397"/>
      <c r="G122" s="397"/>
      <c r="H122" s="397"/>
      <c r="I122" s="397"/>
      <c r="J122" s="397"/>
      <c r="K122" s="397"/>
      <c r="L122" s="397"/>
      <c r="N122" s="200"/>
      <c r="O122" s="200"/>
      <c r="P122" s="200"/>
      <c r="Q122" s="200"/>
      <c r="R122" s="200"/>
      <c r="U122" s="209"/>
    </row>
    <row r="123" spans="1:22">
      <c r="A123" s="100" t="s">
        <v>65</v>
      </c>
      <c r="F123" s="71"/>
      <c r="G123" s="71" t="s">
        <v>66</v>
      </c>
      <c r="H123" s="30"/>
      <c r="I123" s="30"/>
      <c r="J123" s="30"/>
      <c r="K123" s="30"/>
      <c r="L123" s="57"/>
      <c r="M123" s="57"/>
      <c r="N123" s="101"/>
      <c r="O123" s="30"/>
      <c r="P123" s="30"/>
      <c r="Q123" s="30" t="s">
        <v>67</v>
      </c>
      <c r="R123" s="30"/>
    </row>
    <row r="124" spans="1:22" ht="15">
      <c r="A124" s="7"/>
      <c r="B124" s="5"/>
      <c r="C124" s="27"/>
      <c r="D124" s="27"/>
      <c r="E124" s="26"/>
      <c r="F124" s="8"/>
      <c r="H124" s="9"/>
      <c r="I124" s="9"/>
      <c r="J124" s="9"/>
      <c r="K124" s="9"/>
      <c r="L124" s="56"/>
      <c r="M124" s="56"/>
      <c r="N124" s="9"/>
      <c r="O124" s="9"/>
      <c r="P124" s="9"/>
      <c r="Q124" s="9"/>
      <c r="R124" s="9"/>
      <c r="S124" s="4"/>
      <c r="T124" s="4"/>
      <c r="U124" s="8"/>
    </row>
    <row r="125" spans="1:22">
      <c r="B125" s="17"/>
      <c r="C125" s="29"/>
      <c r="D125" s="29"/>
      <c r="E125" s="106"/>
    </row>
    <row r="126" spans="1:22">
      <c r="B126" s="17"/>
      <c r="C126" s="29"/>
      <c r="D126" s="29"/>
      <c r="E126" s="106"/>
    </row>
    <row r="127" spans="1:22">
      <c r="B127" s="17"/>
      <c r="C127" s="29"/>
      <c r="D127" s="29"/>
      <c r="E127" s="106"/>
    </row>
    <row r="128" spans="1:22">
      <c r="B128" s="17"/>
      <c r="C128" s="29"/>
      <c r="D128" s="29"/>
      <c r="E128" s="106"/>
    </row>
    <row r="129" spans="1:22">
      <c r="B129" s="17"/>
      <c r="C129" s="29"/>
      <c r="D129" s="29"/>
      <c r="E129" s="106"/>
    </row>
    <row r="130" spans="1:22">
      <c r="B130" s="17"/>
      <c r="C130" s="29"/>
      <c r="D130" s="29"/>
      <c r="E130" s="106"/>
    </row>
    <row r="131" spans="1:22">
      <c r="B131" s="17"/>
      <c r="C131" s="29"/>
      <c r="D131" s="29"/>
      <c r="E131" s="106"/>
    </row>
    <row r="132" spans="1:22">
      <c r="B132" s="17"/>
      <c r="C132" s="29"/>
      <c r="D132" s="29"/>
      <c r="E132" s="106"/>
    </row>
    <row r="133" spans="1:22">
      <c r="B133" s="17"/>
      <c r="C133" s="29"/>
      <c r="D133" s="29"/>
      <c r="E133" s="106"/>
    </row>
    <row r="134" spans="1:22">
      <c r="B134" s="17"/>
      <c r="C134" s="29"/>
      <c r="D134" s="29"/>
      <c r="E134" s="106"/>
    </row>
    <row r="135" spans="1:22">
      <c r="B135" s="17"/>
      <c r="C135" s="29"/>
      <c r="D135" s="29"/>
      <c r="E135" s="106"/>
    </row>
    <row r="136" spans="1:22">
      <c r="B136" s="17"/>
      <c r="C136" s="29"/>
      <c r="D136" s="29"/>
      <c r="E136" s="106"/>
    </row>
    <row r="137" spans="1:22">
      <c r="B137" s="17"/>
      <c r="C137" s="29"/>
      <c r="D137" s="29"/>
      <c r="E137" s="106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>
      <c r="B347" s="17"/>
      <c r="C347" s="29"/>
      <c r="D347" s="29"/>
      <c r="E347" s="106"/>
    </row>
  </sheetData>
  <sheetProtection insertRows="0" deleteRows="0"/>
  <protectedRanges>
    <protectedRange sqref="J123:P1048576 M120:P122 U1:U1048576 J1:P119" name="Obseg1"/>
    <protectedRange sqref="J120:L120" name="Obseg1_2_1"/>
    <protectedRange sqref="J121:L122" name="Obseg1_2"/>
  </protectedRanges>
  <mergeCells count="9">
    <mergeCell ref="A121:L121"/>
    <mergeCell ref="A120:L12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2">
    <cfRule type="colorScale" priority="7">
      <colorScale>
        <cfvo type="min"/>
        <cfvo type="max"/>
        <color rgb="FFFCFCFF"/>
        <color rgb="FFF8696B"/>
      </colorScale>
    </cfRule>
  </conditionalFormatting>
  <conditionalFormatting sqref="B108">
    <cfRule type="colorScale" priority="6">
      <colorScale>
        <cfvo type="min"/>
        <cfvo type="max"/>
        <color rgb="FFFCFCFF"/>
        <color rgb="FFF8696B"/>
      </colorScale>
    </cfRule>
  </conditionalFormatting>
  <conditionalFormatting sqref="B106:B107 B103 B109:B114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5"/>
  <sheetViews>
    <sheetView zoomScale="90" zoomScaleNormal="90" zoomScaleSheetLayoutView="100" workbookViewId="0">
      <selection activeCell="D53" sqref="D5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pred_rekapitulacija'!B23</f>
        <v>ZAMRZNJENO SADJE IN ZELENJAVA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63" t="s">
        <v>661</v>
      </c>
      <c r="C16" s="212" t="s">
        <v>112</v>
      </c>
      <c r="D16" s="109" t="s">
        <v>0</v>
      </c>
      <c r="E16" s="222"/>
      <c r="F16" s="163">
        <v>20</v>
      </c>
      <c r="G16" s="109" t="s">
        <v>0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3" t="str">
        <f>IF(Sklop10[[#This Row],[ZAHTEVANA SHEMA KAKOVOSTI]]&lt;&gt;"",Sklop10[[#This Row],[Preračunana masa/volumen/kos na enoto kg]],"")</f>
        <v/>
      </c>
      <c r="J16" s="91"/>
      <c r="K16" s="141"/>
      <c r="L16" s="141"/>
      <c r="M16" s="141"/>
      <c r="N16" s="142"/>
      <c r="O16" s="142"/>
      <c r="P16" s="218"/>
      <c r="Q16" s="217">
        <f>+Sklop10[[#This Row],[cena/enota brez DDV v EUR]]*Sklop10[[#This Row],[Stopnja DDV (%)]]</f>
        <v>0</v>
      </c>
      <c r="R16" s="217">
        <f>+Sklop10[[#This Row],[cena/enota brez DDV v EUR]]+Sklop10[[#This Row],[Davek (EUR)]]</f>
        <v>0</v>
      </c>
      <c r="S16" s="217">
        <f>+Sklop10[[#This Row],[cena/enota brez DDV v EUR]]*Sklop10[[#This Row],[Okvirna količina]]</f>
        <v>0</v>
      </c>
      <c r="T16" s="217">
        <f>+Sklop10[[#This Row],[Končna cena/enoto mere (EUR) z DDV]]*Sklop10[[#This Row],[Okvirna količina]]</f>
        <v>0</v>
      </c>
      <c r="U16" s="142"/>
    </row>
    <row r="17" spans="1:21" s="204" customFormat="1" ht="12">
      <c r="A17" s="214" t="s">
        <v>3</v>
      </c>
      <c r="B17" s="263" t="s">
        <v>662</v>
      </c>
      <c r="C17" s="212" t="s">
        <v>112</v>
      </c>
      <c r="D17" s="109" t="s">
        <v>0</v>
      </c>
      <c r="E17" s="222"/>
      <c r="F17" s="163">
        <v>20</v>
      </c>
      <c r="G17" s="109" t="s">
        <v>0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83" t="str">
        <f>IF(Sklop10[[#This Row],[ZAHTEVANA SHEMA KAKOVOSTI]]&lt;&gt;"",Sklop10[[#This Row],[Preračunana masa/volumen/kos na enoto kg]],"")</f>
        <v/>
      </c>
      <c r="J17" s="92"/>
      <c r="K17" s="141"/>
      <c r="L17" s="141"/>
      <c r="M17" s="141"/>
      <c r="N17" s="144"/>
      <c r="O17" s="142"/>
      <c r="P17" s="95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42"/>
    </row>
    <row r="18" spans="1:21" s="204" customFormat="1" ht="12">
      <c r="A18" s="214" t="s">
        <v>4</v>
      </c>
      <c r="B18" s="263" t="s">
        <v>663</v>
      </c>
      <c r="C18" s="212" t="s">
        <v>112</v>
      </c>
      <c r="D18" s="109" t="s">
        <v>0</v>
      </c>
      <c r="E18" s="222"/>
      <c r="F18" s="163">
        <v>20</v>
      </c>
      <c r="G18" s="109" t="s">
        <v>0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3" t="str">
        <f>IF(Sklop10[[#This Row],[ZAHTEVANA SHEMA KAKOVOSTI]]&lt;&gt;"",Sklop10[[#This Row],[Preračunana masa/volumen/kos na enoto kg]],"")</f>
        <v/>
      </c>
      <c r="J18" s="92"/>
      <c r="K18" s="141"/>
      <c r="L18" s="141"/>
      <c r="M18" s="141"/>
      <c r="N18" s="144"/>
      <c r="O18" s="142"/>
      <c r="P18" s="95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42"/>
    </row>
    <row r="19" spans="1:21" s="204" customFormat="1" ht="24">
      <c r="A19" s="214" t="s">
        <v>5</v>
      </c>
      <c r="B19" s="263" t="s">
        <v>664</v>
      </c>
      <c r="C19" s="212" t="s">
        <v>112</v>
      </c>
      <c r="D19" s="109" t="s">
        <v>0</v>
      </c>
      <c r="E19" s="222"/>
      <c r="F19" s="163">
        <v>100</v>
      </c>
      <c r="G19" s="109" t="s">
        <v>0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3" t="str">
        <f>IF(Sklop10[[#This Row],[ZAHTEVANA SHEMA KAKOVOSTI]]&lt;&gt;"",Sklop10[[#This Row],[Preračunana masa/volumen/kos na enoto kg]],"")</f>
        <v/>
      </c>
      <c r="J19" s="92"/>
      <c r="K19" s="141"/>
      <c r="L19" s="141"/>
      <c r="M19" s="141"/>
      <c r="N19" s="144"/>
      <c r="O19" s="142"/>
      <c r="P19" s="95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42"/>
    </row>
    <row r="20" spans="1:21" s="204" customFormat="1" ht="12">
      <c r="A20" s="214" t="s">
        <v>6</v>
      </c>
      <c r="B20" s="263" t="s">
        <v>665</v>
      </c>
      <c r="C20" s="212" t="s">
        <v>112</v>
      </c>
      <c r="D20" s="109" t="s">
        <v>0</v>
      </c>
      <c r="E20" s="222"/>
      <c r="F20" s="163">
        <v>50</v>
      </c>
      <c r="G20" s="109" t="s">
        <v>0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0" s="83" t="str">
        <f>IF(Sklop10[[#This Row],[ZAHTEVANA SHEMA KAKOVOSTI]]&lt;&gt;"",Sklop10[[#This Row],[Preračunana masa/volumen/kos na enoto kg]],"")</f>
        <v/>
      </c>
      <c r="J20" s="92"/>
      <c r="K20" s="141"/>
      <c r="L20" s="141"/>
      <c r="M20" s="141"/>
      <c r="N20" s="144"/>
      <c r="O20" s="142"/>
      <c r="P20" s="95"/>
      <c r="Q20" s="90">
        <f>+Sklop10[[#This Row],[cena/enota brez DDV v EUR]]*Sklop10[[#This Row],[Stopnja DDV (%)]]</f>
        <v>0</v>
      </c>
      <c r="R20" s="90">
        <f>+Sklop10[[#This Row],[cena/enota brez DDV v EUR]]+Sklop10[[#This Row],[Davek (EUR)]]</f>
        <v>0</v>
      </c>
      <c r="S20" s="90">
        <f>+Sklop10[[#This Row],[cena/enota brez DDV v EUR]]*Sklop10[[#This Row],[Okvirna količina]]</f>
        <v>0</v>
      </c>
      <c r="T20" s="90">
        <f>+Sklop10[[#This Row],[Končna cena/enoto mere (EUR) z DDV]]*Sklop10[[#This Row],[Okvirna količina]]</f>
        <v>0</v>
      </c>
      <c r="U20" s="142"/>
    </row>
    <row r="21" spans="1:21" s="204" customFormat="1" ht="12">
      <c r="A21" s="214" t="s">
        <v>7</v>
      </c>
      <c r="B21" s="263" t="s">
        <v>666</v>
      </c>
      <c r="C21" s="212" t="s">
        <v>112</v>
      </c>
      <c r="D21" s="109" t="s">
        <v>0</v>
      </c>
      <c r="E21" s="222"/>
      <c r="F21" s="163">
        <v>200</v>
      </c>
      <c r="G21" s="109" t="s">
        <v>0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1" s="83" t="str">
        <f>IF(Sklop10[[#This Row],[ZAHTEVANA SHEMA KAKOVOSTI]]&lt;&gt;"",Sklop10[[#This Row],[Preračunana masa/volumen/kos na enoto kg]],"")</f>
        <v/>
      </c>
      <c r="J21" s="92"/>
      <c r="K21" s="141"/>
      <c r="L21" s="141"/>
      <c r="M21" s="141"/>
      <c r="N21" s="144"/>
      <c r="O21" s="142"/>
      <c r="P21" s="95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42"/>
    </row>
    <row r="22" spans="1:21" s="204" customFormat="1" ht="12">
      <c r="A22" s="214" t="s">
        <v>8</v>
      </c>
      <c r="B22" s="263" t="s">
        <v>667</v>
      </c>
      <c r="C22" s="212" t="s">
        <v>112</v>
      </c>
      <c r="D22" s="109" t="s">
        <v>0</v>
      </c>
      <c r="E22" s="222"/>
      <c r="F22" s="163">
        <v>50</v>
      </c>
      <c r="G22" s="109" t="s">
        <v>0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3" t="str">
        <f>IF(Sklop10[[#This Row],[ZAHTEVANA SHEMA KAKOVOSTI]]&lt;&gt;"",Sklop10[[#This Row],[Preračunana masa/volumen/kos na enoto kg]],"")</f>
        <v/>
      </c>
      <c r="J22" s="92"/>
      <c r="K22" s="141"/>
      <c r="L22" s="141"/>
      <c r="M22" s="141"/>
      <c r="N22" s="144"/>
      <c r="O22" s="142"/>
      <c r="P22" s="95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42"/>
    </row>
    <row r="23" spans="1:21" s="204" customFormat="1" ht="12">
      <c r="A23" s="214" t="s">
        <v>9</v>
      </c>
      <c r="B23" s="263" t="s">
        <v>668</v>
      </c>
      <c r="C23" s="212" t="s">
        <v>112</v>
      </c>
      <c r="D23" s="109" t="s">
        <v>0</v>
      </c>
      <c r="E23" s="222"/>
      <c r="F23" s="163">
        <v>250</v>
      </c>
      <c r="G23" s="109" t="s">
        <v>0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3" s="83" t="str">
        <f>IF(Sklop10[[#This Row],[ZAHTEVANA SHEMA KAKOVOSTI]]&lt;&gt;"",Sklop10[[#This Row],[Preračunana masa/volumen/kos na enoto kg]],"")</f>
        <v/>
      </c>
      <c r="J23" s="92"/>
      <c r="K23" s="141"/>
      <c r="L23" s="141"/>
      <c r="M23" s="141"/>
      <c r="N23" s="144"/>
      <c r="O23" s="142"/>
      <c r="P23" s="95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42"/>
    </row>
    <row r="24" spans="1:21" s="204" customFormat="1" ht="12">
      <c r="A24" s="214" t="s">
        <v>10</v>
      </c>
      <c r="B24" s="263" t="s">
        <v>669</v>
      </c>
      <c r="C24" s="212" t="s">
        <v>112</v>
      </c>
      <c r="D24" s="109" t="s">
        <v>0</v>
      </c>
      <c r="E24" s="222"/>
      <c r="F24" s="163">
        <v>50</v>
      </c>
      <c r="G24" s="109" t="s">
        <v>0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83" t="str">
        <f>IF(Sklop10[[#This Row],[ZAHTEVANA SHEMA KAKOVOSTI]]&lt;&gt;"",Sklop10[[#This Row],[Preračunana masa/volumen/kos na enoto kg]],"")</f>
        <v/>
      </c>
      <c r="J24" s="92"/>
      <c r="K24" s="141"/>
      <c r="L24" s="141"/>
      <c r="M24" s="141"/>
      <c r="N24" s="144"/>
      <c r="O24" s="142"/>
      <c r="P24" s="95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42"/>
    </row>
    <row r="25" spans="1:21" s="204" customFormat="1" ht="12">
      <c r="A25" s="214" t="s">
        <v>11</v>
      </c>
      <c r="B25" s="263" t="s">
        <v>670</v>
      </c>
      <c r="C25" s="212" t="s">
        <v>112</v>
      </c>
      <c r="D25" s="109" t="s">
        <v>0</v>
      </c>
      <c r="E25" s="222"/>
      <c r="F25" s="163">
        <v>20</v>
      </c>
      <c r="G25" s="109" t="s">
        <v>0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83" t="str">
        <f>IF(Sklop10[[#This Row],[ZAHTEVANA SHEMA KAKOVOSTI]]&lt;&gt;"",Sklop10[[#This Row],[Preračunana masa/volumen/kos na enoto kg]],"")</f>
        <v/>
      </c>
      <c r="J25" s="92"/>
      <c r="K25" s="141"/>
      <c r="L25" s="141"/>
      <c r="M25" s="141"/>
      <c r="N25" s="144"/>
      <c r="O25" s="142"/>
      <c r="P25" s="95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42"/>
    </row>
    <row r="26" spans="1:21" s="204" customFormat="1" ht="12">
      <c r="A26" s="214" t="s">
        <v>12</v>
      </c>
      <c r="B26" s="263" t="s">
        <v>671</v>
      </c>
      <c r="C26" s="212" t="s">
        <v>112</v>
      </c>
      <c r="D26" s="109" t="s">
        <v>0</v>
      </c>
      <c r="E26" s="222"/>
      <c r="F26" s="163">
        <v>10</v>
      </c>
      <c r="G26" s="109" t="s">
        <v>0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120" t="str">
        <f>IF(Sklop10[[#This Row],[ZAHTEVANA SHEMA KAKOVOSTI]]&lt;&gt;"",Sklop10[[#This Row],[Preračunana masa/volumen/kos na enoto kg]],"")</f>
        <v/>
      </c>
      <c r="J26" s="135"/>
      <c r="K26" s="141"/>
      <c r="L26" s="141"/>
      <c r="M26" s="141"/>
      <c r="N26" s="146"/>
      <c r="O26" s="142"/>
      <c r="P26" s="166"/>
      <c r="Q26" s="165">
        <f>+Sklop10[[#This Row],[cena/enota brez DDV v EUR]]*Sklop10[[#This Row],[Stopnja DDV (%)]]</f>
        <v>0</v>
      </c>
      <c r="R26" s="165">
        <f>+Sklop10[[#This Row],[cena/enota brez DDV v EUR]]+Sklop10[[#This Row],[Davek (EUR)]]</f>
        <v>0</v>
      </c>
      <c r="S26" s="165">
        <f>+Sklop10[[#This Row],[cena/enota brez DDV v EUR]]*Sklop10[[#This Row],[Okvirna količina]]</f>
        <v>0</v>
      </c>
      <c r="T26" s="138">
        <f>+Sklop10[[#This Row],[Končna cena/enoto mere (EUR) z DDV]]*Sklop10[[#This Row],[Okvirna količina]]</f>
        <v>0</v>
      </c>
      <c r="U26" s="142"/>
    </row>
    <row r="27" spans="1:21" s="204" customFormat="1" ht="12">
      <c r="A27" s="214" t="s">
        <v>13</v>
      </c>
      <c r="B27" s="263" t="s">
        <v>672</v>
      </c>
      <c r="C27" s="212" t="s">
        <v>112</v>
      </c>
      <c r="D27" s="109" t="s">
        <v>0</v>
      </c>
      <c r="E27" s="222"/>
      <c r="F27" s="163">
        <v>200</v>
      </c>
      <c r="G27" s="109" t="s">
        <v>0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83" t="str">
        <f>IF(Sklop10[[#This Row],[ZAHTEVANA SHEMA KAKOVOSTI]]&lt;&gt;"",Sklop10[[#This Row],[Preračunana masa/volumen/kos na enoto kg]],"")</f>
        <v/>
      </c>
      <c r="J27" s="92"/>
      <c r="K27" s="141"/>
      <c r="L27" s="141"/>
      <c r="M27" s="141"/>
      <c r="N27" s="144"/>
      <c r="O27" s="142"/>
      <c r="P27" s="95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42"/>
    </row>
    <row r="28" spans="1:21" s="204" customFormat="1" ht="24">
      <c r="A28" s="214" t="s">
        <v>14</v>
      </c>
      <c r="B28" s="263" t="s">
        <v>673</v>
      </c>
      <c r="C28" s="212" t="s">
        <v>112</v>
      </c>
      <c r="D28" s="109" t="s">
        <v>0</v>
      </c>
      <c r="E28" s="222"/>
      <c r="F28" s="163">
        <v>200</v>
      </c>
      <c r="G28" s="109" t="s">
        <v>0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20" t="str">
        <f>IF(Sklop10[[#This Row],[ZAHTEVANA SHEMA KAKOVOSTI]]&lt;&gt;"",Sklop10[[#This Row],[Preračunana masa/volumen/kos na enoto kg]],"")</f>
        <v/>
      </c>
      <c r="J28" s="135"/>
      <c r="K28" s="141"/>
      <c r="L28" s="141"/>
      <c r="M28" s="141"/>
      <c r="N28" s="146"/>
      <c r="O28" s="142"/>
      <c r="P28" s="166"/>
      <c r="Q28" s="165">
        <f>+Sklop10[[#This Row],[cena/enota brez DDV v EUR]]*Sklop10[[#This Row],[Stopnja DDV (%)]]</f>
        <v>0</v>
      </c>
      <c r="R28" s="165">
        <f>+Sklop10[[#This Row],[cena/enota brez DDV v EUR]]+Sklop10[[#This Row],[Davek (EUR)]]</f>
        <v>0</v>
      </c>
      <c r="S28" s="165">
        <f>+Sklop10[[#This Row],[cena/enota brez DDV v EUR]]*Sklop10[[#This Row],[Okvirna količina]]</f>
        <v>0</v>
      </c>
      <c r="T28" s="138">
        <f>+Sklop10[[#This Row],[Končna cena/enoto mere (EUR) z DDV]]*Sklop10[[#This Row],[Okvirna količina]]</f>
        <v>0</v>
      </c>
      <c r="U28" s="142"/>
    </row>
    <row r="29" spans="1:21" s="204" customFormat="1" ht="12">
      <c r="A29" s="214" t="s">
        <v>15</v>
      </c>
      <c r="B29" s="263" t="s">
        <v>674</v>
      </c>
      <c r="C29" s="212" t="s">
        <v>112</v>
      </c>
      <c r="D29" s="109" t="s">
        <v>0</v>
      </c>
      <c r="E29" s="222"/>
      <c r="F29" s="163">
        <v>50</v>
      </c>
      <c r="G29" s="109" t="s">
        <v>0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20" t="str">
        <f>IF(Sklop10[[#This Row],[ZAHTEVANA SHEMA KAKOVOSTI]]&lt;&gt;"",Sklop10[[#This Row],[Preračunana masa/volumen/kos na enoto kg]],"")</f>
        <v/>
      </c>
      <c r="J29" s="135"/>
      <c r="K29" s="141"/>
      <c r="L29" s="141"/>
      <c r="M29" s="141"/>
      <c r="N29" s="146"/>
      <c r="O29" s="142"/>
      <c r="P29" s="166"/>
      <c r="Q29" s="165">
        <f>+Sklop10[[#This Row],[cena/enota brez DDV v EUR]]*Sklop10[[#This Row],[Stopnja DDV (%)]]</f>
        <v>0</v>
      </c>
      <c r="R29" s="165">
        <f>+Sklop10[[#This Row],[cena/enota brez DDV v EUR]]+Sklop10[[#This Row],[Davek (EUR)]]</f>
        <v>0</v>
      </c>
      <c r="S29" s="165">
        <f>+Sklop10[[#This Row],[cena/enota brez DDV v EUR]]*Sklop10[[#This Row],[Okvirna količina]]</f>
        <v>0</v>
      </c>
      <c r="T29" s="138">
        <f>+Sklop10[[#This Row],[Končna cena/enoto mere (EUR) z DDV]]*Sklop10[[#This Row],[Okvirna količina]]</f>
        <v>0</v>
      </c>
      <c r="U29" s="142"/>
    </row>
    <row r="30" spans="1:21" s="204" customFormat="1" ht="12">
      <c r="A30" s="214" t="s">
        <v>16</v>
      </c>
      <c r="B30" s="263" t="s">
        <v>675</v>
      </c>
      <c r="C30" s="212" t="s">
        <v>112</v>
      </c>
      <c r="D30" s="109" t="s">
        <v>0</v>
      </c>
      <c r="E30" s="222"/>
      <c r="F30" s="163">
        <v>50</v>
      </c>
      <c r="G30" s="109" t="s">
        <v>0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20" t="str">
        <f>IF(Sklop10[[#This Row],[ZAHTEVANA SHEMA KAKOVOSTI]]&lt;&gt;"",Sklop10[[#This Row],[Preračunana masa/volumen/kos na enoto kg]],"")</f>
        <v/>
      </c>
      <c r="J30" s="135"/>
      <c r="K30" s="141"/>
      <c r="L30" s="141"/>
      <c r="M30" s="141"/>
      <c r="N30" s="146"/>
      <c r="O30" s="142"/>
      <c r="P30" s="166"/>
      <c r="Q30" s="165">
        <f>+Sklop10[[#This Row],[cena/enota brez DDV v EUR]]*Sklop10[[#This Row],[Stopnja DDV (%)]]</f>
        <v>0</v>
      </c>
      <c r="R30" s="165">
        <f>+Sklop10[[#This Row],[cena/enota brez DDV v EUR]]+Sklop10[[#This Row],[Davek (EUR)]]</f>
        <v>0</v>
      </c>
      <c r="S30" s="165">
        <f>+Sklop10[[#This Row],[cena/enota brez DDV v EUR]]*Sklop10[[#This Row],[Okvirna količina]]</f>
        <v>0</v>
      </c>
      <c r="T30" s="138">
        <f>+Sklop10[[#This Row],[Končna cena/enoto mere (EUR) z DDV]]*Sklop10[[#This Row],[Okvirna količina]]</f>
        <v>0</v>
      </c>
      <c r="U30" s="142"/>
    </row>
    <row r="31" spans="1:21" s="204" customFormat="1" ht="12">
      <c r="A31" s="214" t="s">
        <v>17</v>
      </c>
      <c r="B31" s="263" t="s">
        <v>676</v>
      </c>
      <c r="C31" s="212" t="s">
        <v>112</v>
      </c>
      <c r="D31" s="109" t="s">
        <v>0</v>
      </c>
      <c r="E31" s="222"/>
      <c r="F31" s="163">
        <v>80</v>
      </c>
      <c r="G31" s="109" t="s">
        <v>0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1" s="120" t="str">
        <f>IF(Sklop10[[#This Row],[ZAHTEVANA SHEMA KAKOVOSTI]]&lt;&gt;"",Sklop10[[#This Row],[Preračunana masa/volumen/kos na enoto kg]],"")</f>
        <v/>
      </c>
      <c r="J31" s="135"/>
      <c r="K31" s="141"/>
      <c r="L31" s="141"/>
      <c r="M31" s="141"/>
      <c r="N31" s="146"/>
      <c r="O31" s="142"/>
      <c r="P31" s="166"/>
      <c r="Q31" s="165">
        <f>+Sklop10[[#This Row],[cena/enota brez DDV v EUR]]*Sklop10[[#This Row],[Stopnja DDV (%)]]</f>
        <v>0</v>
      </c>
      <c r="R31" s="165">
        <f>+Sklop10[[#This Row],[cena/enota brez DDV v EUR]]+Sklop10[[#This Row],[Davek (EUR)]]</f>
        <v>0</v>
      </c>
      <c r="S31" s="165">
        <f>+Sklop10[[#This Row],[cena/enota brez DDV v EUR]]*Sklop10[[#This Row],[Okvirna količina]]</f>
        <v>0</v>
      </c>
      <c r="T31" s="138">
        <f>+Sklop10[[#This Row],[Končna cena/enoto mere (EUR) z DDV]]*Sklop10[[#This Row],[Okvirna količina]]</f>
        <v>0</v>
      </c>
      <c r="U31" s="142"/>
    </row>
    <row r="32" spans="1:21" s="204" customFormat="1" ht="12">
      <c r="A32" s="214" t="s">
        <v>18</v>
      </c>
      <c r="B32" s="263" t="s">
        <v>677</v>
      </c>
      <c r="C32" s="212" t="s">
        <v>112</v>
      </c>
      <c r="D32" s="109" t="s">
        <v>0</v>
      </c>
      <c r="E32" s="222"/>
      <c r="F32" s="163">
        <v>10</v>
      </c>
      <c r="G32" s="109" t="s">
        <v>0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120" t="str">
        <f>IF(Sklop10[[#This Row],[ZAHTEVANA SHEMA KAKOVOSTI]]&lt;&gt;"",Sklop10[[#This Row],[Preračunana masa/volumen/kos na enoto kg]],"")</f>
        <v/>
      </c>
      <c r="J32" s="135"/>
      <c r="K32" s="141"/>
      <c r="L32" s="141"/>
      <c r="M32" s="141"/>
      <c r="N32" s="146"/>
      <c r="O32" s="142"/>
      <c r="P32" s="166"/>
      <c r="Q32" s="165">
        <f>+Sklop10[[#This Row],[cena/enota brez DDV v EUR]]*Sklop10[[#This Row],[Stopnja DDV (%)]]</f>
        <v>0</v>
      </c>
      <c r="R32" s="165">
        <f>+Sklop10[[#This Row],[cena/enota brez DDV v EUR]]+Sklop10[[#This Row],[Davek (EUR)]]</f>
        <v>0</v>
      </c>
      <c r="S32" s="165">
        <f>+Sklop10[[#This Row],[cena/enota brez DDV v EUR]]*Sklop10[[#This Row],[Okvirna količina]]</f>
        <v>0</v>
      </c>
      <c r="T32" s="138">
        <f>+Sklop10[[#This Row],[Končna cena/enoto mere (EUR) z DDV]]*Sklop10[[#This Row],[Okvirna količina]]</f>
        <v>0</v>
      </c>
      <c r="U32" s="142"/>
    </row>
    <row r="33" spans="1:22">
      <c r="A33" s="285" t="s">
        <v>134</v>
      </c>
      <c r="B33" s="286"/>
      <c r="C33" s="287"/>
      <c r="D33" s="287"/>
      <c r="E33" s="288"/>
      <c r="F33" s="289"/>
      <c r="G33" s="290"/>
      <c r="H33" s="291">
        <f>SUBTOTAL(109,Sklop10[Preračunana masa/volumen/kos na enoto kg])</f>
        <v>1380</v>
      </c>
      <c r="I33" s="291">
        <f>SUBTOTAL(109,Sklop10[Živila iz shem kakovosti (kg)])</f>
        <v>0</v>
      </c>
      <c r="J33" s="289"/>
      <c r="K33" s="292"/>
      <c r="L33" s="292"/>
      <c r="M33" s="293"/>
      <c r="N33" s="294"/>
      <c r="O33" s="294"/>
      <c r="P33" s="294"/>
      <c r="Q33" s="295"/>
      <c r="R33" s="296"/>
      <c r="S33" s="295">
        <f>SUBTOTAL(109,Sklop10[Vrednost za okvirno količino (EUR) brez DDV])</f>
        <v>0</v>
      </c>
      <c r="T33" s="295">
        <f>SUBTOTAL(109,Sklop10[Vrednost za okvirno količino (EUR) z DDV])</f>
        <v>0</v>
      </c>
      <c r="U33" s="297">
        <f>SUBTOTAL(103,Sklop10[Shema kakovosti
(nacionalne, evropske)
])</f>
        <v>0</v>
      </c>
    </row>
    <row r="34" spans="1:22">
      <c r="A34" s="49" t="s">
        <v>130</v>
      </c>
      <c r="B34" s="17"/>
      <c r="C34" s="29"/>
      <c r="D34" s="29"/>
      <c r="E34" s="106"/>
      <c r="Q34" s="49"/>
      <c r="R34" s="49"/>
      <c r="S34" s="49"/>
      <c r="T34" s="49"/>
    </row>
    <row r="35" spans="1:22">
      <c r="A35" s="12" t="s">
        <v>132</v>
      </c>
      <c r="B35" s="17"/>
      <c r="C35" s="29"/>
      <c r="D35" s="29"/>
      <c r="E35" s="106"/>
      <c r="V35" s="113"/>
    </row>
    <row r="36" spans="1:22">
      <c r="A36" s="100" t="s">
        <v>177</v>
      </c>
      <c r="F36" s="71"/>
      <c r="G36" s="71"/>
      <c r="H36" s="30"/>
      <c r="I36" s="30"/>
      <c r="J36" s="30"/>
      <c r="K36" s="30"/>
      <c r="L36" s="57"/>
      <c r="M36" s="57"/>
      <c r="N36" s="30"/>
      <c r="O36" s="30"/>
      <c r="P36" s="30"/>
      <c r="Q36" s="30"/>
      <c r="R36" s="30"/>
    </row>
    <row r="37" spans="1:22">
      <c r="A37" s="115" t="s">
        <v>169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</row>
    <row r="38" spans="1:22">
      <c r="A38" s="427" t="s">
        <v>1175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57"/>
      <c r="N38" s="30"/>
      <c r="O38" s="30"/>
      <c r="P38" s="30"/>
      <c r="Q38" s="30"/>
      <c r="R38" s="30"/>
    </row>
    <row r="39" spans="1:22" ht="15">
      <c r="A39" s="404" t="s">
        <v>1159</v>
      </c>
      <c r="N39" s="30"/>
      <c r="O39" s="30"/>
      <c r="P39" s="30"/>
      <c r="Q39" s="30"/>
      <c r="R39" s="30"/>
    </row>
    <row r="40" spans="1:22" s="188" customFormat="1">
      <c r="A40" s="227"/>
      <c r="B40" s="193"/>
      <c r="C40" s="198"/>
      <c r="D40" s="198"/>
      <c r="E40" s="221"/>
      <c r="F40" s="107"/>
      <c r="G40" s="107"/>
      <c r="H40" s="19"/>
      <c r="I40" s="19"/>
      <c r="J40" s="19"/>
      <c r="K40" s="19"/>
      <c r="N40" s="200"/>
      <c r="O40" s="200"/>
      <c r="P40" s="200"/>
      <c r="Q40" s="200"/>
      <c r="R40" s="200"/>
      <c r="U40" s="209"/>
    </row>
    <row r="41" spans="1:22">
      <c r="A41" s="100" t="s">
        <v>65</v>
      </c>
      <c r="F41" s="71"/>
      <c r="G41" s="71" t="s">
        <v>66</v>
      </c>
      <c r="H41" s="30"/>
      <c r="I41" s="30"/>
      <c r="J41" s="30"/>
      <c r="K41" s="30"/>
      <c r="L41" s="57"/>
      <c r="M41" s="57"/>
      <c r="N41" s="101"/>
      <c r="O41" s="30"/>
      <c r="P41" s="30"/>
      <c r="Q41" s="30" t="s">
        <v>67</v>
      </c>
      <c r="R41" s="30"/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</sheetData>
  <sheetProtection insertRows="0" deleteRows="0"/>
  <protectedRanges>
    <protectedRange sqref="J39:P1048576 M38:P38 U1:U1048576 J1:P37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32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1"/>
  <sheetViews>
    <sheetView topLeftCell="A8" zoomScale="98" zoomScaleNormal="98" zoomScaleSheetLayoutView="100" workbookViewId="0">
      <selection activeCell="M58" sqref="M58"/>
    </sheetView>
  </sheetViews>
  <sheetFormatPr defaultColWidth="8.85546875" defaultRowHeight="12.75"/>
  <cols>
    <col min="1" max="1" width="3.5703125" style="12" customWidth="1"/>
    <col min="2" max="2" width="43.42578125" style="193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388" t="s">
        <v>81</v>
      </c>
    </row>
    <row r="2" spans="1:21" ht="15">
      <c r="B2" s="389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389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390"/>
    </row>
    <row r="5" spans="1:21" ht="15">
      <c r="B5" s="388" t="s">
        <v>85</v>
      </c>
    </row>
    <row r="6" spans="1:21" ht="17.25" customHeight="1">
      <c r="B6" s="391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391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391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392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90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91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393" t="str">
        <f>+'Ponudbeni pred_rekapitulacija'!A24</f>
        <v>11.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pred_rekapitulacija'!B24</f>
        <v>ZAMRZNJENI IZDELKI IZ TESTA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205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24">
      <c r="A16" s="214" t="s">
        <v>1</v>
      </c>
      <c r="B16" s="263" t="s">
        <v>679</v>
      </c>
      <c r="C16" s="212">
        <v>4</v>
      </c>
      <c r="D16" s="212" t="s">
        <v>0</v>
      </c>
      <c r="E16" s="222"/>
      <c r="F16" s="163">
        <v>100</v>
      </c>
      <c r="G16" s="109" t="s">
        <v>0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3" t="str">
        <f>IF(Sklop11[[#This Row],[ZAHTEVANA SHEMA KAKOVOSTI]]&lt;&gt;"",Sklop11[[#This Row],[Preračunana masa/volumen/kos na enoto kg]],"")</f>
        <v/>
      </c>
      <c r="J16" s="91"/>
      <c r="K16" s="180"/>
      <c r="L16" s="180"/>
      <c r="M16" s="180"/>
      <c r="N16" s="142"/>
      <c r="O16" s="180"/>
      <c r="P16" s="218"/>
      <c r="Q16" s="217">
        <f>+Sklop11[[#This Row],[cena/enota brez DDV v EUR]]*Sklop11[[#This Row],[Stopnja DDV (%)]]</f>
        <v>0</v>
      </c>
      <c r="R16" s="217">
        <f>+Sklop11[[#This Row],[cena/enota brez DDV v EUR]]+Sklop11[[#This Row],[Davek (EUR)]]</f>
        <v>0</v>
      </c>
      <c r="S16" s="217">
        <f>+Sklop11[[#This Row],[cena/enota brez DDV v EUR]]*Sklop11[[#This Row],[Okvirna količina]]</f>
        <v>0</v>
      </c>
      <c r="T16" s="217">
        <f>+Sklop11[[#This Row],[Končna cena/enoto mere (EUR) z DDV]]*Sklop11[[#This Row],[Okvirna količina]]</f>
        <v>0</v>
      </c>
      <c r="U16" s="180"/>
    </row>
    <row r="17" spans="1:21" s="204" customFormat="1" ht="12">
      <c r="A17" s="214" t="s">
        <v>3</v>
      </c>
      <c r="B17" s="263" t="s">
        <v>680</v>
      </c>
      <c r="C17" s="212">
        <v>4</v>
      </c>
      <c r="D17" s="212" t="s">
        <v>0</v>
      </c>
      <c r="E17" s="222"/>
      <c r="F17" s="163">
        <v>60</v>
      </c>
      <c r="G17" s="109" t="s">
        <v>0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17" s="83" t="str">
        <f>IF(Sklop11[[#This Row],[ZAHTEVANA SHEMA KAKOVOSTI]]&lt;&gt;"",Sklop11[[#This Row],[Preračunana masa/volumen/kos na enoto kg]],"")</f>
        <v/>
      </c>
      <c r="J17" s="92"/>
      <c r="K17" s="180"/>
      <c r="L17" s="180"/>
      <c r="M17" s="180"/>
      <c r="N17" s="144"/>
      <c r="O17" s="180"/>
      <c r="P17" s="95"/>
      <c r="Q17" s="90">
        <f>+Sklop11[[#This Row],[cena/enota brez DDV v EUR]]*Sklop11[[#This Row],[Stopnja DDV (%)]]</f>
        <v>0</v>
      </c>
      <c r="R17" s="90">
        <f>+Sklop11[[#This Row],[cena/enota brez DDV v EUR]]+Sklop11[[#This Row],[Davek (EUR)]]</f>
        <v>0</v>
      </c>
      <c r="S17" s="90">
        <f>+Sklop11[[#This Row],[cena/enota brez DDV v EUR]]*Sklop11[[#This Row],[Okvirna količina]]</f>
        <v>0</v>
      </c>
      <c r="T17" s="90">
        <f>+Sklop11[[#This Row],[Končna cena/enoto mere (EUR) z DDV]]*Sklop11[[#This Row],[Okvirna količina]]</f>
        <v>0</v>
      </c>
      <c r="U17" s="180"/>
    </row>
    <row r="18" spans="1:21" s="204" customFormat="1" ht="12">
      <c r="A18" s="214" t="s">
        <v>4</v>
      </c>
      <c r="B18" s="263" t="s">
        <v>681</v>
      </c>
      <c r="C18" s="212">
        <v>1</v>
      </c>
      <c r="D18" s="212" t="s">
        <v>0</v>
      </c>
      <c r="E18" s="222"/>
      <c r="F18" s="163">
        <v>100</v>
      </c>
      <c r="G18" s="109" t="s">
        <v>0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83" t="str">
        <f>IF(Sklop11[[#This Row],[ZAHTEVANA SHEMA KAKOVOSTI]]&lt;&gt;"",Sklop11[[#This Row],[Preračunana masa/volumen/kos na enoto kg]],"")</f>
        <v/>
      </c>
      <c r="J18" s="92"/>
      <c r="K18" s="180"/>
      <c r="L18" s="180"/>
      <c r="M18" s="180"/>
      <c r="N18" s="144"/>
      <c r="O18" s="180"/>
      <c r="P18" s="95"/>
      <c r="Q18" s="90">
        <f>+Sklop11[[#This Row],[cena/enota brez DDV v EUR]]*Sklop11[[#This Row],[Stopnja DDV (%)]]</f>
        <v>0</v>
      </c>
      <c r="R18" s="90">
        <f>+Sklop11[[#This Row],[cena/enota brez DDV v EUR]]+Sklop11[[#This Row],[Davek (EUR)]]</f>
        <v>0</v>
      </c>
      <c r="S18" s="90">
        <f>+Sklop11[[#This Row],[cena/enota brez DDV v EUR]]*Sklop11[[#This Row],[Okvirna količina]]</f>
        <v>0</v>
      </c>
      <c r="T18" s="90">
        <f>+Sklop11[[#This Row],[Končna cena/enoto mere (EUR) z DDV]]*Sklop11[[#This Row],[Okvirna količina]]</f>
        <v>0</v>
      </c>
      <c r="U18" s="180"/>
    </row>
    <row r="19" spans="1:21" s="204" customFormat="1" ht="12">
      <c r="A19" s="214" t="s">
        <v>5</v>
      </c>
      <c r="B19" s="263" t="s">
        <v>682</v>
      </c>
      <c r="C19" s="212">
        <v>1</v>
      </c>
      <c r="D19" s="212" t="s">
        <v>0</v>
      </c>
      <c r="E19" s="222"/>
      <c r="F19" s="163">
        <v>500</v>
      </c>
      <c r="G19" s="109" t="s">
        <v>0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9" s="83" t="str">
        <f>IF(Sklop11[[#This Row],[ZAHTEVANA SHEMA KAKOVOSTI]]&lt;&gt;"",Sklop11[[#This Row],[Preračunana masa/volumen/kos na enoto kg]],"")</f>
        <v/>
      </c>
      <c r="J19" s="92"/>
      <c r="K19" s="180"/>
      <c r="L19" s="180"/>
      <c r="M19" s="180"/>
      <c r="N19" s="144"/>
      <c r="O19" s="180"/>
      <c r="P19" s="95"/>
      <c r="Q19" s="90">
        <f>+Sklop11[[#This Row],[cena/enota brez DDV v EUR]]*Sklop11[[#This Row],[Stopnja DDV (%)]]</f>
        <v>0</v>
      </c>
      <c r="R19" s="90">
        <f>+Sklop11[[#This Row],[cena/enota brez DDV v EUR]]+Sklop11[[#This Row],[Davek (EUR)]]</f>
        <v>0</v>
      </c>
      <c r="S19" s="90">
        <f>+Sklop11[[#This Row],[cena/enota brez DDV v EUR]]*Sklop11[[#This Row],[Okvirna količina]]</f>
        <v>0</v>
      </c>
      <c r="T19" s="90">
        <f>+Sklop11[[#This Row],[Končna cena/enoto mere (EUR) z DDV]]*Sklop11[[#This Row],[Okvirna količina]]</f>
        <v>0</v>
      </c>
      <c r="U19" s="180"/>
    </row>
    <row r="20" spans="1:21" s="204" customFormat="1" ht="12">
      <c r="A20" s="214" t="s">
        <v>6</v>
      </c>
      <c r="B20" s="263" t="s">
        <v>683</v>
      </c>
      <c r="C20" s="212">
        <v>1</v>
      </c>
      <c r="D20" s="212" t="s">
        <v>0</v>
      </c>
      <c r="E20" s="222"/>
      <c r="F20" s="163">
        <v>80</v>
      </c>
      <c r="G20" s="109" t="s">
        <v>0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83" t="str">
        <f>IF(Sklop11[[#This Row],[ZAHTEVANA SHEMA KAKOVOSTI]]&lt;&gt;"",Sklop11[[#This Row],[Preračunana masa/volumen/kos na enoto kg]],"")</f>
        <v/>
      </c>
      <c r="J20" s="92"/>
      <c r="K20" s="180"/>
      <c r="L20" s="180"/>
      <c r="M20" s="180"/>
      <c r="N20" s="144"/>
      <c r="O20" s="180"/>
      <c r="P20" s="95"/>
      <c r="Q20" s="90">
        <f>+Sklop11[[#This Row],[cena/enota brez DDV v EUR]]*Sklop11[[#This Row],[Stopnja DDV (%)]]</f>
        <v>0</v>
      </c>
      <c r="R20" s="90">
        <f>+Sklop11[[#This Row],[cena/enota brez DDV v EUR]]+Sklop11[[#This Row],[Davek (EUR)]]</f>
        <v>0</v>
      </c>
      <c r="S20" s="90">
        <f>+Sklop11[[#This Row],[cena/enota brez DDV v EUR]]*Sklop11[[#This Row],[Okvirna količina]]</f>
        <v>0</v>
      </c>
      <c r="T20" s="90">
        <f>+Sklop11[[#This Row],[Končna cena/enoto mere (EUR) z DDV]]*Sklop11[[#This Row],[Okvirna količina]]</f>
        <v>0</v>
      </c>
      <c r="U20" s="180"/>
    </row>
    <row r="21" spans="1:21" s="204" customFormat="1" ht="12">
      <c r="A21" s="214" t="s">
        <v>7</v>
      </c>
      <c r="B21" s="263" t="s">
        <v>684</v>
      </c>
      <c r="C21" s="212">
        <v>1</v>
      </c>
      <c r="D21" s="212" t="s">
        <v>0</v>
      </c>
      <c r="E21" s="222"/>
      <c r="F21" s="163">
        <v>100</v>
      </c>
      <c r="G21" s="109" t="s">
        <v>0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83" t="str">
        <f>IF(Sklop11[[#This Row],[ZAHTEVANA SHEMA KAKOVOSTI]]&lt;&gt;"",Sklop11[[#This Row],[Preračunana masa/volumen/kos na enoto kg]],"")</f>
        <v/>
      </c>
      <c r="J21" s="92"/>
      <c r="K21" s="180"/>
      <c r="L21" s="180"/>
      <c r="M21" s="180"/>
      <c r="N21" s="144"/>
      <c r="O21" s="180"/>
      <c r="P21" s="95"/>
      <c r="Q21" s="90">
        <f>+Sklop11[[#This Row],[cena/enota brez DDV v EUR]]*Sklop11[[#This Row],[Stopnja DDV (%)]]</f>
        <v>0</v>
      </c>
      <c r="R21" s="90">
        <f>+Sklop11[[#This Row],[cena/enota brez DDV v EUR]]+Sklop11[[#This Row],[Davek (EUR)]]</f>
        <v>0</v>
      </c>
      <c r="S21" s="90">
        <f>+Sklop11[[#This Row],[cena/enota brez DDV v EUR]]*Sklop11[[#This Row],[Okvirna količina]]</f>
        <v>0</v>
      </c>
      <c r="T21" s="90">
        <f>+Sklop11[[#This Row],[Končna cena/enoto mere (EUR) z DDV]]*Sklop11[[#This Row],[Okvirna količina]]</f>
        <v>0</v>
      </c>
      <c r="U21" s="180"/>
    </row>
    <row r="22" spans="1:21" s="204" customFormat="1" ht="12">
      <c r="A22" s="214" t="s">
        <v>8</v>
      </c>
      <c r="B22" s="263" t="s">
        <v>685</v>
      </c>
      <c r="C22" s="212">
        <v>1</v>
      </c>
      <c r="D22" s="212" t="s">
        <v>0</v>
      </c>
      <c r="E22" s="222"/>
      <c r="F22" s="163">
        <v>50</v>
      </c>
      <c r="G22" s="109" t="s">
        <v>0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83" t="str">
        <f>IF(Sklop11[[#This Row],[ZAHTEVANA SHEMA KAKOVOSTI]]&lt;&gt;"",Sklop11[[#This Row],[Preračunana masa/volumen/kos na enoto kg]],"")</f>
        <v/>
      </c>
      <c r="J22" s="92"/>
      <c r="K22" s="180"/>
      <c r="L22" s="180"/>
      <c r="M22" s="180"/>
      <c r="N22" s="144"/>
      <c r="O22" s="180"/>
      <c r="P22" s="95"/>
      <c r="Q22" s="90">
        <f>+Sklop11[[#This Row],[cena/enota brez DDV v EUR]]*Sklop11[[#This Row],[Stopnja DDV (%)]]</f>
        <v>0</v>
      </c>
      <c r="R22" s="90">
        <f>+Sklop11[[#This Row],[cena/enota brez DDV v EUR]]+Sklop11[[#This Row],[Davek (EUR)]]</f>
        <v>0</v>
      </c>
      <c r="S22" s="90">
        <f>+Sklop11[[#This Row],[cena/enota brez DDV v EUR]]*Sklop11[[#This Row],[Okvirna količina]]</f>
        <v>0</v>
      </c>
      <c r="T22" s="90">
        <f>+Sklop11[[#This Row],[Končna cena/enoto mere (EUR) z DDV]]*Sklop11[[#This Row],[Okvirna količina]]</f>
        <v>0</v>
      </c>
      <c r="U22" s="180"/>
    </row>
    <row r="23" spans="1:21" s="204" customFormat="1" ht="12">
      <c r="A23" s="214" t="s">
        <v>9</v>
      </c>
      <c r="B23" s="263" t="s">
        <v>686</v>
      </c>
      <c r="C23" s="212">
        <v>1</v>
      </c>
      <c r="D23" s="212" t="s">
        <v>0</v>
      </c>
      <c r="E23" s="222"/>
      <c r="F23" s="163">
        <v>300</v>
      </c>
      <c r="G23" s="109" t="s">
        <v>0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83" t="str">
        <f>IF(Sklop11[[#This Row],[ZAHTEVANA SHEMA KAKOVOSTI]]&lt;&gt;"",Sklop11[[#This Row],[Preračunana masa/volumen/kos na enoto kg]],"")</f>
        <v/>
      </c>
      <c r="J23" s="92"/>
      <c r="K23" s="180"/>
      <c r="L23" s="180"/>
      <c r="M23" s="180"/>
      <c r="N23" s="144"/>
      <c r="O23" s="180"/>
      <c r="P23" s="95"/>
      <c r="Q23" s="90">
        <f>+Sklop11[[#This Row],[cena/enota brez DDV v EUR]]*Sklop11[[#This Row],[Stopnja DDV (%)]]</f>
        <v>0</v>
      </c>
      <c r="R23" s="90">
        <f>+Sklop11[[#This Row],[cena/enota brez DDV v EUR]]+Sklop11[[#This Row],[Davek (EUR)]]</f>
        <v>0</v>
      </c>
      <c r="S23" s="90">
        <f>+Sklop11[[#This Row],[cena/enota brez DDV v EUR]]*Sklop11[[#This Row],[Okvirna količina]]</f>
        <v>0</v>
      </c>
      <c r="T23" s="90">
        <f>+Sklop11[[#This Row],[Končna cena/enoto mere (EUR) z DDV]]*Sklop11[[#This Row],[Okvirna količina]]</f>
        <v>0</v>
      </c>
      <c r="U23" s="180"/>
    </row>
    <row r="24" spans="1:21" s="204" customFormat="1" ht="12">
      <c r="A24" s="214" t="s">
        <v>10</v>
      </c>
      <c r="B24" s="263" t="s">
        <v>687</v>
      </c>
      <c r="C24" s="212">
        <v>1</v>
      </c>
      <c r="D24" s="212" t="s">
        <v>0</v>
      </c>
      <c r="E24" s="222"/>
      <c r="F24" s="163">
        <v>100</v>
      </c>
      <c r="G24" s="109" t="s">
        <v>0</v>
      </c>
      <c r="H2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3" t="str">
        <f>IF(Sklop11[[#This Row],[ZAHTEVANA SHEMA KAKOVOSTI]]&lt;&gt;"",Sklop11[[#This Row],[Preračunana masa/volumen/kos na enoto kg]],"")</f>
        <v/>
      </c>
      <c r="J24" s="92"/>
      <c r="K24" s="180"/>
      <c r="L24" s="180"/>
      <c r="M24" s="180"/>
      <c r="N24" s="144"/>
      <c r="O24" s="180"/>
      <c r="P24" s="95"/>
      <c r="Q24" s="90">
        <f>+Sklop11[[#This Row],[cena/enota brez DDV v EUR]]*Sklop11[[#This Row],[Stopnja DDV (%)]]</f>
        <v>0</v>
      </c>
      <c r="R24" s="90">
        <f>+Sklop11[[#This Row],[cena/enota brez DDV v EUR]]+Sklop11[[#This Row],[Davek (EUR)]]</f>
        <v>0</v>
      </c>
      <c r="S24" s="90">
        <f>+Sklop11[[#This Row],[cena/enota brez DDV v EUR]]*Sklop11[[#This Row],[Okvirna količina]]</f>
        <v>0</v>
      </c>
      <c r="T24" s="90">
        <f>+Sklop11[[#This Row],[Končna cena/enoto mere (EUR) z DDV]]*Sklop11[[#This Row],[Okvirna količina]]</f>
        <v>0</v>
      </c>
      <c r="U24" s="180"/>
    </row>
    <row r="25" spans="1:21" s="204" customFormat="1" ht="12">
      <c r="A25" s="214" t="s">
        <v>11</v>
      </c>
      <c r="B25" s="263" t="s">
        <v>688</v>
      </c>
      <c r="C25" s="212">
        <v>1</v>
      </c>
      <c r="D25" s="212" t="s">
        <v>0</v>
      </c>
      <c r="E25" s="222"/>
      <c r="F25" s="163">
        <v>50</v>
      </c>
      <c r="G25" s="109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83" t="str">
        <f>IF(Sklop11[[#This Row],[ZAHTEVANA SHEMA KAKOVOSTI]]&lt;&gt;"",Sklop11[[#This Row],[Preračunana masa/volumen/kos na enoto kg]],"")</f>
        <v/>
      </c>
      <c r="J25" s="92"/>
      <c r="K25" s="180"/>
      <c r="L25" s="180"/>
      <c r="M25" s="180"/>
      <c r="N25" s="144"/>
      <c r="O25" s="180"/>
      <c r="P25" s="95"/>
      <c r="Q25" s="90">
        <f>+Sklop11[[#This Row],[cena/enota brez DDV v EUR]]*Sklop11[[#This Row],[Stopnja DDV (%)]]</f>
        <v>0</v>
      </c>
      <c r="R25" s="90">
        <f>+Sklop11[[#This Row],[cena/enota brez DDV v EUR]]+Sklop11[[#This Row],[Davek (EUR)]]</f>
        <v>0</v>
      </c>
      <c r="S25" s="90">
        <f>+Sklop11[[#This Row],[cena/enota brez DDV v EUR]]*Sklop11[[#This Row],[Okvirna količina]]</f>
        <v>0</v>
      </c>
      <c r="T25" s="90">
        <f>+Sklop11[[#This Row],[Končna cena/enoto mere (EUR) z DDV]]*Sklop11[[#This Row],[Okvirna količina]]</f>
        <v>0</v>
      </c>
      <c r="U25" s="180"/>
    </row>
    <row r="26" spans="1:21" s="204" customFormat="1" ht="24">
      <c r="A26" s="214" t="s">
        <v>12</v>
      </c>
      <c r="B26" s="263" t="s">
        <v>1144</v>
      </c>
      <c r="C26" s="212">
        <v>0.7</v>
      </c>
      <c r="D26" s="212" t="s">
        <v>0</v>
      </c>
      <c r="E26" s="222"/>
      <c r="F26" s="163">
        <v>100</v>
      </c>
      <c r="G26" s="109" t="s">
        <v>193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6" s="83" t="str">
        <f>IF(Sklop11[[#This Row],[ZAHTEVANA SHEMA KAKOVOSTI]]&lt;&gt;"",Sklop11[[#This Row],[Preračunana masa/volumen/kos na enoto kg]],"")</f>
        <v/>
      </c>
      <c r="J26" s="92"/>
      <c r="K26" s="180"/>
      <c r="L26" s="180"/>
      <c r="M26" s="180"/>
      <c r="N26" s="144"/>
      <c r="O26" s="180"/>
      <c r="P26" s="95"/>
      <c r="Q26" s="90">
        <f>+Sklop11[[#This Row],[cena/enota brez DDV v EUR]]*Sklop11[[#This Row],[Stopnja DDV (%)]]</f>
        <v>0</v>
      </c>
      <c r="R26" s="90">
        <f>+Sklop11[[#This Row],[cena/enota brez DDV v EUR]]+Sklop11[[#This Row],[Davek (EUR)]]</f>
        <v>0</v>
      </c>
      <c r="S26" s="90">
        <f>+Sklop11[[#This Row],[cena/enota brez DDV v EUR]]*Sklop11[[#This Row],[Okvirna količina]]</f>
        <v>0</v>
      </c>
      <c r="T26" s="90">
        <f>+Sklop11[[#This Row],[Končna cena/enoto mere (EUR) z DDV]]*Sklop11[[#This Row],[Okvirna količina]]</f>
        <v>0</v>
      </c>
      <c r="U26" s="180"/>
    </row>
    <row r="27" spans="1:21" s="204" customFormat="1" ht="24">
      <c r="A27" s="214" t="s">
        <v>13</v>
      </c>
      <c r="B27" s="263" t="s">
        <v>1145</v>
      </c>
      <c r="C27" s="212">
        <v>0.7</v>
      </c>
      <c r="D27" s="212" t="s">
        <v>0</v>
      </c>
      <c r="E27" s="222"/>
      <c r="F27" s="163">
        <v>100</v>
      </c>
      <c r="G27" s="109" t="s">
        <v>193</v>
      </c>
      <c r="H2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7" s="83" t="str">
        <f>IF(Sklop11[[#This Row],[ZAHTEVANA SHEMA KAKOVOSTI]]&lt;&gt;"",Sklop11[[#This Row],[Preračunana masa/volumen/kos na enoto kg]],"")</f>
        <v/>
      </c>
      <c r="J27" s="92"/>
      <c r="K27" s="180"/>
      <c r="L27" s="180"/>
      <c r="M27" s="180"/>
      <c r="N27" s="144"/>
      <c r="O27" s="180"/>
      <c r="P27" s="95"/>
      <c r="Q27" s="90">
        <f>+Sklop11[[#This Row],[cena/enota brez DDV v EUR]]*Sklop11[[#This Row],[Stopnja DDV (%)]]</f>
        <v>0</v>
      </c>
      <c r="R27" s="90">
        <f>+Sklop11[[#This Row],[cena/enota brez DDV v EUR]]+Sklop11[[#This Row],[Davek (EUR)]]</f>
        <v>0</v>
      </c>
      <c r="S27" s="90">
        <f>+Sklop11[[#This Row],[cena/enota brez DDV v EUR]]*Sklop11[[#This Row],[Okvirna količina]]</f>
        <v>0</v>
      </c>
      <c r="T27" s="90">
        <f>+Sklop11[[#This Row],[Končna cena/enoto mere (EUR) z DDV]]*Sklop11[[#This Row],[Okvirna količina]]</f>
        <v>0</v>
      </c>
      <c r="U27" s="180"/>
    </row>
    <row r="28" spans="1:21" s="204" customFormat="1" ht="12">
      <c r="A28" s="214" t="s">
        <v>14</v>
      </c>
      <c r="B28" s="263" t="s">
        <v>689</v>
      </c>
      <c r="C28" s="212">
        <v>4</v>
      </c>
      <c r="D28" s="212" t="s">
        <v>0</v>
      </c>
      <c r="E28" s="222"/>
      <c r="F28" s="163">
        <v>8</v>
      </c>
      <c r="G28" s="109" t="s">
        <v>0</v>
      </c>
      <c r="H2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8" s="83" t="str">
        <f>IF(Sklop11[[#This Row],[ZAHTEVANA SHEMA KAKOVOSTI]]&lt;&gt;"",Sklop11[[#This Row],[Preračunana masa/volumen/kos na enoto kg]],"")</f>
        <v/>
      </c>
      <c r="J28" s="92"/>
      <c r="K28" s="180"/>
      <c r="L28" s="180"/>
      <c r="M28" s="180"/>
      <c r="N28" s="144"/>
      <c r="O28" s="180"/>
      <c r="P28" s="95"/>
      <c r="Q28" s="90">
        <f>+Sklop11[[#This Row],[cena/enota brez DDV v EUR]]*Sklop11[[#This Row],[Stopnja DDV (%)]]</f>
        <v>0</v>
      </c>
      <c r="R28" s="90">
        <f>+Sklop11[[#This Row],[cena/enota brez DDV v EUR]]+Sklop11[[#This Row],[Davek (EUR)]]</f>
        <v>0</v>
      </c>
      <c r="S28" s="90">
        <f>+Sklop11[[#This Row],[cena/enota brez DDV v EUR]]*Sklop11[[#This Row],[Okvirna količina]]</f>
        <v>0</v>
      </c>
      <c r="T28" s="90">
        <f>+Sklop11[[#This Row],[Končna cena/enoto mere (EUR) z DDV]]*Sklop11[[#This Row],[Okvirna količina]]</f>
        <v>0</v>
      </c>
      <c r="U28" s="180"/>
    </row>
    <row r="29" spans="1:21" s="204" customFormat="1" ht="12">
      <c r="A29" s="214" t="s">
        <v>15</v>
      </c>
      <c r="B29" s="263" t="s">
        <v>690</v>
      </c>
      <c r="C29" s="212">
        <v>4</v>
      </c>
      <c r="D29" s="212" t="s">
        <v>0</v>
      </c>
      <c r="E29" s="222"/>
      <c r="F29" s="163">
        <v>8</v>
      </c>
      <c r="G29" s="109" t="s">
        <v>0</v>
      </c>
      <c r="H2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9" s="83" t="str">
        <f>IF(Sklop11[[#This Row],[ZAHTEVANA SHEMA KAKOVOSTI]]&lt;&gt;"",Sklop11[[#This Row],[Preračunana masa/volumen/kos na enoto kg]],"")</f>
        <v/>
      </c>
      <c r="J29" s="92"/>
      <c r="K29" s="180"/>
      <c r="L29" s="180"/>
      <c r="M29" s="180"/>
      <c r="N29" s="144"/>
      <c r="O29" s="180"/>
      <c r="P29" s="95"/>
      <c r="Q29" s="90">
        <f>+Sklop11[[#This Row],[cena/enota brez DDV v EUR]]*Sklop11[[#This Row],[Stopnja DDV (%)]]</f>
        <v>0</v>
      </c>
      <c r="R29" s="90">
        <f>+Sklop11[[#This Row],[cena/enota brez DDV v EUR]]+Sklop11[[#This Row],[Davek (EUR)]]</f>
        <v>0</v>
      </c>
      <c r="S29" s="90">
        <f>+Sklop11[[#This Row],[cena/enota brez DDV v EUR]]*Sklop11[[#This Row],[Okvirna količina]]</f>
        <v>0</v>
      </c>
      <c r="T29" s="90">
        <f>+Sklop11[[#This Row],[Končna cena/enoto mere (EUR) z DDV]]*Sklop11[[#This Row],[Okvirna količina]]</f>
        <v>0</v>
      </c>
      <c r="U29" s="180"/>
    </row>
    <row r="30" spans="1:21" s="204" customFormat="1" ht="12">
      <c r="A30" s="214" t="s">
        <v>16</v>
      </c>
      <c r="B30" s="263" t="s">
        <v>691</v>
      </c>
      <c r="C30" s="212">
        <v>1</v>
      </c>
      <c r="D30" s="212" t="s">
        <v>0</v>
      </c>
      <c r="E30" s="222"/>
      <c r="F30" s="163">
        <v>150</v>
      </c>
      <c r="G30" s="109" t="s">
        <v>0</v>
      </c>
      <c r="H3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0" s="83" t="str">
        <f>IF(Sklop11[[#This Row],[ZAHTEVANA SHEMA KAKOVOSTI]]&lt;&gt;"",Sklop11[[#This Row],[Preračunana masa/volumen/kos na enoto kg]],"")</f>
        <v/>
      </c>
      <c r="J30" s="92"/>
      <c r="K30" s="180"/>
      <c r="L30" s="180"/>
      <c r="M30" s="180"/>
      <c r="N30" s="144"/>
      <c r="O30" s="180"/>
      <c r="P30" s="95"/>
      <c r="Q30" s="90">
        <f>+Sklop11[[#This Row],[cena/enota brez DDV v EUR]]*Sklop11[[#This Row],[Stopnja DDV (%)]]</f>
        <v>0</v>
      </c>
      <c r="R30" s="90">
        <f>+Sklop11[[#This Row],[cena/enota brez DDV v EUR]]+Sklop11[[#This Row],[Davek (EUR)]]</f>
        <v>0</v>
      </c>
      <c r="S30" s="90">
        <f>+Sklop11[[#This Row],[cena/enota brez DDV v EUR]]*Sklop11[[#This Row],[Okvirna količina]]</f>
        <v>0</v>
      </c>
      <c r="T30" s="90">
        <f>+Sklop11[[#This Row],[Končna cena/enoto mere (EUR) z DDV]]*Sklop11[[#This Row],[Okvirna količina]]</f>
        <v>0</v>
      </c>
      <c r="U30" s="180"/>
    </row>
    <row r="31" spans="1:21" s="204" customFormat="1" ht="12">
      <c r="A31" s="214" t="s">
        <v>17</v>
      </c>
      <c r="B31" s="263" t="s">
        <v>692</v>
      </c>
      <c r="C31" s="212" t="s">
        <v>325</v>
      </c>
      <c r="D31" s="212" t="s">
        <v>0</v>
      </c>
      <c r="E31" s="222"/>
      <c r="F31" s="163">
        <v>50</v>
      </c>
      <c r="G31" s="109" t="s">
        <v>0</v>
      </c>
      <c r="H3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83" t="str">
        <f>IF(Sklop11[[#This Row],[ZAHTEVANA SHEMA KAKOVOSTI]]&lt;&gt;"",Sklop11[[#This Row],[Preračunana masa/volumen/kos na enoto kg]],"")</f>
        <v/>
      </c>
      <c r="J31" s="92"/>
      <c r="K31" s="180"/>
      <c r="L31" s="180"/>
      <c r="M31" s="180"/>
      <c r="N31" s="144"/>
      <c r="O31" s="180"/>
      <c r="P31" s="95"/>
      <c r="Q31" s="90">
        <f>+Sklop11[[#This Row],[cena/enota brez DDV v EUR]]*Sklop11[[#This Row],[Stopnja DDV (%)]]</f>
        <v>0</v>
      </c>
      <c r="R31" s="90">
        <f>+Sklop11[[#This Row],[cena/enota brez DDV v EUR]]+Sklop11[[#This Row],[Davek (EUR)]]</f>
        <v>0</v>
      </c>
      <c r="S31" s="90">
        <f>+Sklop11[[#This Row],[cena/enota brez DDV v EUR]]*Sklop11[[#This Row],[Okvirna količina]]</f>
        <v>0</v>
      </c>
      <c r="T31" s="90">
        <f>+Sklop11[[#This Row],[Končna cena/enoto mere (EUR) z DDV]]*Sklop11[[#This Row],[Okvirna količina]]</f>
        <v>0</v>
      </c>
      <c r="U31" s="180"/>
    </row>
    <row r="32" spans="1:21" s="204" customFormat="1" ht="12">
      <c r="A32" s="214" t="s">
        <v>18</v>
      </c>
      <c r="B32" s="263" t="s">
        <v>693</v>
      </c>
      <c r="C32" s="212" t="s">
        <v>325</v>
      </c>
      <c r="D32" s="212" t="s">
        <v>0</v>
      </c>
      <c r="E32" s="222"/>
      <c r="F32" s="163">
        <v>400</v>
      </c>
      <c r="G32" s="109" t="s">
        <v>0</v>
      </c>
      <c r="H3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2" s="83" t="str">
        <f>IF(Sklop11[[#This Row],[ZAHTEVANA SHEMA KAKOVOSTI]]&lt;&gt;"",Sklop11[[#This Row],[Preračunana masa/volumen/kos na enoto kg]],"")</f>
        <v/>
      </c>
      <c r="J32" s="92"/>
      <c r="K32" s="180"/>
      <c r="L32" s="180"/>
      <c r="M32" s="180"/>
      <c r="N32" s="144"/>
      <c r="O32" s="180"/>
      <c r="P32" s="95"/>
      <c r="Q32" s="90">
        <f>+Sklop11[[#This Row],[cena/enota brez DDV v EUR]]*Sklop11[[#This Row],[Stopnja DDV (%)]]</f>
        <v>0</v>
      </c>
      <c r="R32" s="90">
        <f>+Sklop11[[#This Row],[cena/enota brez DDV v EUR]]+Sklop11[[#This Row],[Davek (EUR)]]</f>
        <v>0</v>
      </c>
      <c r="S32" s="90">
        <f>+Sklop11[[#This Row],[cena/enota brez DDV v EUR]]*Sklop11[[#This Row],[Okvirna količina]]</f>
        <v>0</v>
      </c>
      <c r="T32" s="90">
        <f>+Sklop11[[#This Row],[Končna cena/enoto mere (EUR) z DDV]]*Sklop11[[#This Row],[Okvirna količina]]</f>
        <v>0</v>
      </c>
      <c r="U32" s="180"/>
    </row>
    <row r="33" spans="1:21" s="204" customFormat="1" ht="12">
      <c r="A33" s="214" t="s">
        <v>19</v>
      </c>
      <c r="B33" s="263" t="s">
        <v>694</v>
      </c>
      <c r="C33" s="212">
        <v>1</v>
      </c>
      <c r="D33" s="212" t="s">
        <v>0</v>
      </c>
      <c r="E33" s="222"/>
      <c r="F33" s="163">
        <v>20</v>
      </c>
      <c r="G33" s="109" t="s">
        <v>0</v>
      </c>
      <c r="H3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83" t="str">
        <f>IF(Sklop11[[#This Row],[ZAHTEVANA SHEMA KAKOVOSTI]]&lt;&gt;"",Sklop11[[#This Row],[Preračunana masa/volumen/kos na enoto kg]],"")</f>
        <v/>
      </c>
      <c r="J33" s="92"/>
      <c r="K33" s="180"/>
      <c r="L33" s="180"/>
      <c r="M33" s="180"/>
      <c r="N33" s="144"/>
      <c r="O33" s="180"/>
      <c r="P33" s="95"/>
      <c r="Q33" s="90">
        <f>+Sklop11[[#This Row],[cena/enota brez DDV v EUR]]*Sklop11[[#This Row],[Stopnja DDV (%)]]</f>
        <v>0</v>
      </c>
      <c r="R33" s="90">
        <f>+Sklop11[[#This Row],[cena/enota brez DDV v EUR]]+Sklop11[[#This Row],[Davek (EUR)]]</f>
        <v>0</v>
      </c>
      <c r="S33" s="90">
        <f>+Sklop11[[#This Row],[cena/enota brez DDV v EUR]]*Sklop11[[#This Row],[Okvirna količina]]</f>
        <v>0</v>
      </c>
      <c r="T33" s="90">
        <f>+Sklop11[[#This Row],[Končna cena/enoto mere (EUR) z DDV]]*Sklop11[[#This Row],[Okvirna količina]]</f>
        <v>0</v>
      </c>
      <c r="U33" s="180"/>
    </row>
    <row r="34" spans="1:21" s="204" customFormat="1" ht="12">
      <c r="A34" s="214" t="s">
        <v>20</v>
      </c>
      <c r="B34" s="263" t="s">
        <v>695</v>
      </c>
      <c r="C34" s="212">
        <v>2</v>
      </c>
      <c r="D34" s="212" t="s">
        <v>0</v>
      </c>
      <c r="E34" s="222"/>
      <c r="F34" s="163">
        <v>300</v>
      </c>
      <c r="G34" s="109" t="s">
        <v>0</v>
      </c>
      <c r="H3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4" s="83" t="str">
        <f>IF(Sklop11[[#This Row],[ZAHTEVANA SHEMA KAKOVOSTI]]&lt;&gt;"",Sklop11[[#This Row],[Preračunana masa/volumen/kos na enoto kg]],"")</f>
        <v/>
      </c>
      <c r="J34" s="92"/>
      <c r="K34" s="180"/>
      <c r="L34" s="180"/>
      <c r="M34" s="180"/>
      <c r="N34" s="144"/>
      <c r="O34" s="180"/>
      <c r="P34" s="95"/>
      <c r="Q34" s="90">
        <f>+Sklop11[[#This Row],[cena/enota brez DDV v EUR]]*Sklop11[[#This Row],[Stopnja DDV (%)]]</f>
        <v>0</v>
      </c>
      <c r="R34" s="90">
        <f>+Sklop11[[#This Row],[cena/enota brez DDV v EUR]]+Sklop11[[#This Row],[Davek (EUR)]]</f>
        <v>0</v>
      </c>
      <c r="S34" s="90">
        <f>+Sklop11[[#This Row],[cena/enota brez DDV v EUR]]*Sklop11[[#This Row],[Okvirna količina]]</f>
        <v>0</v>
      </c>
      <c r="T34" s="90">
        <f>+Sklop11[[#This Row],[Končna cena/enoto mere (EUR) z DDV]]*Sklop11[[#This Row],[Okvirna količina]]</f>
        <v>0</v>
      </c>
      <c r="U34" s="180"/>
    </row>
    <row r="35" spans="1:21" s="204" customFormat="1" ht="12">
      <c r="A35" s="214" t="s">
        <v>21</v>
      </c>
      <c r="B35" s="263" t="s">
        <v>696</v>
      </c>
      <c r="C35" s="212">
        <v>2</v>
      </c>
      <c r="D35" s="212" t="s">
        <v>0</v>
      </c>
      <c r="E35" s="222"/>
      <c r="F35" s="163">
        <v>80</v>
      </c>
      <c r="G35" s="109" t="s">
        <v>0</v>
      </c>
      <c r="H3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5" s="83" t="str">
        <f>IF(Sklop11[[#This Row],[ZAHTEVANA SHEMA KAKOVOSTI]]&lt;&gt;"",Sklop11[[#This Row],[Preračunana masa/volumen/kos na enoto kg]],"")</f>
        <v/>
      </c>
      <c r="J35" s="92"/>
      <c r="K35" s="180"/>
      <c r="L35" s="180"/>
      <c r="M35" s="180"/>
      <c r="N35" s="144"/>
      <c r="O35" s="180"/>
      <c r="P35" s="95"/>
      <c r="Q35" s="90">
        <f>+Sklop11[[#This Row],[cena/enota brez DDV v EUR]]*Sklop11[[#This Row],[Stopnja DDV (%)]]</f>
        <v>0</v>
      </c>
      <c r="R35" s="90">
        <f>+Sklop11[[#This Row],[cena/enota brez DDV v EUR]]+Sklop11[[#This Row],[Davek (EUR)]]</f>
        <v>0</v>
      </c>
      <c r="S35" s="90">
        <f>+Sklop11[[#This Row],[cena/enota brez DDV v EUR]]*Sklop11[[#This Row],[Okvirna količina]]</f>
        <v>0</v>
      </c>
      <c r="T35" s="90">
        <f>+Sklop11[[#This Row],[Končna cena/enoto mere (EUR) z DDV]]*Sklop11[[#This Row],[Okvirna količina]]</f>
        <v>0</v>
      </c>
      <c r="U35" s="180"/>
    </row>
    <row r="36" spans="1:21" s="204" customFormat="1" ht="12">
      <c r="A36" s="214" t="s">
        <v>22</v>
      </c>
      <c r="B36" s="263" t="s">
        <v>697</v>
      </c>
      <c r="C36" s="212">
        <v>2</v>
      </c>
      <c r="D36" s="212" t="s">
        <v>0</v>
      </c>
      <c r="E36" s="222"/>
      <c r="F36" s="163">
        <v>100</v>
      </c>
      <c r="G36" s="109" t="s">
        <v>0</v>
      </c>
      <c r="H3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6" s="83" t="str">
        <f>IF(Sklop11[[#This Row],[ZAHTEVANA SHEMA KAKOVOSTI]]&lt;&gt;"",Sklop11[[#This Row],[Preračunana masa/volumen/kos na enoto kg]],"")</f>
        <v/>
      </c>
      <c r="J36" s="92"/>
      <c r="K36" s="180"/>
      <c r="L36" s="180"/>
      <c r="M36" s="180"/>
      <c r="N36" s="144"/>
      <c r="O36" s="180"/>
      <c r="P36" s="95"/>
      <c r="Q36" s="90">
        <f>+Sklop11[[#This Row],[cena/enota brez DDV v EUR]]*Sklop11[[#This Row],[Stopnja DDV (%)]]</f>
        <v>0</v>
      </c>
      <c r="R36" s="90">
        <f>+Sklop11[[#This Row],[cena/enota brez DDV v EUR]]+Sklop11[[#This Row],[Davek (EUR)]]</f>
        <v>0</v>
      </c>
      <c r="S36" s="90">
        <f>+Sklop11[[#This Row],[cena/enota brez DDV v EUR]]*Sklop11[[#This Row],[Okvirna količina]]</f>
        <v>0</v>
      </c>
      <c r="T36" s="90">
        <f>+Sklop11[[#This Row],[Končna cena/enoto mere (EUR) z DDV]]*Sklop11[[#This Row],[Okvirna količina]]</f>
        <v>0</v>
      </c>
      <c r="U36" s="180"/>
    </row>
    <row r="37" spans="1:21" s="204" customFormat="1" ht="12">
      <c r="A37" s="214" t="s">
        <v>23</v>
      </c>
      <c r="B37" s="263" t="s">
        <v>699</v>
      </c>
      <c r="C37" s="212">
        <v>2</v>
      </c>
      <c r="D37" s="212" t="s">
        <v>0</v>
      </c>
      <c r="E37" s="222"/>
      <c r="F37" s="163">
        <v>200</v>
      </c>
      <c r="G37" s="109" t="s">
        <v>0</v>
      </c>
      <c r="H3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83" t="str">
        <f>IF(Sklop11[[#This Row],[ZAHTEVANA SHEMA KAKOVOSTI]]&lt;&gt;"",Sklop11[[#This Row],[Preračunana masa/volumen/kos na enoto kg]],"")</f>
        <v/>
      </c>
      <c r="J37" s="92"/>
      <c r="K37" s="180"/>
      <c r="L37" s="180"/>
      <c r="M37" s="180"/>
      <c r="N37" s="144"/>
      <c r="O37" s="180"/>
      <c r="P37" s="95"/>
      <c r="Q37" s="90">
        <f>+Sklop11[[#This Row],[cena/enota brez DDV v EUR]]*Sklop11[[#This Row],[Stopnja DDV (%)]]</f>
        <v>0</v>
      </c>
      <c r="R37" s="90">
        <f>+Sklop11[[#This Row],[cena/enota brez DDV v EUR]]+Sklop11[[#This Row],[Davek (EUR)]]</f>
        <v>0</v>
      </c>
      <c r="S37" s="90">
        <f>+Sklop11[[#This Row],[cena/enota brez DDV v EUR]]*Sklop11[[#This Row],[Okvirna količina]]</f>
        <v>0</v>
      </c>
      <c r="T37" s="90">
        <f>+Sklop11[[#This Row],[Končna cena/enoto mere (EUR) z DDV]]*Sklop11[[#This Row],[Okvirna količina]]</f>
        <v>0</v>
      </c>
      <c r="U37" s="180"/>
    </row>
    <row r="38" spans="1:21" s="204" customFormat="1" ht="13.9" customHeight="1">
      <c r="A38" s="214" t="s">
        <v>24</v>
      </c>
      <c r="B38" s="263" t="s">
        <v>698</v>
      </c>
      <c r="C38" s="212">
        <v>2</v>
      </c>
      <c r="D38" s="212" t="s">
        <v>0</v>
      </c>
      <c r="E38" s="222"/>
      <c r="F38" s="163">
        <v>150</v>
      </c>
      <c r="G38" s="109" t="s">
        <v>0</v>
      </c>
      <c r="H3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8" s="83" t="str">
        <f>IF(Sklop11[[#This Row],[ZAHTEVANA SHEMA KAKOVOSTI]]&lt;&gt;"",Sklop11[[#This Row],[Preračunana masa/volumen/kos na enoto kg]],"")</f>
        <v/>
      </c>
      <c r="J38" s="92"/>
      <c r="K38" s="180"/>
      <c r="L38" s="180"/>
      <c r="M38" s="180"/>
      <c r="N38" s="144"/>
      <c r="O38" s="180"/>
      <c r="P38" s="95"/>
      <c r="Q38" s="90">
        <f>+Sklop11[[#This Row],[cena/enota brez DDV v EUR]]*Sklop11[[#This Row],[Stopnja DDV (%)]]</f>
        <v>0</v>
      </c>
      <c r="R38" s="90">
        <f>+Sklop11[[#This Row],[cena/enota brez DDV v EUR]]+Sklop11[[#This Row],[Davek (EUR)]]</f>
        <v>0</v>
      </c>
      <c r="S38" s="90">
        <f>+Sklop11[[#This Row],[cena/enota brez DDV v EUR]]*Sklop11[[#This Row],[Okvirna količina]]</f>
        <v>0</v>
      </c>
      <c r="T38" s="90">
        <f>+Sklop11[[#This Row],[Končna cena/enoto mere (EUR) z DDV]]*Sklop11[[#This Row],[Okvirna količina]]</f>
        <v>0</v>
      </c>
      <c r="U38" s="180"/>
    </row>
    <row r="39" spans="1:21" s="204" customFormat="1" ht="12">
      <c r="A39" s="214" t="s">
        <v>25</v>
      </c>
      <c r="B39" s="263" t="s">
        <v>700</v>
      </c>
      <c r="C39" s="212">
        <v>2</v>
      </c>
      <c r="D39" s="212" t="s">
        <v>0</v>
      </c>
      <c r="E39" s="222"/>
      <c r="F39" s="163">
        <v>500</v>
      </c>
      <c r="G39" s="109" t="s">
        <v>0</v>
      </c>
      <c r="H3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9" s="83" t="str">
        <f>IF(Sklop11[[#This Row],[ZAHTEVANA SHEMA KAKOVOSTI]]&lt;&gt;"",Sklop11[[#This Row],[Preračunana masa/volumen/kos na enoto kg]],"")</f>
        <v/>
      </c>
      <c r="J39" s="92"/>
      <c r="K39" s="180"/>
      <c r="L39" s="180"/>
      <c r="M39" s="180"/>
      <c r="N39" s="144"/>
      <c r="O39" s="180"/>
      <c r="P39" s="95"/>
      <c r="Q39" s="90">
        <f>+Sklop11[[#This Row],[cena/enota brez DDV v EUR]]*Sklop11[[#This Row],[Stopnja DDV (%)]]</f>
        <v>0</v>
      </c>
      <c r="R39" s="90">
        <f>+Sklop11[[#This Row],[cena/enota brez DDV v EUR]]+Sklop11[[#This Row],[Davek (EUR)]]</f>
        <v>0</v>
      </c>
      <c r="S39" s="90">
        <f>+Sklop11[[#This Row],[cena/enota brez DDV v EUR]]*Sklop11[[#This Row],[Okvirna količina]]</f>
        <v>0</v>
      </c>
      <c r="T39" s="90">
        <f>+Sklop11[[#This Row],[Končna cena/enoto mere (EUR) z DDV]]*Sklop11[[#This Row],[Okvirna količina]]</f>
        <v>0</v>
      </c>
      <c r="U39" s="180"/>
    </row>
    <row r="40" spans="1:21" s="204" customFormat="1" ht="12">
      <c r="A40" s="214" t="s">
        <v>26</v>
      </c>
      <c r="B40" s="263" t="s">
        <v>701</v>
      </c>
      <c r="C40" s="212">
        <v>2</v>
      </c>
      <c r="D40" s="212" t="s">
        <v>0</v>
      </c>
      <c r="E40" s="222"/>
      <c r="F40" s="163">
        <v>50</v>
      </c>
      <c r="G40" s="109" t="s">
        <v>0</v>
      </c>
      <c r="H4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83" t="str">
        <f>IF(Sklop11[[#This Row],[ZAHTEVANA SHEMA KAKOVOSTI]]&lt;&gt;"",Sklop11[[#This Row],[Preračunana masa/volumen/kos na enoto kg]],"")</f>
        <v/>
      </c>
      <c r="J40" s="92"/>
      <c r="K40" s="180"/>
      <c r="L40" s="180"/>
      <c r="M40" s="180"/>
      <c r="N40" s="144"/>
      <c r="O40" s="180"/>
      <c r="P40" s="95"/>
      <c r="Q40" s="90">
        <f>+Sklop11[[#This Row],[cena/enota brez DDV v EUR]]*Sklop11[[#This Row],[Stopnja DDV (%)]]</f>
        <v>0</v>
      </c>
      <c r="R40" s="90">
        <f>+Sklop11[[#This Row],[cena/enota brez DDV v EUR]]+Sklop11[[#This Row],[Davek (EUR)]]</f>
        <v>0</v>
      </c>
      <c r="S40" s="90">
        <f>+Sklop11[[#This Row],[cena/enota brez DDV v EUR]]*Sklop11[[#This Row],[Okvirna količina]]</f>
        <v>0</v>
      </c>
      <c r="T40" s="90">
        <f>+Sklop11[[#This Row],[Končna cena/enoto mere (EUR) z DDV]]*Sklop11[[#This Row],[Okvirna količina]]</f>
        <v>0</v>
      </c>
      <c r="U40" s="180"/>
    </row>
    <row r="41" spans="1:21" s="204" customFormat="1" ht="12">
      <c r="A41" s="214" t="s">
        <v>27</v>
      </c>
      <c r="B41" s="263" t="s">
        <v>702</v>
      </c>
      <c r="C41" s="323">
        <v>2</v>
      </c>
      <c r="D41" s="212" t="s">
        <v>0</v>
      </c>
      <c r="E41" s="222"/>
      <c r="F41" s="163">
        <v>200</v>
      </c>
      <c r="G41" s="109" t="s">
        <v>0</v>
      </c>
      <c r="H4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1" s="83" t="str">
        <f>IF(Sklop11[[#This Row],[ZAHTEVANA SHEMA KAKOVOSTI]]&lt;&gt;"",Sklop11[[#This Row],[Preračunana masa/volumen/kos na enoto kg]],"")</f>
        <v/>
      </c>
      <c r="J41" s="92"/>
      <c r="K41" s="180"/>
      <c r="L41" s="180"/>
      <c r="M41" s="180"/>
      <c r="N41" s="144"/>
      <c r="O41" s="180"/>
      <c r="P41" s="95"/>
      <c r="Q41" s="90">
        <f>+Sklop11[[#This Row],[cena/enota brez DDV v EUR]]*Sklop11[[#This Row],[Stopnja DDV (%)]]</f>
        <v>0</v>
      </c>
      <c r="R41" s="90">
        <f>+Sklop11[[#This Row],[cena/enota brez DDV v EUR]]+Sklop11[[#This Row],[Davek (EUR)]]</f>
        <v>0</v>
      </c>
      <c r="S41" s="90">
        <f>+Sklop11[[#This Row],[cena/enota brez DDV v EUR]]*Sklop11[[#This Row],[Okvirna količina]]</f>
        <v>0</v>
      </c>
      <c r="T41" s="90">
        <f>+Sklop11[[#This Row],[Končna cena/enoto mere (EUR) z DDV]]*Sklop11[[#This Row],[Okvirna količina]]</f>
        <v>0</v>
      </c>
      <c r="U41" s="180"/>
    </row>
    <row r="42" spans="1:21" s="204" customFormat="1" ht="12">
      <c r="A42" s="214" t="s">
        <v>28</v>
      </c>
      <c r="B42" s="263" t="s">
        <v>703</v>
      </c>
      <c r="C42" s="212">
        <v>2</v>
      </c>
      <c r="D42" s="212" t="s">
        <v>0</v>
      </c>
      <c r="E42" s="222"/>
      <c r="F42" s="163">
        <v>300</v>
      </c>
      <c r="G42" s="109" t="s">
        <v>0</v>
      </c>
      <c r="H4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2" s="83" t="str">
        <f>IF(Sklop11[[#This Row],[ZAHTEVANA SHEMA KAKOVOSTI]]&lt;&gt;"",Sklop11[[#This Row],[Preračunana masa/volumen/kos na enoto kg]],"")</f>
        <v/>
      </c>
      <c r="J42" s="92"/>
      <c r="K42" s="180"/>
      <c r="L42" s="180"/>
      <c r="M42" s="180"/>
      <c r="N42" s="144"/>
      <c r="O42" s="180"/>
      <c r="P42" s="95"/>
      <c r="Q42" s="90">
        <f>+Sklop11[[#This Row],[cena/enota brez DDV v EUR]]*Sklop11[[#This Row],[Stopnja DDV (%)]]</f>
        <v>0</v>
      </c>
      <c r="R42" s="90">
        <f>+Sklop11[[#This Row],[cena/enota brez DDV v EUR]]+Sklop11[[#This Row],[Davek (EUR)]]</f>
        <v>0</v>
      </c>
      <c r="S42" s="90">
        <f>+Sklop11[[#This Row],[cena/enota brez DDV v EUR]]*Sklop11[[#This Row],[Okvirna količina]]</f>
        <v>0</v>
      </c>
      <c r="T42" s="90">
        <f>+Sklop11[[#This Row],[Končna cena/enoto mere (EUR) z DDV]]*Sklop11[[#This Row],[Okvirna količina]]</f>
        <v>0</v>
      </c>
      <c r="U42" s="180"/>
    </row>
    <row r="43" spans="1:21" s="204" customFormat="1" ht="12">
      <c r="A43" s="214" t="s">
        <v>29</v>
      </c>
      <c r="B43" s="263" t="s">
        <v>704</v>
      </c>
      <c r="C43" s="212">
        <v>2</v>
      </c>
      <c r="D43" s="212" t="s">
        <v>0</v>
      </c>
      <c r="E43" s="222"/>
      <c r="F43" s="163">
        <v>200</v>
      </c>
      <c r="G43" s="109" t="s">
        <v>0</v>
      </c>
      <c r="H4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3" s="83" t="str">
        <f>IF(Sklop11[[#This Row],[ZAHTEVANA SHEMA KAKOVOSTI]]&lt;&gt;"",Sklop11[[#This Row],[Preračunana masa/volumen/kos na enoto kg]],"")</f>
        <v/>
      </c>
      <c r="J43" s="92"/>
      <c r="K43" s="180"/>
      <c r="L43" s="180"/>
      <c r="M43" s="180"/>
      <c r="N43" s="144"/>
      <c r="O43" s="180"/>
      <c r="P43" s="95"/>
      <c r="Q43" s="90">
        <f>+Sklop11[[#This Row],[cena/enota brez DDV v EUR]]*Sklop11[[#This Row],[Stopnja DDV (%)]]</f>
        <v>0</v>
      </c>
      <c r="R43" s="90">
        <f>+Sklop11[[#This Row],[cena/enota brez DDV v EUR]]+Sklop11[[#This Row],[Davek (EUR)]]</f>
        <v>0</v>
      </c>
      <c r="S43" s="90">
        <f>+Sklop11[[#This Row],[cena/enota brez DDV v EUR]]*Sklop11[[#This Row],[Okvirna količina]]</f>
        <v>0</v>
      </c>
      <c r="T43" s="90">
        <f>+Sklop11[[#This Row],[Končna cena/enoto mere (EUR) z DDV]]*Sklop11[[#This Row],[Okvirna količina]]</f>
        <v>0</v>
      </c>
      <c r="U43" s="180"/>
    </row>
    <row r="44" spans="1:21" s="204" customFormat="1" ht="12">
      <c r="A44" s="214" t="s">
        <v>30</v>
      </c>
      <c r="B44" s="263" t="s">
        <v>705</v>
      </c>
      <c r="C44" s="212">
        <v>2</v>
      </c>
      <c r="D44" s="212" t="s">
        <v>0</v>
      </c>
      <c r="E44" s="222"/>
      <c r="F44" s="163">
        <v>120</v>
      </c>
      <c r="G44" s="109" t="s">
        <v>0</v>
      </c>
      <c r="H4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4" s="83" t="str">
        <f>IF(Sklop11[[#This Row],[ZAHTEVANA SHEMA KAKOVOSTI]]&lt;&gt;"",Sklop11[[#This Row],[Preračunana masa/volumen/kos na enoto kg]],"")</f>
        <v/>
      </c>
      <c r="J44" s="92"/>
      <c r="K44" s="180"/>
      <c r="L44" s="180"/>
      <c r="M44" s="180"/>
      <c r="N44" s="144"/>
      <c r="O44" s="180"/>
      <c r="P44" s="95"/>
      <c r="Q44" s="90">
        <f>+Sklop11[[#This Row],[cena/enota brez DDV v EUR]]*Sklop11[[#This Row],[Stopnja DDV (%)]]</f>
        <v>0</v>
      </c>
      <c r="R44" s="90">
        <f>+Sklop11[[#This Row],[cena/enota brez DDV v EUR]]+Sklop11[[#This Row],[Davek (EUR)]]</f>
        <v>0</v>
      </c>
      <c r="S44" s="90">
        <f>+Sklop11[[#This Row],[cena/enota brez DDV v EUR]]*Sklop11[[#This Row],[Okvirna količina]]</f>
        <v>0</v>
      </c>
      <c r="T44" s="90">
        <f>+Sklop11[[#This Row],[Končna cena/enoto mere (EUR) z DDV]]*Sklop11[[#This Row],[Okvirna količina]]</f>
        <v>0</v>
      </c>
      <c r="U44" s="180"/>
    </row>
    <row r="45" spans="1:21" s="204" customFormat="1" ht="12">
      <c r="A45" s="214" t="s">
        <v>31</v>
      </c>
      <c r="B45" s="263" t="s">
        <v>678</v>
      </c>
      <c r="C45" s="212">
        <v>1</v>
      </c>
      <c r="D45" s="212" t="s">
        <v>0</v>
      </c>
      <c r="E45" s="222"/>
      <c r="F45" s="163">
        <v>50</v>
      </c>
      <c r="G45" s="109" t="s">
        <v>193</v>
      </c>
      <c r="H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5" s="83" t="str">
        <f>IF(Sklop11[[#This Row],[ZAHTEVANA SHEMA KAKOVOSTI]]&lt;&gt;"",Sklop11[[#This Row],[Preračunana masa/volumen/kos na enoto kg]],"")</f>
        <v/>
      </c>
      <c r="J45" s="92"/>
      <c r="K45" s="180"/>
      <c r="L45" s="180"/>
      <c r="M45" s="180"/>
      <c r="N45" s="144"/>
      <c r="O45" s="180"/>
      <c r="P45" s="95"/>
      <c r="Q45" s="90">
        <f>+Sklop11[[#This Row],[cena/enota brez DDV v EUR]]*Sklop11[[#This Row],[Stopnja DDV (%)]]</f>
        <v>0</v>
      </c>
      <c r="R45" s="90">
        <f>+Sklop11[[#This Row],[cena/enota brez DDV v EUR]]+Sklop11[[#This Row],[Davek (EUR)]]</f>
        <v>0</v>
      </c>
      <c r="S45" s="90">
        <f>+Sklop11[[#This Row],[cena/enota brez DDV v EUR]]*Sklop11[[#This Row],[Okvirna količina]]</f>
        <v>0</v>
      </c>
      <c r="T45" s="90">
        <f>+Sklop11[[#This Row],[Končna cena/enoto mere (EUR) z DDV]]*Sklop11[[#This Row],[Okvirna količina]]</f>
        <v>0</v>
      </c>
      <c r="U45" s="180"/>
    </row>
    <row r="46" spans="1:21" s="204" customFormat="1" ht="12">
      <c r="A46" s="214" t="s">
        <v>32</v>
      </c>
      <c r="B46" s="263" t="s">
        <v>706</v>
      </c>
      <c r="C46" s="212">
        <v>1</v>
      </c>
      <c r="D46" s="212" t="s">
        <v>0</v>
      </c>
      <c r="E46" s="222"/>
      <c r="F46" s="163">
        <v>10</v>
      </c>
      <c r="G46" s="109" t="s">
        <v>0</v>
      </c>
      <c r="H4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6" s="83" t="str">
        <f>IF(Sklop11[[#This Row],[ZAHTEVANA SHEMA KAKOVOSTI]]&lt;&gt;"",Sklop11[[#This Row],[Preračunana masa/volumen/kos na enoto kg]],"")</f>
        <v/>
      </c>
      <c r="J46" s="92"/>
      <c r="K46" s="180"/>
      <c r="L46" s="180"/>
      <c r="M46" s="180"/>
      <c r="N46" s="144"/>
      <c r="O46" s="180"/>
      <c r="P46" s="95"/>
      <c r="Q46" s="90">
        <f>+Sklop11[[#This Row],[cena/enota brez DDV v EUR]]*Sklop11[[#This Row],[Stopnja DDV (%)]]</f>
        <v>0</v>
      </c>
      <c r="R46" s="90">
        <f>+Sklop11[[#This Row],[cena/enota brez DDV v EUR]]+Sklop11[[#This Row],[Davek (EUR)]]</f>
        <v>0</v>
      </c>
      <c r="S46" s="90">
        <f>+Sklop11[[#This Row],[cena/enota brez DDV v EUR]]*Sklop11[[#This Row],[Okvirna količina]]</f>
        <v>0</v>
      </c>
      <c r="T46" s="90">
        <f>+Sklop11[[#This Row],[Končna cena/enoto mere (EUR) z DDV]]*Sklop11[[#This Row],[Okvirna količina]]</f>
        <v>0</v>
      </c>
      <c r="U46" s="180"/>
    </row>
    <row r="47" spans="1:21" s="204" customFormat="1" ht="12">
      <c r="A47" s="214" t="s">
        <v>33</v>
      </c>
      <c r="B47" s="263" t="s">
        <v>707</v>
      </c>
      <c r="C47" s="212">
        <v>1</v>
      </c>
      <c r="D47" s="212" t="s">
        <v>0</v>
      </c>
      <c r="E47" s="222"/>
      <c r="F47" s="163">
        <v>100</v>
      </c>
      <c r="G47" s="109" t="s">
        <v>0</v>
      </c>
      <c r="H4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7" s="83" t="str">
        <f>IF(Sklop11[[#This Row],[ZAHTEVANA SHEMA KAKOVOSTI]]&lt;&gt;"",Sklop11[[#This Row],[Preračunana masa/volumen/kos na enoto kg]],"")</f>
        <v/>
      </c>
      <c r="J47" s="92"/>
      <c r="K47" s="180"/>
      <c r="L47" s="180"/>
      <c r="M47" s="180"/>
      <c r="N47" s="144"/>
      <c r="O47" s="180"/>
      <c r="P47" s="95"/>
      <c r="Q47" s="90">
        <f>+Sklop11[[#This Row],[cena/enota brez DDV v EUR]]*Sklop11[[#This Row],[Stopnja DDV (%)]]</f>
        <v>0</v>
      </c>
      <c r="R47" s="90">
        <f>+Sklop11[[#This Row],[cena/enota brez DDV v EUR]]+Sklop11[[#This Row],[Davek (EUR)]]</f>
        <v>0</v>
      </c>
      <c r="S47" s="90">
        <f>+Sklop11[[#This Row],[cena/enota brez DDV v EUR]]*Sklop11[[#This Row],[Okvirna količina]]</f>
        <v>0</v>
      </c>
      <c r="T47" s="90">
        <f>+Sklop11[[#This Row],[Končna cena/enoto mere (EUR) z DDV]]*Sklop11[[#This Row],[Okvirna količina]]</f>
        <v>0</v>
      </c>
      <c r="U47" s="180"/>
    </row>
    <row r="48" spans="1:21" ht="27" customHeight="1">
      <c r="A48" s="285" t="s">
        <v>134</v>
      </c>
      <c r="B48" s="286"/>
      <c r="C48" s="287"/>
      <c r="D48" s="287"/>
      <c r="E48" s="288"/>
      <c r="F48" s="289"/>
      <c r="G48" s="290"/>
      <c r="H48" s="291">
        <f>SUBTOTAL(109,Sklop11[Preračunana masa/volumen/kos na enoto kg])</f>
        <v>7304</v>
      </c>
      <c r="I48" s="291">
        <f>SUBTOTAL(109,Sklop11[Živila iz shem kakovosti (kg)])</f>
        <v>0</v>
      </c>
      <c r="J48" s="289"/>
      <c r="K48" s="292"/>
      <c r="L48" s="292"/>
      <c r="M48" s="293"/>
      <c r="N48" s="294"/>
      <c r="O48" s="294"/>
      <c r="P48" s="294"/>
      <c r="Q48" s="295"/>
      <c r="R48" s="296"/>
      <c r="S48" s="295">
        <f>SUBTOTAL(109,Sklop11[Vrednost za okvirno količino (EUR) brez DDV])</f>
        <v>0</v>
      </c>
      <c r="T48" s="295">
        <f>SUBTOTAL(109,Sklop11[Vrednost za okvirno količino (EUR) z DDV])</f>
        <v>0</v>
      </c>
      <c r="U48" s="297">
        <f>SUBTOTAL(103,Sklop11[Shema kakovosti
(nacionalne, evropske)
])</f>
        <v>0</v>
      </c>
    </row>
    <row r="49" spans="1:22" ht="15">
      <c r="A49" s="7"/>
      <c r="B49" s="182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2">
      <c r="A50" s="49" t="s">
        <v>130</v>
      </c>
      <c r="B50" s="192"/>
      <c r="C50" s="29"/>
      <c r="D50" s="29"/>
      <c r="E50" s="106"/>
      <c r="Q50" s="49"/>
      <c r="R50" s="49"/>
      <c r="S50" s="49"/>
      <c r="T50" s="49"/>
    </row>
    <row r="51" spans="1:22">
      <c r="A51" s="12" t="s">
        <v>132</v>
      </c>
      <c r="B51" s="192"/>
      <c r="C51" s="29"/>
      <c r="D51" s="29"/>
      <c r="E51" s="106"/>
    </row>
    <row r="52" spans="1:22">
      <c r="A52" s="100" t="s">
        <v>177</v>
      </c>
      <c r="F52" s="71"/>
      <c r="G52" s="71"/>
      <c r="H52" s="30"/>
      <c r="I52" s="30"/>
      <c r="J52" s="30"/>
      <c r="K52" s="30"/>
      <c r="L52" s="57"/>
      <c r="M52" s="57"/>
      <c r="N52" s="30"/>
      <c r="O52" s="30"/>
      <c r="P52" s="30"/>
      <c r="Q52" s="30"/>
      <c r="R52" s="30"/>
    </row>
    <row r="53" spans="1:22">
      <c r="A53" s="115" t="s">
        <v>169</v>
      </c>
      <c r="B53" s="225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3"/>
    </row>
    <row r="54" spans="1:22" ht="12.75" customHeight="1">
      <c r="A54" s="427" t="s">
        <v>1175</v>
      </c>
      <c r="B54" s="427"/>
      <c r="C54" s="427"/>
      <c r="D54" s="427"/>
      <c r="E54" s="427"/>
      <c r="F54" s="427"/>
      <c r="G54" s="427"/>
      <c r="H54" s="427"/>
      <c r="I54" s="427"/>
      <c r="J54" s="427"/>
      <c r="K54" s="427"/>
      <c r="L54" s="427"/>
      <c r="M54" s="113"/>
      <c r="N54" s="113"/>
      <c r="O54" s="113"/>
      <c r="P54" s="113"/>
      <c r="Q54" s="113"/>
      <c r="R54" s="113"/>
      <c r="S54" s="113"/>
      <c r="T54" s="113"/>
      <c r="U54" s="113"/>
      <c r="V54" s="113"/>
    </row>
    <row r="55" spans="1:22" ht="12.75" customHeight="1">
      <c r="A55" s="415" t="s">
        <v>189</v>
      </c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415"/>
      <c r="N55" s="30"/>
      <c r="O55" s="30"/>
      <c r="P55" s="30"/>
      <c r="Q55" s="30"/>
      <c r="R55" s="30"/>
    </row>
    <row r="56" spans="1:22" s="188" customFormat="1" ht="12.75" customHeight="1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N56" s="200"/>
      <c r="O56" s="200"/>
      <c r="P56" s="200"/>
      <c r="Q56" s="200"/>
      <c r="R56" s="200"/>
      <c r="U56" s="209"/>
    </row>
    <row r="57" spans="1:22">
      <c r="A57" s="100" t="s">
        <v>65</v>
      </c>
      <c r="F57" s="71"/>
      <c r="G57" s="71" t="s">
        <v>66</v>
      </c>
      <c r="H57" s="30"/>
      <c r="I57" s="30"/>
      <c r="J57" s="30"/>
      <c r="K57" s="30"/>
      <c r="L57" s="57"/>
      <c r="M57" s="57"/>
      <c r="N57" s="101"/>
      <c r="O57" s="30"/>
      <c r="P57" s="30"/>
      <c r="Q57" s="30" t="s">
        <v>67</v>
      </c>
      <c r="R57" s="30"/>
    </row>
    <row r="58" spans="1:22" ht="15">
      <c r="A58" s="7"/>
      <c r="B58" s="182"/>
      <c r="C58" s="27"/>
      <c r="D58" s="27"/>
      <c r="E58" s="26"/>
      <c r="F58" s="8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</row>
    <row r="59" spans="1:22">
      <c r="B59" s="192"/>
      <c r="C59" s="29"/>
      <c r="D59" s="29"/>
      <c r="E59" s="106"/>
    </row>
    <row r="60" spans="1:22">
      <c r="B60" s="192"/>
      <c r="C60" s="29"/>
      <c r="D60" s="29"/>
      <c r="E60" s="106"/>
    </row>
    <row r="61" spans="1:22">
      <c r="B61" s="192"/>
      <c r="C61" s="29"/>
      <c r="D61" s="29"/>
      <c r="E61" s="106"/>
    </row>
    <row r="62" spans="1:22">
      <c r="B62" s="192"/>
      <c r="C62" s="29"/>
      <c r="D62" s="29"/>
      <c r="E62" s="106"/>
    </row>
    <row r="63" spans="1:22">
      <c r="B63" s="192"/>
      <c r="C63" s="29"/>
      <c r="D63" s="29"/>
      <c r="E63" s="106"/>
    </row>
    <row r="64" spans="1:22">
      <c r="B64" s="192"/>
      <c r="C64" s="29"/>
      <c r="D64" s="29"/>
      <c r="E64" s="106"/>
    </row>
    <row r="65" spans="1:22">
      <c r="B65" s="192"/>
      <c r="C65" s="29"/>
      <c r="D65" s="29"/>
      <c r="E65" s="106"/>
    </row>
    <row r="66" spans="1:22">
      <c r="B66" s="192"/>
      <c r="C66" s="29"/>
      <c r="D66" s="29"/>
      <c r="E66" s="106"/>
    </row>
    <row r="67" spans="1:22">
      <c r="B67" s="192"/>
      <c r="C67" s="29"/>
      <c r="D67" s="29"/>
      <c r="E67" s="106"/>
    </row>
    <row r="68" spans="1:22">
      <c r="B68" s="192"/>
      <c r="C68" s="29"/>
      <c r="D68" s="29"/>
      <c r="E68" s="106"/>
    </row>
    <row r="69" spans="1:22">
      <c r="B69" s="192"/>
      <c r="C69" s="29"/>
      <c r="D69" s="29"/>
      <c r="E69" s="106"/>
    </row>
    <row r="70" spans="1:22">
      <c r="B70" s="192"/>
      <c r="C70" s="29"/>
      <c r="D70" s="29"/>
      <c r="E70" s="106"/>
    </row>
    <row r="71" spans="1:22">
      <c r="B71" s="192"/>
      <c r="C71" s="29"/>
      <c r="D71" s="29"/>
      <c r="E71" s="106"/>
    </row>
    <row r="72" spans="1:22">
      <c r="B72" s="192"/>
      <c r="C72" s="29"/>
      <c r="D72" s="29"/>
      <c r="E72" s="106"/>
    </row>
    <row r="73" spans="1:22" s="19" customFormat="1">
      <c r="A73" s="12"/>
      <c r="B73" s="192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92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92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92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92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92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92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92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92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92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92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92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92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92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92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92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92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92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92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92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92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92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92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92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92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92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92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92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92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92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92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92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92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92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92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92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92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92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92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92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92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92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92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92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92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92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92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92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92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92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92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92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92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92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92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92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92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92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92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92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92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92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92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92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92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92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92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92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92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92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92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92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92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92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92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92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92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92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92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92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92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92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92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92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92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92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92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92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92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92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92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92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92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92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92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92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92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92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92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92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92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92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92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92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92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92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92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92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92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92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92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92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92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92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92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92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92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92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92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92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92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92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92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92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92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92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92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92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92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92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92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92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92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92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92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92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92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92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92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92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92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92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92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92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92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92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92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92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92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92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92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92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92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92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92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92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92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92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92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92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92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92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92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92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92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92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92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92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92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92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92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92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92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92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92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92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92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92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92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92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92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92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92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92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92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92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92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92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92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92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92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92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92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92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92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92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92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92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92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92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92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92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92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92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92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92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92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92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92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</sheetData>
  <sheetProtection insertRows="0" deleteRows="0"/>
  <protectedRanges>
    <protectedRange sqref="J57:P1048576 U55:U1048576 M55:P56 J1:P53 U1:U53" name="Obseg1"/>
    <protectedRange sqref="U54 M54:P54" name="Obseg1_1"/>
    <protectedRange sqref="J54:L54" name="Obseg1_2"/>
    <protectedRange sqref="J55:L56" name="Obseg1_2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5"/>
  <sheetViews>
    <sheetView topLeftCell="A5" zoomScale="90" zoomScaleNormal="90" zoomScaleSheetLayoutView="100" workbookViewId="0">
      <selection activeCell="Q46" sqref="Q46"/>
    </sheetView>
  </sheetViews>
  <sheetFormatPr defaultColWidth="8.85546875" defaultRowHeight="12.75"/>
  <cols>
    <col min="1" max="1" width="3.5703125" style="12" customWidth="1"/>
    <col min="2" max="2" width="28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pred_rekapitulacija'!B25</f>
        <v>SADNI SOKOVI IN SADNO - ŽITNE REZINE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79" t="s">
        <v>708</v>
      </c>
      <c r="C16" s="280">
        <v>1</v>
      </c>
      <c r="D16" s="212" t="s">
        <v>74</v>
      </c>
      <c r="E16" s="224"/>
      <c r="F16" s="281">
        <v>50</v>
      </c>
      <c r="G16" s="253" t="s">
        <v>74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83" t="str">
        <f>IF(Sklop12[[#This Row],[ZAHTEVANA SHEMA KAKOVOSTI]]&lt;&gt;"",Sklop12[[#This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+Sklop12[[#This Row],[cena/enota brez DDV v EUR]]*Sklop12[[#This Row],[Stopnja DDV (%)]]</f>
        <v>0</v>
      </c>
      <c r="R16" s="217">
        <f>+Sklop12[[#This Row],[cena/enota brez DDV v EUR]]+Sklop12[[#This Row],[Davek (EUR)]]</f>
        <v>0</v>
      </c>
      <c r="S16" s="217">
        <f>+Sklop12[[#This Row],[cena/enota brez DDV v EUR]]*Sklop12[[#This Row],[Okvirna količina]]</f>
        <v>0</v>
      </c>
      <c r="T16" s="217">
        <f>+Sklop12[[#This Row],[Končna cena/enoto mere (EUR) z DDV]]*Sklop12[[#This Row],[Okvirna količina]]</f>
        <v>0</v>
      </c>
      <c r="U16" s="96"/>
    </row>
    <row r="17" spans="1:21" s="204" customFormat="1" ht="12">
      <c r="A17" s="214" t="s">
        <v>3</v>
      </c>
      <c r="B17" s="279" t="s">
        <v>709</v>
      </c>
      <c r="C17" s="280">
        <v>1</v>
      </c>
      <c r="D17" s="212" t="s">
        <v>74</v>
      </c>
      <c r="E17" s="224"/>
      <c r="F17" s="281">
        <v>100</v>
      </c>
      <c r="G17" s="253" t="s">
        <v>74</v>
      </c>
      <c r="H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3" t="str">
        <f>IF(Sklop12[[#This Row],[ZAHTEVANA SHEMA KAKOVOSTI]]&lt;&gt;"",Sklop12[[#This Row],[Preračunana masa/volumen/kos na enoto kg]],"")</f>
        <v/>
      </c>
      <c r="J17" s="92"/>
      <c r="K17" s="89"/>
      <c r="L17" s="89"/>
      <c r="M17" s="94"/>
      <c r="N17" s="90"/>
      <c r="O17" s="90"/>
      <c r="P17" s="95"/>
      <c r="Q17" s="90">
        <f>+Sklop12[[#This Row],[cena/enota brez DDV v EUR]]*Sklop12[[#This Row],[Stopnja DDV (%)]]</f>
        <v>0</v>
      </c>
      <c r="R17" s="90">
        <f>+Sklop12[[#This Row],[cena/enota brez DDV v EUR]]+Sklop12[[#This Row],[Davek (EUR)]]</f>
        <v>0</v>
      </c>
      <c r="S17" s="90">
        <f>+Sklop12[[#This Row],[cena/enota brez DDV v EUR]]*Sklop12[[#This Row],[Okvirna količina]]</f>
        <v>0</v>
      </c>
      <c r="T17" s="90">
        <f>+Sklop12[[#This Row],[Končna cena/enoto mere (EUR) z DDV]]*Sklop12[[#This Row],[Okvirna količina]]</f>
        <v>0</v>
      </c>
      <c r="U17" s="97"/>
    </row>
    <row r="18" spans="1:21" s="204" customFormat="1" ht="12">
      <c r="A18" s="214" t="s">
        <v>4</v>
      </c>
      <c r="B18" s="279" t="s">
        <v>710</v>
      </c>
      <c r="C18" s="280">
        <v>1</v>
      </c>
      <c r="D18" s="212" t="s">
        <v>74</v>
      </c>
      <c r="E18" s="224"/>
      <c r="F18" s="281">
        <v>100</v>
      </c>
      <c r="G18" s="253" t="s">
        <v>74</v>
      </c>
      <c r="H1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3" t="str">
        <f>IF(Sklop12[[#This Row],[ZAHTEVANA SHEMA KAKOVOSTI]]&lt;&gt;"",Sklop12[[#This Row],[Preračunana masa/volumen/kos na enoto kg]],"")</f>
        <v/>
      </c>
      <c r="J18" s="92"/>
      <c r="K18" s="89"/>
      <c r="L18" s="89"/>
      <c r="M18" s="94"/>
      <c r="N18" s="90"/>
      <c r="O18" s="90"/>
      <c r="P18" s="95"/>
      <c r="Q18" s="90">
        <f>+Sklop12[[#This Row],[cena/enota brez DDV v EUR]]*Sklop12[[#This Row],[Stopnja DDV (%)]]</f>
        <v>0</v>
      </c>
      <c r="R18" s="90">
        <f>+Sklop12[[#This Row],[cena/enota brez DDV v EUR]]+Sklop12[[#This Row],[Davek (EUR)]]</f>
        <v>0</v>
      </c>
      <c r="S18" s="90">
        <f>+Sklop12[[#This Row],[cena/enota brez DDV v EUR]]*Sklop12[[#This Row],[Okvirna količina]]</f>
        <v>0</v>
      </c>
      <c r="T18" s="90">
        <f>+Sklop12[[#This Row],[Končna cena/enoto mere (EUR) z DDV]]*Sklop12[[#This Row],[Okvirna količina]]</f>
        <v>0</v>
      </c>
      <c r="U18" s="97"/>
    </row>
    <row r="19" spans="1:21" s="204" customFormat="1" ht="12">
      <c r="A19" s="214" t="s">
        <v>5</v>
      </c>
      <c r="B19" s="245" t="s">
        <v>711</v>
      </c>
      <c r="C19" s="246">
        <v>1</v>
      </c>
      <c r="D19" s="212" t="s">
        <v>74</v>
      </c>
      <c r="E19" s="224"/>
      <c r="F19" s="249">
        <v>50</v>
      </c>
      <c r="G19" s="254" t="s">
        <v>74</v>
      </c>
      <c r="H19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49" t="str">
        <f>IF(Sklop12[[#This Row],[ZAHTEVANA SHEMA KAKOVOSTI]]&lt;&gt;"",Sklop12[[#This Row],[Preračunana masa/volumen/kos na enoto kg]],"")</f>
        <v/>
      </c>
      <c r="J19" s="241"/>
      <c r="K19" s="250"/>
      <c r="L19" s="250"/>
      <c r="M19" s="251"/>
      <c r="N19" s="242"/>
      <c r="O19" s="242"/>
      <c r="P19" s="243"/>
      <c r="Q19" s="242">
        <f>+Sklop12[[#This Row],[cena/enota brez DDV v EUR]]*Sklop12[[#This Row],[Stopnja DDV (%)]]</f>
        <v>0</v>
      </c>
      <c r="R19" s="242">
        <f>+Sklop12[[#This Row],[cena/enota brez DDV v EUR]]+Sklop12[[#This Row],[Davek (EUR)]]</f>
        <v>0</v>
      </c>
      <c r="S19" s="242">
        <f>+Sklop12[[#This Row],[cena/enota brez DDV v EUR]]*Sklop12[[#This Row],[Okvirna količina]]</f>
        <v>0</v>
      </c>
      <c r="T19" s="252">
        <f>+Sklop12[[#This Row],[Končna cena/enoto mere (EUR) z DDV]]*Sklop12[[#This Row],[Okvirna količina]]</f>
        <v>0</v>
      </c>
      <c r="U19" s="244"/>
    </row>
    <row r="20" spans="1:21" s="204" customFormat="1" ht="24">
      <c r="A20" s="214" t="s">
        <v>6</v>
      </c>
      <c r="B20" s="245" t="s">
        <v>712</v>
      </c>
      <c r="C20" s="246">
        <v>35</v>
      </c>
      <c r="D20" s="212" t="s">
        <v>110</v>
      </c>
      <c r="E20" s="224"/>
      <c r="F20" s="249">
        <v>1500</v>
      </c>
      <c r="G20" s="254" t="s">
        <v>192</v>
      </c>
      <c r="H20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52.500000000000007</v>
      </c>
      <c r="I20" s="249" t="str">
        <f>IF(Sklop12[[#This Row],[ZAHTEVANA SHEMA KAKOVOSTI]]&lt;&gt;"",Sklop12[[#This Row],[Preračunana masa/volumen/kos na enoto kg]],"")</f>
        <v/>
      </c>
      <c r="J20" s="241"/>
      <c r="K20" s="250"/>
      <c r="L20" s="250"/>
      <c r="M20" s="251"/>
      <c r="N20" s="242"/>
      <c r="O20" s="242"/>
      <c r="P20" s="243"/>
      <c r="Q20" s="242">
        <f>+Sklop12[[#This Row],[cena/enota brez DDV v EUR]]*Sklop12[[#This Row],[Stopnja DDV (%)]]</f>
        <v>0</v>
      </c>
      <c r="R20" s="242">
        <f>+Sklop12[[#This Row],[cena/enota brez DDV v EUR]]+Sklop12[[#This Row],[Davek (EUR)]]</f>
        <v>0</v>
      </c>
      <c r="S20" s="242">
        <f>+Sklop12[[#This Row],[cena/enota brez DDV v EUR]]*Sklop12[[#This Row],[Okvirna količina]]</f>
        <v>0</v>
      </c>
      <c r="T20" s="252">
        <f>+Sklop12[[#This Row],[Končna cena/enoto mere (EUR) z DDV]]*Sklop12[[#This Row],[Okvirna količina]]</f>
        <v>0</v>
      </c>
      <c r="U20" s="244"/>
    </row>
    <row r="21" spans="1:21" s="204" customFormat="1" ht="24">
      <c r="A21" s="214" t="s">
        <v>7</v>
      </c>
      <c r="B21" s="245" t="s">
        <v>713</v>
      </c>
      <c r="C21" s="280">
        <v>0.2</v>
      </c>
      <c r="D21" s="212" t="s">
        <v>74</v>
      </c>
      <c r="E21" s="224"/>
      <c r="F21" s="249">
        <v>600</v>
      </c>
      <c r="G21" s="254" t="s">
        <v>192</v>
      </c>
      <c r="H21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1" s="249" t="str">
        <f>IF(Sklop12[[#This Row],[ZAHTEVANA SHEMA KAKOVOSTI]]&lt;&gt;"",Sklop12[[#This Row],[Preračunana masa/volumen/kos na enoto kg]],"")</f>
        <v/>
      </c>
      <c r="J21" s="241"/>
      <c r="K21" s="250"/>
      <c r="L21" s="250"/>
      <c r="M21" s="251"/>
      <c r="N21" s="242"/>
      <c r="O21" s="242"/>
      <c r="P21" s="243"/>
      <c r="Q21" s="242">
        <f>+Sklop12[[#This Row],[cena/enota brez DDV v EUR]]*Sklop12[[#This Row],[Stopnja DDV (%)]]</f>
        <v>0</v>
      </c>
      <c r="R21" s="242">
        <f>+Sklop12[[#This Row],[cena/enota brez DDV v EUR]]+Sklop12[[#This Row],[Davek (EUR)]]</f>
        <v>0</v>
      </c>
      <c r="S21" s="242">
        <f>+Sklop12[[#This Row],[cena/enota brez DDV v EUR]]*Sklop12[[#This Row],[Okvirna količina]]</f>
        <v>0</v>
      </c>
      <c r="T21" s="252">
        <f>+Sklop12[[#This Row],[Končna cena/enoto mere (EUR) z DDV]]*Sklop12[[#This Row],[Okvirna količina]]</f>
        <v>0</v>
      </c>
      <c r="U21" s="244"/>
    </row>
    <row r="22" spans="1:21" s="204" customFormat="1" ht="24">
      <c r="A22" s="214" t="s">
        <v>8</v>
      </c>
      <c r="B22" s="245" t="s">
        <v>713</v>
      </c>
      <c r="C22" s="280">
        <v>1</v>
      </c>
      <c r="D22" s="212" t="s">
        <v>74</v>
      </c>
      <c r="E22" s="224"/>
      <c r="F22" s="249">
        <v>50</v>
      </c>
      <c r="G22" s="254" t="s">
        <v>74</v>
      </c>
      <c r="H22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49" t="str">
        <f>IF(Sklop12[[#This Row],[ZAHTEVANA SHEMA KAKOVOSTI]]&lt;&gt;"",Sklop12[[#This Row],[Preračunana masa/volumen/kos na enoto kg]],"")</f>
        <v/>
      </c>
      <c r="J22" s="241"/>
      <c r="K22" s="250"/>
      <c r="L22" s="250"/>
      <c r="M22" s="251"/>
      <c r="N22" s="242"/>
      <c r="O22" s="242"/>
      <c r="P22" s="243"/>
      <c r="Q22" s="242">
        <f>+Sklop12[[#This Row],[cena/enota brez DDV v EUR]]*Sklop12[[#This Row],[Stopnja DDV (%)]]</f>
        <v>0</v>
      </c>
      <c r="R22" s="242">
        <f>+Sklop12[[#This Row],[cena/enota brez DDV v EUR]]+Sklop12[[#This Row],[Davek (EUR)]]</f>
        <v>0</v>
      </c>
      <c r="S22" s="242">
        <f>+Sklop12[[#This Row],[cena/enota brez DDV v EUR]]*Sklop12[[#This Row],[Okvirna količina]]</f>
        <v>0</v>
      </c>
      <c r="T22" s="252">
        <f>+Sklop12[[#This Row],[Končna cena/enoto mere (EUR) z DDV]]*Sklop12[[#This Row],[Okvirna količina]]</f>
        <v>0</v>
      </c>
      <c r="U22" s="244"/>
    </row>
    <row r="23" spans="1:21" s="204" customFormat="1" ht="24">
      <c r="A23" s="214" t="s">
        <v>9</v>
      </c>
      <c r="B23" s="245" t="s">
        <v>714</v>
      </c>
      <c r="C23" s="280">
        <v>0.2</v>
      </c>
      <c r="D23" s="212" t="s">
        <v>74</v>
      </c>
      <c r="E23" s="224"/>
      <c r="F23" s="249">
        <v>600</v>
      </c>
      <c r="G23" s="254" t="s">
        <v>192</v>
      </c>
      <c r="H23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3" s="249" t="str">
        <f>IF(Sklop12[[#This Row],[ZAHTEVANA SHEMA KAKOVOSTI]]&lt;&gt;"",Sklop12[[#This Row],[Preračunana masa/volumen/kos na enoto kg]],"")</f>
        <v/>
      </c>
      <c r="J23" s="241"/>
      <c r="K23" s="250"/>
      <c r="L23" s="250"/>
      <c r="M23" s="251"/>
      <c r="N23" s="242"/>
      <c r="O23" s="242"/>
      <c r="P23" s="243"/>
      <c r="Q23" s="242">
        <f>+Sklop12[[#This Row],[cena/enota brez DDV v EUR]]*Sklop12[[#This Row],[Stopnja DDV (%)]]</f>
        <v>0</v>
      </c>
      <c r="R23" s="242">
        <f>+Sklop12[[#This Row],[cena/enota brez DDV v EUR]]+Sklop12[[#This Row],[Davek (EUR)]]</f>
        <v>0</v>
      </c>
      <c r="S23" s="242">
        <f>+Sklop12[[#This Row],[cena/enota brez DDV v EUR]]*Sklop12[[#This Row],[Okvirna količina]]</f>
        <v>0</v>
      </c>
      <c r="T23" s="252">
        <f>+Sklop12[[#This Row],[Končna cena/enoto mere (EUR) z DDV]]*Sklop12[[#This Row],[Okvirna količina]]</f>
        <v>0</v>
      </c>
      <c r="U23" s="244"/>
    </row>
    <row r="24" spans="1:21" s="204" customFormat="1" ht="24">
      <c r="A24" s="214" t="s">
        <v>10</v>
      </c>
      <c r="B24" s="245" t="s">
        <v>714</v>
      </c>
      <c r="C24" s="246">
        <v>1</v>
      </c>
      <c r="D24" s="212" t="s">
        <v>74</v>
      </c>
      <c r="E24" s="224"/>
      <c r="F24" s="249">
        <v>50</v>
      </c>
      <c r="G24" s="254" t="s">
        <v>74</v>
      </c>
      <c r="H24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249" t="str">
        <f>IF(Sklop12[[#This Row],[ZAHTEVANA SHEMA KAKOVOSTI]]&lt;&gt;"",Sklop12[[#This Row],[Preračunana masa/volumen/kos na enoto kg]],"")</f>
        <v/>
      </c>
      <c r="J24" s="241"/>
      <c r="K24" s="250"/>
      <c r="L24" s="250"/>
      <c r="M24" s="251"/>
      <c r="N24" s="242"/>
      <c r="O24" s="242"/>
      <c r="P24" s="243"/>
      <c r="Q24" s="242">
        <f>+Sklop12[[#This Row],[cena/enota brez DDV v EUR]]*Sklop12[[#This Row],[Stopnja DDV (%)]]</f>
        <v>0</v>
      </c>
      <c r="R24" s="242">
        <f>+Sklop12[[#This Row],[cena/enota brez DDV v EUR]]+Sklop12[[#This Row],[Davek (EUR)]]</f>
        <v>0</v>
      </c>
      <c r="S24" s="242">
        <f>+Sklop12[[#This Row],[cena/enota brez DDV v EUR]]*Sklop12[[#This Row],[Okvirna količina]]</f>
        <v>0</v>
      </c>
      <c r="T24" s="252">
        <f>+Sklop12[[#This Row],[Končna cena/enoto mere (EUR) z DDV]]*Sklop12[[#This Row],[Okvirna količina]]</f>
        <v>0</v>
      </c>
      <c r="U24" s="244"/>
    </row>
    <row r="25" spans="1:21" s="204" customFormat="1" ht="24">
      <c r="A25" s="214" t="s">
        <v>11</v>
      </c>
      <c r="B25" s="245" t="s">
        <v>715</v>
      </c>
      <c r="C25" s="246">
        <v>0.2</v>
      </c>
      <c r="D25" s="247" t="s">
        <v>74</v>
      </c>
      <c r="E25" s="224"/>
      <c r="F25" s="249">
        <v>600</v>
      </c>
      <c r="G25" s="254" t="s">
        <v>192</v>
      </c>
      <c r="H25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5" s="249" t="str">
        <f>IF(Sklop12[[#This Row],[ZAHTEVANA SHEMA KAKOVOSTI]]&lt;&gt;"",Sklop12[[#This Row],[Preračunana masa/volumen/kos na enoto kg]],"")</f>
        <v/>
      </c>
      <c r="J25" s="241"/>
      <c r="K25" s="250"/>
      <c r="L25" s="250"/>
      <c r="M25" s="251"/>
      <c r="N25" s="242"/>
      <c r="O25" s="242"/>
      <c r="P25" s="243"/>
      <c r="Q25" s="242">
        <f>+Sklop12[[#This Row],[cena/enota brez DDV v EUR]]*Sklop12[[#This Row],[Stopnja DDV (%)]]</f>
        <v>0</v>
      </c>
      <c r="R25" s="242">
        <f>+Sklop12[[#This Row],[cena/enota brez DDV v EUR]]+Sklop12[[#This Row],[Davek (EUR)]]</f>
        <v>0</v>
      </c>
      <c r="S25" s="242">
        <f>+Sklop12[[#This Row],[cena/enota brez DDV v EUR]]*Sklop12[[#This Row],[Okvirna količina]]</f>
        <v>0</v>
      </c>
      <c r="T25" s="252">
        <f>+Sklop12[[#This Row],[Končna cena/enoto mere (EUR) z DDV]]*Sklop12[[#This Row],[Okvirna količina]]</f>
        <v>0</v>
      </c>
      <c r="U25" s="244"/>
    </row>
    <row r="26" spans="1:21" s="204" customFormat="1" ht="24">
      <c r="A26" s="214" t="s">
        <v>12</v>
      </c>
      <c r="B26" s="245" t="s">
        <v>715</v>
      </c>
      <c r="C26" s="246">
        <v>1</v>
      </c>
      <c r="D26" s="247" t="s">
        <v>74</v>
      </c>
      <c r="E26" s="224"/>
      <c r="F26" s="249">
        <v>100</v>
      </c>
      <c r="G26" s="254" t="s">
        <v>74</v>
      </c>
      <c r="H26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249" t="str">
        <f>IF(Sklop12[[#This Row],[ZAHTEVANA SHEMA KAKOVOSTI]]&lt;&gt;"",Sklop12[[#This Row],[Preračunana masa/volumen/kos na enoto kg]],"")</f>
        <v/>
      </c>
      <c r="J26" s="241"/>
      <c r="K26" s="250"/>
      <c r="L26" s="250"/>
      <c r="M26" s="251"/>
      <c r="N26" s="242"/>
      <c r="O26" s="242"/>
      <c r="P26" s="243"/>
      <c r="Q26" s="242">
        <f>+Sklop12[[#This Row],[cena/enota brez DDV v EUR]]*Sklop12[[#This Row],[Stopnja DDV (%)]]</f>
        <v>0</v>
      </c>
      <c r="R26" s="242">
        <f>+Sklop12[[#This Row],[cena/enota brez DDV v EUR]]+Sklop12[[#This Row],[Davek (EUR)]]</f>
        <v>0</v>
      </c>
      <c r="S26" s="242">
        <f>+Sklop12[[#This Row],[cena/enota brez DDV v EUR]]*Sklop12[[#This Row],[Okvirna količina]]</f>
        <v>0</v>
      </c>
      <c r="T26" s="252">
        <f>+Sklop12[[#This Row],[Končna cena/enoto mere (EUR) z DDV]]*Sklop12[[#This Row],[Okvirna količina]]</f>
        <v>0</v>
      </c>
      <c r="U26" s="244"/>
    </row>
    <row r="27" spans="1:21" s="204" customFormat="1" ht="36">
      <c r="A27" s="214" t="s">
        <v>13</v>
      </c>
      <c r="B27" s="245" t="s">
        <v>716</v>
      </c>
      <c r="C27" s="246">
        <v>30</v>
      </c>
      <c r="D27" s="247" t="s">
        <v>110</v>
      </c>
      <c r="E27" s="224"/>
      <c r="F27" s="249">
        <v>2000</v>
      </c>
      <c r="G27" s="254" t="s">
        <v>192</v>
      </c>
      <c r="H27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249" t="str">
        <f>IF(Sklop12[[#This Row],[ZAHTEVANA SHEMA KAKOVOSTI]]&lt;&gt;"",Sklop12[[#This Row],[Preračunana masa/volumen/kos na enoto kg]],"")</f>
        <v/>
      </c>
      <c r="J27" s="241"/>
      <c r="K27" s="250"/>
      <c r="L27" s="250"/>
      <c r="M27" s="251"/>
      <c r="N27" s="242"/>
      <c r="O27" s="242"/>
      <c r="P27" s="243"/>
      <c r="Q27" s="242">
        <f>+Sklop12[[#This Row],[cena/enota brez DDV v EUR]]*Sklop12[[#This Row],[Stopnja DDV (%)]]</f>
        <v>0</v>
      </c>
      <c r="R27" s="242">
        <f>+Sklop12[[#This Row],[cena/enota brez DDV v EUR]]+Sklop12[[#This Row],[Davek (EUR)]]</f>
        <v>0</v>
      </c>
      <c r="S27" s="242">
        <f>+Sklop12[[#This Row],[cena/enota brez DDV v EUR]]*Sklop12[[#This Row],[Okvirna količina]]</f>
        <v>0</v>
      </c>
      <c r="T27" s="252">
        <f>+Sklop12[[#This Row],[Končna cena/enoto mere (EUR) z DDV]]*Sklop12[[#This Row],[Okvirna količina]]</f>
        <v>0</v>
      </c>
      <c r="U27" s="244"/>
    </row>
    <row r="28" spans="1:21" s="204" customFormat="1" ht="24">
      <c r="A28" s="214" t="s">
        <v>14</v>
      </c>
      <c r="B28" s="245" t="s">
        <v>717</v>
      </c>
      <c r="C28" s="246">
        <v>30</v>
      </c>
      <c r="D28" s="247" t="s">
        <v>110</v>
      </c>
      <c r="E28" s="224"/>
      <c r="F28" s="249">
        <v>2000</v>
      </c>
      <c r="G28" s="254" t="s">
        <v>192</v>
      </c>
      <c r="H28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249" t="str">
        <f>IF(Sklop12[[#This Row],[ZAHTEVANA SHEMA KAKOVOSTI]]&lt;&gt;"",Sklop12[[#This Row],[Preračunana masa/volumen/kos na enoto kg]],"")</f>
        <v/>
      </c>
      <c r="J28" s="241"/>
      <c r="K28" s="250"/>
      <c r="L28" s="250"/>
      <c r="M28" s="251"/>
      <c r="N28" s="242"/>
      <c r="O28" s="242"/>
      <c r="P28" s="243"/>
      <c r="Q28" s="242">
        <f>+Sklop12[[#This Row],[cena/enota brez DDV v EUR]]*Sklop12[[#This Row],[Stopnja DDV (%)]]</f>
        <v>0</v>
      </c>
      <c r="R28" s="242">
        <f>+Sklop12[[#This Row],[cena/enota brez DDV v EUR]]+Sklop12[[#This Row],[Davek (EUR)]]</f>
        <v>0</v>
      </c>
      <c r="S28" s="242">
        <f>+Sklop12[[#This Row],[cena/enota brez DDV v EUR]]*Sklop12[[#This Row],[Okvirna količina]]</f>
        <v>0</v>
      </c>
      <c r="T28" s="252">
        <f>+Sklop12[[#This Row],[Končna cena/enoto mere (EUR) z DDV]]*Sklop12[[#This Row],[Okvirna količina]]</f>
        <v>0</v>
      </c>
      <c r="U28" s="244"/>
    </row>
    <row r="29" spans="1:21" s="204" customFormat="1" ht="24">
      <c r="A29" s="214" t="s">
        <v>15</v>
      </c>
      <c r="B29" s="245" t="s">
        <v>718</v>
      </c>
      <c r="C29" s="280">
        <v>30</v>
      </c>
      <c r="D29" s="247" t="s">
        <v>110</v>
      </c>
      <c r="E29" s="224"/>
      <c r="F29" s="249">
        <v>2500</v>
      </c>
      <c r="G29" s="254" t="s">
        <v>192</v>
      </c>
      <c r="H29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9" s="249" t="str">
        <f>IF(Sklop12[[#This Row],[ZAHTEVANA SHEMA KAKOVOSTI]]&lt;&gt;"",Sklop12[[#This Row],[Preračunana masa/volumen/kos na enoto kg]],"")</f>
        <v/>
      </c>
      <c r="J29" s="241"/>
      <c r="K29" s="250"/>
      <c r="L29" s="250"/>
      <c r="M29" s="251"/>
      <c r="N29" s="242"/>
      <c r="O29" s="242"/>
      <c r="P29" s="243"/>
      <c r="Q29" s="242">
        <f>+Sklop12[[#This Row],[cena/enota brez DDV v EUR]]*Sklop12[[#This Row],[Stopnja DDV (%)]]</f>
        <v>0</v>
      </c>
      <c r="R29" s="242">
        <f>+Sklop12[[#This Row],[cena/enota brez DDV v EUR]]+Sklop12[[#This Row],[Davek (EUR)]]</f>
        <v>0</v>
      </c>
      <c r="S29" s="242">
        <f>+Sklop12[[#This Row],[cena/enota brez DDV v EUR]]*Sklop12[[#This Row],[Okvirna količina]]</f>
        <v>0</v>
      </c>
      <c r="T29" s="252">
        <f>+Sklop12[[#This Row],[Končna cena/enoto mere (EUR) z DDV]]*Sklop12[[#This Row],[Okvirna količina]]</f>
        <v>0</v>
      </c>
      <c r="U29" s="244"/>
    </row>
    <row r="30" spans="1:21" s="204" customFormat="1" ht="48">
      <c r="A30" s="214" t="s">
        <v>16</v>
      </c>
      <c r="B30" s="245" t="s">
        <v>719</v>
      </c>
      <c r="C30" s="246">
        <v>25</v>
      </c>
      <c r="D30" s="247" t="s">
        <v>110</v>
      </c>
      <c r="E30" s="224"/>
      <c r="F30" s="249">
        <v>1000</v>
      </c>
      <c r="G30" s="254" t="s">
        <v>192</v>
      </c>
      <c r="H30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0" s="249" t="str">
        <f>IF(Sklop12[[#This Row],[ZAHTEVANA SHEMA KAKOVOSTI]]&lt;&gt;"",Sklop12[[#This Row],[Preračunana masa/volumen/kos na enoto kg]],"")</f>
        <v/>
      </c>
      <c r="J30" s="241"/>
      <c r="K30" s="250"/>
      <c r="L30" s="250"/>
      <c r="M30" s="251"/>
      <c r="N30" s="242"/>
      <c r="O30" s="242"/>
      <c r="P30" s="243"/>
      <c r="Q30" s="242">
        <f>+Sklop12[[#This Row],[cena/enota brez DDV v EUR]]*Sklop12[[#This Row],[Stopnja DDV (%)]]</f>
        <v>0</v>
      </c>
      <c r="R30" s="242">
        <f>+Sklop12[[#This Row],[cena/enota brez DDV v EUR]]+Sklop12[[#This Row],[Davek (EUR)]]</f>
        <v>0</v>
      </c>
      <c r="S30" s="242">
        <f>+Sklop12[[#This Row],[cena/enota brez DDV v EUR]]*Sklop12[[#This Row],[Okvirna količina]]</f>
        <v>0</v>
      </c>
      <c r="T30" s="252">
        <f>+Sklop12[[#This Row],[Končna cena/enoto mere (EUR) z DDV]]*Sklop12[[#This Row],[Okvirna količina]]</f>
        <v>0</v>
      </c>
      <c r="U30" s="244"/>
    </row>
    <row r="31" spans="1:21" s="204" customFormat="1" ht="24">
      <c r="A31" s="214" t="s">
        <v>17</v>
      </c>
      <c r="B31" s="245" t="s">
        <v>720</v>
      </c>
      <c r="C31" s="246">
        <v>0.2</v>
      </c>
      <c r="D31" s="247" t="s">
        <v>74</v>
      </c>
      <c r="E31" s="224"/>
      <c r="F31" s="249">
        <v>1000</v>
      </c>
      <c r="G31" s="254" t="s">
        <v>192</v>
      </c>
      <c r="H31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1" s="249" t="str">
        <f>IF(Sklop12[[#This Row],[ZAHTEVANA SHEMA KAKOVOSTI]]&lt;&gt;"",Sklop12[[#This Row],[Preračunana masa/volumen/kos na enoto kg]],"")</f>
        <v/>
      </c>
      <c r="J31" s="241"/>
      <c r="K31" s="250"/>
      <c r="L31" s="250"/>
      <c r="M31" s="251"/>
      <c r="N31" s="242"/>
      <c r="O31" s="242"/>
      <c r="P31" s="243"/>
      <c r="Q31" s="242">
        <f>+Sklop12[[#This Row],[cena/enota brez DDV v EUR]]*Sklop12[[#This Row],[Stopnja DDV (%)]]</f>
        <v>0</v>
      </c>
      <c r="R31" s="242">
        <f>+Sklop12[[#This Row],[cena/enota brez DDV v EUR]]+Sklop12[[#This Row],[Davek (EUR)]]</f>
        <v>0</v>
      </c>
      <c r="S31" s="242">
        <f>+Sklop12[[#This Row],[cena/enota brez DDV v EUR]]*Sklop12[[#This Row],[Okvirna količina]]</f>
        <v>0</v>
      </c>
      <c r="T31" s="252">
        <f>+Sklop12[[#This Row],[Končna cena/enoto mere (EUR) z DDV]]*Sklop12[[#This Row],[Okvirna količina]]</f>
        <v>0</v>
      </c>
      <c r="U31" s="244"/>
    </row>
    <row r="32" spans="1:21" s="204" customFormat="1" ht="24">
      <c r="A32" s="214" t="s">
        <v>18</v>
      </c>
      <c r="B32" s="245" t="s">
        <v>721</v>
      </c>
      <c r="C32" s="280">
        <v>0.2</v>
      </c>
      <c r="D32" s="247" t="s">
        <v>74</v>
      </c>
      <c r="E32" s="224" t="s">
        <v>791</v>
      </c>
      <c r="F32" s="249">
        <v>600</v>
      </c>
      <c r="G32" s="254" t="s">
        <v>192</v>
      </c>
      <c r="H32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2" s="249">
        <f>IF(Sklop12[[#This Row],[ZAHTEVANA SHEMA KAKOVOSTI]]&lt;&gt;"",Sklop12[[#This Row],[Preračunana masa/volumen/kos na enoto kg]],"")</f>
        <v>120</v>
      </c>
      <c r="J32" s="241"/>
      <c r="K32" s="250"/>
      <c r="L32" s="250"/>
      <c r="M32" s="251"/>
      <c r="N32" s="242"/>
      <c r="O32" s="242"/>
      <c r="P32" s="243"/>
      <c r="Q32" s="242">
        <f>+Sklop12[[#This Row],[cena/enota brez DDV v EUR]]*Sklop12[[#This Row],[Stopnja DDV (%)]]</f>
        <v>0</v>
      </c>
      <c r="R32" s="242">
        <f>+Sklop12[[#This Row],[cena/enota brez DDV v EUR]]+Sklop12[[#This Row],[Davek (EUR)]]</f>
        <v>0</v>
      </c>
      <c r="S32" s="242">
        <f>+Sklop12[[#This Row],[cena/enota brez DDV v EUR]]*Sklop12[[#This Row],[Okvirna količina]]</f>
        <v>0</v>
      </c>
      <c r="T32" s="252">
        <f>+Sklop12[[#This Row],[Končna cena/enoto mere (EUR) z DDV]]*Sklop12[[#This Row],[Okvirna količina]]</f>
        <v>0</v>
      </c>
      <c r="U32" s="244"/>
    </row>
    <row r="33" spans="1:22" s="204" customFormat="1" ht="24">
      <c r="A33" s="214" t="s">
        <v>19</v>
      </c>
      <c r="B33" s="245" t="s">
        <v>722</v>
      </c>
      <c r="C33" s="246">
        <v>1</v>
      </c>
      <c r="D33" s="247" t="s">
        <v>74</v>
      </c>
      <c r="E33" s="224" t="s">
        <v>791</v>
      </c>
      <c r="F33" s="249">
        <v>150</v>
      </c>
      <c r="G33" s="254" t="s">
        <v>74</v>
      </c>
      <c r="H33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3" s="249">
        <f>IF(Sklop12[[#This Row],[ZAHTEVANA SHEMA KAKOVOSTI]]&lt;&gt;"",Sklop12[[#This Row],[Preračunana masa/volumen/kos na enoto kg]],"")</f>
        <v>150</v>
      </c>
      <c r="J33" s="241"/>
      <c r="K33" s="250"/>
      <c r="L33" s="250"/>
      <c r="M33" s="251"/>
      <c r="N33" s="242"/>
      <c r="O33" s="242"/>
      <c r="P33" s="243"/>
      <c r="Q33" s="242">
        <f>+Sklop12[[#This Row],[cena/enota brez DDV v EUR]]*Sklop12[[#This Row],[Stopnja DDV (%)]]</f>
        <v>0</v>
      </c>
      <c r="R33" s="242">
        <f>+Sklop12[[#This Row],[cena/enota brez DDV v EUR]]+Sklop12[[#This Row],[Davek (EUR)]]</f>
        <v>0</v>
      </c>
      <c r="S33" s="242">
        <f>+Sklop12[[#This Row],[cena/enota brez DDV v EUR]]*Sklop12[[#This Row],[Okvirna količina]]</f>
        <v>0</v>
      </c>
      <c r="T33" s="252">
        <f>+Sklop12[[#This Row],[Končna cena/enoto mere (EUR) z DDV]]*Sklop12[[#This Row],[Okvirna količina]]</f>
        <v>0</v>
      </c>
      <c r="U33" s="244"/>
    </row>
    <row r="34" spans="1:22">
      <c r="A34" s="285" t="s">
        <v>134</v>
      </c>
      <c r="B34" s="286"/>
      <c r="C34" s="287"/>
      <c r="D34" s="287"/>
      <c r="E34" s="288"/>
      <c r="F34" s="289"/>
      <c r="G34" s="290"/>
      <c r="H34" s="291">
        <f>SUBTOTAL(109,Sklop12[Preračunana masa/volumen/kos na enoto kg])</f>
        <v>1602.5</v>
      </c>
      <c r="I34" s="291">
        <f>SUBTOTAL(109,Sklop12[Živila iz shem kakovosti (kg)])</f>
        <v>270</v>
      </c>
      <c r="J34" s="289"/>
      <c r="K34" s="292"/>
      <c r="L34" s="292"/>
      <c r="M34" s="293"/>
      <c r="N34" s="294"/>
      <c r="O34" s="294"/>
      <c r="P34" s="294"/>
      <c r="Q34" s="295"/>
      <c r="R34" s="296"/>
      <c r="S34" s="295">
        <f>SUBTOTAL(109,Sklop12[Vrednost za okvirno količino (EUR) brez DDV])</f>
        <v>0</v>
      </c>
      <c r="T34" s="295">
        <f>SUBTOTAL(109,Sklop12[Vrednost za okvirno količino (EUR) z DDV])</f>
        <v>0</v>
      </c>
      <c r="U34" s="297">
        <f>SUBTOTAL(103,Sklop12[Shema kakovosti
(nacionalne, evropske)
])</f>
        <v>0</v>
      </c>
    </row>
    <row r="35" spans="1:22">
      <c r="A35" s="49" t="s">
        <v>130</v>
      </c>
      <c r="B35" s="17"/>
      <c r="C35" s="29"/>
      <c r="D35" s="29"/>
      <c r="E35" s="106"/>
      <c r="Q35" s="49"/>
      <c r="R35" s="49"/>
      <c r="S35" s="49"/>
      <c r="T35" s="49"/>
    </row>
    <row r="36" spans="1:22">
      <c r="A36" s="12" t="s">
        <v>132</v>
      </c>
      <c r="B36" s="17"/>
      <c r="C36" s="29"/>
      <c r="D36" s="29"/>
      <c r="E36" s="106"/>
      <c r="V36" s="113"/>
    </row>
    <row r="37" spans="1:22">
      <c r="A37" s="100" t="s">
        <v>177</v>
      </c>
      <c r="F37" s="71"/>
      <c r="G37" s="71"/>
      <c r="H37" s="30"/>
      <c r="I37" s="30"/>
      <c r="J37" s="30"/>
      <c r="K37" s="30"/>
      <c r="L37" s="57"/>
      <c r="M37" s="57"/>
      <c r="N37" s="30"/>
      <c r="O37" s="30"/>
      <c r="P37" s="30"/>
      <c r="Q37" s="30"/>
      <c r="R37" s="30"/>
    </row>
    <row r="38" spans="1:22">
      <c r="A38" s="115" t="s">
        <v>169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</row>
    <row r="39" spans="1:22">
      <c r="A39" s="427" t="s">
        <v>1175</v>
      </c>
      <c r="B39" s="427"/>
      <c r="C39" s="427"/>
      <c r="D39" s="427"/>
      <c r="E39" s="427"/>
      <c r="F39" s="427"/>
      <c r="G39" s="427"/>
      <c r="H39" s="427"/>
      <c r="I39" s="427"/>
      <c r="J39" s="427"/>
      <c r="K39" s="427"/>
      <c r="L39" s="427"/>
      <c r="M39" s="57"/>
      <c r="N39" s="30"/>
      <c r="O39" s="30"/>
      <c r="P39" s="30"/>
      <c r="Q39" s="30"/>
      <c r="R39" s="30"/>
    </row>
    <row r="40" spans="1:22">
      <c r="A40" s="415"/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N40" s="30"/>
      <c r="O40" s="30"/>
      <c r="P40" s="30"/>
      <c r="Q40" s="30"/>
      <c r="R40" s="30"/>
    </row>
    <row r="41" spans="1:22">
      <c r="A41" s="100" t="s">
        <v>65</v>
      </c>
      <c r="F41" s="71"/>
      <c r="G41" s="71" t="s">
        <v>66</v>
      </c>
      <c r="H41" s="30"/>
      <c r="I41" s="30"/>
      <c r="J41" s="30"/>
      <c r="K41" s="30"/>
      <c r="L41" s="57"/>
      <c r="M41" s="57"/>
      <c r="N41" s="101"/>
      <c r="O41" s="30"/>
      <c r="P41" s="30"/>
      <c r="Q41" s="30" t="s">
        <v>67</v>
      </c>
      <c r="R41" s="30"/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</sheetData>
  <sheetProtection insertRows="0" deleteRows="0"/>
  <protectedRanges>
    <protectedRange sqref="J41:P1048576 M39:P40 U1:U1048576 J1:P38" name="Obseg1"/>
    <protectedRange sqref="J39:L39" name="Obseg1_2"/>
    <protectedRange sqref="J40:L40" name="Obseg1_2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3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413"/>
  <sheetViews>
    <sheetView topLeftCell="A140" zoomScaleNormal="100" zoomScaleSheetLayoutView="100" workbookViewId="0">
      <selection activeCell="A183" sqref="A183:L183"/>
    </sheetView>
  </sheetViews>
  <sheetFormatPr defaultColWidth="8.85546875" defaultRowHeight="12.75"/>
  <cols>
    <col min="1" max="1" width="5" style="12" customWidth="1"/>
    <col min="2" max="2" width="41.42578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pred_rekapitulacija'!B26</f>
        <v>OSTALO PREHRAMBENO BLAGO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792</v>
      </c>
      <c r="C16" s="212">
        <v>1000</v>
      </c>
      <c r="D16" s="212" t="s">
        <v>110</v>
      </c>
      <c r="E16" s="224"/>
      <c r="F16" s="255">
        <v>100</v>
      </c>
      <c r="G16" s="253" t="s">
        <v>192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83" t="str">
        <f>IF(Sklop13[[#This Row],[ZAHTEVANA SHEMA KAKOVOSTI]]&lt;&gt;"",Sklop13[[#This Row],[Preračunana masa/volumen/kos na enoto kg]],"")</f>
        <v/>
      </c>
      <c r="J16" s="91"/>
      <c r="K16" s="84"/>
      <c r="L16" s="84"/>
      <c r="M16" s="85"/>
      <c r="N16" s="86"/>
      <c r="O16" s="86"/>
      <c r="P16" s="93"/>
      <c r="Q16" s="86">
        <f>+Sklop13[[#This Row],[cena/enota brez DDV v EUR]]*Sklop13[[#This Row],[Stopnja DDV (%)]]</f>
        <v>0</v>
      </c>
      <c r="R16" s="86">
        <f>+Sklop13[[#This Row],[cena/enota brez DDV v EUR]]+Sklop13[[#This Row],[Davek (EUR)]]</f>
        <v>0</v>
      </c>
      <c r="S16" s="86">
        <f>+Sklop13[[#This Row],[cena/enota brez DDV v EUR]]*Sklop13[[#This Row],[Okvirna količina]]</f>
        <v>0</v>
      </c>
      <c r="T16" s="86">
        <f>+Sklop13[[#This Row],[Končna cena/enoto mere (EUR) z DDV]]*Sklop13[[#This Row],[Okvirna količina]]</f>
        <v>0</v>
      </c>
      <c r="U16" s="96"/>
    </row>
    <row r="17" spans="1:21" s="204" customFormat="1" ht="12">
      <c r="A17" s="214" t="s">
        <v>3</v>
      </c>
      <c r="B17" s="345" t="s">
        <v>793</v>
      </c>
      <c r="C17" s="212">
        <v>350</v>
      </c>
      <c r="D17" s="212" t="s">
        <v>110</v>
      </c>
      <c r="E17" s="305"/>
      <c r="F17" s="318">
        <v>50</v>
      </c>
      <c r="G17" s="319" t="s">
        <v>192</v>
      </c>
      <c r="H1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17" s="307" t="str">
        <f>IF(Sklop13[[#This Row],[ZAHTEVANA SHEMA KAKOVOSTI]]&lt;&gt;"",Sklop13[[#This Row],[Preračunana masa/volumen/kos na enoto kg]],"")</f>
        <v/>
      </c>
      <c r="J17" s="308"/>
      <c r="K17" s="309"/>
      <c r="L17" s="309"/>
      <c r="M17" s="310"/>
      <c r="N17" s="311"/>
      <c r="O17" s="311"/>
      <c r="P17" s="312"/>
      <c r="Q17" s="311">
        <f>+Sklop13[[#This Row],[cena/enota brez DDV v EUR]]*Sklop13[[#This Row],[Stopnja DDV (%)]]</f>
        <v>0</v>
      </c>
      <c r="R17" s="311">
        <f>+Sklop13[[#This Row],[cena/enota brez DDV v EUR]]+Sklop13[[#This Row],[Davek (EUR)]]</f>
        <v>0</v>
      </c>
      <c r="S17" s="311">
        <f>+Sklop13[[#This Row],[cena/enota brez DDV v EUR]]*Sklop13[[#This Row],[Okvirna količina]]</f>
        <v>0</v>
      </c>
      <c r="T17" s="313">
        <f>+Sklop13[[#This Row],[Končna cena/enoto mere (EUR) z DDV]]*Sklop13[[#This Row],[Okvirna količina]]</f>
        <v>0</v>
      </c>
      <c r="U17" s="314"/>
    </row>
    <row r="18" spans="1:21" s="204" customFormat="1" ht="12">
      <c r="A18" s="214" t="s">
        <v>4</v>
      </c>
      <c r="B18" s="345" t="s">
        <v>793</v>
      </c>
      <c r="C18" s="212">
        <v>2500</v>
      </c>
      <c r="D18" s="212" t="s">
        <v>110</v>
      </c>
      <c r="E18" s="305"/>
      <c r="F18" s="318">
        <v>50</v>
      </c>
      <c r="G18" s="319" t="s">
        <v>192</v>
      </c>
      <c r="H1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18" s="307" t="str">
        <f>IF(Sklop13[[#This Row],[ZAHTEVANA SHEMA KAKOVOSTI]]&lt;&gt;"",Sklop13[[#This Row],[Preračunana masa/volumen/kos na enoto kg]],"")</f>
        <v/>
      </c>
      <c r="J18" s="308"/>
      <c r="K18" s="309"/>
      <c r="L18" s="309"/>
      <c r="M18" s="310"/>
      <c r="N18" s="311"/>
      <c r="O18" s="311"/>
      <c r="P18" s="312"/>
      <c r="Q18" s="311">
        <f>+Sklop13[[#This Row],[cena/enota brez DDV v EUR]]*Sklop13[[#This Row],[Stopnja DDV (%)]]</f>
        <v>0</v>
      </c>
      <c r="R18" s="311">
        <f>+Sklop13[[#This Row],[cena/enota brez DDV v EUR]]+Sklop13[[#This Row],[Davek (EUR)]]</f>
        <v>0</v>
      </c>
      <c r="S18" s="311">
        <f>+Sklop13[[#This Row],[cena/enota brez DDV v EUR]]*Sklop13[[#This Row],[Okvirna količina]]</f>
        <v>0</v>
      </c>
      <c r="T18" s="313">
        <f>+Sklop13[[#This Row],[Končna cena/enoto mere (EUR) z DDV]]*Sklop13[[#This Row],[Okvirna količina]]</f>
        <v>0</v>
      </c>
      <c r="U18" s="314"/>
    </row>
    <row r="19" spans="1:21" s="204" customFormat="1" ht="12">
      <c r="A19" s="214" t="s">
        <v>5</v>
      </c>
      <c r="B19" s="345" t="s">
        <v>794</v>
      </c>
      <c r="C19" s="212">
        <v>800</v>
      </c>
      <c r="D19" s="212" t="s">
        <v>110</v>
      </c>
      <c r="E19" s="305"/>
      <c r="F19" s="318">
        <v>100</v>
      </c>
      <c r="G19" s="319" t="s">
        <v>192</v>
      </c>
      <c r="H1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9" s="307" t="str">
        <f>IF(Sklop13[[#This Row],[ZAHTEVANA SHEMA KAKOVOSTI]]&lt;&gt;"",Sklop13[[#This Row],[Preračunana masa/volumen/kos na enoto kg]],"")</f>
        <v/>
      </c>
      <c r="J19" s="308"/>
      <c r="K19" s="309"/>
      <c r="L19" s="309"/>
      <c r="M19" s="310"/>
      <c r="N19" s="311"/>
      <c r="O19" s="311"/>
      <c r="P19" s="312"/>
      <c r="Q19" s="311">
        <f>+Sklop13[[#This Row],[cena/enota brez DDV v EUR]]*Sklop13[[#This Row],[Stopnja DDV (%)]]</f>
        <v>0</v>
      </c>
      <c r="R19" s="311">
        <f>+Sklop13[[#This Row],[cena/enota brez DDV v EUR]]+Sklop13[[#This Row],[Davek (EUR)]]</f>
        <v>0</v>
      </c>
      <c r="S19" s="311">
        <f>+Sklop13[[#This Row],[cena/enota brez DDV v EUR]]*Sklop13[[#This Row],[Okvirna količina]]</f>
        <v>0</v>
      </c>
      <c r="T19" s="313">
        <f>+Sklop13[[#This Row],[Končna cena/enoto mere (EUR) z DDV]]*Sklop13[[#This Row],[Okvirna količina]]</f>
        <v>0</v>
      </c>
      <c r="U19" s="314"/>
    </row>
    <row r="20" spans="1:21" s="204" customFormat="1" ht="12">
      <c r="A20" s="214" t="s">
        <v>6</v>
      </c>
      <c r="B20" s="345" t="s">
        <v>794</v>
      </c>
      <c r="C20" s="304">
        <v>2500</v>
      </c>
      <c r="D20" s="212" t="s">
        <v>110</v>
      </c>
      <c r="E20" s="305"/>
      <c r="F20" s="318">
        <v>50</v>
      </c>
      <c r="G20" s="319" t="s">
        <v>192</v>
      </c>
      <c r="H2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0" s="307" t="str">
        <f>IF(Sklop13[[#This Row],[ZAHTEVANA SHEMA KAKOVOSTI]]&lt;&gt;"",Sklop13[[#This Row],[Preračunana masa/volumen/kos na enoto kg]],"")</f>
        <v/>
      </c>
      <c r="J20" s="308"/>
      <c r="K20" s="309"/>
      <c r="L20" s="309"/>
      <c r="M20" s="310"/>
      <c r="N20" s="311"/>
      <c r="O20" s="311"/>
      <c r="P20" s="312"/>
      <c r="Q20" s="311">
        <f>+Sklop13[[#This Row],[cena/enota brez DDV v EUR]]*Sklop13[[#This Row],[Stopnja DDV (%)]]</f>
        <v>0</v>
      </c>
      <c r="R20" s="311">
        <f>+Sklop13[[#This Row],[cena/enota brez DDV v EUR]]+Sklop13[[#This Row],[Davek (EUR)]]</f>
        <v>0</v>
      </c>
      <c r="S20" s="311">
        <f>+Sklop13[[#This Row],[cena/enota brez DDV v EUR]]*Sklop13[[#This Row],[Okvirna količina]]</f>
        <v>0</v>
      </c>
      <c r="T20" s="313">
        <f>+Sklop13[[#This Row],[Končna cena/enoto mere (EUR) z DDV]]*Sklop13[[#This Row],[Okvirna količina]]</f>
        <v>0</v>
      </c>
      <c r="U20" s="314"/>
    </row>
    <row r="21" spans="1:21" s="204" customFormat="1" ht="12">
      <c r="A21" s="214" t="s">
        <v>7</v>
      </c>
      <c r="B21" s="345" t="s">
        <v>795</v>
      </c>
      <c r="C21" s="304">
        <v>700</v>
      </c>
      <c r="D21" s="212" t="s">
        <v>110</v>
      </c>
      <c r="E21" s="305"/>
      <c r="F21" s="318">
        <v>50</v>
      </c>
      <c r="G21" s="319" t="s">
        <v>192</v>
      </c>
      <c r="H2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307" t="str">
        <f>IF(Sklop13[[#This Row],[ZAHTEVANA SHEMA KAKOVOSTI]]&lt;&gt;"",Sklop13[[#This Row],[Preračunana masa/volumen/kos na enoto kg]],"")</f>
        <v/>
      </c>
      <c r="J21" s="308"/>
      <c r="K21" s="309"/>
      <c r="L21" s="309"/>
      <c r="M21" s="310"/>
      <c r="N21" s="311"/>
      <c r="O21" s="311"/>
      <c r="P21" s="312"/>
      <c r="Q21" s="311">
        <f>+Sklop13[[#This Row],[cena/enota brez DDV v EUR]]*Sklop13[[#This Row],[Stopnja DDV (%)]]</f>
        <v>0</v>
      </c>
      <c r="R21" s="311">
        <f>+Sklop13[[#This Row],[cena/enota brez DDV v EUR]]+Sklop13[[#This Row],[Davek (EUR)]]</f>
        <v>0</v>
      </c>
      <c r="S21" s="311">
        <f>+Sklop13[[#This Row],[cena/enota brez DDV v EUR]]*Sklop13[[#This Row],[Okvirna količina]]</f>
        <v>0</v>
      </c>
      <c r="T21" s="313">
        <f>+Sklop13[[#This Row],[Končna cena/enoto mere (EUR) z DDV]]*Sklop13[[#This Row],[Okvirna količina]]</f>
        <v>0</v>
      </c>
      <c r="U21" s="314"/>
    </row>
    <row r="22" spans="1:21" s="204" customFormat="1" ht="12">
      <c r="A22" s="214" t="s">
        <v>8</v>
      </c>
      <c r="B22" s="345" t="s">
        <v>796</v>
      </c>
      <c r="C22" s="304">
        <v>400</v>
      </c>
      <c r="D22" s="212" t="s">
        <v>110</v>
      </c>
      <c r="E22" s="305"/>
      <c r="F22" s="318">
        <v>100</v>
      </c>
      <c r="G22" s="319" t="s">
        <v>192</v>
      </c>
      <c r="H2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307" t="str">
        <f>IF(Sklop13[[#This Row],[ZAHTEVANA SHEMA KAKOVOSTI]]&lt;&gt;"",Sklop13[[#This Row],[Preračunana masa/volumen/kos na enoto kg]],"")</f>
        <v/>
      </c>
      <c r="J22" s="308"/>
      <c r="K22" s="309"/>
      <c r="L22" s="309"/>
      <c r="M22" s="310"/>
      <c r="N22" s="311"/>
      <c r="O22" s="311"/>
      <c r="P22" s="312"/>
      <c r="Q22" s="311">
        <f>+Sklop13[[#This Row],[cena/enota brez DDV v EUR]]*Sklop13[[#This Row],[Stopnja DDV (%)]]</f>
        <v>0</v>
      </c>
      <c r="R22" s="311">
        <f>+Sklop13[[#This Row],[cena/enota brez DDV v EUR]]+Sklop13[[#This Row],[Davek (EUR)]]</f>
        <v>0</v>
      </c>
      <c r="S22" s="311">
        <f>+Sklop13[[#This Row],[cena/enota brez DDV v EUR]]*Sklop13[[#This Row],[Okvirna količina]]</f>
        <v>0</v>
      </c>
      <c r="T22" s="313">
        <f>+Sklop13[[#This Row],[Končna cena/enoto mere (EUR) z DDV]]*Sklop13[[#This Row],[Okvirna količina]]</f>
        <v>0</v>
      </c>
      <c r="U22" s="314"/>
    </row>
    <row r="23" spans="1:21" s="204" customFormat="1" ht="12">
      <c r="A23" s="214" t="s">
        <v>9</v>
      </c>
      <c r="B23" s="345" t="s">
        <v>797</v>
      </c>
      <c r="C23" s="304">
        <v>500</v>
      </c>
      <c r="D23" s="212" t="s">
        <v>110</v>
      </c>
      <c r="E23" s="305"/>
      <c r="F23" s="318">
        <v>15</v>
      </c>
      <c r="G23" s="319" t="s">
        <v>192</v>
      </c>
      <c r="H2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3" s="307" t="str">
        <f>IF(Sklop13[[#This Row],[ZAHTEVANA SHEMA KAKOVOSTI]]&lt;&gt;"",Sklop13[[#This Row],[Preračunana masa/volumen/kos na enoto kg]],"")</f>
        <v/>
      </c>
      <c r="J23" s="308"/>
      <c r="K23" s="309"/>
      <c r="L23" s="309"/>
      <c r="M23" s="310"/>
      <c r="N23" s="311"/>
      <c r="O23" s="311"/>
      <c r="P23" s="312"/>
      <c r="Q23" s="311">
        <f>+Sklop13[[#This Row],[cena/enota brez DDV v EUR]]*Sklop13[[#This Row],[Stopnja DDV (%)]]</f>
        <v>0</v>
      </c>
      <c r="R23" s="311">
        <f>+Sklop13[[#This Row],[cena/enota brez DDV v EUR]]+Sklop13[[#This Row],[Davek (EUR)]]</f>
        <v>0</v>
      </c>
      <c r="S23" s="311">
        <f>+Sklop13[[#This Row],[cena/enota brez DDV v EUR]]*Sklop13[[#This Row],[Okvirna količina]]</f>
        <v>0</v>
      </c>
      <c r="T23" s="313">
        <f>+Sklop13[[#This Row],[Končna cena/enoto mere (EUR) z DDV]]*Sklop13[[#This Row],[Okvirna količina]]</f>
        <v>0</v>
      </c>
      <c r="U23" s="314"/>
    </row>
    <row r="24" spans="1:21" s="204" customFormat="1" ht="12">
      <c r="A24" s="214" t="s">
        <v>10</v>
      </c>
      <c r="B24" s="345" t="s">
        <v>798</v>
      </c>
      <c r="C24" s="304">
        <v>1000</v>
      </c>
      <c r="D24" s="212" t="s">
        <v>110</v>
      </c>
      <c r="E24" s="305"/>
      <c r="F24" s="318">
        <v>80</v>
      </c>
      <c r="G24" s="319" t="s">
        <v>0</v>
      </c>
      <c r="H2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307" t="str">
        <f>IF(Sklop13[[#This Row],[ZAHTEVANA SHEMA KAKOVOSTI]]&lt;&gt;"",Sklop13[[#This Row],[Preračunana masa/volumen/kos na enoto kg]],"")</f>
        <v/>
      </c>
      <c r="J24" s="308"/>
      <c r="K24" s="309"/>
      <c r="L24" s="309"/>
      <c r="M24" s="310"/>
      <c r="N24" s="311"/>
      <c r="O24" s="311"/>
      <c r="P24" s="312"/>
      <c r="Q24" s="311">
        <f>+Sklop13[[#This Row],[cena/enota brez DDV v EUR]]*Sklop13[[#This Row],[Stopnja DDV (%)]]</f>
        <v>0</v>
      </c>
      <c r="R24" s="311">
        <f>+Sklop13[[#This Row],[cena/enota brez DDV v EUR]]+Sklop13[[#This Row],[Davek (EUR)]]</f>
        <v>0</v>
      </c>
      <c r="S24" s="311">
        <f>+Sklop13[[#This Row],[cena/enota brez DDV v EUR]]*Sklop13[[#This Row],[Okvirna količina]]</f>
        <v>0</v>
      </c>
      <c r="T24" s="313">
        <f>+Sklop13[[#This Row],[Končna cena/enoto mere (EUR) z DDV]]*Sklop13[[#This Row],[Okvirna količina]]</f>
        <v>0</v>
      </c>
      <c r="U24" s="314"/>
    </row>
    <row r="25" spans="1:21" s="204" customFormat="1" ht="12">
      <c r="A25" s="214" t="s">
        <v>11</v>
      </c>
      <c r="B25" s="345" t="s">
        <v>799</v>
      </c>
      <c r="C25" s="304">
        <v>1000</v>
      </c>
      <c r="D25" s="212" t="s">
        <v>110</v>
      </c>
      <c r="E25" s="305"/>
      <c r="F25" s="318">
        <v>80</v>
      </c>
      <c r="G25" s="319" t="s">
        <v>0</v>
      </c>
      <c r="H2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5" s="307" t="str">
        <f>IF(Sklop13[[#This Row],[ZAHTEVANA SHEMA KAKOVOSTI]]&lt;&gt;"",Sklop13[[#This Row],[Preračunana masa/volumen/kos na enoto kg]],"")</f>
        <v/>
      </c>
      <c r="J25" s="308"/>
      <c r="K25" s="309"/>
      <c r="L25" s="309"/>
      <c r="M25" s="310"/>
      <c r="N25" s="311"/>
      <c r="O25" s="311"/>
      <c r="P25" s="312"/>
      <c r="Q25" s="311">
        <f>+Sklop13[[#This Row],[cena/enota brez DDV v EUR]]*Sklop13[[#This Row],[Stopnja DDV (%)]]</f>
        <v>0</v>
      </c>
      <c r="R25" s="311">
        <f>+Sklop13[[#This Row],[cena/enota brez DDV v EUR]]+Sklop13[[#This Row],[Davek (EUR)]]</f>
        <v>0</v>
      </c>
      <c r="S25" s="311">
        <f>+Sklop13[[#This Row],[cena/enota brez DDV v EUR]]*Sklop13[[#This Row],[Okvirna količina]]</f>
        <v>0</v>
      </c>
      <c r="T25" s="313">
        <f>+Sklop13[[#This Row],[Končna cena/enoto mere (EUR) z DDV]]*Sklop13[[#This Row],[Okvirna količina]]</f>
        <v>0</v>
      </c>
      <c r="U25" s="314"/>
    </row>
    <row r="26" spans="1:21" s="204" customFormat="1" ht="12">
      <c r="A26" s="214" t="s">
        <v>12</v>
      </c>
      <c r="B26" s="345" t="s">
        <v>800</v>
      </c>
      <c r="C26" s="304">
        <v>300</v>
      </c>
      <c r="D26" s="212" t="s">
        <v>110</v>
      </c>
      <c r="E26" s="305"/>
      <c r="F26" s="318">
        <v>200</v>
      </c>
      <c r="G26" s="319" t="s">
        <v>192</v>
      </c>
      <c r="H2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6" s="307" t="str">
        <f>IF(Sklop13[[#This Row],[ZAHTEVANA SHEMA KAKOVOSTI]]&lt;&gt;"",Sklop13[[#This Row],[Preračunana masa/volumen/kos na enoto kg]],"")</f>
        <v/>
      </c>
      <c r="J26" s="308"/>
      <c r="K26" s="309"/>
      <c r="L26" s="309"/>
      <c r="M26" s="310"/>
      <c r="N26" s="311"/>
      <c r="O26" s="311"/>
      <c r="P26" s="312"/>
      <c r="Q26" s="311">
        <f>+Sklop13[[#This Row],[cena/enota brez DDV v EUR]]*Sklop13[[#This Row],[Stopnja DDV (%)]]</f>
        <v>0</v>
      </c>
      <c r="R26" s="311">
        <f>+Sklop13[[#This Row],[cena/enota brez DDV v EUR]]+Sklop13[[#This Row],[Davek (EUR)]]</f>
        <v>0</v>
      </c>
      <c r="S26" s="311">
        <f>+Sklop13[[#This Row],[cena/enota brez DDV v EUR]]*Sklop13[[#This Row],[Okvirna količina]]</f>
        <v>0</v>
      </c>
      <c r="T26" s="313">
        <f>+Sklop13[[#This Row],[Končna cena/enoto mere (EUR) z DDV]]*Sklop13[[#This Row],[Okvirna količina]]</f>
        <v>0</v>
      </c>
      <c r="U26" s="314"/>
    </row>
    <row r="27" spans="1:21" s="204" customFormat="1" ht="12">
      <c r="A27" s="214" t="s">
        <v>13</v>
      </c>
      <c r="B27" s="345" t="s">
        <v>800</v>
      </c>
      <c r="C27" s="304">
        <v>2500</v>
      </c>
      <c r="D27" s="212" t="s">
        <v>110</v>
      </c>
      <c r="E27" s="305"/>
      <c r="F27" s="318">
        <v>50</v>
      </c>
      <c r="G27" s="319" t="s">
        <v>192</v>
      </c>
      <c r="H2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7" s="307" t="str">
        <f>IF(Sklop13[[#This Row],[ZAHTEVANA SHEMA KAKOVOSTI]]&lt;&gt;"",Sklop13[[#This Row],[Preračunana masa/volumen/kos na enoto kg]],"")</f>
        <v/>
      </c>
      <c r="J27" s="308"/>
      <c r="K27" s="309"/>
      <c r="L27" s="309"/>
      <c r="M27" s="310"/>
      <c r="N27" s="311"/>
      <c r="O27" s="311"/>
      <c r="P27" s="312"/>
      <c r="Q27" s="311">
        <f>+Sklop13[[#This Row],[cena/enota brez DDV v EUR]]*Sklop13[[#This Row],[Stopnja DDV (%)]]</f>
        <v>0</v>
      </c>
      <c r="R27" s="311">
        <f>+Sklop13[[#This Row],[cena/enota brez DDV v EUR]]+Sklop13[[#This Row],[Davek (EUR)]]</f>
        <v>0</v>
      </c>
      <c r="S27" s="311">
        <f>+Sklop13[[#This Row],[cena/enota brez DDV v EUR]]*Sklop13[[#This Row],[Okvirna količina]]</f>
        <v>0</v>
      </c>
      <c r="T27" s="313">
        <f>+Sklop13[[#This Row],[Končna cena/enoto mere (EUR) z DDV]]*Sklop13[[#This Row],[Okvirna količina]]</f>
        <v>0</v>
      </c>
      <c r="U27" s="314"/>
    </row>
    <row r="28" spans="1:21" s="204" customFormat="1" ht="12">
      <c r="A28" s="214" t="s">
        <v>14</v>
      </c>
      <c r="B28" s="345" t="s">
        <v>801</v>
      </c>
      <c r="C28" s="304">
        <v>700</v>
      </c>
      <c r="D28" s="212" t="s">
        <v>110</v>
      </c>
      <c r="E28" s="305"/>
      <c r="F28" s="318">
        <v>300</v>
      </c>
      <c r="G28" s="319" t="s">
        <v>192</v>
      </c>
      <c r="H2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28" s="307" t="str">
        <f>IF(Sklop13[[#This Row],[ZAHTEVANA SHEMA KAKOVOSTI]]&lt;&gt;"",Sklop13[[#This Row],[Preračunana masa/volumen/kos na enoto kg]],"")</f>
        <v/>
      </c>
      <c r="J28" s="308"/>
      <c r="K28" s="309"/>
      <c r="L28" s="309"/>
      <c r="M28" s="310"/>
      <c r="N28" s="311"/>
      <c r="O28" s="311"/>
      <c r="P28" s="312"/>
      <c r="Q28" s="311">
        <f>+Sklop13[[#This Row],[cena/enota brez DDV v EUR]]*Sklop13[[#This Row],[Stopnja DDV (%)]]</f>
        <v>0</v>
      </c>
      <c r="R28" s="311">
        <f>+Sklop13[[#This Row],[cena/enota brez DDV v EUR]]+Sklop13[[#This Row],[Davek (EUR)]]</f>
        <v>0</v>
      </c>
      <c r="S28" s="311">
        <f>+Sklop13[[#This Row],[cena/enota brez DDV v EUR]]*Sklop13[[#This Row],[Okvirna količina]]</f>
        <v>0</v>
      </c>
      <c r="T28" s="313">
        <f>+Sklop13[[#This Row],[Končna cena/enoto mere (EUR) z DDV]]*Sklop13[[#This Row],[Okvirna količina]]</f>
        <v>0</v>
      </c>
      <c r="U28" s="314"/>
    </row>
    <row r="29" spans="1:21" s="204" customFormat="1" ht="12">
      <c r="A29" s="214" t="s">
        <v>15</v>
      </c>
      <c r="B29" s="345" t="s">
        <v>802</v>
      </c>
      <c r="C29" s="304">
        <v>4000</v>
      </c>
      <c r="D29" s="212" t="s">
        <v>110</v>
      </c>
      <c r="E29" s="305"/>
      <c r="F29" s="318">
        <v>20</v>
      </c>
      <c r="G29" s="319" t="s">
        <v>192</v>
      </c>
      <c r="H2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9" s="307" t="str">
        <f>IF(Sklop13[[#This Row],[ZAHTEVANA SHEMA KAKOVOSTI]]&lt;&gt;"",Sklop13[[#This Row],[Preračunana masa/volumen/kos na enoto kg]],"")</f>
        <v/>
      </c>
      <c r="J29" s="308"/>
      <c r="K29" s="309"/>
      <c r="L29" s="309"/>
      <c r="M29" s="310"/>
      <c r="N29" s="311"/>
      <c r="O29" s="311"/>
      <c r="P29" s="312"/>
      <c r="Q29" s="311">
        <f>+Sklop13[[#This Row],[cena/enota brez DDV v EUR]]*Sklop13[[#This Row],[Stopnja DDV (%)]]</f>
        <v>0</v>
      </c>
      <c r="R29" s="311">
        <f>+Sklop13[[#This Row],[cena/enota brez DDV v EUR]]+Sklop13[[#This Row],[Davek (EUR)]]</f>
        <v>0</v>
      </c>
      <c r="S29" s="311">
        <f>+Sklop13[[#This Row],[cena/enota brez DDV v EUR]]*Sklop13[[#This Row],[Okvirna količina]]</f>
        <v>0</v>
      </c>
      <c r="T29" s="313">
        <f>+Sklop13[[#This Row],[Končna cena/enoto mere (EUR) z DDV]]*Sklop13[[#This Row],[Okvirna količina]]</f>
        <v>0</v>
      </c>
      <c r="U29" s="314"/>
    </row>
    <row r="30" spans="1:21" s="204" customFormat="1" ht="12">
      <c r="A30" s="214" t="s">
        <v>16</v>
      </c>
      <c r="B30" s="345" t="s">
        <v>803</v>
      </c>
      <c r="C30" s="304">
        <v>300</v>
      </c>
      <c r="D30" s="212" t="s">
        <v>110</v>
      </c>
      <c r="E30" s="305"/>
      <c r="F30" s="318">
        <v>200</v>
      </c>
      <c r="G30" s="319" t="s">
        <v>192</v>
      </c>
      <c r="H3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307" t="str">
        <f>IF(Sklop13[[#This Row],[ZAHTEVANA SHEMA KAKOVOSTI]]&lt;&gt;"",Sklop13[[#This Row],[Preračunana masa/volumen/kos na enoto kg]],"")</f>
        <v/>
      </c>
      <c r="J30" s="308"/>
      <c r="K30" s="309"/>
      <c r="L30" s="309"/>
      <c r="M30" s="310"/>
      <c r="N30" s="311"/>
      <c r="O30" s="311"/>
      <c r="P30" s="312"/>
      <c r="Q30" s="311">
        <f>+Sklop13[[#This Row],[cena/enota brez DDV v EUR]]*Sklop13[[#This Row],[Stopnja DDV (%)]]</f>
        <v>0</v>
      </c>
      <c r="R30" s="311">
        <f>+Sklop13[[#This Row],[cena/enota brez DDV v EUR]]+Sklop13[[#This Row],[Davek (EUR)]]</f>
        <v>0</v>
      </c>
      <c r="S30" s="311">
        <f>+Sklop13[[#This Row],[cena/enota brez DDV v EUR]]*Sklop13[[#This Row],[Okvirna količina]]</f>
        <v>0</v>
      </c>
      <c r="T30" s="313">
        <f>+Sklop13[[#This Row],[Končna cena/enoto mere (EUR) z DDV]]*Sklop13[[#This Row],[Okvirna količina]]</f>
        <v>0</v>
      </c>
      <c r="U30" s="314"/>
    </row>
    <row r="31" spans="1:21" s="204" customFormat="1" ht="12">
      <c r="A31" s="214" t="s">
        <v>17</v>
      </c>
      <c r="B31" s="345" t="s">
        <v>804</v>
      </c>
      <c r="C31" s="304">
        <v>600</v>
      </c>
      <c r="D31" s="212" t="s">
        <v>110</v>
      </c>
      <c r="E31" s="305"/>
      <c r="F31" s="318">
        <v>40</v>
      </c>
      <c r="G31" s="319" t="s">
        <v>192</v>
      </c>
      <c r="H3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1" s="307" t="str">
        <f>IF(Sklop13[[#This Row],[ZAHTEVANA SHEMA KAKOVOSTI]]&lt;&gt;"",Sklop13[[#This Row],[Preračunana masa/volumen/kos na enoto kg]],"")</f>
        <v/>
      </c>
      <c r="J31" s="308"/>
      <c r="K31" s="309"/>
      <c r="L31" s="309"/>
      <c r="M31" s="310"/>
      <c r="N31" s="311"/>
      <c r="O31" s="311"/>
      <c r="P31" s="312"/>
      <c r="Q31" s="311">
        <f>+Sklop13[[#This Row],[cena/enota brez DDV v EUR]]*Sklop13[[#This Row],[Stopnja DDV (%)]]</f>
        <v>0</v>
      </c>
      <c r="R31" s="311">
        <f>+Sklop13[[#This Row],[cena/enota brez DDV v EUR]]+Sklop13[[#This Row],[Davek (EUR)]]</f>
        <v>0</v>
      </c>
      <c r="S31" s="311">
        <f>+Sklop13[[#This Row],[cena/enota brez DDV v EUR]]*Sklop13[[#This Row],[Okvirna količina]]</f>
        <v>0</v>
      </c>
      <c r="T31" s="313">
        <f>+Sklop13[[#This Row],[Končna cena/enoto mere (EUR) z DDV]]*Sklop13[[#This Row],[Okvirna količina]]</f>
        <v>0</v>
      </c>
      <c r="U31" s="314"/>
    </row>
    <row r="32" spans="1:21" s="204" customFormat="1" ht="12">
      <c r="A32" s="214" t="s">
        <v>18</v>
      </c>
      <c r="B32" s="345" t="s">
        <v>805</v>
      </c>
      <c r="C32" s="304">
        <v>800</v>
      </c>
      <c r="D32" s="212" t="s">
        <v>110</v>
      </c>
      <c r="E32" s="305"/>
      <c r="F32" s="318">
        <v>40</v>
      </c>
      <c r="G32" s="319" t="s">
        <v>192</v>
      </c>
      <c r="H3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32" s="307" t="str">
        <f>IF(Sklop13[[#This Row],[ZAHTEVANA SHEMA KAKOVOSTI]]&lt;&gt;"",Sklop13[[#This Row],[Preračunana masa/volumen/kos na enoto kg]],"")</f>
        <v/>
      </c>
      <c r="J32" s="308"/>
      <c r="K32" s="309"/>
      <c r="L32" s="309"/>
      <c r="M32" s="310"/>
      <c r="N32" s="311"/>
      <c r="O32" s="311"/>
      <c r="P32" s="312"/>
      <c r="Q32" s="311">
        <f>+Sklop13[[#This Row],[cena/enota brez DDV v EUR]]*Sklop13[[#This Row],[Stopnja DDV (%)]]</f>
        <v>0</v>
      </c>
      <c r="R32" s="311">
        <f>+Sklop13[[#This Row],[cena/enota brez DDV v EUR]]+Sklop13[[#This Row],[Davek (EUR)]]</f>
        <v>0</v>
      </c>
      <c r="S32" s="311">
        <f>+Sklop13[[#This Row],[cena/enota brez DDV v EUR]]*Sklop13[[#This Row],[Okvirna količina]]</f>
        <v>0</v>
      </c>
      <c r="T32" s="313">
        <f>+Sklop13[[#This Row],[Končna cena/enoto mere (EUR) z DDV]]*Sklop13[[#This Row],[Okvirna količina]]</f>
        <v>0</v>
      </c>
      <c r="U32" s="314"/>
    </row>
    <row r="33" spans="1:21" s="204" customFormat="1" ht="12">
      <c r="A33" s="214" t="s">
        <v>19</v>
      </c>
      <c r="B33" s="345" t="s">
        <v>806</v>
      </c>
      <c r="C33" s="304">
        <v>800</v>
      </c>
      <c r="D33" s="212" t="s">
        <v>110</v>
      </c>
      <c r="E33" s="305"/>
      <c r="F33" s="318">
        <v>20</v>
      </c>
      <c r="G33" s="319" t="s">
        <v>192</v>
      </c>
      <c r="H3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3" s="307" t="str">
        <f>IF(Sklop13[[#This Row],[ZAHTEVANA SHEMA KAKOVOSTI]]&lt;&gt;"",Sklop13[[#This Row],[Preračunana masa/volumen/kos na enoto kg]],"")</f>
        <v/>
      </c>
      <c r="J33" s="308"/>
      <c r="K33" s="309"/>
      <c r="L33" s="309"/>
      <c r="M33" s="310"/>
      <c r="N33" s="311"/>
      <c r="O33" s="311"/>
      <c r="P33" s="312"/>
      <c r="Q33" s="311">
        <f>+Sklop13[[#This Row],[cena/enota brez DDV v EUR]]*Sklop13[[#This Row],[Stopnja DDV (%)]]</f>
        <v>0</v>
      </c>
      <c r="R33" s="311">
        <f>+Sklop13[[#This Row],[cena/enota brez DDV v EUR]]+Sklop13[[#This Row],[Davek (EUR)]]</f>
        <v>0</v>
      </c>
      <c r="S33" s="311">
        <f>+Sklop13[[#This Row],[cena/enota brez DDV v EUR]]*Sklop13[[#This Row],[Okvirna količina]]</f>
        <v>0</v>
      </c>
      <c r="T33" s="313">
        <f>+Sklop13[[#This Row],[Končna cena/enoto mere (EUR) z DDV]]*Sklop13[[#This Row],[Okvirna količina]]</f>
        <v>0</v>
      </c>
      <c r="U33" s="314"/>
    </row>
    <row r="34" spans="1:21" s="204" customFormat="1" ht="12">
      <c r="A34" s="214" t="s">
        <v>20</v>
      </c>
      <c r="B34" s="345" t="s">
        <v>807</v>
      </c>
      <c r="C34" s="304">
        <v>1</v>
      </c>
      <c r="D34" s="346" t="s">
        <v>0</v>
      </c>
      <c r="E34" s="305"/>
      <c r="F34" s="318">
        <v>130</v>
      </c>
      <c r="G34" s="319" t="s">
        <v>192</v>
      </c>
      <c r="H3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4" s="307" t="str">
        <f>IF(Sklop13[[#This Row],[ZAHTEVANA SHEMA KAKOVOSTI]]&lt;&gt;"",Sklop13[[#This Row],[Preračunana masa/volumen/kos na enoto kg]],"")</f>
        <v/>
      </c>
      <c r="J34" s="308"/>
      <c r="K34" s="309"/>
      <c r="L34" s="309"/>
      <c r="M34" s="310"/>
      <c r="N34" s="311"/>
      <c r="O34" s="311"/>
      <c r="P34" s="312"/>
      <c r="Q34" s="311">
        <f>+Sklop13[[#This Row],[cena/enota brez DDV v EUR]]*Sklop13[[#This Row],[Stopnja DDV (%)]]</f>
        <v>0</v>
      </c>
      <c r="R34" s="311">
        <f>+Sklop13[[#This Row],[cena/enota brez DDV v EUR]]+Sklop13[[#This Row],[Davek (EUR)]]</f>
        <v>0</v>
      </c>
      <c r="S34" s="311">
        <f>+Sklop13[[#This Row],[cena/enota brez DDV v EUR]]*Sklop13[[#This Row],[Okvirna količina]]</f>
        <v>0</v>
      </c>
      <c r="T34" s="313">
        <f>+Sklop13[[#This Row],[Končna cena/enoto mere (EUR) z DDV]]*Sklop13[[#This Row],[Okvirna količina]]</f>
        <v>0</v>
      </c>
      <c r="U34" s="314"/>
    </row>
    <row r="35" spans="1:21" s="204" customFormat="1" ht="12">
      <c r="A35" s="214" t="s">
        <v>21</v>
      </c>
      <c r="B35" s="345" t="s">
        <v>808</v>
      </c>
      <c r="C35" s="304">
        <v>700</v>
      </c>
      <c r="D35" s="346" t="s">
        <v>110</v>
      </c>
      <c r="E35" s="305"/>
      <c r="F35" s="318">
        <v>200</v>
      </c>
      <c r="G35" s="319" t="s">
        <v>192</v>
      </c>
      <c r="H3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5" s="307" t="str">
        <f>IF(Sklop13[[#This Row],[ZAHTEVANA SHEMA KAKOVOSTI]]&lt;&gt;"",Sklop13[[#This Row],[Preračunana masa/volumen/kos na enoto kg]],"")</f>
        <v/>
      </c>
      <c r="J35" s="308"/>
      <c r="K35" s="309"/>
      <c r="L35" s="309"/>
      <c r="M35" s="310"/>
      <c r="N35" s="311"/>
      <c r="O35" s="311"/>
      <c r="P35" s="312"/>
      <c r="Q35" s="311">
        <f>+Sklop13[[#This Row],[cena/enota brez DDV v EUR]]*Sklop13[[#This Row],[Stopnja DDV (%)]]</f>
        <v>0</v>
      </c>
      <c r="R35" s="311">
        <f>+Sklop13[[#This Row],[cena/enota brez DDV v EUR]]+Sklop13[[#This Row],[Davek (EUR)]]</f>
        <v>0</v>
      </c>
      <c r="S35" s="311">
        <f>+Sklop13[[#This Row],[cena/enota brez DDV v EUR]]*Sklop13[[#This Row],[Okvirna količina]]</f>
        <v>0</v>
      </c>
      <c r="T35" s="313">
        <f>+Sklop13[[#This Row],[Končna cena/enoto mere (EUR) z DDV]]*Sklop13[[#This Row],[Okvirna količina]]</f>
        <v>0</v>
      </c>
      <c r="U35" s="314"/>
    </row>
    <row r="36" spans="1:21" s="204" customFormat="1" ht="12">
      <c r="A36" s="214" t="s">
        <v>22</v>
      </c>
      <c r="B36" s="345" t="s">
        <v>809</v>
      </c>
      <c r="C36" s="304">
        <v>800</v>
      </c>
      <c r="D36" s="346" t="s">
        <v>110</v>
      </c>
      <c r="E36" s="305"/>
      <c r="F36" s="318">
        <v>30</v>
      </c>
      <c r="G36" s="319" t="s">
        <v>192</v>
      </c>
      <c r="H3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6" s="307" t="str">
        <f>IF(Sklop13[[#This Row],[ZAHTEVANA SHEMA KAKOVOSTI]]&lt;&gt;"",Sklop13[[#This Row],[Preračunana masa/volumen/kos na enoto kg]],"")</f>
        <v/>
      </c>
      <c r="J36" s="308"/>
      <c r="K36" s="309"/>
      <c r="L36" s="309"/>
      <c r="M36" s="310"/>
      <c r="N36" s="311"/>
      <c r="O36" s="311"/>
      <c r="P36" s="312"/>
      <c r="Q36" s="311">
        <f>+Sklop13[[#This Row],[cena/enota brez DDV v EUR]]*Sklop13[[#This Row],[Stopnja DDV (%)]]</f>
        <v>0</v>
      </c>
      <c r="R36" s="311">
        <f>+Sklop13[[#This Row],[cena/enota brez DDV v EUR]]+Sklop13[[#This Row],[Davek (EUR)]]</f>
        <v>0</v>
      </c>
      <c r="S36" s="311">
        <f>+Sklop13[[#This Row],[cena/enota brez DDV v EUR]]*Sklop13[[#This Row],[Okvirna količina]]</f>
        <v>0</v>
      </c>
      <c r="T36" s="313">
        <f>+Sklop13[[#This Row],[Končna cena/enoto mere (EUR) z DDV]]*Sklop13[[#This Row],[Okvirna količina]]</f>
        <v>0</v>
      </c>
      <c r="U36" s="314"/>
    </row>
    <row r="37" spans="1:21" s="204" customFormat="1" ht="12">
      <c r="A37" s="214" t="s">
        <v>23</v>
      </c>
      <c r="B37" s="345" t="s">
        <v>810</v>
      </c>
      <c r="C37" s="304">
        <v>1</v>
      </c>
      <c r="D37" s="346" t="s">
        <v>0</v>
      </c>
      <c r="E37" s="305"/>
      <c r="F37" s="318">
        <v>300</v>
      </c>
      <c r="G37" s="319" t="s">
        <v>192</v>
      </c>
      <c r="H3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307" t="str">
        <f>IF(Sklop13[[#This Row],[ZAHTEVANA SHEMA KAKOVOSTI]]&lt;&gt;"",Sklop13[[#This Row],[Preračunana masa/volumen/kos na enoto kg]],"")</f>
        <v/>
      </c>
      <c r="J37" s="308"/>
      <c r="K37" s="309"/>
      <c r="L37" s="309"/>
      <c r="M37" s="310"/>
      <c r="N37" s="311"/>
      <c r="O37" s="311"/>
      <c r="P37" s="312"/>
      <c r="Q37" s="311">
        <f>+Sklop13[[#This Row],[cena/enota brez DDV v EUR]]*Sklop13[[#This Row],[Stopnja DDV (%)]]</f>
        <v>0</v>
      </c>
      <c r="R37" s="311">
        <f>+Sklop13[[#This Row],[cena/enota brez DDV v EUR]]+Sklop13[[#This Row],[Davek (EUR)]]</f>
        <v>0</v>
      </c>
      <c r="S37" s="311">
        <f>+Sklop13[[#This Row],[cena/enota brez DDV v EUR]]*Sklop13[[#This Row],[Okvirna količina]]</f>
        <v>0</v>
      </c>
      <c r="T37" s="313">
        <f>+Sklop13[[#This Row],[Končna cena/enoto mere (EUR) z DDV]]*Sklop13[[#This Row],[Okvirna količina]]</f>
        <v>0</v>
      </c>
      <c r="U37" s="314"/>
    </row>
    <row r="38" spans="1:21" s="204" customFormat="1" ht="12">
      <c r="A38" s="214" t="s">
        <v>24</v>
      </c>
      <c r="B38" s="345" t="s">
        <v>810</v>
      </c>
      <c r="C38" s="304">
        <v>4</v>
      </c>
      <c r="D38" s="346" t="s">
        <v>0</v>
      </c>
      <c r="E38" s="305"/>
      <c r="F38" s="318">
        <v>100</v>
      </c>
      <c r="G38" s="319" t="s">
        <v>192</v>
      </c>
      <c r="H3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307" t="str">
        <f>IF(Sklop13[[#This Row],[ZAHTEVANA SHEMA KAKOVOSTI]]&lt;&gt;"",Sklop13[[#This Row],[Preračunana masa/volumen/kos na enoto kg]],"")</f>
        <v/>
      </c>
      <c r="J38" s="308"/>
      <c r="K38" s="309"/>
      <c r="L38" s="309"/>
      <c r="M38" s="310"/>
      <c r="N38" s="311"/>
      <c r="O38" s="311"/>
      <c r="P38" s="312"/>
      <c r="Q38" s="311">
        <f>+Sklop13[[#This Row],[cena/enota brez DDV v EUR]]*Sklop13[[#This Row],[Stopnja DDV (%)]]</f>
        <v>0</v>
      </c>
      <c r="R38" s="311">
        <f>+Sklop13[[#This Row],[cena/enota brez DDV v EUR]]+Sklop13[[#This Row],[Davek (EUR)]]</f>
        <v>0</v>
      </c>
      <c r="S38" s="311">
        <f>+Sklop13[[#This Row],[cena/enota brez DDV v EUR]]*Sklop13[[#This Row],[Okvirna količina]]</f>
        <v>0</v>
      </c>
      <c r="T38" s="313">
        <f>+Sklop13[[#This Row],[Končna cena/enoto mere (EUR) z DDV]]*Sklop13[[#This Row],[Okvirna količina]]</f>
        <v>0</v>
      </c>
      <c r="U38" s="314"/>
    </row>
    <row r="39" spans="1:21" s="204" customFormat="1" ht="12">
      <c r="A39" s="214" t="s">
        <v>25</v>
      </c>
      <c r="B39" s="345" t="s">
        <v>811</v>
      </c>
      <c r="C39" s="304">
        <v>700</v>
      </c>
      <c r="D39" s="346" t="s">
        <v>110</v>
      </c>
      <c r="E39" s="305"/>
      <c r="F39" s="318">
        <v>20</v>
      </c>
      <c r="G39" s="319" t="s">
        <v>192</v>
      </c>
      <c r="H3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9" s="307" t="str">
        <f>IF(Sklop13[[#This Row],[ZAHTEVANA SHEMA KAKOVOSTI]]&lt;&gt;"",Sklop13[[#This Row],[Preračunana masa/volumen/kos na enoto kg]],"")</f>
        <v/>
      </c>
      <c r="J39" s="308"/>
      <c r="K39" s="309"/>
      <c r="L39" s="309"/>
      <c r="M39" s="310"/>
      <c r="N39" s="311"/>
      <c r="O39" s="311"/>
      <c r="P39" s="312"/>
      <c r="Q39" s="311">
        <f>+Sklop13[[#This Row],[cena/enota brez DDV v EUR]]*Sklop13[[#This Row],[Stopnja DDV (%)]]</f>
        <v>0</v>
      </c>
      <c r="R39" s="311">
        <f>+Sklop13[[#This Row],[cena/enota brez DDV v EUR]]+Sklop13[[#This Row],[Davek (EUR)]]</f>
        <v>0</v>
      </c>
      <c r="S39" s="311">
        <f>+Sklop13[[#This Row],[cena/enota brez DDV v EUR]]*Sklop13[[#This Row],[Okvirna količina]]</f>
        <v>0</v>
      </c>
      <c r="T39" s="313">
        <f>+Sklop13[[#This Row],[Končna cena/enoto mere (EUR) z DDV]]*Sklop13[[#This Row],[Okvirna količina]]</f>
        <v>0</v>
      </c>
      <c r="U39" s="314"/>
    </row>
    <row r="40" spans="1:21" s="204" customFormat="1" ht="12">
      <c r="A40" s="214" t="s">
        <v>26</v>
      </c>
      <c r="B40" s="345" t="s">
        <v>812</v>
      </c>
      <c r="C40" s="304">
        <v>700</v>
      </c>
      <c r="D40" s="346" t="s">
        <v>110</v>
      </c>
      <c r="E40" s="305"/>
      <c r="F40" s="318">
        <v>50</v>
      </c>
      <c r="G40" s="319" t="s">
        <v>192</v>
      </c>
      <c r="H4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40" s="307" t="str">
        <f>IF(Sklop13[[#This Row],[ZAHTEVANA SHEMA KAKOVOSTI]]&lt;&gt;"",Sklop13[[#This Row],[Preračunana masa/volumen/kos na enoto kg]],"")</f>
        <v/>
      </c>
      <c r="J40" s="308"/>
      <c r="K40" s="309"/>
      <c r="L40" s="309"/>
      <c r="M40" s="310"/>
      <c r="N40" s="311"/>
      <c r="O40" s="311"/>
      <c r="P40" s="312"/>
      <c r="Q40" s="311">
        <f>+Sklop13[[#This Row],[cena/enota brez DDV v EUR]]*Sklop13[[#This Row],[Stopnja DDV (%)]]</f>
        <v>0</v>
      </c>
      <c r="R40" s="311">
        <f>+Sklop13[[#This Row],[cena/enota brez DDV v EUR]]+Sklop13[[#This Row],[Davek (EUR)]]</f>
        <v>0</v>
      </c>
      <c r="S40" s="311">
        <f>+Sklop13[[#This Row],[cena/enota brez DDV v EUR]]*Sklop13[[#This Row],[Okvirna količina]]</f>
        <v>0</v>
      </c>
      <c r="T40" s="313">
        <f>+Sklop13[[#This Row],[Končna cena/enoto mere (EUR) z DDV]]*Sklop13[[#This Row],[Okvirna količina]]</f>
        <v>0</v>
      </c>
      <c r="U40" s="314"/>
    </row>
    <row r="41" spans="1:21" s="204" customFormat="1" ht="24">
      <c r="A41" s="214" t="s">
        <v>27</v>
      </c>
      <c r="B41" s="345" t="s">
        <v>813</v>
      </c>
      <c r="C41" s="304">
        <v>600</v>
      </c>
      <c r="D41" s="346" t="s">
        <v>110</v>
      </c>
      <c r="E41" s="305"/>
      <c r="F41" s="318">
        <v>50</v>
      </c>
      <c r="G41" s="319" t="s">
        <v>192</v>
      </c>
      <c r="H4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1" s="307" t="str">
        <f>IF(Sklop13[[#This Row],[ZAHTEVANA SHEMA KAKOVOSTI]]&lt;&gt;"",Sklop13[[#This Row],[Preračunana masa/volumen/kos na enoto kg]],"")</f>
        <v/>
      </c>
      <c r="J41" s="308"/>
      <c r="K41" s="309"/>
      <c r="L41" s="309"/>
      <c r="M41" s="310"/>
      <c r="N41" s="311"/>
      <c r="O41" s="311"/>
      <c r="P41" s="312"/>
      <c r="Q41" s="311">
        <f>+Sklop13[[#This Row],[cena/enota brez DDV v EUR]]*Sklop13[[#This Row],[Stopnja DDV (%)]]</f>
        <v>0</v>
      </c>
      <c r="R41" s="311">
        <f>+Sklop13[[#This Row],[cena/enota brez DDV v EUR]]+Sklop13[[#This Row],[Davek (EUR)]]</f>
        <v>0</v>
      </c>
      <c r="S41" s="311">
        <f>+Sklop13[[#This Row],[cena/enota brez DDV v EUR]]*Sklop13[[#This Row],[Okvirna količina]]</f>
        <v>0</v>
      </c>
      <c r="T41" s="313">
        <f>+Sklop13[[#This Row],[Končna cena/enoto mere (EUR) z DDV]]*Sklop13[[#This Row],[Okvirna količina]]</f>
        <v>0</v>
      </c>
      <c r="U41" s="314"/>
    </row>
    <row r="42" spans="1:21" s="204" customFormat="1" ht="24">
      <c r="A42" s="214" t="s">
        <v>28</v>
      </c>
      <c r="B42" s="345" t="s">
        <v>814</v>
      </c>
      <c r="C42" s="316">
        <v>600</v>
      </c>
      <c r="D42" s="346" t="s">
        <v>110</v>
      </c>
      <c r="E42" s="224"/>
      <c r="F42" s="328">
        <v>50</v>
      </c>
      <c r="G42" s="322" t="s">
        <v>192</v>
      </c>
      <c r="H4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2" s="267" t="str">
        <f>IF(Sklop13[[#This Row],[ZAHTEVANA SHEMA KAKOVOSTI]]&lt;&gt;"",Sklop13[[#This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+Sklop13[[#This Row],[cena/enota brez DDV v EUR]]*Sklop13[[#This Row],[Stopnja DDV (%)]]</f>
        <v>0</v>
      </c>
      <c r="R42" s="337">
        <f>+Sklop13[[#This Row],[cena/enota brez DDV v EUR]]+Sklop13[[#This Row],[Davek (EUR)]]</f>
        <v>0</v>
      </c>
      <c r="S42" s="337">
        <f>+Sklop13[[#This Row],[cena/enota brez DDV v EUR]]*Sklop13[[#This Row],[Okvirna količina]]</f>
        <v>0</v>
      </c>
      <c r="T42" s="338">
        <f>+Sklop13[[#This Row],[Končna cena/enoto mere (EUR) z DDV]]*Sklop13[[#This Row],[Okvirna količina]]</f>
        <v>0</v>
      </c>
      <c r="U42" s="339"/>
    </row>
    <row r="43" spans="1:21" s="204" customFormat="1" ht="12">
      <c r="A43" s="214" t="s">
        <v>29</v>
      </c>
      <c r="B43" s="345" t="s">
        <v>815</v>
      </c>
      <c r="C43" s="316">
        <v>800</v>
      </c>
      <c r="D43" s="346" t="s">
        <v>110</v>
      </c>
      <c r="E43" s="224"/>
      <c r="F43" s="328">
        <v>10</v>
      </c>
      <c r="G43" s="322" t="s">
        <v>192</v>
      </c>
      <c r="H4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3" s="267" t="str">
        <f>IF(Sklop13[[#This Row],[ZAHTEVANA SHEMA KAKOVOSTI]]&lt;&gt;"",Sklop13[[#This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+Sklop13[[#This Row],[cena/enota brez DDV v EUR]]*Sklop13[[#This Row],[Stopnja DDV (%)]]</f>
        <v>0</v>
      </c>
      <c r="R43" s="337">
        <f>+Sklop13[[#This Row],[cena/enota brez DDV v EUR]]+Sklop13[[#This Row],[Davek (EUR)]]</f>
        <v>0</v>
      </c>
      <c r="S43" s="337">
        <f>+Sklop13[[#This Row],[cena/enota brez DDV v EUR]]*Sklop13[[#This Row],[Okvirna količina]]</f>
        <v>0</v>
      </c>
      <c r="T43" s="338">
        <f>+Sklop13[[#This Row],[Končna cena/enoto mere (EUR) z DDV]]*Sklop13[[#This Row],[Okvirna količina]]</f>
        <v>0</v>
      </c>
      <c r="U43" s="339"/>
    </row>
    <row r="44" spans="1:21" s="204" customFormat="1" ht="12">
      <c r="A44" s="214" t="s">
        <v>30</v>
      </c>
      <c r="B44" s="345" t="s">
        <v>816</v>
      </c>
      <c r="C44" s="316">
        <v>800</v>
      </c>
      <c r="D44" s="346" t="s">
        <v>110</v>
      </c>
      <c r="E44" s="224"/>
      <c r="F44" s="328">
        <v>10</v>
      </c>
      <c r="G44" s="322" t="s">
        <v>192</v>
      </c>
      <c r="H4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4" s="267" t="str">
        <f>IF(Sklop13[[#This Row],[ZAHTEVANA SHEMA KAKOVOSTI]]&lt;&gt;"",Sklop13[[#This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+Sklop13[[#This Row],[cena/enota brez DDV v EUR]]*Sklop13[[#This Row],[Stopnja DDV (%)]]</f>
        <v>0</v>
      </c>
      <c r="R44" s="337">
        <f>+Sklop13[[#This Row],[cena/enota brez DDV v EUR]]+Sklop13[[#This Row],[Davek (EUR)]]</f>
        <v>0</v>
      </c>
      <c r="S44" s="337">
        <f>+Sklop13[[#This Row],[cena/enota brez DDV v EUR]]*Sklop13[[#This Row],[Okvirna količina]]</f>
        <v>0</v>
      </c>
      <c r="T44" s="338">
        <f>+Sklop13[[#This Row],[Končna cena/enoto mere (EUR) z DDV]]*Sklop13[[#This Row],[Okvirna količina]]</f>
        <v>0</v>
      </c>
      <c r="U44" s="339"/>
    </row>
    <row r="45" spans="1:21" s="204" customFormat="1" ht="24">
      <c r="A45" s="214" t="s">
        <v>31</v>
      </c>
      <c r="B45" s="345" t="s">
        <v>817</v>
      </c>
      <c r="C45" s="316">
        <v>650</v>
      </c>
      <c r="D45" s="346" t="s">
        <v>110</v>
      </c>
      <c r="E45" s="224"/>
      <c r="F45" s="328">
        <v>30</v>
      </c>
      <c r="G45" s="322" t="s">
        <v>192</v>
      </c>
      <c r="H4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19.5</v>
      </c>
      <c r="I45" s="267" t="str">
        <f>IF(Sklop13[[#This Row],[ZAHTEVANA SHEMA KAKOVOSTI]]&lt;&gt;"",Sklop13[[#This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+Sklop13[[#This Row],[cena/enota brez DDV v EUR]]*Sklop13[[#This Row],[Stopnja DDV (%)]]</f>
        <v>0</v>
      </c>
      <c r="R45" s="337">
        <f>+Sklop13[[#This Row],[cena/enota brez DDV v EUR]]+Sklop13[[#This Row],[Davek (EUR)]]</f>
        <v>0</v>
      </c>
      <c r="S45" s="337">
        <f>+Sklop13[[#This Row],[cena/enota brez DDV v EUR]]*Sklop13[[#This Row],[Okvirna količina]]</f>
        <v>0</v>
      </c>
      <c r="T45" s="338">
        <f>+Sklop13[[#This Row],[Končna cena/enoto mere (EUR) z DDV]]*Sklop13[[#This Row],[Okvirna količina]]</f>
        <v>0</v>
      </c>
      <c r="U45" s="339"/>
    </row>
    <row r="46" spans="1:21" s="204" customFormat="1" ht="24">
      <c r="A46" s="214" t="s">
        <v>32</v>
      </c>
      <c r="B46" s="345" t="s">
        <v>818</v>
      </c>
      <c r="C46" s="316" t="s">
        <v>787</v>
      </c>
      <c r="D46" s="346" t="s">
        <v>110</v>
      </c>
      <c r="E46" s="224"/>
      <c r="F46" s="328">
        <v>40</v>
      </c>
      <c r="G46" s="322" t="s">
        <v>0</v>
      </c>
      <c r="H4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6" s="267" t="str">
        <f>IF(Sklop13[[#This Row],[ZAHTEVANA SHEMA KAKOVOSTI]]&lt;&gt;"",Sklop13[[#This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+Sklop13[[#This Row],[cena/enota brez DDV v EUR]]*Sklop13[[#This Row],[Stopnja DDV (%)]]</f>
        <v>0</v>
      </c>
      <c r="R46" s="337">
        <f>+Sklop13[[#This Row],[cena/enota brez DDV v EUR]]+Sklop13[[#This Row],[Davek (EUR)]]</f>
        <v>0</v>
      </c>
      <c r="S46" s="337">
        <f>+Sklop13[[#This Row],[cena/enota brez DDV v EUR]]*Sklop13[[#This Row],[Okvirna količina]]</f>
        <v>0</v>
      </c>
      <c r="T46" s="338">
        <f>+Sklop13[[#This Row],[Končna cena/enoto mere (EUR) z DDV]]*Sklop13[[#This Row],[Okvirna količina]]</f>
        <v>0</v>
      </c>
      <c r="U46" s="339"/>
    </row>
    <row r="47" spans="1:21" s="204" customFormat="1" ht="36">
      <c r="A47" s="214" t="s">
        <v>33</v>
      </c>
      <c r="B47" s="345" t="s">
        <v>819</v>
      </c>
      <c r="C47" s="316" t="s">
        <v>787</v>
      </c>
      <c r="D47" s="346" t="s">
        <v>110</v>
      </c>
      <c r="E47" s="224"/>
      <c r="F47" s="328">
        <v>40</v>
      </c>
      <c r="G47" s="322" t="s">
        <v>0</v>
      </c>
      <c r="H4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7" s="267" t="str">
        <f>IF(Sklop13[[#This Row],[ZAHTEVANA SHEMA KAKOVOSTI]]&lt;&gt;"",Sklop13[[#This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+Sklop13[[#This Row],[cena/enota brez DDV v EUR]]*Sklop13[[#This Row],[Stopnja DDV (%)]]</f>
        <v>0</v>
      </c>
      <c r="R47" s="337">
        <f>+Sklop13[[#This Row],[cena/enota brez DDV v EUR]]+Sklop13[[#This Row],[Davek (EUR)]]</f>
        <v>0</v>
      </c>
      <c r="S47" s="337">
        <f>+Sklop13[[#This Row],[cena/enota brez DDV v EUR]]*Sklop13[[#This Row],[Okvirna količina]]</f>
        <v>0</v>
      </c>
      <c r="T47" s="338">
        <f>+Sklop13[[#This Row],[Končna cena/enoto mere (EUR) z DDV]]*Sklop13[[#This Row],[Okvirna količina]]</f>
        <v>0</v>
      </c>
      <c r="U47" s="339"/>
    </row>
    <row r="48" spans="1:21" s="204" customFormat="1" ht="24">
      <c r="A48" s="214" t="s">
        <v>34</v>
      </c>
      <c r="B48" s="345" t="s">
        <v>820</v>
      </c>
      <c r="C48" s="316" t="s">
        <v>787</v>
      </c>
      <c r="D48" s="346" t="s">
        <v>110</v>
      </c>
      <c r="E48" s="224"/>
      <c r="F48" s="328">
        <v>5</v>
      </c>
      <c r="G48" s="322" t="s">
        <v>0</v>
      </c>
      <c r="H4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267" t="str">
        <f>IF(Sklop13[[#This Row],[ZAHTEVANA SHEMA KAKOVOSTI]]&lt;&gt;"",Sklop13[[#This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+Sklop13[[#This Row],[cena/enota brez DDV v EUR]]*Sklop13[[#This Row],[Stopnja DDV (%)]]</f>
        <v>0</v>
      </c>
      <c r="R48" s="337">
        <f>+Sklop13[[#This Row],[cena/enota brez DDV v EUR]]+Sklop13[[#This Row],[Davek (EUR)]]</f>
        <v>0</v>
      </c>
      <c r="S48" s="337">
        <f>+Sklop13[[#This Row],[cena/enota brez DDV v EUR]]*Sklop13[[#This Row],[Okvirna količina]]</f>
        <v>0</v>
      </c>
      <c r="T48" s="338">
        <f>+Sklop13[[#This Row],[Končna cena/enoto mere (EUR) z DDV]]*Sklop13[[#This Row],[Okvirna količina]]</f>
        <v>0</v>
      </c>
      <c r="U48" s="339"/>
    </row>
    <row r="49" spans="1:21" s="204" customFormat="1" ht="24">
      <c r="A49" s="214" t="s">
        <v>35</v>
      </c>
      <c r="B49" s="345" t="s">
        <v>822</v>
      </c>
      <c r="C49" s="316" t="s">
        <v>787</v>
      </c>
      <c r="D49" s="346" t="s">
        <v>110</v>
      </c>
      <c r="E49" s="224"/>
      <c r="F49" s="328">
        <v>15</v>
      </c>
      <c r="G49" s="322" t="s">
        <v>0</v>
      </c>
      <c r="H4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9" s="267" t="str">
        <f>IF(Sklop13[[#This Row],[ZAHTEVANA SHEMA KAKOVOSTI]]&lt;&gt;"",Sklop13[[#This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+Sklop13[[#This Row],[cena/enota brez DDV v EUR]]*Sklop13[[#This Row],[Stopnja DDV (%)]]</f>
        <v>0</v>
      </c>
      <c r="R49" s="337">
        <f>+Sklop13[[#This Row],[cena/enota brez DDV v EUR]]+Sklop13[[#This Row],[Davek (EUR)]]</f>
        <v>0</v>
      </c>
      <c r="S49" s="337">
        <f>+Sklop13[[#This Row],[cena/enota brez DDV v EUR]]*Sklop13[[#This Row],[Okvirna količina]]</f>
        <v>0</v>
      </c>
      <c r="T49" s="338">
        <f>+Sklop13[[#This Row],[Končna cena/enoto mere (EUR) z DDV]]*Sklop13[[#This Row],[Okvirna količina]]</f>
        <v>0</v>
      </c>
      <c r="U49" s="339"/>
    </row>
    <row r="50" spans="1:21" s="204" customFormat="1" ht="24">
      <c r="A50" s="214" t="s">
        <v>36</v>
      </c>
      <c r="B50" s="345" t="s">
        <v>821</v>
      </c>
      <c r="C50" s="316" t="s">
        <v>787</v>
      </c>
      <c r="D50" s="346" t="s">
        <v>110</v>
      </c>
      <c r="E50" s="224"/>
      <c r="F50" s="328">
        <v>40</v>
      </c>
      <c r="G50" s="322" t="s">
        <v>0</v>
      </c>
      <c r="H5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0" s="267" t="str">
        <f>IF(Sklop13[[#This Row],[ZAHTEVANA SHEMA KAKOVOSTI]]&lt;&gt;"",Sklop13[[#This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+Sklop13[[#This Row],[cena/enota brez DDV v EUR]]*Sklop13[[#This Row],[Stopnja DDV (%)]]</f>
        <v>0</v>
      </c>
      <c r="R50" s="337">
        <f>+Sklop13[[#This Row],[cena/enota brez DDV v EUR]]+Sklop13[[#This Row],[Davek (EUR)]]</f>
        <v>0</v>
      </c>
      <c r="S50" s="337">
        <f>+Sklop13[[#This Row],[cena/enota brez DDV v EUR]]*Sklop13[[#This Row],[Okvirna količina]]</f>
        <v>0</v>
      </c>
      <c r="T50" s="338">
        <f>+Sklop13[[#This Row],[Končna cena/enoto mere (EUR) z DDV]]*Sklop13[[#This Row],[Okvirna količina]]</f>
        <v>0</v>
      </c>
      <c r="U50" s="339"/>
    </row>
    <row r="51" spans="1:21" s="204" customFormat="1" ht="36">
      <c r="A51" s="214" t="s">
        <v>37</v>
      </c>
      <c r="B51" s="345" t="s">
        <v>823</v>
      </c>
      <c r="C51" s="316" t="s">
        <v>787</v>
      </c>
      <c r="D51" s="346" t="s">
        <v>110</v>
      </c>
      <c r="E51" s="224"/>
      <c r="F51" s="328">
        <v>20</v>
      </c>
      <c r="G51" s="322" t="s">
        <v>0</v>
      </c>
      <c r="H5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267" t="str">
        <f>IF(Sklop13[[#This Row],[ZAHTEVANA SHEMA KAKOVOSTI]]&lt;&gt;"",Sklop13[[#This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+Sklop13[[#This Row],[cena/enota brez DDV v EUR]]*Sklop13[[#This Row],[Stopnja DDV (%)]]</f>
        <v>0</v>
      </c>
      <c r="R51" s="337">
        <f>+Sklop13[[#This Row],[cena/enota brez DDV v EUR]]+Sklop13[[#This Row],[Davek (EUR)]]</f>
        <v>0</v>
      </c>
      <c r="S51" s="337">
        <f>+Sklop13[[#This Row],[cena/enota brez DDV v EUR]]*Sklop13[[#This Row],[Okvirna količina]]</f>
        <v>0</v>
      </c>
      <c r="T51" s="338">
        <f>+Sklop13[[#This Row],[Končna cena/enoto mere (EUR) z DDV]]*Sklop13[[#This Row],[Okvirna količina]]</f>
        <v>0</v>
      </c>
      <c r="U51" s="339"/>
    </row>
    <row r="52" spans="1:21" s="204" customFormat="1" ht="24">
      <c r="A52" s="214" t="s">
        <v>38</v>
      </c>
      <c r="B52" s="345" t="s">
        <v>824</v>
      </c>
      <c r="C52" s="316" t="s">
        <v>787</v>
      </c>
      <c r="D52" s="346" t="s">
        <v>110</v>
      </c>
      <c r="E52" s="224"/>
      <c r="F52" s="328">
        <v>10</v>
      </c>
      <c r="G52" s="322" t="s">
        <v>0</v>
      </c>
      <c r="H5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267" t="str">
        <f>IF(Sklop13[[#This Row],[ZAHTEVANA SHEMA KAKOVOSTI]]&lt;&gt;"",Sklop13[[#This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+Sklop13[[#This Row],[cena/enota brez DDV v EUR]]*Sklop13[[#This Row],[Stopnja DDV (%)]]</f>
        <v>0</v>
      </c>
      <c r="R52" s="337">
        <f>+Sklop13[[#This Row],[cena/enota brez DDV v EUR]]+Sklop13[[#This Row],[Davek (EUR)]]</f>
        <v>0</v>
      </c>
      <c r="S52" s="337">
        <f>+Sklop13[[#This Row],[cena/enota brez DDV v EUR]]*Sklop13[[#This Row],[Okvirna količina]]</f>
        <v>0</v>
      </c>
      <c r="T52" s="338">
        <f>+Sklop13[[#This Row],[Končna cena/enoto mere (EUR) z DDV]]*Sklop13[[#This Row],[Okvirna količina]]</f>
        <v>0</v>
      </c>
      <c r="U52" s="339"/>
    </row>
    <row r="53" spans="1:21" s="204" customFormat="1" ht="36">
      <c r="A53" s="214" t="s">
        <v>39</v>
      </c>
      <c r="B53" s="345" t="s">
        <v>825</v>
      </c>
      <c r="C53" s="316" t="s">
        <v>787</v>
      </c>
      <c r="D53" s="346" t="s">
        <v>110</v>
      </c>
      <c r="E53" s="224"/>
      <c r="F53" s="328">
        <v>10</v>
      </c>
      <c r="G53" s="322" t="s">
        <v>0</v>
      </c>
      <c r="H5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3" s="267" t="str">
        <f>IF(Sklop13[[#This Row],[ZAHTEVANA SHEMA KAKOVOSTI]]&lt;&gt;"",Sklop13[[#This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+Sklop13[[#This Row],[cena/enota brez DDV v EUR]]*Sklop13[[#This Row],[Stopnja DDV (%)]]</f>
        <v>0</v>
      </c>
      <c r="R53" s="337">
        <f>+Sklop13[[#This Row],[cena/enota brez DDV v EUR]]+Sklop13[[#This Row],[Davek (EUR)]]</f>
        <v>0</v>
      </c>
      <c r="S53" s="337">
        <f>+Sklop13[[#This Row],[cena/enota brez DDV v EUR]]*Sklop13[[#This Row],[Okvirna količina]]</f>
        <v>0</v>
      </c>
      <c r="T53" s="338">
        <f>+Sklop13[[#This Row],[Končna cena/enoto mere (EUR) z DDV]]*Sklop13[[#This Row],[Okvirna količina]]</f>
        <v>0</v>
      </c>
      <c r="U53" s="339"/>
    </row>
    <row r="54" spans="1:21" s="204" customFormat="1" ht="24">
      <c r="A54" s="214" t="s">
        <v>40</v>
      </c>
      <c r="B54" s="345" t="s">
        <v>826</v>
      </c>
      <c r="C54" s="316" t="s">
        <v>787</v>
      </c>
      <c r="D54" s="346" t="s">
        <v>110</v>
      </c>
      <c r="E54" s="224"/>
      <c r="F54" s="328">
        <v>20</v>
      </c>
      <c r="G54" s="322" t="s">
        <v>0</v>
      </c>
      <c r="H5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267" t="str">
        <f>IF(Sklop13[[#This Row],[ZAHTEVANA SHEMA KAKOVOSTI]]&lt;&gt;"",Sklop13[[#This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+Sklop13[[#This Row],[cena/enota brez DDV v EUR]]*Sklop13[[#This Row],[Stopnja DDV (%)]]</f>
        <v>0</v>
      </c>
      <c r="R54" s="337">
        <f>+Sklop13[[#This Row],[cena/enota brez DDV v EUR]]+Sklop13[[#This Row],[Davek (EUR)]]</f>
        <v>0</v>
      </c>
      <c r="S54" s="337">
        <f>+Sklop13[[#This Row],[cena/enota brez DDV v EUR]]*Sklop13[[#This Row],[Okvirna količina]]</f>
        <v>0</v>
      </c>
      <c r="T54" s="338">
        <f>+Sklop13[[#This Row],[Končna cena/enoto mere (EUR) z DDV]]*Sklop13[[#This Row],[Okvirna količina]]</f>
        <v>0</v>
      </c>
      <c r="U54" s="339"/>
    </row>
    <row r="55" spans="1:21" s="204" customFormat="1" ht="12">
      <c r="A55" s="214" t="s">
        <v>41</v>
      </c>
      <c r="B55" s="345" t="s">
        <v>827</v>
      </c>
      <c r="C55" s="316">
        <v>600</v>
      </c>
      <c r="D55" s="346" t="s">
        <v>110</v>
      </c>
      <c r="E55" s="224"/>
      <c r="F55" s="328">
        <v>100</v>
      </c>
      <c r="G55" s="322" t="s">
        <v>192</v>
      </c>
      <c r="H5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67" t="str">
        <f>IF(Sklop13[[#This Row],[ZAHTEVANA SHEMA KAKOVOSTI]]&lt;&gt;"",Sklop13[[#This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+Sklop13[[#This Row],[cena/enota brez DDV v EUR]]*Sklop13[[#This Row],[Stopnja DDV (%)]]</f>
        <v>0</v>
      </c>
      <c r="R55" s="337">
        <f>+Sklop13[[#This Row],[cena/enota brez DDV v EUR]]+Sklop13[[#This Row],[Davek (EUR)]]</f>
        <v>0</v>
      </c>
      <c r="S55" s="337">
        <f>+Sklop13[[#This Row],[cena/enota brez DDV v EUR]]*Sklop13[[#This Row],[Okvirna količina]]</f>
        <v>0</v>
      </c>
      <c r="T55" s="338">
        <f>+Sklop13[[#This Row],[Končna cena/enoto mere (EUR) z DDV]]*Sklop13[[#This Row],[Okvirna količina]]</f>
        <v>0</v>
      </c>
      <c r="U55" s="339"/>
    </row>
    <row r="56" spans="1:21" s="204" customFormat="1" ht="12">
      <c r="A56" s="214" t="s">
        <v>42</v>
      </c>
      <c r="B56" s="345" t="s">
        <v>828</v>
      </c>
      <c r="C56" s="316">
        <v>1</v>
      </c>
      <c r="D56" s="346" t="s">
        <v>74</v>
      </c>
      <c r="E56" s="224"/>
      <c r="F56" s="328">
        <v>100</v>
      </c>
      <c r="G56" s="322" t="s">
        <v>74</v>
      </c>
      <c r="H5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6" s="267" t="str">
        <f>IF(Sklop13[[#This Row],[ZAHTEVANA SHEMA KAKOVOSTI]]&lt;&gt;"",Sklop13[[#This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+Sklop13[[#This Row],[cena/enota brez DDV v EUR]]*Sklop13[[#This Row],[Stopnja DDV (%)]]</f>
        <v>0</v>
      </c>
      <c r="R56" s="337">
        <f>+Sklop13[[#This Row],[cena/enota brez DDV v EUR]]+Sklop13[[#This Row],[Davek (EUR)]]</f>
        <v>0</v>
      </c>
      <c r="S56" s="337">
        <f>+Sklop13[[#This Row],[cena/enota brez DDV v EUR]]*Sklop13[[#This Row],[Okvirna količina]]</f>
        <v>0</v>
      </c>
      <c r="T56" s="338">
        <f>+Sklop13[[#This Row],[Končna cena/enoto mere (EUR) z DDV]]*Sklop13[[#This Row],[Okvirna količina]]</f>
        <v>0</v>
      </c>
      <c r="U56" s="339"/>
    </row>
    <row r="57" spans="1:21" s="204" customFormat="1" ht="12">
      <c r="A57" s="214" t="s">
        <v>43</v>
      </c>
      <c r="B57" s="345" t="s">
        <v>829</v>
      </c>
      <c r="C57" s="316">
        <v>1</v>
      </c>
      <c r="D57" s="346" t="s">
        <v>74</v>
      </c>
      <c r="E57" s="224"/>
      <c r="F57" s="328">
        <v>300</v>
      </c>
      <c r="G57" s="322" t="s">
        <v>74</v>
      </c>
      <c r="H5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7" s="267" t="str">
        <f>IF(Sklop13[[#This Row],[ZAHTEVANA SHEMA KAKOVOSTI]]&lt;&gt;"",Sklop13[[#This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+Sklop13[[#This Row],[cena/enota brez DDV v EUR]]*Sklop13[[#This Row],[Stopnja DDV (%)]]</f>
        <v>0</v>
      </c>
      <c r="R57" s="337">
        <f>+Sklop13[[#This Row],[cena/enota brez DDV v EUR]]+Sklop13[[#This Row],[Davek (EUR)]]</f>
        <v>0</v>
      </c>
      <c r="S57" s="337">
        <f>+Sklop13[[#This Row],[cena/enota brez DDV v EUR]]*Sklop13[[#This Row],[Okvirna količina]]</f>
        <v>0</v>
      </c>
      <c r="T57" s="338">
        <f>+Sklop13[[#This Row],[Končna cena/enoto mere (EUR) z DDV]]*Sklop13[[#This Row],[Okvirna količina]]</f>
        <v>0</v>
      </c>
      <c r="U57" s="339"/>
    </row>
    <row r="58" spans="1:21" s="204" customFormat="1" ht="12">
      <c r="A58" s="214" t="s">
        <v>48</v>
      </c>
      <c r="B58" s="345" t="s">
        <v>830</v>
      </c>
      <c r="C58" s="316">
        <v>1</v>
      </c>
      <c r="D58" s="346" t="s">
        <v>74</v>
      </c>
      <c r="E58" s="224"/>
      <c r="F58" s="328">
        <v>400</v>
      </c>
      <c r="G58" s="322" t="s">
        <v>74</v>
      </c>
      <c r="H5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8" s="267" t="str">
        <f>IF(Sklop13[[#This Row],[ZAHTEVANA SHEMA KAKOVOSTI]]&lt;&gt;"",Sklop13[[#This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+Sklop13[[#This Row],[cena/enota brez DDV v EUR]]*Sklop13[[#This Row],[Stopnja DDV (%)]]</f>
        <v>0</v>
      </c>
      <c r="R58" s="337">
        <f>+Sklop13[[#This Row],[cena/enota brez DDV v EUR]]+Sklop13[[#This Row],[Davek (EUR)]]</f>
        <v>0</v>
      </c>
      <c r="S58" s="337">
        <f>+Sklop13[[#This Row],[cena/enota brez DDV v EUR]]*Sklop13[[#This Row],[Okvirna količina]]</f>
        <v>0</v>
      </c>
      <c r="T58" s="338">
        <f>+Sklop13[[#This Row],[Končna cena/enoto mere (EUR) z DDV]]*Sklop13[[#This Row],[Okvirna količina]]</f>
        <v>0</v>
      </c>
      <c r="U58" s="339"/>
    </row>
    <row r="59" spans="1:21" s="204" customFormat="1" ht="12">
      <c r="A59" s="214" t="s">
        <v>44</v>
      </c>
      <c r="B59" s="345" t="s">
        <v>831</v>
      </c>
      <c r="C59" s="316">
        <v>1</v>
      </c>
      <c r="D59" s="346" t="s">
        <v>74</v>
      </c>
      <c r="E59" s="224"/>
      <c r="F59" s="328">
        <v>1200</v>
      </c>
      <c r="G59" s="322" t="s">
        <v>74</v>
      </c>
      <c r="H5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59" s="267" t="str">
        <f>IF(Sklop13[[#This Row],[ZAHTEVANA SHEMA KAKOVOSTI]]&lt;&gt;"",Sklop13[[#This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+Sklop13[[#This Row],[cena/enota brez DDV v EUR]]*Sklop13[[#This Row],[Stopnja DDV (%)]]</f>
        <v>0</v>
      </c>
      <c r="R59" s="337">
        <f>+Sklop13[[#This Row],[cena/enota brez DDV v EUR]]+Sklop13[[#This Row],[Davek (EUR)]]</f>
        <v>0</v>
      </c>
      <c r="S59" s="337">
        <f>+Sklop13[[#This Row],[cena/enota brez DDV v EUR]]*Sklop13[[#This Row],[Okvirna količina]]</f>
        <v>0</v>
      </c>
      <c r="T59" s="338">
        <f>+Sklop13[[#This Row],[Končna cena/enoto mere (EUR) z DDV]]*Sklop13[[#This Row],[Okvirna količina]]</f>
        <v>0</v>
      </c>
      <c r="U59" s="339"/>
    </row>
    <row r="60" spans="1:21" s="204" customFormat="1" ht="12">
      <c r="A60" s="214" t="s">
        <v>45</v>
      </c>
      <c r="B60" s="345" t="s">
        <v>831</v>
      </c>
      <c r="C60" s="316">
        <v>2</v>
      </c>
      <c r="D60" s="346" t="s">
        <v>74</v>
      </c>
      <c r="E60" s="224"/>
      <c r="F60" s="328">
        <v>10</v>
      </c>
      <c r="G60" s="322" t="s">
        <v>192</v>
      </c>
      <c r="H6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0" s="267" t="str">
        <f>IF(Sklop13[[#This Row],[ZAHTEVANA SHEMA KAKOVOSTI]]&lt;&gt;"",Sklop13[[#This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+Sklop13[[#This Row],[cena/enota brez DDV v EUR]]*Sklop13[[#This Row],[Stopnja DDV (%)]]</f>
        <v>0</v>
      </c>
      <c r="R60" s="337">
        <f>+Sklop13[[#This Row],[cena/enota brez DDV v EUR]]+Sklop13[[#This Row],[Davek (EUR)]]</f>
        <v>0</v>
      </c>
      <c r="S60" s="337">
        <f>+Sklop13[[#This Row],[cena/enota brez DDV v EUR]]*Sklop13[[#This Row],[Okvirna količina]]</f>
        <v>0</v>
      </c>
      <c r="T60" s="338">
        <f>+Sklop13[[#This Row],[Končna cena/enoto mere (EUR) z DDV]]*Sklop13[[#This Row],[Okvirna količina]]</f>
        <v>0</v>
      </c>
      <c r="U60" s="339"/>
    </row>
    <row r="61" spans="1:21" s="204" customFormat="1" ht="12">
      <c r="A61" s="214" t="s">
        <v>49</v>
      </c>
      <c r="B61" s="345" t="s">
        <v>832</v>
      </c>
      <c r="C61" s="316">
        <v>250</v>
      </c>
      <c r="D61" s="346" t="s">
        <v>110</v>
      </c>
      <c r="E61" s="224"/>
      <c r="F61" s="328">
        <v>15</v>
      </c>
      <c r="G61" s="322" t="s">
        <v>192</v>
      </c>
      <c r="H6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61" s="267" t="str">
        <f>IF(Sklop13[[#This Row],[ZAHTEVANA SHEMA KAKOVOSTI]]&lt;&gt;"",Sklop13[[#This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+Sklop13[[#This Row],[cena/enota brez DDV v EUR]]*Sklop13[[#This Row],[Stopnja DDV (%)]]</f>
        <v>0</v>
      </c>
      <c r="R61" s="337">
        <f>+Sklop13[[#This Row],[cena/enota brez DDV v EUR]]+Sklop13[[#This Row],[Davek (EUR)]]</f>
        <v>0</v>
      </c>
      <c r="S61" s="337">
        <f>+Sklop13[[#This Row],[cena/enota brez DDV v EUR]]*Sklop13[[#This Row],[Okvirna količina]]</f>
        <v>0</v>
      </c>
      <c r="T61" s="338">
        <f>+Sklop13[[#This Row],[Končna cena/enoto mere (EUR) z DDV]]*Sklop13[[#This Row],[Okvirna količina]]</f>
        <v>0</v>
      </c>
      <c r="U61" s="339"/>
    </row>
    <row r="62" spans="1:21" s="204" customFormat="1" ht="24">
      <c r="A62" s="214" t="s">
        <v>50</v>
      </c>
      <c r="B62" s="345" t="s">
        <v>833</v>
      </c>
      <c r="C62" s="316">
        <v>1</v>
      </c>
      <c r="D62" s="346" t="s">
        <v>74</v>
      </c>
      <c r="E62" s="224"/>
      <c r="F62" s="328">
        <v>5</v>
      </c>
      <c r="G62" s="322" t="s">
        <v>74</v>
      </c>
      <c r="H6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2" s="267" t="str">
        <f>IF(Sklop13[[#This Row],[ZAHTEVANA SHEMA KAKOVOSTI]]&lt;&gt;"",Sklop13[[#This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+Sklop13[[#This Row],[cena/enota brez DDV v EUR]]*Sklop13[[#This Row],[Stopnja DDV (%)]]</f>
        <v>0</v>
      </c>
      <c r="R62" s="337">
        <f>+Sklop13[[#This Row],[cena/enota brez DDV v EUR]]+Sklop13[[#This Row],[Davek (EUR)]]</f>
        <v>0</v>
      </c>
      <c r="S62" s="337">
        <f>+Sklop13[[#This Row],[cena/enota brez DDV v EUR]]*Sklop13[[#This Row],[Okvirna količina]]</f>
        <v>0</v>
      </c>
      <c r="T62" s="338">
        <f>+Sklop13[[#This Row],[Končna cena/enoto mere (EUR) z DDV]]*Sklop13[[#This Row],[Okvirna količina]]</f>
        <v>0</v>
      </c>
      <c r="U62" s="339"/>
    </row>
    <row r="63" spans="1:21" s="204" customFormat="1" ht="12">
      <c r="A63" s="214" t="s">
        <v>46</v>
      </c>
      <c r="B63" s="345" t="s">
        <v>834</v>
      </c>
      <c r="C63" s="316">
        <v>1</v>
      </c>
      <c r="D63" s="346" t="s">
        <v>74</v>
      </c>
      <c r="E63" s="224"/>
      <c r="F63" s="328">
        <v>100</v>
      </c>
      <c r="G63" s="322" t="s">
        <v>192</v>
      </c>
      <c r="H6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267" t="str">
        <f>IF(Sklop13[[#This Row],[ZAHTEVANA SHEMA KAKOVOSTI]]&lt;&gt;"",Sklop13[[#This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+Sklop13[[#This Row],[cena/enota brez DDV v EUR]]*Sklop13[[#This Row],[Stopnja DDV (%)]]</f>
        <v>0</v>
      </c>
      <c r="R63" s="337">
        <f>+Sklop13[[#This Row],[cena/enota brez DDV v EUR]]+Sklop13[[#This Row],[Davek (EUR)]]</f>
        <v>0</v>
      </c>
      <c r="S63" s="337">
        <f>+Sklop13[[#This Row],[cena/enota brez DDV v EUR]]*Sklop13[[#This Row],[Okvirna količina]]</f>
        <v>0</v>
      </c>
      <c r="T63" s="338">
        <f>+Sklop13[[#This Row],[Končna cena/enoto mere (EUR) z DDV]]*Sklop13[[#This Row],[Okvirna količina]]</f>
        <v>0</v>
      </c>
      <c r="U63" s="339"/>
    </row>
    <row r="64" spans="1:21" s="204" customFormat="1" ht="12">
      <c r="A64" s="214" t="s">
        <v>51</v>
      </c>
      <c r="B64" s="345" t="s">
        <v>835</v>
      </c>
      <c r="C64" s="316">
        <v>1</v>
      </c>
      <c r="D64" s="346" t="s">
        <v>74</v>
      </c>
      <c r="E64" s="224"/>
      <c r="F64" s="328">
        <v>100</v>
      </c>
      <c r="G64" s="322" t="s">
        <v>192</v>
      </c>
      <c r="H6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4" s="267" t="str">
        <f>IF(Sklop13[[#This Row],[ZAHTEVANA SHEMA KAKOVOSTI]]&lt;&gt;"",Sklop13[[#This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+Sklop13[[#This Row],[cena/enota brez DDV v EUR]]*Sklop13[[#This Row],[Stopnja DDV (%)]]</f>
        <v>0</v>
      </c>
      <c r="R64" s="337">
        <f>+Sklop13[[#This Row],[cena/enota brez DDV v EUR]]+Sklop13[[#This Row],[Davek (EUR)]]</f>
        <v>0</v>
      </c>
      <c r="S64" s="337">
        <f>+Sklop13[[#This Row],[cena/enota brez DDV v EUR]]*Sklop13[[#This Row],[Okvirna količina]]</f>
        <v>0</v>
      </c>
      <c r="T64" s="338">
        <f>+Sklop13[[#This Row],[Končna cena/enoto mere (EUR) z DDV]]*Sklop13[[#This Row],[Okvirna količina]]</f>
        <v>0</v>
      </c>
      <c r="U64" s="339"/>
    </row>
    <row r="65" spans="1:21" s="204" customFormat="1" ht="12">
      <c r="A65" s="214" t="s">
        <v>47</v>
      </c>
      <c r="B65" s="345" t="s">
        <v>836</v>
      </c>
      <c r="C65" s="316">
        <v>1</v>
      </c>
      <c r="D65" s="346" t="s">
        <v>74</v>
      </c>
      <c r="E65" s="224"/>
      <c r="F65" s="328">
        <v>20</v>
      </c>
      <c r="G65" s="322" t="s">
        <v>74</v>
      </c>
      <c r="H6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5" s="267" t="str">
        <f>IF(Sklop13[[#This Row],[ZAHTEVANA SHEMA KAKOVOSTI]]&lt;&gt;"",Sklop13[[#This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+Sklop13[[#This Row],[cena/enota brez DDV v EUR]]*Sklop13[[#This Row],[Stopnja DDV (%)]]</f>
        <v>0</v>
      </c>
      <c r="R65" s="337">
        <f>+Sklop13[[#This Row],[cena/enota brez DDV v EUR]]+Sklop13[[#This Row],[Davek (EUR)]]</f>
        <v>0</v>
      </c>
      <c r="S65" s="337">
        <f>+Sklop13[[#This Row],[cena/enota brez DDV v EUR]]*Sklop13[[#This Row],[Okvirna količina]]</f>
        <v>0</v>
      </c>
      <c r="T65" s="338">
        <f>+Sklop13[[#This Row],[Končna cena/enoto mere (EUR) z DDV]]*Sklop13[[#This Row],[Okvirna količina]]</f>
        <v>0</v>
      </c>
      <c r="U65" s="339"/>
    </row>
    <row r="66" spans="1:21" s="204" customFormat="1" ht="12">
      <c r="A66" s="214" t="s">
        <v>52</v>
      </c>
      <c r="B66" s="345" t="s">
        <v>837</v>
      </c>
      <c r="C66" s="316">
        <v>400</v>
      </c>
      <c r="D66" s="346" t="s">
        <v>110</v>
      </c>
      <c r="E66" s="224"/>
      <c r="F66" s="328">
        <v>50</v>
      </c>
      <c r="G66" s="322" t="s">
        <v>192</v>
      </c>
      <c r="H6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6" s="267" t="str">
        <f>IF(Sklop13[[#This Row],[ZAHTEVANA SHEMA KAKOVOSTI]]&lt;&gt;"",Sklop13[[#This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+Sklop13[[#This Row],[cena/enota brez DDV v EUR]]*Sklop13[[#This Row],[Stopnja DDV (%)]]</f>
        <v>0</v>
      </c>
      <c r="R66" s="337">
        <f>+Sklop13[[#This Row],[cena/enota brez DDV v EUR]]+Sklop13[[#This Row],[Davek (EUR)]]</f>
        <v>0</v>
      </c>
      <c r="S66" s="337">
        <f>+Sklop13[[#This Row],[cena/enota brez DDV v EUR]]*Sklop13[[#This Row],[Okvirna količina]]</f>
        <v>0</v>
      </c>
      <c r="T66" s="338">
        <f>+Sklop13[[#This Row],[Končna cena/enoto mere (EUR) z DDV]]*Sklop13[[#This Row],[Okvirna količina]]</f>
        <v>0</v>
      </c>
      <c r="U66" s="339"/>
    </row>
    <row r="67" spans="1:21" s="204" customFormat="1" ht="12">
      <c r="A67" s="214" t="s">
        <v>53</v>
      </c>
      <c r="B67" s="345" t="s">
        <v>838</v>
      </c>
      <c r="C67" s="316">
        <v>1000</v>
      </c>
      <c r="D67" s="346" t="s">
        <v>110</v>
      </c>
      <c r="E67" s="224"/>
      <c r="F67" s="328">
        <v>30</v>
      </c>
      <c r="G67" s="322" t="s">
        <v>192</v>
      </c>
      <c r="H6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7" s="267" t="str">
        <f>IF(Sklop13[[#This Row],[ZAHTEVANA SHEMA KAKOVOSTI]]&lt;&gt;"",Sklop13[[#This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+Sklop13[[#This Row],[cena/enota brez DDV v EUR]]*Sklop13[[#This Row],[Stopnja DDV (%)]]</f>
        <v>0</v>
      </c>
      <c r="R67" s="337">
        <f>+Sklop13[[#This Row],[cena/enota brez DDV v EUR]]+Sklop13[[#This Row],[Davek (EUR)]]</f>
        <v>0</v>
      </c>
      <c r="S67" s="337">
        <f>+Sklop13[[#This Row],[cena/enota brez DDV v EUR]]*Sklop13[[#This Row],[Okvirna količina]]</f>
        <v>0</v>
      </c>
      <c r="T67" s="338">
        <f>+Sklop13[[#This Row],[Končna cena/enoto mere (EUR) z DDV]]*Sklop13[[#This Row],[Okvirna količina]]</f>
        <v>0</v>
      </c>
      <c r="U67" s="339"/>
    </row>
    <row r="68" spans="1:21" s="204" customFormat="1" ht="12">
      <c r="A68" s="214" t="s">
        <v>54</v>
      </c>
      <c r="B68" s="345" t="s">
        <v>839</v>
      </c>
      <c r="C68" s="316">
        <v>2500</v>
      </c>
      <c r="D68" s="346" t="s">
        <v>110</v>
      </c>
      <c r="E68" s="224"/>
      <c r="F68" s="328">
        <v>20</v>
      </c>
      <c r="G68" s="322" t="s">
        <v>192</v>
      </c>
      <c r="H6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8" s="267" t="str">
        <f>IF(Sklop13[[#This Row],[ZAHTEVANA SHEMA KAKOVOSTI]]&lt;&gt;"",Sklop13[[#This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+Sklop13[[#This Row],[cena/enota brez DDV v EUR]]*Sklop13[[#This Row],[Stopnja DDV (%)]]</f>
        <v>0</v>
      </c>
      <c r="R68" s="337">
        <f>+Sklop13[[#This Row],[cena/enota brez DDV v EUR]]+Sklop13[[#This Row],[Davek (EUR)]]</f>
        <v>0</v>
      </c>
      <c r="S68" s="337">
        <f>+Sklop13[[#This Row],[cena/enota brez DDV v EUR]]*Sklop13[[#This Row],[Okvirna količina]]</f>
        <v>0</v>
      </c>
      <c r="T68" s="338">
        <f>+Sklop13[[#This Row],[Končna cena/enoto mere (EUR) z DDV]]*Sklop13[[#This Row],[Okvirna količina]]</f>
        <v>0</v>
      </c>
      <c r="U68" s="339"/>
    </row>
    <row r="69" spans="1:21" s="204" customFormat="1" ht="12">
      <c r="A69" s="214" t="s">
        <v>55</v>
      </c>
      <c r="B69" s="345" t="s">
        <v>840</v>
      </c>
      <c r="C69" s="316">
        <v>100</v>
      </c>
      <c r="D69" s="346" t="s">
        <v>110</v>
      </c>
      <c r="E69" s="224"/>
      <c r="F69" s="328">
        <v>10</v>
      </c>
      <c r="G69" s="322" t="s">
        <v>192</v>
      </c>
      <c r="H6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9" s="267" t="str">
        <f>IF(Sklop13[[#This Row],[ZAHTEVANA SHEMA KAKOVOSTI]]&lt;&gt;"",Sklop13[[#This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+Sklop13[[#This Row],[cena/enota brez DDV v EUR]]*Sklop13[[#This Row],[Stopnja DDV (%)]]</f>
        <v>0</v>
      </c>
      <c r="R69" s="337">
        <f>+Sklop13[[#This Row],[cena/enota brez DDV v EUR]]+Sklop13[[#This Row],[Davek (EUR)]]</f>
        <v>0</v>
      </c>
      <c r="S69" s="337">
        <f>+Sklop13[[#This Row],[cena/enota brez DDV v EUR]]*Sklop13[[#This Row],[Okvirna količina]]</f>
        <v>0</v>
      </c>
      <c r="T69" s="338">
        <f>+Sklop13[[#This Row],[Končna cena/enoto mere (EUR) z DDV]]*Sklop13[[#This Row],[Okvirna količina]]</f>
        <v>0</v>
      </c>
      <c r="U69" s="339"/>
    </row>
    <row r="70" spans="1:21" s="204" customFormat="1" ht="24">
      <c r="A70" s="214" t="s">
        <v>56</v>
      </c>
      <c r="B70" s="345" t="s">
        <v>841</v>
      </c>
      <c r="C70" s="316">
        <v>100</v>
      </c>
      <c r="D70" s="346" t="s">
        <v>110</v>
      </c>
      <c r="E70" s="224"/>
      <c r="F70" s="328">
        <v>150</v>
      </c>
      <c r="G70" s="322" t="s">
        <v>192</v>
      </c>
      <c r="H7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0" s="267" t="str">
        <f>IF(Sklop13[[#This Row],[ZAHTEVANA SHEMA KAKOVOSTI]]&lt;&gt;"",Sklop13[[#This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+Sklop13[[#This Row],[cena/enota brez DDV v EUR]]*Sklop13[[#This Row],[Stopnja DDV (%)]]</f>
        <v>0</v>
      </c>
      <c r="R70" s="337">
        <f>+Sklop13[[#This Row],[cena/enota brez DDV v EUR]]+Sklop13[[#This Row],[Davek (EUR)]]</f>
        <v>0</v>
      </c>
      <c r="S70" s="337">
        <f>+Sklop13[[#This Row],[cena/enota brez DDV v EUR]]*Sklop13[[#This Row],[Okvirna količina]]</f>
        <v>0</v>
      </c>
      <c r="T70" s="338">
        <f>+Sklop13[[#This Row],[Končna cena/enoto mere (EUR) z DDV]]*Sklop13[[#This Row],[Okvirna količina]]</f>
        <v>0</v>
      </c>
      <c r="U70" s="339"/>
    </row>
    <row r="71" spans="1:21" s="204" customFormat="1" ht="24">
      <c r="A71" s="214" t="s">
        <v>57</v>
      </c>
      <c r="B71" s="345" t="s">
        <v>841</v>
      </c>
      <c r="C71" s="316">
        <v>250</v>
      </c>
      <c r="D71" s="346" t="s">
        <v>110</v>
      </c>
      <c r="E71" s="224"/>
      <c r="F71" s="328">
        <v>500</v>
      </c>
      <c r="G71" s="322" t="s">
        <v>192</v>
      </c>
      <c r="H7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71" s="267" t="str">
        <f>IF(Sklop13[[#This Row],[ZAHTEVANA SHEMA KAKOVOSTI]]&lt;&gt;"",Sklop13[[#This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+Sklop13[[#This Row],[cena/enota brez DDV v EUR]]*Sklop13[[#This Row],[Stopnja DDV (%)]]</f>
        <v>0</v>
      </c>
      <c r="R71" s="337">
        <f>+Sklop13[[#This Row],[cena/enota brez DDV v EUR]]+Sklop13[[#This Row],[Davek (EUR)]]</f>
        <v>0</v>
      </c>
      <c r="S71" s="337">
        <f>+Sklop13[[#This Row],[cena/enota brez DDV v EUR]]*Sklop13[[#This Row],[Okvirna količina]]</f>
        <v>0</v>
      </c>
      <c r="T71" s="338">
        <f>+Sklop13[[#This Row],[Končna cena/enoto mere (EUR) z DDV]]*Sklop13[[#This Row],[Okvirna količina]]</f>
        <v>0</v>
      </c>
      <c r="U71" s="339"/>
    </row>
    <row r="72" spans="1:21" s="204" customFormat="1" ht="36">
      <c r="A72" s="214" t="s">
        <v>58</v>
      </c>
      <c r="B72" s="345" t="s">
        <v>842</v>
      </c>
      <c r="C72" s="316">
        <v>400</v>
      </c>
      <c r="D72" s="346" t="s">
        <v>110</v>
      </c>
      <c r="E72" s="224"/>
      <c r="F72" s="328">
        <v>50</v>
      </c>
      <c r="G72" s="322" t="s">
        <v>192</v>
      </c>
      <c r="H7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2" s="267" t="str">
        <f>IF(Sklop13[[#This Row],[ZAHTEVANA SHEMA KAKOVOSTI]]&lt;&gt;"",Sklop13[[#This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+Sklop13[[#This Row],[cena/enota brez DDV v EUR]]*Sklop13[[#This Row],[Stopnja DDV (%)]]</f>
        <v>0</v>
      </c>
      <c r="R72" s="337">
        <f>+Sklop13[[#This Row],[cena/enota brez DDV v EUR]]+Sklop13[[#This Row],[Davek (EUR)]]</f>
        <v>0</v>
      </c>
      <c r="S72" s="337">
        <f>+Sklop13[[#This Row],[cena/enota brez DDV v EUR]]*Sklop13[[#This Row],[Okvirna količina]]</f>
        <v>0</v>
      </c>
      <c r="T72" s="338">
        <f>+Sklop13[[#This Row],[Končna cena/enoto mere (EUR) z DDV]]*Sklop13[[#This Row],[Okvirna količina]]</f>
        <v>0</v>
      </c>
      <c r="U72" s="339"/>
    </row>
    <row r="73" spans="1:21" s="204" customFormat="1" ht="24">
      <c r="A73" s="214" t="s">
        <v>59</v>
      </c>
      <c r="B73" s="345" t="s">
        <v>843</v>
      </c>
      <c r="C73" s="316">
        <v>1000</v>
      </c>
      <c r="D73" s="346" t="s">
        <v>110</v>
      </c>
      <c r="E73" s="224"/>
      <c r="F73" s="328">
        <v>20</v>
      </c>
      <c r="G73" s="322" t="s">
        <v>192</v>
      </c>
      <c r="H7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3" s="267" t="str">
        <f>IF(Sklop13[[#This Row],[ZAHTEVANA SHEMA KAKOVOSTI]]&lt;&gt;"",Sklop13[[#This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+Sklop13[[#This Row],[cena/enota brez DDV v EUR]]*Sklop13[[#This Row],[Stopnja DDV (%)]]</f>
        <v>0</v>
      </c>
      <c r="R73" s="337">
        <f>+Sklop13[[#This Row],[cena/enota brez DDV v EUR]]+Sklop13[[#This Row],[Davek (EUR)]]</f>
        <v>0</v>
      </c>
      <c r="S73" s="337">
        <f>+Sklop13[[#This Row],[cena/enota brez DDV v EUR]]*Sklop13[[#This Row],[Okvirna količina]]</f>
        <v>0</v>
      </c>
      <c r="T73" s="338">
        <f>+Sklop13[[#This Row],[Končna cena/enoto mere (EUR) z DDV]]*Sklop13[[#This Row],[Okvirna količina]]</f>
        <v>0</v>
      </c>
      <c r="U73" s="339"/>
    </row>
    <row r="74" spans="1:21" s="204" customFormat="1" ht="24">
      <c r="A74" s="214" t="s">
        <v>60</v>
      </c>
      <c r="B74" s="345" t="s">
        <v>844</v>
      </c>
      <c r="C74" s="316">
        <v>1000</v>
      </c>
      <c r="D74" s="346" t="s">
        <v>110</v>
      </c>
      <c r="E74" s="224"/>
      <c r="F74" s="328">
        <v>50</v>
      </c>
      <c r="G74" s="322" t="s">
        <v>192</v>
      </c>
      <c r="H7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4" s="267" t="str">
        <f>IF(Sklop13[[#This Row],[ZAHTEVANA SHEMA KAKOVOSTI]]&lt;&gt;"",Sklop13[[#This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+Sklop13[[#This Row],[cena/enota brez DDV v EUR]]*Sklop13[[#This Row],[Stopnja DDV (%)]]</f>
        <v>0</v>
      </c>
      <c r="R74" s="337">
        <f>+Sklop13[[#This Row],[cena/enota brez DDV v EUR]]+Sklop13[[#This Row],[Davek (EUR)]]</f>
        <v>0</v>
      </c>
      <c r="S74" s="337">
        <f>+Sklop13[[#This Row],[cena/enota brez DDV v EUR]]*Sklop13[[#This Row],[Okvirna količina]]</f>
        <v>0</v>
      </c>
      <c r="T74" s="338">
        <f>+Sklop13[[#This Row],[Končna cena/enoto mere (EUR) z DDV]]*Sklop13[[#This Row],[Okvirna količina]]</f>
        <v>0</v>
      </c>
      <c r="U74" s="339"/>
    </row>
    <row r="75" spans="1:21" s="204" customFormat="1" ht="24">
      <c r="A75" s="214" t="s">
        <v>61</v>
      </c>
      <c r="B75" s="345" t="s">
        <v>844</v>
      </c>
      <c r="C75" s="316">
        <v>20</v>
      </c>
      <c r="D75" s="346" t="s">
        <v>110</v>
      </c>
      <c r="E75" s="224"/>
      <c r="F75" s="328">
        <v>400</v>
      </c>
      <c r="G75" s="322" t="s">
        <v>192</v>
      </c>
      <c r="H7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5" s="267" t="str">
        <f>IF(Sklop13[[#This Row],[ZAHTEVANA SHEMA KAKOVOSTI]]&lt;&gt;"",Sklop13[[#This Row],[Preračunana masa/volumen/kos na enoto kg]],"")</f>
        <v/>
      </c>
      <c r="J75" s="268"/>
      <c r="K75" s="269"/>
      <c r="L75" s="269"/>
      <c r="M75" s="334"/>
      <c r="N75" s="337"/>
      <c r="O75" s="337"/>
      <c r="P75" s="336"/>
      <c r="Q75" s="337">
        <f>+Sklop13[[#This Row],[cena/enota brez DDV v EUR]]*Sklop13[[#This Row],[Stopnja DDV (%)]]</f>
        <v>0</v>
      </c>
      <c r="R75" s="337">
        <f>+Sklop13[[#This Row],[cena/enota brez DDV v EUR]]+Sklop13[[#This Row],[Davek (EUR)]]</f>
        <v>0</v>
      </c>
      <c r="S75" s="337">
        <f>+Sklop13[[#This Row],[cena/enota brez DDV v EUR]]*Sklop13[[#This Row],[Okvirna količina]]</f>
        <v>0</v>
      </c>
      <c r="T75" s="338">
        <f>+Sklop13[[#This Row],[Končna cena/enoto mere (EUR) z DDV]]*Sklop13[[#This Row],[Okvirna količina]]</f>
        <v>0</v>
      </c>
      <c r="U75" s="339"/>
    </row>
    <row r="76" spans="1:21" s="204" customFormat="1" ht="24">
      <c r="A76" s="214" t="s">
        <v>62</v>
      </c>
      <c r="B76" s="345" t="s">
        <v>844</v>
      </c>
      <c r="C76" s="316">
        <v>3000</v>
      </c>
      <c r="D76" s="346" t="s">
        <v>110</v>
      </c>
      <c r="E76" s="224"/>
      <c r="F76" s="328">
        <v>30</v>
      </c>
      <c r="G76" s="322" t="s">
        <v>192</v>
      </c>
      <c r="H7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76" s="267" t="str">
        <f>IF(Sklop13[[#This Row],[ZAHTEVANA SHEMA KAKOVOSTI]]&lt;&gt;"",Sklop13[[#This Row],[Preračunana masa/volumen/kos na enoto kg]],"")</f>
        <v/>
      </c>
      <c r="J76" s="268"/>
      <c r="K76" s="269"/>
      <c r="L76" s="269"/>
      <c r="M76" s="334"/>
      <c r="N76" s="337"/>
      <c r="O76" s="337"/>
      <c r="P76" s="336"/>
      <c r="Q76" s="337">
        <f>+Sklop13[[#This Row],[cena/enota brez DDV v EUR]]*Sklop13[[#This Row],[Stopnja DDV (%)]]</f>
        <v>0</v>
      </c>
      <c r="R76" s="337">
        <f>+Sklop13[[#This Row],[cena/enota brez DDV v EUR]]+Sklop13[[#This Row],[Davek (EUR)]]</f>
        <v>0</v>
      </c>
      <c r="S76" s="337">
        <f>+Sklop13[[#This Row],[cena/enota brez DDV v EUR]]*Sklop13[[#This Row],[Okvirna količina]]</f>
        <v>0</v>
      </c>
      <c r="T76" s="338">
        <f>+Sklop13[[#This Row],[Končna cena/enoto mere (EUR) z DDV]]*Sklop13[[#This Row],[Okvirna količina]]</f>
        <v>0</v>
      </c>
      <c r="U76" s="339"/>
    </row>
    <row r="77" spans="1:21" s="204" customFormat="1" ht="12">
      <c r="A77" s="214" t="s">
        <v>68</v>
      </c>
      <c r="B77" s="345" t="s">
        <v>845</v>
      </c>
      <c r="C77" s="316">
        <v>20</v>
      </c>
      <c r="D77" s="346" t="s">
        <v>110</v>
      </c>
      <c r="E77" s="224"/>
      <c r="F77" s="328">
        <v>400</v>
      </c>
      <c r="G77" s="322" t="s">
        <v>192</v>
      </c>
      <c r="H7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7" s="267" t="str">
        <f>IF(Sklop13[[#This Row],[ZAHTEVANA SHEMA KAKOVOSTI]]&lt;&gt;"",Sklop13[[#This Row],[Preračunana masa/volumen/kos na enoto kg]],"")</f>
        <v/>
      </c>
      <c r="J77" s="268"/>
      <c r="K77" s="269"/>
      <c r="L77" s="269"/>
      <c r="M77" s="334"/>
      <c r="N77" s="337"/>
      <c r="O77" s="337"/>
      <c r="P77" s="336"/>
      <c r="Q77" s="337">
        <f>+Sklop13[[#This Row],[cena/enota brez DDV v EUR]]*Sklop13[[#This Row],[Stopnja DDV (%)]]</f>
        <v>0</v>
      </c>
      <c r="R77" s="337">
        <f>+Sklop13[[#This Row],[cena/enota brez DDV v EUR]]+Sklop13[[#This Row],[Davek (EUR)]]</f>
        <v>0</v>
      </c>
      <c r="S77" s="337">
        <f>+Sklop13[[#This Row],[cena/enota brez DDV v EUR]]*Sklop13[[#This Row],[Okvirna količina]]</f>
        <v>0</v>
      </c>
      <c r="T77" s="338">
        <f>+Sklop13[[#This Row],[Končna cena/enoto mere (EUR) z DDV]]*Sklop13[[#This Row],[Okvirna količina]]</f>
        <v>0</v>
      </c>
      <c r="U77" s="339"/>
    </row>
    <row r="78" spans="1:21" s="204" customFormat="1" ht="12">
      <c r="A78" s="214" t="s">
        <v>69</v>
      </c>
      <c r="B78" s="345" t="s">
        <v>846</v>
      </c>
      <c r="C78" s="316">
        <v>27</v>
      </c>
      <c r="D78" s="346" t="s">
        <v>110</v>
      </c>
      <c r="E78" s="224"/>
      <c r="F78" s="328">
        <v>5000</v>
      </c>
      <c r="G78" s="322" t="s">
        <v>192</v>
      </c>
      <c r="H7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78" s="267" t="str">
        <f>IF(Sklop13[[#This Row],[ZAHTEVANA SHEMA KAKOVOSTI]]&lt;&gt;"",Sklop13[[#This Row],[Preračunana masa/volumen/kos na enoto kg]],"")</f>
        <v/>
      </c>
      <c r="J78" s="268"/>
      <c r="K78" s="269"/>
      <c r="L78" s="269"/>
      <c r="M78" s="334"/>
      <c r="N78" s="337"/>
      <c r="O78" s="337"/>
      <c r="P78" s="336"/>
      <c r="Q78" s="337">
        <f>+Sklop13[[#This Row],[cena/enota brez DDV v EUR]]*Sklop13[[#This Row],[Stopnja DDV (%)]]</f>
        <v>0</v>
      </c>
      <c r="R78" s="337">
        <f>+Sklop13[[#This Row],[cena/enota brez DDV v EUR]]+Sklop13[[#This Row],[Davek (EUR)]]</f>
        <v>0</v>
      </c>
      <c r="S78" s="337">
        <f>+Sklop13[[#This Row],[cena/enota brez DDV v EUR]]*Sklop13[[#This Row],[Okvirna količina]]</f>
        <v>0</v>
      </c>
      <c r="T78" s="338">
        <f>+Sklop13[[#This Row],[Končna cena/enoto mere (EUR) z DDV]]*Sklop13[[#This Row],[Okvirna količina]]</f>
        <v>0</v>
      </c>
      <c r="U78" s="339"/>
    </row>
    <row r="79" spans="1:21" s="204" customFormat="1" ht="12">
      <c r="A79" s="214" t="s">
        <v>70</v>
      </c>
      <c r="B79" s="345" t="s">
        <v>847</v>
      </c>
      <c r="C79" s="316">
        <v>27</v>
      </c>
      <c r="D79" s="346" t="s">
        <v>110</v>
      </c>
      <c r="E79" s="224"/>
      <c r="F79" s="328">
        <v>1500</v>
      </c>
      <c r="G79" s="322" t="s">
        <v>192</v>
      </c>
      <c r="H7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40.5</v>
      </c>
      <c r="I79" s="267" t="str">
        <f>IF(Sklop13[[#This Row],[ZAHTEVANA SHEMA KAKOVOSTI]]&lt;&gt;"",Sklop13[[#This Row],[Preračunana masa/volumen/kos na enoto kg]],"")</f>
        <v/>
      </c>
      <c r="J79" s="268"/>
      <c r="K79" s="269"/>
      <c r="L79" s="269"/>
      <c r="M79" s="334"/>
      <c r="N79" s="337"/>
      <c r="O79" s="337"/>
      <c r="P79" s="336"/>
      <c r="Q79" s="337">
        <f>+Sklop13[[#This Row],[cena/enota brez DDV v EUR]]*Sklop13[[#This Row],[Stopnja DDV (%)]]</f>
        <v>0</v>
      </c>
      <c r="R79" s="337">
        <f>+Sklop13[[#This Row],[cena/enota brez DDV v EUR]]+Sklop13[[#This Row],[Davek (EUR)]]</f>
        <v>0</v>
      </c>
      <c r="S79" s="337">
        <f>+Sklop13[[#This Row],[cena/enota brez DDV v EUR]]*Sklop13[[#This Row],[Okvirna količina]]</f>
        <v>0</v>
      </c>
      <c r="T79" s="338">
        <f>+Sklop13[[#This Row],[Končna cena/enoto mere (EUR) z DDV]]*Sklop13[[#This Row],[Okvirna količina]]</f>
        <v>0</v>
      </c>
      <c r="U79" s="339"/>
    </row>
    <row r="80" spans="1:21" s="204" customFormat="1" ht="12">
      <c r="A80" s="214" t="s">
        <v>71</v>
      </c>
      <c r="B80" s="345" t="s">
        <v>848</v>
      </c>
      <c r="C80" s="316">
        <v>20</v>
      </c>
      <c r="D80" s="346" t="s">
        <v>110</v>
      </c>
      <c r="E80" s="224"/>
      <c r="F80" s="328">
        <v>500</v>
      </c>
      <c r="G80" s="322" t="s">
        <v>192</v>
      </c>
      <c r="H8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0" s="267" t="str">
        <f>IF(Sklop13[[#This Row],[ZAHTEVANA SHEMA KAKOVOSTI]]&lt;&gt;"",Sklop13[[#This Row],[Preračunana masa/volumen/kos na enoto kg]],"")</f>
        <v/>
      </c>
      <c r="J80" s="268"/>
      <c r="K80" s="269"/>
      <c r="L80" s="269"/>
      <c r="M80" s="334"/>
      <c r="N80" s="337"/>
      <c r="O80" s="337"/>
      <c r="P80" s="336"/>
      <c r="Q80" s="337">
        <f>+Sklop13[[#This Row],[cena/enota brez DDV v EUR]]*Sklop13[[#This Row],[Stopnja DDV (%)]]</f>
        <v>0</v>
      </c>
      <c r="R80" s="337">
        <f>+Sklop13[[#This Row],[cena/enota brez DDV v EUR]]+Sklop13[[#This Row],[Davek (EUR)]]</f>
        <v>0</v>
      </c>
      <c r="S80" s="337">
        <f>+Sklop13[[#This Row],[cena/enota brez DDV v EUR]]*Sklop13[[#This Row],[Okvirna količina]]</f>
        <v>0</v>
      </c>
      <c r="T80" s="338">
        <f>+Sklop13[[#This Row],[Končna cena/enoto mere (EUR) z DDV]]*Sklop13[[#This Row],[Okvirna količina]]</f>
        <v>0</v>
      </c>
      <c r="U80" s="339"/>
    </row>
    <row r="81" spans="1:21" s="204" customFormat="1" ht="12">
      <c r="A81" s="214" t="s">
        <v>72</v>
      </c>
      <c r="B81" s="345" t="s">
        <v>849</v>
      </c>
      <c r="C81" s="316">
        <v>20</v>
      </c>
      <c r="D81" s="346" t="s">
        <v>110</v>
      </c>
      <c r="E81" s="224"/>
      <c r="F81" s="328">
        <v>500</v>
      </c>
      <c r="G81" s="322" t="s">
        <v>192</v>
      </c>
      <c r="H8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1" s="267" t="str">
        <f>IF(Sklop13[[#This Row],[ZAHTEVANA SHEMA KAKOVOSTI]]&lt;&gt;"",Sklop13[[#This Row],[Preračunana masa/volumen/kos na enoto kg]],"")</f>
        <v/>
      </c>
      <c r="J81" s="268"/>
      <c r="K81" s="269"/>
      <c r="L81" s="269"/>
      <c r="M81" s="334"/>
      <c r="N81" s="337"/>
      <c r="O81" s="337"/>
      <c r="P81" s="336"/>
      <c r="Q81" s="337">
        <f>+Sklop13[[#This Row],[cena/enota brez DDV v EUR]]*Sklop13[[#This Row],[Stopnja DDV (%)]]</f>
        <v>0</v>
      </c>
      <c r="R81" s="337">
        <f>+Sklop13[[#This Row],[cena/enota brez DDV v EUR]]+Sklop13[[#This Row],[Davek (EUR)]]</f>
        <v>0</v>
      </c>
      <c r="S81" s="337">
        <f>+Sklop13[[#This Row],[cena/enota brez DDV v EUR]]*Sklop13[[#This Row],[Okvirna količina]]</f>
        <v>0</v>
      </c>
      <c r="T81" s="338">
        <f>+Sklop13[[#This Row],[Končna cena/enoto mere (EUR) z DDV]]*Sklop13[[#This Row],[Okvirna količina]]</f>
        <v>0</v>
      </c>
      <c r="U81" s="339"/>
    </row>
    <row r="82" spans="1:21" s="204" customFormat="1" ht="12">
      <c r="A82" s="214" t="s">
        <v>73</v>
      </c>
      <c r="B82" s="345" t="s">
        <v>850</v>
      </c>
      <c r="C82" s="316">
        <v>400</v>
      </c>
      <c r="D82" s="346" t="s">
        <v>110</v>
      </c>
      <c r="E82" s="224"/>
      <c r="F82" s="328">
        <v>10</v>
      </c>
      <c r="G82" s="322" t="s">
        <v>192</v>
      </c>
      <c r="H8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82" s="267" t="str">
        <f>IF(Sklop13[[#This Row],[ZAHTEVANA SHEMA KAKOVOSTI]]&lt;&gt;"",Sklop13[[#This Row],[Preračunana masa/volumen/kos na enoto kg]],"")</f>
        <v/>
      </c>
      <c r="J82" s="268"/>
      <c r="K82" s="269"/>
      <c r="L82" s="269"/>
      <c r="M82" s="334"/>
      <c r="N82" s="337"/>
      <c r="O82" s="337"/>
      <c r="P82" s="336"/>
      <c r="Q82" s="337">
        <f>+Sklop13[[#This Row],[cena/enota brez DDV v EUR]]*Sklop13[[#This Row],[Stopnja DDV (%)]]</f>
        <v>0</v>
      </c>
      <c r="R82" s="337">
        <f>+Sklop13[[#This Row],[cena/enota brez DDV v EUR]]+Sklop13[[#This Row],[Davek (EUR)]]</f>
        <v>0</v>
      </c>
      <c r="S82" s="337">
        <f>+Sklop13[[#This Row],[cena/enota brez DDV v EUR]]*Sklop13[[#This Row],[Okvirna količina]]</f>
        <v>0</v>
      </c>
      <c r="T82" s="338">
        <f>+Sklop13[[#This Row],[Končna cena/enoto mere (EUR) z DDV]]*Sklop13[[#This Row],[Okvirna količina]]</f>
        <v>0</v>
      </c>
      <c r="U82" s="339"/>
    </row>
    <row r="83" spans="1:21" s="204" customFormat="1" ht="12">
      <c r="A83" s="214" t="s">
        <v>180</v>
      </c>
      <c r="B83" s="345" t="s">
        <v>851</v>
      </c>
      <c r="C83" s="316">
        <v>400</v>
      </c>
      <c r="D83" s="346" t="s">
        <v>110</v>
      </c>
      <c r="E83" s="224"/>
      <c r="F83" s="328">
        <v>20</v>
      </c>
      <c r="G83" s="322" t="s">
        <v>192</v>
      </c>
      <c r="H8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83" s="267" t="str">
        <f>IF(Sklop13[[#This Row],[ZAHTEVANA SHEMA KAKOVOSTI]]&lt;&gt;"",Sklop13[[#This Row],[Preračunana masa/volumen/kos na enoto kg]],"")</f>
        <v/>
      </c>
      <c r="J83" s="268"/>
      <c r="K83" s="269"/>
      <c r="L83" s="269"/>
      <c r="M83" s="334"/>
      <c r="N83" s="337"/>
      <c r="O83" s="337"/>
      <c r="P83" s="336"/>
      <c r="Q83" s="337">
        <f>+Sklop13[[#This Row],[cena/enota brez DDV v EUR]]*Sklop13[[#This Row],[Stopnja DDV (%)]]</f>
        <v>0</v>
      </c>
      <c r="R83" s="337">
        <f>+Sklop13[[#This Row],[cena/enota brez DDV v EUR]]+Sklop13[[#This Row],[Davek (EUR)]]</f>
        <v>0</v>
      </c>
      <c r="S83" s="337">
        <f>+Sklop13[[#This Row],[cena/enota brez DDV v EUR]]*Sklop13[[#This Row],[Okvirna količina]]</f>
        <v>0</v>
      </c>
      <c r="T83" s="338">
        <f>+Sklop13[[#This Row],[Končna cena/enoto mere (EUR) z DDV]]*Sklop13[[#This Row],[Okvirna količina]]</f>
        <v>0</v>
      </c>
      <c r="U83" s="339"/>
    </row>
    <row r="84" spans="1:21" s="204" customFormat="1" ht="12">
      <c r="A84" s="214" t="s">
        <v>181</v>
      </c>
      <c r="B84" s="345" t="s">
        <v>852</v>
      </c>
      <c r="C84" s="316">
        <v>400</v>
      </c>
      <c r="D84" s="346" t="s">
        <v>110</v>
      </c>
      <c r="E84" s="224"/>
      <c r="F84" s="328">
        <v>100</v>
      </c>
      <c r="G84" s="322" t="s">
        <v>192</v>
      </c>
      <c r="H8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4" s="267" t="str">
        <f>IF(Sklop13[[#This Row],[ZAHTEVANA SHEMA KAKOVOSTI]]&lt;&gt;"",Sklop13[[#This Row],[Preračunana masa/volumen/kos na enoto kg]],"")</f>
        <v/>
      </c>
      <c r="J84" s="268"/>
      <c r="K84" s="269"/>
      <c r="L84" s="269"/>
      <c r="M84" s="334"/>
      <c r="N84" s="337"/>
      <c r="O84" s="337"/>
      <c r="P84" s="336"/>
      <c r="Q84" s="337">
        <f>+Sklop13[[#This Row],[cena/enota brez DDV v EUR]]*Sklop13[[#This Row],[Stopnja DDV (%)]]</f>
        <v>0</v>
      </c>
      <c r="R84" s="337">
        <f>+Sklop13[[#This Row],[cena/enota brez DDV v EUR]]+Sklop13[[#This Row],[Davek (EUR)]]</f>
        <v>0</v>
      </c>
      <c r="S84" s="337">
        <f>+Sklop13[[#This Row],[cena/enota brez DDV v EUR]]*Sklop13[[#This Row],[Okvirna količina]]</f>
        <v>0</v>
      </c>
      <c r="T84" s="338">
        <f>+Sklop13[[#This Row],[Končna cena/enoto mere (EUR) z DDV]]*Sklop13[[#This Row],[Okvirna količina]]</f>
        <v>0</v>
      </c>
      <c r="U84" s="339"/>
    </row>
    <row r="85" spans="1:21" s="204" customFormat="1" ht="12">
      <c r="A85" s="214" t="s">
        <v>182</v>
      </c>
      <c r="B85" s="345" t="s">
        <v>853</v>
      </c>
      <c r="C85" s="316">
        <v>300</v>
      </c>
      <c r="D85" s="346" t="s">
        <v>110</v>
      </c>
      <c r="E85" s="224"/>
      <c r="F85" s="328">
        <v>10</v>
      </c>
      <c r="G85" s="322" t="s">
        <v>192</v>
      </c>
      <c r="H8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5" s="267" t="str">
        <f>IF(Sklop13[[#This Row],[ZAHTEVANA SHEMA KAKOVOSTI]]&lt;&gt;"",Sklop13[[#This Row],[Preračunana masa/volumen/kos na enoto kg]],"")</f>
        <v/>
      </c>
      <c r="J85" s="268"/>
      <c r="K85" s="269"/>
      <c r="L85" s="269"/>
      <c r="M85" s="334"/>
      <c r="N85" s="337"/>
      <c r="O85" s="337"/>
      <c r="P85" s="336"/>
      <c r="Q85" s="337">
        <f>+Sklop13[[#This Row],[cena/enota brez DDV v EUR]]*Sklop13[[#This Row],[Stopnja DDV (%)]]</f>
        <v>0</v>
      </c>
      <c r="R85" s="337">
        <f>+Sklop13[[#This Row],[cena/enota brez DDV v EUR]]+Sklop13[[#This Row],[Davek (EUR)]]</f>
        <v>0</v>
      </c>
      <c r="S85" s="337">
        <f>+Sklop13[[#This Row],[cena/enota brez DDV v EUR]]*Sklop13[[#This Row],[Okvirna količina]]</f>
        <v>0</v>
      </c>
      <c r="T85" s="338">
        <f>+Sklop13[[#This Row],[Končna cena/enoto mere (EUR) z DDV]]*Sklop13[[#This Row],[Okvirna količina]]</f>
        <v>0</v>
      </c>
      <c r="U85" s="339"/>
    </row>
    <row r="86" spans="1:21" s="204" customFormat="1" ht="12">
      <c r="A86" s="214" t="s">
        <v>183</v>
      </c>
      <c r="B86" s="345" t="s">
        <v>854</v>
      </c>
      <c r="C86" s="316">
        <v>500</v>
      </c>
      <c r="D86" s="346" t="s">
        <v>110</v>
      </c>
      <c r="E86" s="224"/>
      <c r="F86" s="328">
        <v>20</v>
      </c>
      <c r="G86" s="322" t="s">
        <v>192</v>
      </c>
      <c r="H8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6" s="267" t="str">
        <f>IF(Sklop13[[#This Row],[ZAHTEVANA SHEMA KAKOVOSTI]]&lt;&gt;"",Sklop13[[#This Row],[Preračunana masa/volumen/kos na enoto kg]],"")</f>
        <v/>
      </c>
      <c r="J86" s="268"/>
      <c r="K86" s="269"/>
      <c r="L86" s="269"/>
      <c r="M86" s="334"/>
      <c r="N86" s="337"/>
      <c r="O86" s="337"/>
      <c r="P86" s="336"/>
      <c r="Q86" s="337">
        <f>+Sklop13[[#This Row],[cena/enota brez DDV v EUR]]*Sklop13[[#This Row],[Stopnja DDV (%)]]</f>
        <v>0</v>
      </c>
      <c r="R86" s="337">
        <f>+Sklop13[[#This Row],[cena/enota brez DDV v EUR]]+Sklop13[[#This Row],[Davek (EUR)]]</f>
        <v>0</v>
      </c>
      <c r="S86" s="337">
        <f>+Sklop13[[#This Row],[cena/enota brez DDV v EUR]]*Sklop13[[#This Row],[Okvirna količina]]</f>
        <v>0</v>
      </c>
      <c r="T86" s="338">
        <f>+Sklop13[[#This Row],[Končna cena/enoto mere (EUR) z DDV]]*Sklop13[[#This Row],[Okvirna količina]]</f>
        <v>0</v>
      </c>
      <c r="U86" s="339"/>
    </row>
    <row r="87" spans="1:21" s="204" customFormat="1" ht="12">
      <c r="A87" s="214" t="s">
        <v>184</v>
      </c>
      <c r="B87" s="345" t="s">
        <v>855</v>
      </c>
      <c r="C87" s="316">
        <v>200</v>
      </c>
      <c r="D87" s="346" t="s">
        <v>110</v>
      </c>
      <c r="E87" s="224"/>
      <c r="F87" s="328">
        <v>50</v>
      </c>
      <c r="G87" s="322" t="s">
        <v>192</v>
      </c>
      <c r="H8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267" t="str">
        <f>IF(Sklop13[[#This Row],[ZAHTEVANA SHEMA KAKOVOSTI]]&lt;&gt;"",Sklop13[[#This Row],[Preračunana masa/volumen/kos na enoto kg]],"")</f>
        <v/>
      </c>
      <c r="J87" s="268"/>
      <c r="K87" s="269"/>
      <c r="L87" s="269"/>
      <c r="M87" s="334"/>
      <c r="N87" s="337"/>
      <c r="O87" s="337"/>
      <c r="P87" s="336"/>
      <c r="Q87" s="337">
        <f>+Sklop13[[#This Row],[cena/enota brez DDV v EUR]]*Sklop13[[#This Row],[Stopnja DDV (%)]]</f>
        <v>0</v>
      </c>
      <c r="R87" s="337">
        <f>+Sklop13[[#This Row],[cena/enota brez DDV v EUR]]+Sklop13[[#This Row],[Davek (EUR)]]</f>
        <v>0</v>
      </c>
      <c r="S87" s="337">
        <f>+Sklop13[[#This Row],[cena/enota brez DDV v EUR]]*Sklop13[[#This Row],[Okvirna količina]]</f>
        <v>0</v>
      </c>
      <c r="T87" s="338">
        <f>+Sklop13[[#This Row],[Končna cena/enoto mere (EUR) z DDV]]*Sklop13[[#This Row],[Okvirna količina]]</f>
        <v>0</v>
      </c>
      <c r="U87" s="339"/>
    </row>
    <row r="88" spans="1:21" s="204" customFormat="1" ht="24">
      <c r="A88" s="214" t="s">
        <v>185</v>
      </c>
      <c r="B88" s="345" t="s">
        <v>856</v>
      </c>
      <c r="C88" s="316">
        <v>1000</v>
      </c>
      <c r="D88" s="346" t="s">
        <v>110</v>
      </c>
      <c r="E88" s="224"/>
      <c r="F88" s="328">
        <v>30</v>
      </c>
      <c r="G88" s="322" t="s">
        <v>192</v>
      </c>
      <c r="H8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8" s="267" t="str">
        <f>IF(Sklop13[[#This Row],[ZAHTEVANA SHEMA KAKOVOSTI]]&lt;&gt;"",Sklop13[[#This Row],[Preračunana masa/volumen/kos na enoto kg]],"")</f>
        <v/>
      </c>
      <c r="J88" s="268"/>
      <c r="K88" s="269"/>
      <c r="L88" s="269"/>
      <c r="M88" s="334"/>
      <c r="N88" s="337"/>
      <c r="O88" s="337"/>
      <c r="P88" s="336"/>
      <c r="Q88" s="337">
        <f>+Sklop13[[#This Row],[cena/enota brez DDV v EUR]]*Sklop13[[#This Row],[Stopnja DDV (%)]]</f>
        <v>0</v>
      </c>
      <c r="R88" s="337">
        <f>+Sklop13[[#This Row],[cena/enota brez DDV v EUR]]+Sklop13[[#This Row],[Davek (EUR)]]</f>
        <v>0</v>
      </c>
      <c r="S88" s="337">
        <f>+Sklop13[[#This Row],[cena/enota brez DDV v EUR]]*Sklop13[[#This Row],[Okvirna količina]]</f>
        <v>0</v>
      </c>
      <c r="T88" s="338">
        <f>+Sklop13[[#This Row],[Končna cena/enoto mere (EUR) z DDV]]*Sklop13[[#This Row],[Okvirna količina]]</f>
        <v>0</v>
      </c>
      <c r="U88" s="339"/>
    </row>
    <row r="89" spans="1:21" s="204" customFormat="1" ht="24">
      <c r="A89" s="214" t="s">
        <v>186</v>
      </c>
      <c r="B89" s="345" t="s">
        <v>857</v>
      </c>
      <c r="C89" s="316">
        <v>1000</v>
      </c>
      <c r="D89" s="346" t="s">
        <v>110</v>
      </c>
      <c r="E89" s="224"/>
      <c r="F89" s="328">
        <v>30</v>
      </c>
      <c r="G89" s="322" t="s">
        <v>192</v>
      </c>
      <c r="H8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9" s="267" t="str">
        <f>IF(Sklop13[[#This Row],[ZAHTEVANA SHEMA KAKOVOSTI]]&lt;&gt;"",Sklop13[[#This Row],[Preračunana masa/volumen/kos na enoto kg]],"")</f>
        <v/>
      </c>
      <c r="J89" s="268"/>
      <c r="K89" s="269"/>
      <c r="L89" s="269"/>
      <c r="M89" s="334"/>
      <c r="N89" s="337"/>
      <c r="O89" s="337"/>
      <c r="P89" s="336"/>
      <c r="Q89" s="337">
        <f>+Sklop13[[#This Row],[cena/enota brez DDV v EUR]]*Sklop13[[#This Row],[Stopnja DDV (%)]]</f>
        <v>0</v>
      </c>
      <c r="R89" s="337">
        <f>+Sklop13[[#This Row],[cena/enota brez DDV v EUR]]+Sklop13[[#This Row],[Davek (EUR)]]</f>
        <v>0</v>
      </c>
      <c r="S89" s="337">
        <f>+Sklop13[[#This Row],[cena/enota brez DDV v EUR]]*Sklop13[[#This Row],[Okvirna količina]]</f>
        <v>0</v>
      </c>
      <c r="T89" s="338">
        <f>+Sklop13[[#This Row],[Končna cena/enoto mere (EUR) z DDV]]*Sklop13[[#This Row],[Okvirna količina]]</f>
        <v>0</v>
      </c>
      <c r="U89" s="339"/>
    </row>
    <row r="90" spans="1:21" s="204" customFormat="1" ht="12">
      <c r="A90" s="214" t="s">
        <v>437</v>
      </c>
      <c r="B90" s="345" t="s">
        <v>858</v>
      </c>
      <c r="C90" s="316">
        <v>200</v>
      </c>
      <c r="D90" s="346" t="s">
        <v>110</v>
      </c>
      <c r="E90" s="224"/>
      <c r="F90" s="328">
        <v>20</v>
      </c>
      <c r="G90" s="322" t="s">
        <v>193</v>
      </c>
      <c r="H9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90" s="267" t="str">
        <f>IF(Sklop13[[#This Row],[ZAHTEVANA SHEMA KAKOVOSTI]]&lt;&gt;"",Sklop13[[#This Row],[Preračunana masa/volumen/kos na enoto kg]],"")</f>
        <v/>
      </c>
      <c r="J90" s="268"/>
      <c r="K90" s="269"/>
      <c r="L90" s="269"/>
      <c r="M90" s="334"/>
      <c r="N90" s="337"/>
      <c r="O90" s="337"/>
      <c r="P90" s="336"/>
      <c r="Q90" s="337">
        <f>+Sklop13[[#This Row],[cena/enota brez DDV v EUR]]*Sklop13[[#This Row],[Stopnja DDV (%)]]</f>
        <v>0</v>
      </c>
      <c r="R90" s="337">
        <f>+Sklop13[[#This Row],[cena/enota brez DDV v EUR]]+Sklop13[[#This Row],[Davek (EUR)]]</f>
        <v>0</v>
      </c>
      <c r="S90" s="337">
        <f>+Sklop13[[#This Row],[cena/enota brez DDV v EUR]]*Sklop13[[#This Row],[Okvirna količina]]</f>
        <v>0</v>
      </c>
      <c r="T90" s="338">
        <f>+Sklop13[[#This Row],[Končna cena/enoto mere (EUR) z DDV]]*Sklop13[[#This Row],[Okvirna količina]]</f>
        <v>0</v>
      </c>
      <c r="U90" s="339"/>
    </row>
    <row r="91" spans="1:21" s="204" customFormat="1" ht="12">
      <c r="A91" s="214" t="s">
        <v>438</v>
      </c>
      <c r="B91" s="345" t="s">
        <v>859</v>
      </c>
      <c r="C91" s="316">
        <v>375</v>
      </c>
      <c r="D91" s="346" t="s">
        <v>110</v>
      </c>
      <c r="E91" s="224"/>
      <c r="F91" s="328">
        <v>10</v>
      </c>
      <c r="G91" s="322" t="s">
        <v>192</v>
      </c>
      <c r="H9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91" s="267" t="str">
        <f>IF(Sklop13[[#This Row],[ZAHTEVANA SHEMA KAKOVOSTI]]&lt;&gt;"",Sklop13[[#This Row],[Preračunana masa/volumen/kos na enoto kg]],"")</f>
        <v/>
      </c>
      <c r="J91" s="268"/>
      <c r="K91" s="269"/>
      <c r="L91" s="269"/>
      <c r="M91" s="334"/>
      <c r="N91" s="337"/>
      <c r="O91" s="337"/>
      <c r="P91" s="336"/>
      <c r="Q91" s="337">
        <f>+Sklop13[[#This Row],[cena/enota brez DDV v EUR]]*Sklop13[[#This Row],[Stopnja DDV (%)]]</f>
        <v>0</v>
      </c>
      <c r="R91" s="337">
        <f>+Sklop13[[#This Row],[cena/enota brez DDV v EUR]]+Sklop13[[#This Row],[Davek (EUR)]]</f>
        <v>0</v>
      </c>
      <c r="S91" s="337">
        <f>+Sklop13[[#This Row],[cena/enota brez DDV v EUR]]*Sklop13[[#This Row],[Okvirna količina]]</f>
        <v>0</v>
      </c>
      <c r="T91" s="338">
        <f>+Sklop13[[#This Row],[Končna cena/enoto mere (EUR) z DDV]]*Sklop13[[#This Row],[Okvirna količina]]</f>
        <v>0</v>
      </c>
      <c r="U91" s="339"/>
    </row>
    <row r="92" spans="1:21" s="204" customFormat="1" ht="24">
      <c r="A92" s="214" t="s">
        <v>439</v>
      </c>
      <c r="B92" s="345" t="s">
        <v>776</v>
      </c>
      <c r="C92" s="316">
        <v>75</v>
      </c>
      <c r="D92" s="346" t="s">
        <v>110</v>
      </c>
      <c r="E92" s="224"/>
      <c r="F92" s="328">
        <v>2500</v>
      </c>
      <c r="G92" s="322" t="s">
        <v>193</v>
      </c>
      <c r="H9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187.5</v>
      </c>
      <c r="I92" s="267" t="str">
        <f>IF(Sklop13[[#This Row],[ZAHTEVANA SHEMA KAKOVOSTI]]&lt;&gt;"",Sklop13[[#This Row],[Preračunana masa/volumen/kos na enoto kg]],"")</f>
        <v/>
      </c>
      <c r="J92" s="268"/>
      <c r="K92" s="269"/>
      <c r="L92" s="269"/>
      <c r="M92" s="334"/>
      <c r="N92" s="337"/>
      <c r="O92" s="337"/>
      <c r="P92" s="336"/>
      <c r="Q92" s="337">
        <f>+Sklop13[[#This Row],[cena/enota brez DDV v EUR]]*Sklop13[[#This Row],[Stopnja DDV (%)]]</f>
        <v>0</v>
      </c>
      <c r="R92" s="337">
        <f>+Sklop13[[#This Row],[cena/enota brez DDV v EUR]]+Sklop13[[#This Row],[Davek (EUR)]]</f>
        <v>0</v>
      </c>
      <c r="S92" s="337">
        <f>+Sklop13[[#This Row],[cena/enota brez DDV v EUR]]*Sklop13[[#This Row],[Okvirna količina]]</f>
        <v>0</v>
      </c>
      <c r="T92" s="338">
        <f>+Sklop13[[#This Row],[Končna cena/enoto mere (EUR) z DDV]]*Sklop13[[#This Row],[Okvirna količina]]</f>
        <v>0</v>
      </c>
      <c r="U92" s="339"/>
    </row>
    <row r="93" spans="1:21" s="204" customFormat="1" ht="12">
      <c r="A93" s="214" t="s">
        <v>440</v>
      </c>
      <c r="B93" s="345" t="s">
        <v>860</v>
      </c>
      <c r="C93" s="316">
        <v>1000</v>
      </c>
      <c r="D93" s="346" t="s">
        <v>110</v>
      </c>
      <c r="E93" s="224"/>
      <c r="F93" s="328">
        <v>1000</v>
      </c>
      <c r="G93" s="322" t="s">
        <v>0</v>
      </c>
      <c r="H9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93" s="267" t="str">
        <f>IF(Sklop13[[#This Row],[ZAHTEVANA SHEMA KAKOVOSTI]]&lt;&gt;"",Sklop13[[#This Row],[Preračunana masa/volumen/kos na enoto kg]],"")</f>
        <v/>
      </c>
      <c r="J93" s="268"/>
      <c r="K93" s="269"/>
      <c r="L93" s="269"/>
      <c r="M93" s="334"/>
      <c r="N93" s="337"/>
      <c r="O93" s="337"/>
      <c r="P93" s="336"/>
      <c r="Q93" s="337">
        <f>+Sklop13[[#This Row],[cena/enota brez DDV v EUR]]*Sklop13[[#This Row],[Stopnja DDV (%)]]</f>
        <v>0</v>
      </c>
      <c r="R93" s="337">
        <f>+Sklop13[[#This Row],[cena/enota brez DDV v EUR]]+Sklop13[[#This Row],[Davek (EUR)]]</f>
        <v>0</v>
      </c>
      <c r="S93" s="337">
        <f>+Sklop13[[#This Row],[cena/enota brez DDV v EUR]]*Sklop13[[#This Row],[Okvirna količina]]</f>
        <v>0</v>
      </c>
      <c r="T93" s="338">
        <f>+Sklop13[[#This Row],[Končna cena/enoto mere (EUR) z DDV]]*Sklop13[[#This Row],[Okvirna količina]]</f>
        <v>0</v>
      </c>
      <c r="U93" s="339"/>
    </row>
    <row r="94" spans="1:21" s="204" customFormat="1" ht="12">
      <c r="A94" s="214" t="s">
        <v>441</v>
      </c>
      <c r="B94" s="345" t="s">
        <v>861</v>
      </c>
      <c r="C94" s="316">
        <v>1000</v>
      </c>
      <c r="D94" s="346" t="s">
        <v>110</v>
      </c>
      <c r="E94" s="224"/>
      <c r="F94" s="328">
        <v>200</v>
      </c>
      <c r="G94" s="322" t="s">
        <v>0</v>
      </c>
      <c r="H9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94" s="267" t="str">
        <f>IF(Sklop13[[#This Row],[ZAHTEVANA SHEMA KAKOVOSTI]]&lt;&gt;"",Sklop13[[#This Row],[Preračunana masa/volumen/kos na enoto kg]],"")</f>
        <v/>
      </c>
      <c r="J94" s="268"/>
      <c r="K94" s="269"/>
      <c r="L94" s="269"/>
      <c r="M94" s="334"/>
      <c r="N94" s="337"/>
      <c r="O94" s="337"/>
      <c r="P94" s="336"/>
      <c r="Q94" s="337">
        <f>+Sklop13[[#This Row],[cena/enota brez DDV v EUR]]*Sklop13[[#This Row],[Stopnja DDV (%)]]</f>
        <v>0</v>
      </c>
      <c r="R94" s="337">
        <f>+Sklop13[[#This Row],[cena/enota brez DDV v EUR]]+Sklop13[[#This Row],[Davek (EUR)]]</f>
        <v>0</v>
      </c>
      <c r="S94" s="337">
        <f>+Sklop13[[#This Row],[cena/enota brez DDV v EUR]]*Sklop13[[#This Row],[Okvirna količina]]</f>
        <v>0</v>
      </c>
      <c r="T94" s="338">
        <f>+Sklop13[[#This Row],[Končna cena/enoto mere (EUR) z DDV]]*Sklop13[[#This Row],[Okvirna količina]]</f>
        <v>0</v>
      </c>
      <c r="U94" s="339"/>
    </row>
    <row r="95" spans="1:21" s="204" customFormat="1" ht="12">
      <c r="A95" s="214" t="s">
        <v>442</v>
      </c>
      <c r="B95" s="345" t="s">
        <v>862</v>
      </c>
      <c r="C95" s="316">
        <v>500</v>
      </c>
      <c r="D95" s="346" t="s">
        <v>110</v>
      </c>
      <c r="E95" s="224"/>
      <c r="F95" s="328">
        <v>10</v>
      </c>
      <c r="G95" s="322" t="s">
        <v>192</v>
      </c>
      <c r="H9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267" t="str">
        <f>IF(Sklop13[[#This Row],[ZAHTEVANA SHEMA KAKOVOSTI]]&lt;&gt;"",Sklop13[[#This Row],[Preračunana masa/volumen/kos na enoto kg]],"")</f>
        <v/>
      </c>
      <c r="J95" s="268"/>
      <c r="K95" s="269"/>
      <c r="L95" s="269"/>
      <c r="M95" s="334"/>
      <c r="N95" s="337"/>
      <c r="O95" s="337"/>
      <c r="P95" s="336"/>
      <c r="Q95" s="337">
        <f>+Sklop13[[#This Row],[cena/enota brez DDV v EUR]]*Sklop13[[#This Row],[Stopnja DDV (%)]]</f>
        <v>0</v>
      </c>
      <c r="R95" s="337">
        <f>+Sklop13[[#This Row],[cena/enota brez DDV v EUR]]+Sklop13[[#This Row],[Davek (EUR)]]</f>
        <v>0</v>
      </c>
      <c r="S95" s="337">
        <f>+Sklop13[[#This Row],[cena/enota brez DDV v EUR]]*Sklop13[[#This Row],[Okvirna količina]]</f>
        <v>0</v>
      </c>
      <c r="T95" s="338">
        <f>+Sklop13[[#This Row],[Končna cena/enoto mere (EUR) z DDV]]*Sklop13[[#This Row],[Okvirna količina]]</f>
        <v>0</v>
      </c>
      <c r="U95" s="339"/>
    </row>
    <row r="96" spans="1:21" s="204" customFormat="1" ht="12">
      <c r="A96" s="214" t="s">
        <v>443</v>
      </c>
      <c r="B96" s="345" t="s">
        <v>863</v>
      </c>
      <c r="C96" s="316">
        <v>1000</v>
      </c>
      <c r="D96" s="346" t="s">
        <v>110</v>
      </c>
      <c r="E96" s="224"/>
      <c r="F96" s="328">
        <v>450</v>
      </c>
      <c r="G96" s="322" t="s">
        <v>0</v>
      </c>
      <c r="H9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96" s="267" t="str">
        <f>IF(Sklop13[[#This Row],[ZAHTEVANA SHEMA KAKOVOSTI]]&lt;&gt;"",Sklop13[[#This Row],[Preračunana masa/volumen/kos na enoto kg]],"")</f>
        <v/>
      </c>
      <c r="J96" s="268"/>
      <c r="K96" s="269"/>
      <c r="L96" s="269"/>
      <c r="M96" s="334"/>
      <c r="N96" s="337"/>
      <c r="O96" s="337"/>
      <c r="P96" s="336"/>
      <c r="Q96" s="337">
        <f>+Sklop13[[#This Row],[cena/enota brez DDV v EUR]]*Sklop13[[#This Row],[Stopnja DDV (%)]]</f>
        <v>0</v>
      </c>
      <c r="R96" s="337">
        <f>+Sklop13[[#This Row],[cena/enota brez DDV v EUR]]+Sklop13[[#This Row],[Davek (EUR)]]</f>
        <v>0</v>
      </c>
      <c r="S96" s="337">
        <f>+Sklop13[[#This Row],[cena/enota brez DDV v EUR]]*Sklop13[[#This Row],[Okvirna količina]]</f>
        <v>0</v>
      </c>
      <c r="T96" s="338">
        <f>+Sklop13[[#This Row],[Končna cena/enoto mere (EUR) z DDV]]*Sklop13[[#This Row],[Okvirna količina]]</f>
        <v>0</v>
      </c>
      <c r="U96" s="339"/>
    </row>
    <row r="97" spans="1:21" s="204" customFormat="1" ht="12">
      <c r="A97" s="214" t="s">
        <v>444</v>
      </c>
      <c r="B97" s="345" t="s">
        <v>864</v>
      </c>
      <c r="C97" s="316">
        <v>40</v>
      </c>
      <c r="D97" s="346" t="s">
        <v>110</v>
      </c>
      <c r="E97" s="224"/>
      <c r="F97" s="328">
        <v>10</v>
      </c>
      <c r="G97" s="322" t="s">
        <v>192</v>
      </c>
      <c r="H9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97" s="267" t="str">
        <f>IF(Sklop13[[#This Row],[ZAHTEVANA SHEMA KAKOVOSTI]]&lt;&gt;"",Sklop13[[#This Row],[Preračunana masa/volumen/kos na enoto kg]],"")</f>
        <v/>
      </c>
      <c r="J97" s="268"/>
      <c r="K97" s="269"/>
      <c r="L97" s="269"/>
      <c r="M97" s="334"/>
      <c r="N97" s="337"/>
      <c r="O97" s="337"/>
      <c r="P97" s="336"/>
      <c r="Q97" s="337">
        <f>+Sklop13[[#This Row],[cena/enota brez DDV v EUR]]*Sklop13[[#This Row],[Stopnja DDV (%)]]</f>
        <v>0</v>
      </c>
      <c r="R97" s="337">
        <f>+Sklop13[[#This Row],[cena/enota brez DDV v EUR]]+Sklop13[[#This Row],[Davek (EUR)]]</f>
        <v>0</v>
      </c>
      <c r="S97" s="337">
        <f>+Sklop13[[#This Row],[cena/enota brez DDV v EUR]]*Sklop13[[#This Row],[Okvirna količina]]</f>
        <v>0</v>
      </c>
      <c r="T97" s="338">
        <f>+Sklop13[[#This Row],[Končna cena/enoto mere (EUR) z DDV]]*Sklop13[[#This Row],[Okvirna količina]]</f>
        <v>0</v>
      </c>
      <c r="U97" s="339"/>
    </row>
    <row r="98" spans="1:21" s="204" customFormat="1" ht="12">
      <c r="A98" s="214" t="s">
        <v>445</v>
      </c>
      <c r="B98" s="345" t="s">
        <v>777</v>
      </c>
      <c r="C98" s="316">
        <v>60</v>
      </c>
      <c r="D98" s="346" t="s">
        <v>110</v>
      </c>
      <c r="E98" s="224"/>
      <c r="F98" s="328">
        <v>40</v>
      </c>
      <c r="G98" s="322" t="s">
        <v>193</v>
      </c>
      <c r="H9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2.4</v>
      </c>
      <c r="I98" s="267" t="str">
        <f>IF(Sklop13[[#This Row],[ZAHTEVANA SHEMA KAKOVOSTI]]&lt;&gt;"",Sklop13[[#This Row],[Preračunana masa/volumen/kos na enoto kg]],"")</f>
        <v/>
      </c>
      <c r="J98" s="268"/>
      <c r="K98" s="269"/>
      <c r="L98" s="269"/>
      <c r="M98" s="334"/>
      <c r="N98" s="337"/>
      <c r="O98" s="337"/>
      <c r="P98" s="336"/>
      <c r="Q98" s="337">
        <f>+Sklop13[[#This Row],[cena/enota brez DDV v EUR]]*Sklop13[[#This Row],[Stopnja DDV (%)]]</f>
        <v>0</v>
      </c>
      <c r="R98" s="337">
        <f>+Sklop13[[#This Row],[cena/enota brez DDV v EUR]]+Sklop13[[#This Row],[Davek (EUR)]]</f>
        <v>0</v>
      </c>
      <c r="S98" s="337">
        <f>+Sklop13[[#This Row],[cena/enota brez DDV v EUR]]*Sklop13[[#This Row],[Okvirna količina]]</f>
        <v>0</v>
      </c>
      <c r="T98" s="338">
        <f>+Sklop13[[#This Row],[Končna cena/enoto mere (EUR) z DDV]]*Sklop13[[#This Row],[Okvirna količina]]</f>
        <v>0</v>
      </c>
      <c r="U98" s="339"/>
    </row>
    <row r="99" spans="1:21" s="204" customFormat="1" ht="12">
      <c r="A99" s="214" t="s">
        <v>446</v>
      </c>
      <c r="B99" s="345" t="s">
        <v>865</v>
      </c>
      <c r="C99" s="316">
        <v>500</v>
      </c>
      <c r="D99" s="346" t="s">
        <v>110</v>
      </c>
      <c r="E99" s="224"/>
      <c r="F99" s="328">
        <v>10</v>
      </c>
      <c r="G99" s="322" t="s">
        <v>192</v>
      </c>
      <c r="H9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9" s="267" t="str">
        <f>IF(Sklop13[[#This Row],[ZAHTEVANA SHEMA KAKOVOSTI]]&lt;&gt;"",Sklop13[[#This Row],[Preračunana masa/volumen/kos na enoto kg]],"")</f>
        <v/>
      </c>
      <c r="J99" s="268"/>
      <c r="K99" s="269"/>
      <c r="L99" s="269"/>
      <c r="M99" s="334"/>
      <c r="N99" s="337"/>
      <c r="O99" s="337"/>
      <c r="P99" s="336"/>
      <c r="Q99" s="337">
        <f>+Sklop13[[#This Row],[cena/enota brez DDV v EUR]]*Sklop13[[#This Row],[Stopnja DDV (%)]]</f>
        <v>0</v>
      </c>
      <c r="R99" s="337">
        <f>+Sklop13[[#This Row],[cena/enota brez DDV v EUR]]+Sklop13[[#This Row],[Davek (EUR)]]</f>
        <v>0</v>
      </c>
      <c r="S99" s="337">
        <f>+Sklop13[[#This Row],[cena/enota brez DDV v EUR]]*Sklop13[[#This Row],[Okvirna količina]]</f>
        <v>0</v>
      </c>
      <c r="T99" s="338">
        <f>+Sklop13[[#This Row],[Končna cena/enoto mere (EUR) z DDV]]*Sklop13[[#This Row],[Okvirna količina]]</f>
        <v>0</v>
      </c>
      <c r="U99" s="339"/>
    </row>
    <row r="100" spans="1:21" s="204" customFormat="1" ht="12">
      <c r="A100" s="214" t="s">
        <v>447</v>
      </c>
      <c r="B100" s="345" t="s">
        <v>865</v>
      </c>
      <c r="C100" s="316">
        <v>42</v>
      </c>
      <c r="D100" s="346" t="s">
        <v>110</v>
      </c>
      <c r="E100" s="224"/>
      <c r="F100" s="328">
        <v>30</v>
      </c>
      <c r="G100" s="322" t="s">
        <v>192</v>
      </c>
      <c r="H10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1.26</v>
      </c>
      <c r="I100" s="267" t="str">
        <f>IF(Sklop13[[#This Row],[ZAHTEVANA SHEMA KAKOVOSTI]]&lt;&gt;"",Sklop13[[#This Row],[Preračunana masa/volumen/kos na enoto kg]],"")</f>
        <v/>
      </c>
      <c r="J100" s="268"/>
      <c r="K100" s="269"/>
      <c r="L100" s="269"/>
      <c r="M100" s="334"/>
      <c r="N100" s="337"/>
      <c r="O100" s="337"/>
      <c r="P100" s="336"/>
      <c r="Q100" s="337">
        <f>+Sklop13[[#This Row],[cena/enota brez DDV v EUR]]*Sklop13[[#This Row],[Stopnja DDV (%)]]</f>
        <v>0</v>
      </c>
      <c r="R100" s="337">
        <f>+Sklop13[[#This Row],[cena/enota brez DDV v EUR]]+Sklop13[[#This Row],[Davek (EUR)]]</f>
        <v>0</v>
      </c>
      <c r="S100" s="337">
        <f>+Sklop13[[#This Row],[cena/enota brez DDV v EUR]]*Sklop13[[#This Row],[Okvirna količina]]</f>
        <v>0</v>
      </c>
      <c r="T100" s="338">
        <f>+Sklop13[[#This Row],[Končna cena/enoto mere (EUR) z DDV]]*Sklop13[[#This Row],[Okvirna količina]]</f>
        <v>0</v>
      </c>
      <c r="U100" s="339"/>
    </row>
    <row r="101" spans="1:21" s="204" customFormat="1" ht="12">
      <c r="A101" s="214" t="s">
        <v>448</v>
      </c>
      <c r="B101" s="345" t="s">
        <v>778</v>
      </c>
      <c r="C101" s="316">
        <v>60</v>
      </c>
      <c r="D101" s="346" t="s">
        <v>110</v>
      </c>
      <c r="E101" s="224"/>
      <c r="F101" s="328">
        <v>50</v>
      </c>
      <c r="G101" s="322" t="s">
        <v>193</v>
      </c>
      <c r="H10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01" s="267" t="str">
        <f>IF(Sklop13[[#This Row],[ZAHTEVANA SHEMA KAKOVOSTI]]&lt;&gt;"",Sklop13[[#This Row],[Preračunana masa/volumen/kos na enoto kg]],"")</f>
        <v/>
      </c>
      <c r="J101" s="268"/>
      <c r="K101" s="269"/>
      <c r="L101" s="269"/>
      <c r="M101" s="334"/>
      <c r="N101" s="337"/>
      <c r="O101" s="337"/>
      <c r="P101" s="336"/>
      <c r="Q101" s="337">
        <f>+Sklop13[[#This Row],[cena/enota brez DDV v EUR]]*Sklop13[[#This Row],[Stopnja DDV (%)]]</f>
        <v>0</v>
      </c>
      <c r="R101" s="337">
        <f>+Sklop13[[#This Row],[cena/enota brez DDV v EUR]]+Sklop13[[#This Row],[Davek (EUR)]]</f>
        <v>0</v>
      </c>
      <c r="S101" s="337">
        <f>+Sklop13[[#This Row],[cena/enota brez DDV v EUR]]*Sklop13[[#This Row],[Okvirna količina]]</f>
        <v>0</v>
      </c>
      <c r="T101" s="338">
        <f>+Sklop13[[#This Row],[Končna cena/enoto mere (EUR) z DDV]]*Sklop13[[#This Row],[Okvirna količina]]</f>
        <v>0</v>
      </c>
      <c r="U101" s="339"/>
    </row>
    <row r="102" spans="1:21" s="204" customFormat="1" ht="12">
      <c r="A102" s="214" t="s">
        <v>449</v>
      </c>
      <c r="B102" s="345" t="s">
        <v>866</v>
      </c>
      <c r="C102" s="316">
        <v>500</v>
      </c>
      <c r="D102" s="346" t="s">
        <v>110</v>
      </c>
      <c r="E102" s="224"/>
      <c r="F102" s="328">
        <v>40</v>
      </c>
      <c r="G102" s="322" t="s">
        <v>192</v>
      </c>
      <c r="H10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2" s="267" t="str">
        <f>IF(Sklop13[[#This Row],[ZAHTEVANA SHEMA KAKOVOSTI]]&lt;&gt;"",Sklop13[[#This Row],[Preračunana masa/volumen/kos na enoto kg]],"")</f>
        <v/>
      </c>
      <c r="J102" s="268"/>
      <c r="K102" s="269"/>
      <c r="L102" s="269"/>
      <c r="M102" s="334"/>
      <c r="N102" s="337"/>
      <c r="O102" s="337"/>
      <c r="P102" s="336"/>
      <c r="Q102" s="337">
        <f>+Sklop13[[#This Row],[cena/enota brez DDV v EUR]]*Sklop13[[#This Row],[Stopnja DDV (%)]]</f>
        <v>0</v>
      </c>
      <c r="R102" s="337">
        <f>+Sklop13[[#This Row],[cena/enota brez DDV v EUR]]+Sklop13[[#This Row],[Davek (EUR)]]</f>
        <v>0</v>
      </c>
      <c r="S102" s="337">
        <f>+Sklop13[[#This Row],[cena/enota brez DDV v EUR]]*Sklop13[[#This Row],[Okvirna količina]]</f>
        <v>0</v>
      </c>
      <c r="T102" s="338">
        <f>+Sklop13[[#This Row],[Končna cena/enoto mere (EUR) z DDV]]*Sklop13[[#This Row],[Okvirna količina]]</f>
        <v>0</v>
      </c>
      <c r="U102" s="339"/>
    </row>
    <row r="103" spans="1:21" s="204" customFormat="1" ht="12">
      <c r="A103" s="214" t="s">
        <v>450</v>
      </c>
      <c r="B103" s="345" t="s">
        <v>867</v>
      </c>
      <c r="C103" s="316">
        <v>1000</v>
      </c>
      <c r="D103" s="346" t="s">
        <v>110</v>
      </c>
      <c r="E103" s="224"/>
      <c r="F103" s="328">
        <v>100</v>
      </c>
      <c r="G103" s="322" t="s">
        <v>0</v>
      </c>
      <c r="H10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3" s="267" t="str">
        <f>IF(Sklop13[[#This Row],[ZAHTEVANA SHEMA KAKOVOSTI]]&lt;&gt;"",Sklop13[[#This Row],[Preračunana masa/volumen/kos na enoto kg]],"")</f>
        <v/>
      </c>
      <c r="J103" s="268"/>
      <c r="K103" s="269"/>
      <c r="L103" s="269"/>
      <c r="M103" s="334"/>
      <c r="N103" s="337"/>
      <c r="O103" s="337"/>
      <c r="P103" s="336"/>
      <c r="Q103" s="337">
        <f>+Sklop13[[#This Row],[cena/enota brez DDV v EUR]]*Sklop13[[#This Row],[Stopnja DDV (%)]]</f>
        <v>0</v>
      </c>
      <c r="R103" s="337">
        <f>+Sklop13[[#This Row],[cena/enota brez DDV v EUR]]+Sklop13[[#This Row],[Davek (EUR)]]</f>
        <v>0</v>
      </c>
      <c r="S103" s="337">
        <f>+Sklop13[[#This Row],[cena/enota brez DDV v EUR]]*Sklop13[[#This Row],[Okvirna količina]]</f>
        <v>0</v>
      </c>
      <c r="T103" s="338">
        <f>+Sklop13[[#This Row],[Končna cena/enoto mere (EUR) z DDV]]*Sklop13[[#This Row],[Okvirna količina]]</f>
        <v>0</v>
      </c>
      <c r="U103" s="339"/>
    </row>
    <row r="104" spans="1:21" s="204" customFormat="1" ht="12">
      <c r="A104" s="214" t="s">
        <v>542</v>
      </c>
      <c r="B104" s="345" t="s">
        <v>868</v>
      </c>
      <c r="C104" s="316">
        <v>10</v>
      </c>
      <c r="D104" s="346" t="s">
        <v>110</v>
      </c>
      <c r="E104" s="224"/>
      <c r="F104" s="328">
        <v>10</v>
      </c>
      <c r="G104" s="322" t="s">
        <v>192</v>
      </c>
      <c r="H10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104" s="267" t="str">
        <f>IF(Sklop13[[#This Row],[ZAHTEVANA SHEMA KAKOVOSTI]]&lt;&gt;"",Sklop13[[#This Row],[Preračunana masa/volumen/kos na enoto kg]],"")</f>
        <v/>
      </c>
      <c r="J104" s="268"/>
      <c r="K104" s="269"/>
      <c r="L104" s="269"/>
      <c r="M104" s="334"/>
      <c r="N104" s="337"/>
      <c r="O104" s="337"/>
      <c r="P104" s="336"/>
      <c r="Q104" s="337">
        <f>+Sklop13[[#This Row],[cena/enota brez DDV v EUR]]*Sklop13[[#This Row],[Stopnja DDV (%)]]</f>
        <v>0</v>
      </c>
      <c r="R104" s="337">
        <f>+Sklop13[[#This Row],[cena/enota brez DDV v EUR]]+Sklop13[[#This Row],[Davek (EUR)]]</f>
        <v>0</v>
      </c>
      <c r="S104" s="337">
        <f>+Sklop13[[#This Row],[cena/enota brez DDV v EUR]]*Sklop13[[#This Row],[Okvirna količina]]</f>
        <v>0</v>
      </c>
      <c r="T104" s="338">
        <f>+Sklop13[[#This Row],[Končna cena/enoto mere (EUR) z DDV]]*Sklop13[[#This Row],[Okvirna količina]]</f>
        <v>0</v>
      </c>
      <c r="U104" s="339"/>
    </row>
    <row r="105" spans="1:21" s="204" customFormat="1" ht="12">
      <c r="A105" s="214" t="s">
        <v>543</v>
      </c>
      <c r="B105" s="345" t="s">
        <v>869</v>
      </c>
      <c r="C105" s="316">
        <v>100</v>
      </c>
      <c r="D105" s="346" t="s">
        <v>110</v>
      </c>
      <c r="E105" s="224"/>
      <c r="F105" s="328">
        <v>20</v>
      </c>
      <c r="G105" s="322" t="s">
        <v>192</v>
      </c>
      <c r="H10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5" s="267" t="str">
        <f>IF(Sklop13[[#This Row],[ZAHTEVANA SHEMA KAKOVOSTI]]&lt;&gt;"",Sklop13[[#This Row],[Preračunana masa/volumen/kos na enoto kg]],"")</f>
        <v/>
      </c>
      <c r="J105" s="268"/>
      <c r="K105" s="269"/>
      <c r="L105" s="269"/>
      <c r="M105" s="334"/>
      <c r="N105" s="337"/>
      <c r="O105" s="337"/>
      <c r="P105" s="336"/>
      <c r="Q105" s="337">
        <f>+Sklop13[[#This Row],[cena/enota brez DDV v EUR]]*Sklop13[[#This Row],[Stopnja DDV (%)]]</f>
        <v>0</v>
      </c>
      <c r="R105" s="337">
        <f>+Sklop13[[#This Row],[cena/enota brez DDV v EUR]]+Sklop13[[#This Row],[Davek (EUR)]]</f>
        <v>0</v>
      </c>
      <c r="S105" s="337">
        <f>+Sklop13[[#This Row],[cena/enota brez DDV v EUR]]*Sklop13[[#This Row],[Okvirna količina]]</f>
        <v>0</v>
      </c>
      <c r="T105" s="338">
        <f>+Sklop13[[#This Row],[Končna cena/enoto mere (EUR) z DDV]]*Sklop13[[#This Row],[Okvirna količina]]</f>
        <v>0</v>
      </c>
      <c r="U105" s="339"/>
    </row>
    <row r="106" spans="1:21" s="204" customFormat="1" ht="12">
      <c r="A106" s="214" t="s">
        <v>544</v>
      </c>
      <c r="B106" s="345" t="s">
        <v>870</v>
      </c>
      <c r="C106" s="316">
        <v>500</v>
      </c>
      <c r="D106" s="346" t="s">
        <v>110</v>
      </c>
      <c r="E106" s="224"/>
      <c r="F106" s="328">
        <v>50</v>
      </c>
      <c r="G106" s="322" t="s">
        <v>192</v>
      </c>
      <c r="H10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06" s="267" t="str">
        <f>IF(Sklop13[[#This Row],[ZAHTEVANA SHEMA KAKOVOSTI]]&lt;&gt;"",Sklop13[[#This Row],[Preračunana masa/volumen/kos na enoto kg]],"")</f>
        <v/>
      </c>
      <c r="J106" s="268"/>
      <c r="K106" s="269"/>
      <c r="L106" s="269"/>
      <c r="M106" s="334"/>
      <c r="N106" s="337"/>
      <c r="O106" s="337"/>
      <c r="P106" s="336"/>
      <c r="Q106" s="337">
        <f>+Sklop13[[#This Row],[cena/enota brez DDV v EUR]]*Sklop13[[#This Row],[Stopnja DDV (%)]]</f>
        <v>0</v>
      </c>
      <c r="R106" s="337">
        <f>+Sklop13[[#This Row],[cena/enota brez DDV v EUR]]+Sklop13[[#This Row],[Davek (EUR)]]</f>
        <v>0</v>
      </c>
      <c r="S106" s="337">
        <f>+Sklop13[[#This Row],[cena/enota brez DDV v EUR]]*Sklop13[[#This Row],[Okvirna količina]]</f>
        <v>0</v>
      </c>
      <c r="T106" s="338">
        <f>+Sklop13[[#This Row],[Končna cena/enoto mere (EUR) z DDV]]*Sklop13[[#This Row],[Okvirna količina]]</f>
        <v>0</v>
      </c>
      <c r="U106" s="339"/>
    </row>
    <row r="107" spans="1:21" s="204" customFormat="1" ht="12">
      <c r="A107" s="214" t="s">
        <v>545</v>
      </c>
      <c r="B107" s="345" t="s">
        <v>779</v>
      </c>
      <c r="C107" s="316">
        <v>500</v>
      </c>
      <c r="D107" s="346" t="s">
        <v>110</v>
      </c>
      <c r="E107" s="224"/>
      <c r="F107" s="328">
        <v>100</v>
      </c>
      <c r="G107" s="322" t="s">
        <v>192</v>
      </c>
      <c r="H10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7" s="267" t="str">
        <f>IF(Sklop13[[#This Row],[ZAHTEVANA SHEMA KAKOVOSTI]]&lt;&gt;"",Sklop13[[#This Row],[Preračunana masa/volumen/kos na enoto kg]],"")</f>
        <v/>
      </c>
      <c r="J107" s="268"/>
      <c r="K107" s="269"/>
      <c r="L107" s="269"/>
      <c r="M107" s="334"/>
      <c r="N107" s="337"/>
      <c r="O107" s="337"/>
      <c r="P107" s="336"/>
      <c r="Q107" s="337">
        <f>+Sklop13[[#This Row],[cena/enota brez DDV v EUR]]*Sklop13[[#This Row],[Stopnja DDV (%)]]</f>
        <v>0</v>
      </c>
      <c r="R107" s="337">
        <f>+Sklop13[[#This Row],[cena/enota brez DDV v EUR]]+Sklop13[[#This Row],[Davek (EUR)]]</f>
        <v>0</v>
      </c>
      <c r="S107" s="337">
        <f>+Sklop13[[#This Row],[cena/enota brez DDV v EUR]]*Sklop13[[#This Row],[Okvirna količina]]</f>
        <v>0</v>
      </c>
      <c r="T107" s="338">
        <f>+Sklop13[[#This Row],[Končna cena/enoto mere (EUR) z DDV]]*Sklop13[[#This Row],[Okvirna količina]]</f>
        <v>0</v>
      </c>
      <c r="U107" s="339"/>
    </row>
    <row r="108" spans="1:21" s="204" customFormat="1" ht="12">
      <c r="A108" s="214" t="s">
        <v>546</v>
      </c>
      <c r="B108" s="345" t="s">
        <v>780</v>
      </c>
      <c r="C108" s="316">
        <v>500</v>
      </c>
      <c r="D108" s="346" t="s">
        <v>110</v>
      </c>
      <c r="E108" s="224"/>
      <c r="F108" s="328">
        <v>10</v>
      </c>
      <c r="G108" s="322" t="s">
        <v>192</v>
      </c>
      <c r="H10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8" s="267" t="str">
        <f>IF(Sklop13[[#This Row],[ZAHTEVANA SHEMA KAKOVOSTI]]&lt;&gt;"",Sklop13[[#This Row],[Preračunana masa/volumen/kos na enoto kg]],"")</f>
        <v/>
      </c>
      <c r="J108" s="268"/>
      <c r="K108" s="269"/>
      <c r="L108" s="269"/>
      <c r="M108" s="334"/>
      <c r="N108" s="337"/>
      <c r="O108" s="337"/>
      <c r="P108" s="336"/>
      <c r="Q108" s="337">
        <f>+Sklop13[[#This Row],[cena/enota brez DDV v EUR]]*Sklop13[[#This Row],[Stopnja DDV (%)]]</f>
        <v>0</v>
      </c>
      <c r="R108" s="337">
        <f>+Sklop13[[#This Row],[cena/enota brez DDV v EUR]]+Sklop13[[#This Row],[Davek (EUR)]]</f>
        <v>0</v>
      </c>
      <c r="S108" s="337">
        <f>+Sklop13[[#This Row],[cena/enota brez DDV v EUR]]*Sklop13[[#This Row],[Okvirna količina]]</f>
        <v>0</v>
      </c>
      <c r="T108" s="338">
        <f>+Sklop13[[#This Row],[Končna cena/enoto mere (EUR) z DDV]]*Sklop13[[#This Row],[Okvirna količina]]</f>
        <v>0</v>
      </c>
      <c r="U108" s="339"/>
    </row>
    <row r="109" spans="1:21" s="204" customFormat="1" ht="12">
      <c r="A109" s="214" t="s">
        <v>547</v>
      </c>
      <c r="B109" s="345" t="s">
        <v>781</v>
      </c>
      <c r="C109" s="316">
        <v>400</v>
      </c>
      <c r="D109" s="346" t="s">
        <v>110</v>
      </c>
      <c r="E109" s="224"/>
      <c r="F109" s="328">
        <v>10</v>
      </c>
      <c r="G109" s="322" t="s">
        <v>192</v>
      </c>
      <c r="H10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9" s="267" t="str">
        <f>IF(Sklop13[[#This Row],[ZAHTEVANA SHEMA KAKOVOSTI]]&lt;&gt;"",Sklop13[[#This Row],[Preračunana masa/volumen/kos na enoto kg]],"")</f>
        <v/>
      </c>
      <c r="J109" s="268"/>
      <c r="K109" s="269"/>
      <c r="L109" s="269"/>
      <c r="M109" s="334"/>
      <c r="N109" s="337"/>
      <c r="O109" s="337"/>
      <c r="P109" s="336"/>
      <c r="Q109" s="337">
        <f>+Sklop13[[#This Row],[cena/enota brez DDV v EUR]]*Sklop13[[#This Row],[Stopnja DDV (%)]]</f>
        <v>0</v>
      </c>
      <c r="R109" s="337">
        <f>+Sklop13[[#This Row],[cena/enota brez DDV v EUR]]+Sklop13[[#This Row],[Davek (EUR)]]</f>
        <v>0</v>
      </c>
      <c r="S109" s="337">
        <f>+Sklop13[[#This Row],[cena/enota brez DDV v EUR]]*Sklop13[[#This Row],[Okvirna količina]]</f>
        <v>0</v>
      </c>
      <c r="T109" s="338">
        <f>+Sklop13[[#This Row],[Končna cena/enoto mere (EUR) z DDV]]*Sklop13[[#This Row],[Okvirna količina]]</f>
        <v>0</v>
      </c>
      <c r="U109" s="339"/>
    </row>
    <row r="110" spans="1:21" s="204" customFormat="1" ht="12">
      <c r="A110" s="214" t="s">
        <v>548</v>
      </c>
      <c r="B110" s="345" t="s">
        <v>871</v>
      </c>
      <c r="C110" s="316" t="s">
        <v>788</v>
      </c>
      <c r="D110" s="346" t="s">
        <v>110</v>
      </c>
      <c r="E110" s="224"/>
      <c r="F110" s="328">
        <v>5</v>
      </c>
      <c r="G110" s="322" t="s">
        <v>0</v>
      </c>
      <c r="H11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0" s="267" t="str">
        <f>IF(Sklop13[[#This Row],[ZAHTEVANA SHEMA KAKOVOSTI]]&lt;&gt;"",Sklop13[[#This Row],[Preračunana masa/volumen/kos na enoto kg]],"")</f>
        <v/>
      </c>
      <c r="J110" s="268"/>
      <c r="K110" s="269"/>
      <c r="L110" s="269"/>
      <c r="M110" s="334"/>
      <c r="N110" s="337"/>
      <c r="O110" s="337"/>
      <c r="P110" s="336"/>
      <c r="Q110" s="337">
        <f>+Sklop13[[#This Row],[cena/enota brez DDV v EUR]]*Sklop13[[#This Row],[Stopnja DDV (%)]]</f>
        <v>0</v>
      </c>
      <c r="R110" s="337">
        <f>+Sklop13[[#This Row],[cena/enota brez DDV v EUR]]+Sklop13[[#This Row],[Davek (EUR)]]</f>
        <v>0</v>
      </c>
      <c r="S110" s="337">
        <f>+Sklop13[[#This Row],[cena/enota brez DDV v EUR]]*Sklop13[[#This Row],[Okvirna količina]]</f>
        <v>0</v>
      </c>
      <c r="T110" s="338">
        <f>+Sklop13[[#This Row],[Končna cena/enoto mere (EUR) z DDV]]*Sklop13[[#This Row],[Okvirna količina]]</f>
        <v>0</v>
      </c>
      <c r="U110" s="339"/>
    </row>
    <row r="111" spans="1:21" s="204" customFormat="1" ht="12">
      <c r="A111" s="214" t="s">
        <v>549</v>
      </c>
      <c r="B111" s="345" t="s">
        <v>872</v>
      </c>
      <c r="C111" s="316" t="s">
        <v>788</v>
      </c>
      <c r="D111" s="346" t="s">
        <v>110</v>
      </c>
      <c r="E111" s="224"/>
      <c r="F111" s="328">
        <v>5</v>
      </c>
      <c r="G111" s="322" t="s">
        <v>0</v>
      </c>
      <c r="H11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1" s="267" t="str">
        <f>IF(Sklop13[[#This Row],[ZAHTEVANA SHEMA KAKOVOSTI]]&lt;&gt;"",Sklop13[[#This Row],[Preračunana masa/volumen/kos na enoto kg]],"")</f>
        <v/>
      </c>
      <c r="J111" s="268"/>
      <c r="K111" s="269"/>
      <c r="L111" s="269"/>
      <c r="M111" s="334"/>
      <c r="N111" s="337"/>
      <c r="O111" s="337"/>
      <c r="P111" s="336"/>
      <c r="Q111" s="337">
        <f>+Sklop13[[#This Row],[cena/enota brez DDV v EUR]]*Sklop13[[#This Row],[Stopnja DDV (%)]]</f>
        <v>0</v>
      </c>
      <c r="R111" s="337">
        <f>+Sklop13[[#This Row],[cena/enota brez DDV v EUR]]+Sklop13[[#This Row],[Davek (EUR)]]</f>
        <v>0</v>
      </c>
      <c r="S111" s="337">
        <f>+Sklop13[[#This Row],[cena/enota brez DDV v EUR]]*Sklop13[[#This Row],[Okvirna količina]]</f>
        <v>0</v>
      </c>
      <c r="T111" s="338">
        <f>+Sklop13[[#This Row],[Končna cena/enoto mere (EUR) z DDV]]*Sklop13[[#This Row],[Okvirna količina]]</f>
        <v>0</v>
      </c>
      <c r="U111" s="339"/>
    </row>
    <row r="112" spans="1:21" s="204" customFormat="1" ht="12">
      <c r="A112" s="214" t="s">
        <v>550</v>
      </c>
      <c r="B112" s="345" t="s">
        <v>873</v>
      </c>
      <c r="C112" s="316" t="s">
        <v>1148</v>
      </c>
      <c r="D112" s="346" t="s">
        <v>110</v>
      </c>
      <c r="E112" s="224"/>
      <c r="F112" s="328">
        <v>2</v>
      </c>
      <c r="G112" s="322" t="s">
        <v>0</v>
      </c>
      <c r="H11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267" t="str">
        <f>IF(Sklop13[[#This Row],[ZAHTEVANA SHEMA KAKOVOSTI]]&lt;&gt;"",Sklop13[[#This Row],[Preračunana masa/volumen/kos na enoto kg]],"")</f>
        <v/>
      </c>
      <c r="J112" s="268"/>
      <c r="K112" s="269"/>
      <c r="L112" s="269"/>
      <c r="M112" s="334"/>
      <c r="N112" s="337"/>
      <c r="O112" s="337"/>
      <c r="P112" s="336"/>
      <c r="Q112" s="337">
        <f>+Sklop13[[#This Row],[cena/enota brez DDV v EUR]]*Sklop13[[#This Row],[Stopnja DDV (%)]]</f>
        <v>0</v>
      </c>
      <c r="R112" s="337">
        <f>+Sklop13[[#This Row],[cena/enota brez DDV v EUR]]+Sklop13[[#This Row],[Davek (EUR)]]</f>
        <v>0</v>
      </c>
      <c r="S112" s="337">
        <f>+Sklop13[[#This Row],[cena/enota brez DDV v EUR]]*Sklop13[[#This Row],[Okvirna količina]]</f>
        <v>0</v>
      </c>
      <c r="T112" s="338">
        <f>+Sklop13[[#This Row],[Končna cena/enoto mere (EUR) z DDV]]*Sklop13[[#This Row],[Okvirna količina]]</f>
        <v>0</v>
      </c>
      <c r="U112" s="339"/>
    </row>
    <row r="113" spans="1:21" s="204" customFormat="1" ht="12">
      <c r="A113" s="214" t="s">
        <v>551</v>
      </c>
      <c r="B113" s="345" t="s">
        <v>874</v>
      </c>
      <c r="C113" s="316" t="s">
        <v>788</v>
      </c>
      <c r="D113" s="346" t="s">
        <v>110</v>
      </c>
      <c r="E113" s="224"/>
      <c r="F113" s="328">
        <v>10</v>
      </c>
      <c r="G113" s="322" t="s">
        <v>0</v>
      </c>
      <c r="H11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3" s="267" t="str">
        <f>IF(Sklop13[[#This Row],[ZAHTEVANA SHEMA KAKOVOSTI]]&lt;&gt;"",Sklop13[[#This Row],[Preračunana masa/volumen/kos na enoto kg]],"")</f>
        <v/>
      </c>
      <c r="J113" s="268"/>
      <c r="K113" s="269"/>
      <c r="L113" s="269"/>
      <c r="M113" s="334"/>
      <c r="N113" s="337"/>
      <c r="O113" s="337"/>
      <c r="P113" s="336"/>
      <c r="Q113" s="337">
        <f>+Sklop13[[#This Row],[cena/enota brez DDV v EUR]]*Sklop13[[#This Row],[Stopnja DDV (%)]]</f>
        <v>0</v>
      </c>
      <c r="R113" s="337">
        <f>+Sklop13[[#This Row],[cena/enota brez DDV v EUR]]+Sklop13[[#This Row],[Davek (EUR)]]</f>
        <v>0</v>
      </c>
      <c r="S113" s="337">
        <f>+Sklop13[[#This Row],[cena/enota brez DDV v EUR]]*Sklop13[[#This Row],[Okvirna količina]]</f>
        <v>0</v>
      </c>
      <c r="T113" s="338">
        <f>+Sklop13[[#This Row],[Končna cena/enoto mere (EUR) z DDV]]*Sklop13[[#This Row],[Okvirna količina]]</f>
        <v>0</v>
      </c>
      <c r="U113" s="339"/>
    </row>
    <row r="114" spans="1:21" s="204" customFormat="1" ht="12">
      <c r="A114" s="214" t="s">
        <v>552</v>
      </c>
      <c r="B114" s="345" t="s">
        <v>875</v>
      </c>
      <c r="C114" s="316" t="s">
        <v>788</v>
      </c>
      <c r="D114" s="346" t="s">
        <v>110</v>
      </c>
      <c r="E114" s="224"/>
      <c r="F114" s="328">
        <v>15</v>
      </c>
      <c r="G114" s="322" t="s">
        <v>0</v>
      </c>
      <c r="H11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14" s="267" t="str">
        <f>IF(Sklop13[[#This Row],[ZAHTEVANA SHEMA KAKOVOSTI]]&lt;&gt;"",Sklop13[[#This Row],[Preračunana masa/volumen/kos na enoto kg]],"")</f>
        <v/>
      </c>
      <c r="J114" s="268"/>
      <c r="K114" s="269"/>
      <c r="L114" s="269"/>
      <c r="M114" s="334"/>
      <c r="N114" s="337"/>
      <c r="O114" s="337"/>
      <c r="P114" s="336"/>
      <c r="Q114" s="337">
        <f>+Sklop13[[#This Row],[cena/enota brez DDV v EUR]]*Sklop13[[#This Row],[Stopnja DDV (%)]]</f>
        <v>0</v>
      </c>
      <c r="R114" s="337">
        <f>+Sklop13[[#This Row],[cena/enota brez DDV v EUR]]+Sklop13[[#This Row],[Davek (EUR)]]</f>
        <v>0</v>
      </c>
      <c r="S114" s="337">
        <f>+Sklop13[[#This Row],[cena/enota brez DDV v EUR]]*Sklop13[[#This Row],[Okvirna količina]]</f>
        <v>0</v>
      </c>
      <c r="T114" s="338">
        <f>+Sklop13[[#This Row],[Končna cena/enoto mere (EUR) z DDV]]*Sklop13[[#This Row],[Okvirna količina]]</f>
        <v>0</v>
      </c>
      <c r="U114" s="339"/>
    </row>
    <row r="115" spans="1:21" s="204" customFormat="1" ht="12">
      <c r="A115" s="214" t="s">
        <v>553</v>
      </c>
      <c r="B115" s="345" t="s">
        <v>876</v>
      </c>
      <c r="C115" s="316" t="s">
        <v>788</v>
      </c>
      <c r="D115" s="346" t="s">
        <v>110</v>
      </c>
      <c r="E115" s="224"/>
      <c r="F115" s="328">
        <v>20</v>
      </c>
      <c r="G115" s="322" t="s">
        <v>0</v>
      </c>
      <c r="H11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5" s="267" t="str">
        <f>IF(Sklop13[[#This Row],[ZAHTEVANA SHEMA KAKOVOSTI]]&lt;&gt;"",Sklop13[[#This Row],[Preračunana masa/volumen/kos na enoto kg]],"")</f>
        <v/>
      </c>
      <c r="J115" s="268"/>
      <c r="K115" s="269"/>
      <c r="L115" s="269"/>
      <c r="M115" s="334"/>
      <c r="N115" s="337"/>
      <c r="O115" s="337"/>
      <c r="P115" s="336"/>
      <c r="Q115" s="337">
        <f>+Sklop13[[#This Row],[cena/enota brez DDV v EUR]]*Sklop13[[#This Row],[Stopnja DDV (%)]]</f>
        <v>0</v>
      </c>
      <c r="R115" s="337">
        <f>+Sklop13[[#This Row],[cena/enota brez DDV v EUR]]+Sklop13[[#This Row],[Davek (EUR)]]</f>
        <v>0</v>
      </c>
      <c r="S115" s="337">
        <f>+Sklop13[[#This Row],[cena/enota brez DDV v EUR]]*Sklop13[[#This Row],[Okvirna količina]]</f>
        <v>0</v>
      </c>
      <c r="T115" s="338">
        <f>+Sklop13[[#This Row],[Končna cena/enoto mere (EUR) z DDV]]*Sklop13[[#This Row],[Okvirna količina]]</f>
        <v>0</v>
      </c>
      <c r="U115" s="339"/>
    </row>
    <row r="116" spans="1:21" s="204" customFormat="1" ht="12">
      <c r="A116" s="214" t="s">
        <v>554</v>
      </c>
      <c r="B116" s="345" t="s">
        <v>877</v>
      </c>
      <c r="C116" s="316" t="s">
        <v>1149</v>
      </c>
      <c r="D116" s="346" t="s">
        <v>110</v>
      </c>
      <c r="E116" s="224"/>
      <c r="F116" s="328">
        <v>5</v>
      </c>
      <c r="G116" s="322" t="s">
        <v>0</v>
      </c>
      <c r="H11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6" s="267" t="str">
        <f>IF(Sklop13[[#This Row],[ZAHTEVANA SHEMA KAKOVOSTI]]&lt;&gt;"",Sklop13[[#This Row],[Preračunana masa/volumen/kos na enoto kg]],"")</f>
        <v/>
      </c>
      <c r="J116" s="268"/>
      <c r="K116" s="269"/>
      <c r="L116" s="269"/>
      <c r="M116" s="334"/>
      <c r="N116" s="337"/>
      <c r="O116" s="337"/>
      <c r="P116" s="336"/>
      <c r="Q116" s="337">
        <f>+Sklop13[[#This Row],[cena/enota brez DDV v EUR]]*Sklop13[[#This Row],[Stopnja DDV (%)]]</f>
        <v>0</v>
      </c>
      <c r="R116" s="337">
        <f>+Sklop13[[#This Row],[cena/enota brez DDV v EUR]]+Sklop13[[#This Row],[Davek (EUR)]]</f>
        <v>0</v>
      </c>
      <c r="S116" s="337">
        <f>+Sklop13[[#This Row],[cena/enota brez DDV v EUR]]*Sklop13[[#This Row],[Okvirna količina]]</f>
        <v>0</v>
      </c>
      <c r="T116" s="338">
        <f>+Sklop13[[#This Row],[Končna cena/enoto mere (EUR) z DDV]]*Sklop13[[#This Row],[Okvirna količina]]</f>
        <v>0</v>
      </c>
      <c r="U116" s="339"/>
    </row>
    <row r="117" spans="1:21" s="204" customFormat="1" ht="12">
      <c r="A117" s="214" t="s">
        <v>555</v>
      </c>
      <c r="B117" s="345" t="s">
        <v>878</v>
      </c>
      <c r="C117" s="316" t="s">
        <v>788</v>
      </c>
      <c r="D117" s="346" t="s">
        <v>110</v>
      </c>
      <c r="E117" s="224"/>
      <c r="F117" s="328">
        <v>20</v>
      </c>
      <c r="G117" s="322" t="s">
        <v>0</v>
      </c>
      <c r="H11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7" s="267" t="str">
        <f>IF(Sklop13[[#This Row],[ZAHTEVANA SHEMA KAKOVOSTI]]&lt;&gt;"",Sklop13[[#This Row],[Preračunana masa/volumen/kos na enoto kg]],"")</f>
        <v/>
      </c>
      <c r="J117" s="268"/>
      <c r="K117" s="269"/>
      <c r="L117" s="269"/>
      <c r="M117" s="334"/>
      <c r="N117" s="337"/>
      <c r="O117" s="337"/>
      <c r="P117" s="336"/>
      <c r="Q117" s="337">
        <f>+Sklop13[[#This Row],[cena/enota brez DDV v EUR]]*Sklop13[[#This Row],[Stopnja DDV (%)]]</f>
        <v>0</v>
      </c>
      <c r="R117" s="337">
        <f>+Sklop13[[#This Row],[cena/enota brez DDV v EUR]]+Sklop13[[#This Row],[Davek (EUR)]]</f>
        <v>0</v>
      </c>
      <c r="S117" s="337">
        <f>+Sklop13[[#This Row],[cena/enota brez DDV v EUR]]*Sklop13[[#This Row],[Okvirna količina]]</f>
        <v>0</v>
      </c>
      <c r="T117" s="338">
        <f>+Sklop13[[#This Row],[Končna cena/enoto mere (EUR) z DDV]]*Sklop13[[#This Row],[Okvirna količina]]</f>
        <v>0</v>
      </c>
      <c r="U117" s="339"/>
    </row>
    <row r="118" spans="1:21" s="204" customFormat="1" ht="12">
      <c r="A118" s="214" t="s">
        <v>556</v>
      </c>
      <c r="B118" s="345" t="s">
        <v>879</v>
      </c>
      <c r="C118" s="316" t="s">
        <v>788</v>
      </c>
      <c r="D118" s="346" t="s">
        <v>110</v>
      </c>
      <c r="E118" s="224"/>
      <c r="F118" s="328">
        <v>30</v>
      </c>
      <c r="G118" s="322" t="s">
        <v>0</v>
      </c>
      <c r="H11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18" s="267" t="str">
        <f>IF(Sklop13[[#This Row],[ZAHTEVANA SHEMA KAKOVOSTI]]&lt;&gt;"",Sklop13[[#This Row],[Preračunana masa/volumen/kos na enoto kg]],"")</f>
        <v/>
      </c>
      <c r="J118" s="268"/>
      <c r="K118" s="269"/>
      <c r="L118" s="269"/>
      <c r="M118" s="334"/>
      <c r="N118" s="337"/>
      <c r="O118" s="337"/>
      <c r="P118" s="336"/>
      <c r="Q118" s="337">
        <f>+Sklop13[[#This Row],[cena/enota brez DDV v EUR]]*Sklop13[[#This Row],[Stopnja DDV (%)]]</f>
        <v>0</v>
      </c>
      <c r="R118" s="337">
        <f>+Sklop13[[#This Row],[cena/enota brez DDV v EUR]]+Sklop13[[#This Row],[Davek (EUR)]]</f>
        <v>0</v>
      </c>
      <c r="S118" s="337">
        <f>+Sklop13[[#This Row],[cena/enota brez DDV v EUR]]*Sklop13[[#This Row],[Okvirna količina]]</f>
        <v>0</v>
      </c>
      <c r="T118" s="338">
        <f>+Sklop13[[#This Row],[Končna cena/enoto mere (EUR) z DDV]]*Sklop13[[#This Row],[Okvirna količina]]</f>
        <v>0</v>
      </c>
      <c r="U118" s="339"/>
    </row>
    <row r="119" spans="1:21" s="204" customFormat="1" ht="12">
      <c r="A119" s="214" t="s">
        <v>557</v>
      </c>
      <c r="B119" s="345" t="s">
        <v>880</v>
      </c>
      <c r="C119" s="316" t="s">
        <v>788</v>
      </c>
      <c r="D119" s="346" t="s">
        <v>110</v>
      </c>
      <c r="E119" s="224"/>
      <c r="F119" s="328">
        <v>80</v>
      </c>
      <c r="G119" s="322" t="s">
        <v>0</v>
      </c>
      <c r="H11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19" s="267" t="str">
        <f>IF(Sklop13[[#This Row],[ZAHTEVANA SHEMA KAKOVOSTI]]&lt;&gt;"",Sklop13[[#This Row],[Preračunana masa/volumen/kos na enoto kg]],"")</f>
        <v/>
      </c>
      <c r="J119" s="268"/>
      <c r="K119" s="269"/>
      <c r="L119" s="269"/>
      <c r="M119" s="334"/>
      <c r="N119" s="337"/>
      <c r="O119" s="337"/>
      <c r="P119" s="336"/>
      <c r="Q119" s="337">
        <f>+Sklop13[[#This Row],[cena/enota brez DDV v EUR]]*Sklop13[[#This Row],[Stopnja DDV (%)]]</f>
        <v>0</v>
      </c>
      <c r="R119" s="337">
        <f>+Sklop13[[#This Row],[cena/enota brez DDV v EUR]]+Sklop13[[#This Row],[Davek (EUR)]]</f>
        <v>0</v>
      </c>
      <c r="S119" s="337">
        <f>+Sklop13[[#This Row],[cena/enota brez DDV v EUR]]*Sklop13[[#This Row],[Okvirna količina]]</f>
        <v>0</v>
      </c>
      <c r="T119" s="338">
        <f>+Sklop13[[#This Row],[Končna cena/enoto mere (EUR) z DDV]]*Sklop13[[#This Row],[Okvirna količina]]</f>
        <v>0</v>
      </c>
      <c r="U119" s="339"/>
    </row>
    <row r="120" spans="1:21" s="204" customFormat="1" ht="12">
      <c r="A120" s="214" t="s">
        <v>558</v>
      </c>
      <c r="B120" s="345" t="s">
        <v>881</v>
      </c>
      <c r="C120" s="316" t="s">
        <v>788</v>
      </c>
      <c r="D120" s="346" t="s">
        <v>110</v>
      </c>
      <c r="E120" s="224"/>
      <c r="F120" s="328">
        <v>10</v>
      </c>
      <c r="G120" s="322" t="s">
        <v>0</v>
      </c>
      <c r="H12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0" s="267" t="str">
        <f>IF(Sklop13[[#This Row],[ZAHTEVANA SHEMA KAKOVOSTI]]&lt;&gt;"",Sklop13[[#This Row],[Preračunana masa/volumen/kos na enoto kg]],"")</f>
        <v/>
      </c>
      <c r="J120" s="268"/>
      <c r="K120" s="269"/>
      <c r="L120" s="269"/>
      <c r="M120" s="334"/>
      <c r="N120" s="337"/>
      <c r="O120" s="337"/>
      <c r="P120" s="336"/>
      <c r="Q120" s="337">
        <f>+Sklop13[[#This Row],[cena/enota brez DDV v EUR]]*Sklop13[[#This Row],[Stopnja DDV (%)]]</f>
        <v>0</v>
      </c>
      <c r="R120" s="337">
        <f>+Sklop13[[#This Row],[cena/enota brez DDV v EUR]]+Sklop13[[#This Row],[Davek (EUR)]]</f>
        <v>0</v>
      </c>
      <c r="S120" s="337">
        <f>+Sklop13[[#This Row],[cena/enota brez DDV v EUR]]*Sklop13[[#This Row],[Okvirna količina]]</f>
        <v>0</v>
      </c>
      <c r="T120" s="338">
        <f>+Sklop13[[#This Row],[Končna cena/enoto mere (EUR) z DDV]]*Sklop13[[#This Row],[Okvirna količina]]</f>
        <v>0</v>
      </c>
      <c r="U120" s="339"/>
    </row>
    <row r="121" spans="1:21" s="204" customFormat="1" ht="12">
      <c r="A121" s="214" t="s">
        <v>559</v>
      </c>
      <c r="B121" s="345" t="s">
        <v>882</v>
      </c>
      <c r="C121" s="316" t="s">
        <v>788</v>
      </c>
      <c r="D121" s="346" t="s">
        <v>110</v>
      </c>
      <c r="E121" s="224"/>
      <c r="F121" s="328">
        <v>5</v>
      </c>
      <c r="G121" s="322" t="s">
        <v>0</v>
      </c>
      <c r="H12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1" s="267" t="str">
        <f>IF(Sklop13[[#This Row],[ZAHTEVANA SHEMA KAKOVOSTI]]&lt;&gt;"",Sklop13[[#This Row],[Preračunana masa/volumen/kos na enoto kg]],"")</f>
        <v/>
      </c>
      <c r="J121" s="268"/>
      <c r="K121" s="269"/>
      <c r="L121" s="269"/>
      <c r="M121" s="334"/>
      <c r="N121" s="337"/>
      <c r="O121" s="337"/>
      <c r="P121" s="336"/>
      <c r="Q121" s="337">
        <f>+Sklop13[[#This Row],[cena/enota brez DDV v EUR]]*Sklop13[[#This Row],[Stopnja DDV (%)]]</f>
        <v>0</v>
      </c>
      <c r="R121" s="337">
        <f>+Sklop13[[#This Row],[cena/enota brez DDV v EUR]]+Sklop13[[#This Row],[Davek (EUR)]]</f>
        <v>0</v>
      </c>
      <c r="S121" s="337">
        <f>+Sklop13[[#This Row],[cena/enota brez DDV v EUR]]*Sklop13[[#This Row],[Okvirna količina]]</f>
        <v>0</v>
      </c>
      <c r="T121" s="338">
        <f>+Sklop13[[#This Row],[Končna cena/enoto mere (EUR) z DDV]]*Sklop13[[#This Row],[Okvirna količina]]</f>
        <v>0</v>
      </c>
      <c r="U121" s="339"/>
    </row>
    <row r="122" spans="1:21" s="204" customFormat="1" ht="12">
      <c r="A122" s="214" t="s">
        <v>560</v>
      </c>
      <c r="B122" s="345" t="s">
        <v>883</v>
      </c>
      <c r="C122" s="316" t="s">
        <v>788</v>
      </c>
      <c r="D122" s="346" t="s">
        <v>110</v>
      </c>
      <c r="E122" s="224"/>
      <c r="F122" s="328">
        <v>5</v>
      </c>
      <c r="G122" s="322" t="s">
        <v>0</v>
      </c>
      <c r="H12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2" s="267" t="str">
        <f>IF(Sklop13[[#This Row],[ZAHTEVANA SHEMA KAKOVOSTI]]&lt;&gt;"",Sklop13[[#This Row],[Preračunana masa/volumen/kos na enoto kg]],"")</f>
        <v/>
      </c>
      <c r="J122" s="268"/>
      <c r="K122" s="269"/>
      <c r="L122" s="269"/>
      <c r="M122" s="334"/>
      <c r="N122" s="337"/>
      <c r="O122" s="337"/>
      <c r="P122" s="336"/>
      <c r="Q122" s="337">
        <f>+Sklop13[[#This Row],[cena/enota brez DDV v EUR]]*Sklop13[[#This Row],[Stopnja DDV (%)]]</f>
        <v>0</v>
      </c>
      <c r="R122" s="337">
        <f>+Sklop13[[#This Row],[cena/enota brez DDV v EUR]]+Sklop13[[#This Row],[Davek (EUR)]]</f>
        <v>0</v>
      </c>
      <c r="S122" s="337">
        <f>+Sklop13[[#This Row],[cena/enota brez DDV v EUR]]*Sklop13[[#This Row],[Okvirna količina]]</f>
        <v>0</v>
      </c>
      <c r="T122" s="338">
        <f>+Sklop13[[#This Row],[Končna cena/enoto mere (EUR) z DDV]]*Sklop13[[#This Row],[Okvirna količina]]</f>
        <v>0</v>
      </c>
      <c r="U122" s="339"/>
    </row>
    <row r="123" spans="1:21" s="204" customFormat="1" ht="12">
      <c r="A123" s="214" t="s">
        <v>561</v>
      </c>
      <c r="B123" s="345" t="s">
        <v>884</v>
      </c>
      <c r="C123" s="316" t="s">
        <v>788</v>
      </c>
      <c r="D123" s="346" t="s">
        <v>110</v>
      </c>
      <c r="E123" s="224"/>
      <c r="F123" s="328">
        <v>5</v>
      </c>
      <c r="G123" s="322" t="s">
        <v>0</v>
      </c>
      <c r="H12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3" s="267" t="str">
        <f>IF(Sklop13[[#This Row],[ZAHTEVANA SHEMA KAKOVOSTI]]&lt;&gt;"",Sklop13[[#This Row],[Preračunana masa/volumen/kos na enoto kg]],"")</f>
        <v/>
      </c>
      <c r="J123" s="268"/>
      <c r="K123" s="269"/>
      <c r="L123" s="269"/>
      <c r="M123" s="334"/>
      <c r="N123" s="337"/>
      <c r="O123" s="337"/>
      <c r="P123" s="336"/>
      <c r="Q123" s="337">
        <f>+Sklop13[[#This Row],[cena/enota brez DDV v EUR]]*Sklop13[[#This Row],[Stopnja DDV (%)]]</f>
        <v>0</v>
      </c>
      <c r="R123" s="337">
        <f>+Sklop13[[#This Row],[cena/enota brez DDV v EUR]]+Sklop13[[#This Row],[Davek (EUR)]]</f>
        <v>0</v>
      </c>
      <c r="S123" s="337">
        <f>+Sklop13[[#This Row],[cena/enota brez DDV v EUR]]*Sklop13[[#This Row],[Okvirna količina]]</f>
        <v>0</v>
      </c>
      <c r="T123" s="338">
        <f>+Sklop13[[#This Row],[Končna cena/enoto mere (EUR) z DDV]]*Sklop13[[#This Row],[Okvirna količina]]</f>
        <v>0</v>
      </c>
      <c r="U123" s="339"/>
    </row>
    <row r="124" spans="1:21" s="204" customFormat="1" ht="12">
      <c r="A124" s="214" t="s">
        <v>723</v>
      </c>
      <c r="B124" s="345" t="s">
        <v>885</v>
      </c>
      <c r="C124" s="316" t="s">
        <v>788</v>
      </c>
      <c r="D124" s="346" t="s">
        <v>110</v>
      </c>
      <c r="E124" s="224"/>
      <c r="F124" s="328">
        <v>5</v>
      </c>
      <c r="G124" s="322" t="s">
        <v>0</v>
      </c>
      <c r="H12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4" s="267" t="str">
        <f>IF(Sklop13[[#This Row],[ZAHTEVANA SHEMA KAKOVOSTI]]&lt;&gt;"",Sklop13[[#This Row],[Preračunana masa/volumen/kos na enoto kg]],"")</f>
        <v/>
      </c>
      <c r="J124" s="268"/>
      <c r="K124" s="269"/>
      <c r="L124" s="269"/>
      <c r="M124" s="334"/>
      <c r="N124" s="337"/>
      <c r="O124" s="337"/>
      <c r="P124" s="336"/>
      <c r="Q124" s="337">
        <f>+Sklop13[[#This Row],[cena/enota brez DDV v EUR]]*Sklop13[[#This Row],[Stopnja DDV (%)]]</f>
        <v>0</v>
      </c>
      <c r="R124" s="337">
        <f>+Sklop13[[#This Row],[cena/enota brez DDV v EUR]]+Sklop13[[#This Row],[Davek (EUR)]]</f>
        <v>0</v>
      </c>
      <c r="S124" s="337">
        <f>+Sklop13[[#This Row],[cena/enota brez DDV v EUR]]*Sklop13[[#This Row],[Okvirna količina]]</f>
        <v>0</v>
      </c>
      <c r="T124" s="338">
        <f>+Sklop13[[#This Row],[Končna cena/enoto mere (EUR) z DDV]]*Sklop13[[#This Row],[Okvirna količina]]</f>
        <v>0</v>
      </c>
      <c r="U124" s="339"/>
    </row>
    <row r="125" spans="1:21" s="204" customFormat="1" ht="12">
      <c r="A125" s="214" t="s">
        <v>724</v>
      </c>
      <c r="B125" s="345" t="s">
        <v>886</v>
      </c>
      <c r="C125" s="316" t="s">
        <v>1150</v>
      </c>
      <c r="D125" s="346" t="s">
        <v>110</v>
      </c>
      <c r="E125" s="224"/>
      <c r="F125" s="328">
        <v>5</v>
      </c>
      <c r="G125" s="322" t="s">
        <v>0</v>
      </c>
      <c r="H12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5" s="267" t="str">
        <f>IF(Sklop13[[#This Row],[ZAHTEVANA SHEMA KAKOVOSTI]]&lt;&gt;"",Sklop13[[#This Row],[Preračunana masa/volumen/kos na enoto kg]],"")</f>
        <v/>
      </c>
      <c r="J125" s="268"/>
      <c r="K125" s="269"/>
      <c r="L125" s="269"/>
      <c r="M125" s="334"/>
      <c r="N125" s="337"/>
      <c r="O125" s="337"/>
      <c r="P125" s="336"/>
      <c r="Q125" s="337">
        <f>+Sklop13[[#This Row],[cena/enota brez DDV v EUR]]*Sklop13[[#This Row],[Stopnja DDV (%)]]</f>
        <v>0</v>
      </c>
      <c r="R125" s="337">
        <f>+Sklop13[[#This Row],[cena/enota brez DDV v EUR]]+Sklop13[[#This Row],[Davek (EUR)]]</f>
        <v>0</v>
      </c>
      <c r="S125" s="337">
        <f>+Sklop13[[#This Row],[cena/enota brez DDV v EUR]]*Sklop13[[#This Row],[Okvirna količina]]</f>
        <v>0</v>
      </c>
      <c r="T125" s="338">
        <f>+Sklop13[[#This Row],[Končna cena/enoto mere (EUR) z DDV]]*Sklop13[[#This Row],[Okvirna količina]]</f>
        <v>0</v>
      </c>
      <c r="U125" s="339"/>
    </row>
    <row r="126" spans="1:21" s="204" customFormat="1" ht="12">
      <c r="A126" s="214" t="s">
        <v>725</v>
      </c>
      <c r="B126" s="345" t="s">
        <v>887</v>
      </c>
      <c r="C126" s="316" t="s">
        <v>1164</v>
      </c>
      <c r="D126" s="346" t="s">
        <v>110</v>
      </c>
      <c r="E126" s="224"/>
      <c r="F126" s="328">
        <v>5</v>
      </c>
      <c r="G126" s="322" t="s">
        <v>0</v>
      </c>
      <c r="H12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6" s="267" t="str">
        <f>IF(Sklop13[[#This Row],[ZAHTEVANA SHEMA KAKOVOSTI]]&lt;&gt;"",Sklop13[[#This Row],[Preračunana masa/volumen/kos na enoto kg]],"")</f>
        <v/>
      </c>
      <c r="J126" s="268"/>
      <c r="K126" s="269"/>
      <c r="L126" s="269"/>
      <c r="M126" s="334"/>
      <c r="N126" s="337"/>
      <c r="O126" s="337"/>
      <c r="P126" s="336"/>
      <c r="Q126" s="337">
        <f>+Sklop13[[#This Row],[cena/enota brez DDV v EUR]]*Sklop13[[#This Row],[Stopnja DDV (%)]]</f>
        <v>0</v>
      </c>
      <c r="R126" s="337">
        <f>+Sklop13[[#This Row],[cena/enota brez DDV v EUR]]+Sklop13[[#This Row],[Davek (EUR)]]</f>
        <v>0</v>
      </c>
      <c r="S126" s="337">
        <f>+Sklop13[[#This Row],[cena/enota brez DDV v EUR]]*Sklop13[[#This Row],[Okvirna količina]]</f>
        <v>0</v>
      </c>
      <c r="T126" s="338">
        <f>+Sklop13[[#This Row],[Končna cena/enoto mere (EUR) z DDV]]*Sklop13[[#This Row],[Okvirna količina]]</f>
        <v>0</v>
      </c>
      <c r="U126" s="339"/>
    </row>
    <row r="127" spans="1:21" s="204" customFormat="1" ht="12">
      <c r="A127" s="214" t="s">
        <v>726</v>
      </c>
      <c r="B127" s="345" t="s">
        <v>782</v>
      </c>
      <c r="C127" s="316" t="s">
        <v>788</v>
      </c>
      <c r="D127" s="346" t="s">
        <v>110</v>
      </c>
      <c r="E127" s="224"/>
      <c r="F127" s="328">
        <v>10</v>
      </c>
      <c r="G127" s="322" t="s">
        <v>0</v>
      </c>
      <c r="H12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7" s="267" t="str">
        <f>IF(Sklop13[[#This Row],[ZAHTEVANA SHEMA KAKOVOSTI]]&lt;&gt;"",Sklop13[[#This Row],[Preračunana masa/volumen/kos na enoto kg]],"")</f>
        <v/>
      </c>
      <c r="J127" s="268"/>
      <c r="K127" s="269"/>
      <c r="L127" s="269"/>
      <c r="M127" s="334"/>
      <c r="N127" s="337"/>
      <c r="O127" s="337"/>
      <c r="P127" s="336"/>
      <c r="Q127" s="337">
        <f>+Sklop13[[#This Row],[cena/enota brez DDV v EUR]]*Sklop13[[#This Row],[Stopnja DDV (%)]]</f>
        <v>0</v>
      </c>
      <c r="R127" s="337">
        <f>+Sklop13[[#This Row],[cena/enota brez DDV v EUR]]+Sklop13[[#This Row],[Davek (EUR)]]</f>
        <v>0</v>
      </c>
      <c r="S127" s="337">
        <f>+Sklop13[[#This Row],[cena/enota brez DDV v EUR]]*Sklop13[[#This Row],[Okvirna količina]]</f>
        <v>0</v>
      </c>
      <c r="T127" s="338">
        <f>+Sklop13[[#This Row],[Končna cena/enoto mere (EUR) z DDV]]*Sklop13[[#This Row],[Okvirna količina]]</f>
        <v>0</v>
      </c>
      <c r="U127" s="339"/>
    </row>
    <row r="128" spans="1:21" s="204" customFormat="1" ht="24">
      <c r="A128" s="214" t="s">
        <v>727</v>
      </c>
      <c r="B128" s="345" t="s">
        <v>888</v>
      </c>
      <c r="C128" s="316">
        <v>400</v>
      </c>
      <c r="D128" s="346" t="s">
        <v>110</v>
      </c>
      <c r="E128" s="224"/>
      <c r="F128" s="328">
        <v>20</v>
      </c>
      <c r="G128" s="322" t="s">
        <v>192</v>
      </c>
      <c r="H12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28" s="267" t="str">
        <f>IF(Sklop13[[#This Row],[ZAHTEVANA SHEMA KAKOVOSTI]]&lt;&gt;"",Sklop13[[#This Row],[Preračunana masa/volumen/kos na enoto kg]],"")</f>
        <v/>
      </c>
      <c r="J128" s="268"/>
      <c r="K128" s="269"/>
      <c r="L128" s="269"/>
      <c r="M128" s="334"/>
      <c r="N128" s="337"/>
      <c r="O128" s="337"/>
      <c r="P128" s="336"/>
      <c r="Q128" s="337">
        <f>+Sklop13[[#This Row],[cena/enota brez DDV v EUR]]*Sklop13[[#This Row],[Stopnja DDV (%)]]</f>
        <v>0</v>
      </c>
      <c r="R128" s="337">
        <f>+Sklop13[[#This Row],[cena/enota brez DDV v EUR]]+Sklop13[[#This Row],[Davek (EUR)]]</f>
        <v>0</v>
      </c>
      <c r="S128" s="337">
        <f>+Sklop13[[#This Row],[cena/enota brez DDV v EUR]]*Sklop13[[#This Row],[Okvirna količina]]</f>
        <v>0</v>
      </c>
      <c r="T128" s="338">
        <f>+Sklop13[[#This Row],[Končna cena/enoto mere (EUR) z DDV]]*Sklop13[[#This Row],[Okvirna količina]]</f>
        <v>0</v>
      </c>
      <c r="U128" s="339"/>
    </row>
    <row r="129" spans="1:21" s="204" customFormat="1" ht="36">
      <c r="A129" s="214" t="s">
        <v>728</v>
      </c>
      <c r="B129" s="345" t="s">
        <v>889</v>
      </c>
      <c r="C129" s="316">
        <v>250</v>
      </c>
      <c r="D129" s="346" t="s">
        <v>110</v>
      </c>
      <c r="E129" s="224"/>
      <c r="F129" s="328">
        <v>50</v>
      </c>
      <c r="G129" s="322" t="s">
        <v>192</v>
      </c>
      <c r="H12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29" s="267" t="str">
        <f>IF(Sklop13[[#This Row],[ZAHTEVANA SHEMA KAKOVOSTI]]&lt;&gt;"",Sklop13[[#This Row],[Preračunana masa/volumen/kos na enoto kg]],"")</f>
        <v/>
      </c>
      <c r="J129" s="268"/>
      <c r="K129" s="269"/>
      <c r="L129" s="269"/>
      <c r="M129" s="334"/>
      <c r="N129" s="337"/>
      <c r="O129" s="337"/>
      <c r="P129" s="336"/>
      <c r="Q129" s="337">
        <f>+Sklop13[[#This Row],[cena/enota brez DDV v EUR]]*Sklop13[[#This Row],[Stopnja DDV (%)]]</f>
        <v>0</v>
      </c>
      <c r="R129" s="337">
        <f>+Sklop13[[#This Row],[cena/enota brez DDV v EUR]]+Sklop13[[#This Row],[Davek (EUR)]]</f>
        <v>0</v>
      </c>
      <c r="S129" s="337">
        <f>+Sklop13[[#This Row],[cena/enota brez DDV v EUR]]*Sklop13[[#This Row],[Okvirna količina]]</f>
        <v>0</v>
      </c>
      <c r="T129" s="338">
        <f>+Sklop13[[#This Row],[Končna cena/enoto mere (EUR) z DDV]]*Sklop13[[#This Row],[Okvirna količina]]</f>
        <v>0</v>
      </c>
      <c r="U129" s="339"/>
    </row>
    <row r="130" spans="1:21" s="204" customFormat="1" ht="12">
      <c r="A130" s="214" t="s">
        <v>729</v>
      </c>
      <c r="B130" s="345" t="s">
        <v>890</v>
      </c>
      <c r="C130" s="316">
        <v>0.5</v>
      </c>
      <c r="D130" s="346" t="s">
        <v>74</v>
      </c>
      <c r="E130" s="224"/>
      <c r="F130" s="328">
        <v>2000</v>
      </c>
      <c r="G130" s="322" t="s">
        <v>192</v>
      </c>
      <c r="H13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30" s="267" t="str">
        <f>IF(Sklop13[[#This Row],[ZAHTEVANA SHEMA KAKOVOSTI]]&lt;&gt;"",Sklop13[[#This Row],[Preračunana masa/volumen/kos na enoto kg]],"")</f>
        <v/>
      </c>
      <c r="J130" s="268"/>
      <c r="K130" s="269"/>
      <c r="L130" s="269"/>
      <c r="M130" s="334"/>
      <c r="N130" s="337"/>
      <c r="O130" s="337"/>
      <c r="P130" s="336"/>
      <c r="Q130" s="337">
        <f>+Sklop13[[#This Row],[cena/enota brez DDV v EUR]]*Sklop13[[#This Row],[Stopnja DDV (%)]]</f>
        <v>0</v>
      </c>
      <c r="R130" s="337">
        <f>+Sklop13[[#This Row],[cena/enota brez DDV v EUR]]+Sklop13[[#This Row],[Davek (EUR)]]</f>
        <v>0</v>
      </c>
      <c r="S130" s="337">
        <f>+Sklop13[[#This Row],[cena/enota brez DDV v EUR]]*Sklop13[[#This Row],[Okvirna količina]]</f>
        <v>0</v>
      </c>
      <c r="T130" s="338">
        <f>+Sklop13[[#This Row],[Končna cena/enoto mere (EUR) z DDV]]*Sklop13[[#This Row],[Okvirna količina]]</f>
        <v>0</v>
      </c>
      <c r="U130" s="339"/>
    </row>
    <row r="131" spans="1:21" s="204" customFormat="1" ht="12">
      <c r="A131" s="214" t="s">
        <v>730</v>
      </c>
      <c r="B131" s="345" t="s">
        <v>890</v>
      </c>
      <c r="C131" s="316">
        <v>1.5</v>
      </c>
      <c r="D131" s="346" t="s">
        <v>74</v>
      </c>
      <c r="E131" s="224"/>
      <c r="F131" s="328">
        <v>100</v>
      </c>
      <c r="G131" s="322" t="s">
        <v>192</v>
      </c>
      <c r="H13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31" s="267" t="str">
        <f>IF(Sklop13[[#This Row],[ZAHTEVANA SHEMA KAKOVOSTI]]&lt;&gt;"",Sklop13[[#This Row],[Preračunana masa/volumen/kos na enoto kg]],"")</f>
        <v/>
      </c>
      <c r="J131" s="268"/>
      <c r="K131" s="269"/>
      <c r="L131" s="269"/>
      <c r="M131" s="334"/>
      <c r="N131" s="337"/>
      <c r="O131" s="337"/>
      <c r="P131" s="336"/>
      <c r="Q131" s="337">
        <f>+Sklop13[[#This Row],[cena/enota brez DDV v EUR]]*Sklop13[[#This Row],[Stopnja DDV (%)]]</f>
        <v>0</v>
      </c>
      <c r="R131" s="337">
        <f>+Sklop13[[#This Row],[cena/enota brez DDV v EUR]]+Sklop13[[#This Row],[Davek (EUR)]]</f>
        <v>0</v>
      </c>
      <c r="S131" s="337">
        <f>+Sklop13[[#This Row],[cena/enota brez DDV v EUR]]*Sklop13[[#This Row],[Okvirna količina]]</f>
        <v>0</v>
      </c>
      <c r="T131" s="338">
        <f>+Sklop13[[#This Row],[Končna cena/enoto mere (EUR) z DDV]]*Sklop13[[#This Row],[Okvirna količina]]</f>
        <v>0</v>
      </c>
      <c r="U131" s="339"/>
    </row>
    <row r="132" spans="1:21" s="204" customFormat="1" ht="36">
      <c r="A132" s="214" t="s">
        <v>731</v>
      </c>
      <c r="B132" s="345" t="s">
        <v>891</v>
      </c>
      <c r="C132" s="316">
        <v>230</v>
      </c>
      <c r="D132" s="346" t="s">
        <v>110</v>
      </c>
      <c r="E132" s="224"/>
      <c r="F132" s="328">
        <v>100</v>
      </c>
      <c r="G132" s="322" t="s">
        <v>192</v>
      </c>
      <c r="H13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</v>
      </c>
      <c r="I132" s="267" t="str">
        <f>IF(Sklop13[[#This Row],[ZAHTEVANA SHEMA KAKOVOSTI]]&lt;&gt;"",Sklop13[[#This Row],[Preračunana masa/volumen/kos na enoto kg]],"")</f>
        <v/>
      </c>
      <c r="J132" s="268"/>
      <c r="K132" s="269"/>
      <c r="L132" s="269"/>
      <c r="M132" s="334"/>
      <c r="N132" s="337"/>
      <c r="O132" s="337"/>
      <c r="P132" s="336"/>
      <c r="Q132" s="337">
        <f>+Sklop13[[#This Row],[cena/enota brez DDV v EUR]]*Sklop13[[#This Row],[Stopnja DDV (%)]]</f>
        <v>0</v>
      </c>
      <c r="R132" s="337">
        <f>+Sklop13[[#This Row],[cena/enota brez DDV v EUR]]+Sklop13[[#This Row],[Davek (EUR)]]</f>
        <v>0</v>
      </c>
      <c r="S132" s="337">
        <f>+Sklop13[[#This Row],[cena/enota brez DDV v EUR]]*Sklop13[[#This Row],[Okvirna količina]]</f>
        <v>0</v>
      </c>
      <c r="T132" s="338">
        <f>+Sklop13[[#This Row],[Končna cena/enoto mere (EUR) z DDV]]*Sklop13[[#This Row],[Okvirna količina]]</f>
        <v>0</v>
      </c>
      <c r="U132" s="339"/>
    </row>
    <row r="133" spans="1:21" s="204" customFormat="1" ht="12">
      <c r="A133" s="214" t="s">
        <v>732</v>
      </c>
      <c r="B133" s="345" t="s">
        <v>892</v>
      </c>
      <c r="C133" s="316">
        <v>250</v>
      </c>
      <c r="D133" s="346" t="s">
        <v>110</v>
      </c>
      <c r="E133" s="224"/>
      <c r="F133" s="328">
        <v>500</v>
      </c>
      <c r="G133" s="322" t="s">
        <v>192</v>
      </c>
      <c r="H13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133" s="267" t="str">
        <f>IF(Sklop13[[#This Row],[ZAHTEVANA SHEMA KAKOVOSTI]]&lt;&gt;"",Sklop13[[#This Row],[Preračunana masa/volumen/kos na enoto kg]],"")</f>
        <v/>
      </c>
      <c r="J133" s="268"/>
      <c r="K133" s="269"/>
      <c r="L133" s="269"/>
      <c r="M133" s="334"/>
      <c r="N133" s="337"/>
      <c r="O133" s="337"/>
      <c r="P133" s="336"/>
      <c r="Q133" s="337">
        <f>+Sklop13[[#This Row],[cena/enota brez DDV v EUR]]*Sklop13[[#This Row],[Stopnja DDV (%)]]</f>
        <v>0</v>
      </c>
      <c r="R133" s="337">
        <f>+Sklop13[[#This Row],[cena/enota brez DDV v EUR]]+Sklop13[[#This Row],[Davek (EUR)]]</f>
        <v>0</v>
      </c>
      <c r="S133" s="337">
        <f>+Sklop13[[#This Row],[cena/enota brez DDV v EUR]]*Sklop13[[#This Row],[Okvirna količina]]</f>
        <v>0</v>
      </c>
      <c r="T133" s="338">
        <f>+Sklop13[[#This Row],[Končna cena/enoto mere (EUR) z DDV]]*Sklop13[[#This Row],[Okvirna količina]]</f>
        <v>0</v>
      </c>
      <c r="U133" s="339"/>
    </row>
    <row r="134" spans="1:21" s="204" customFormat="1" ht="12">
      <c r="A134" s="214" t="s">
        <v>733</v>
      </c>
      <c r="B134" s="345" t="s">
        <v>893</v>
      </c>
      <c r="C134" s="316">
        <v>150</v>
      </c>
      <c r="D134" s="346" t="s">
        <v>110</v>
      </c>
      <c r="E134" s="224"/>
      <c r="F134" s="328">
        <v>50</v>
      </c>
      <c r="G134" s="322" t="s">
        <v>192</v>
      </c>
      <c r="H13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34" s="267" t="str">
        <f>IF(Sklop13[[#This Row],[ZAHTEVANA SHEMA KAKOVOSTI]]&lt;&gt;"",Sklop13[[#This Row],[Preračunana masa/volumen/kos na enoto kg]],"")</f>
        <v/>
      </c>
      <c r="J134" s="268"/>
      <c r="K134" s="269"/>
      <c r="L134" s="269"/>
      <c r="M134" s="334"/>
      <c r="N134" s="337"/>
      <c r="O134" s="337"/>
      <c r="P134" s="336"/>
      <c r="Q134" s="337">
        <f>+Sklop13[[#This Row],[cena/enota brez DDV v EUR]]*Sklop13[[#This Row],[Stopnja DDV (%)]]</f>
        <v>0</v>
      </c>
      <c r="R134" s="337">
        <f>+Sklop13[[#This Row],[cena/enota brez DDV v EUR]]+Sklop13[[#This Row],[Davek (EUR)]]</f>
        <v>0</v>
      </c>
      <c r="S134" s="337">
        <f>+Sklop13[[#This Row],[cena/enota brez DDV v EUR]]*Sklop13[[#This Row],[Okvirna količina]]</f>
        <v>0</v>
      </c>
      <c r="T134" s="338">
        <f>+Sklop13[[#This Row],[Končna cena/enoto mere (EUR) z DDV]]*Sklop13[[#This Row],[Okvirna količina]]</f>
        <v>0</v>
      </c>
      <c r="U134" s="339"/>
    </row>
    <row r="135" spans="1:21" s="204" customFormat="1" ht="12">
      <c r="A135" s="214" t="s">
        <v>734</v>
      </c>
      <c r="B135" s="345" t="s">
        <v>894</v>
      </c>
      <c r="C135" s="316">
        <v>150</v>
      </c>
      <c r="D135" s="346" t="s">
        <v>110</v>
      </c>
      <c r="E135" s="224"/>
      <c r="F135" s="328">
        <v>250</v>
      </c>
      <c r="G135" s="322" t="s">
        <v>192</v>
      </c>
      <c r="H13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135" s="267" t="str">
        <f>IF(Sklop13[[#This Row],[ZAHTEVANA SHEMA KAKOVOSTI]]&lt;&gt;"",Sklop13[[#This Row],[Preračunana masa/volumen/kos na enoto kg]],"")</f>
        <v/>
      </c>
      <c r="J135" s="268"/>
      <c r="K135" s="269"/>
      <c r="L135" s="269"/>
      <c r="M135" s="334"/>
      <c r="N135" s="337"/>
      <c r="O135" s="337"/>
      <c r="P135" s="336"/>
      <c r="Q135" s="337">
        <f>+Sklop13[[#This Row],[cena/enota brez DDV v EUR]]*Sklop13[[#This Row],[Stopnja DDV (%)]]</f>
        <v>0</v>
      </c>
      <c r="R135" s="337">
        <f>+Sklop13[[#This Row],[cena/enota brez DDV v EUR]]+Sklop13[[#This Row],[Davek (EUR)]]</f>
        <v>0</v>
      </c>
      <c r="S135" s="337">
        <f>+Sklop13[[#This Row],[cena/enota brez DDV v EUR]]*Sklop13[[#This Row],[Okvirna količina]]</f>
        <v>0</v>
      </c>
      <c r="T135" s="338">
        <f>+Sklop13[[#This Row],[Končna cena/enoto mere (EUR) z DDV]]*Sklop13[[#This Row],[Okvirna količina]]</f>
        <v>0</v>
      </c>
      <c r="U135" s="339"/>
    </row>
    <row r="136" spans="1:21" s="204" customFormat="1" ht="24">
      <c r="A136" s="214" t="s">
        <v>735</v>
      </c>
      <c r="B136" s="345" t="s">
        <v>783</v>
      </c>
      <c r="C136" s="316">
        <v>63</v>
      </c>
      <c r="D136" s="346" t="s">
        <v>110</v>
      </c>
      <c r="E136" s="224"/>
      <c r="F136" s="328">
        <v>300</v>
      </c>
      <c r="G136" s="322" t="s">
        <v>193</v>
      </c>
      <c r="H13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18.899999999999999</v>
      </c>
      <c r="I136" s="267" t="str">
        <f>IF(Sklop13[[#This Row],[ZAHTEVANA SHEMA KAKOVOSTI]]&lt;&gt;"",Sklop13[[#This Row],[Preračunana masa/volumen/kos na enoto kg]],"")</f>
        <v/>
      </c>
      <c r="J136" s="268"/>
      <c r="K136" s="269"/>
      <c r="L136" s="269"/>
      <c r="M136" s="334"/>
      <c r="N136" s="337"/>
      <c r="O136" s="337"/>
      <c r="P136" s="336"/>
      <c r="Q136" s="337">
        <f>+Sklop13[[#This Row],[cena/enota brez DDV v EUR]]*Sklop13[[#This Row],[Stopnja DDV (%)]]</f>
        <v>0</v>
      </c>
      <c r="R136" s="337">
        <f>+Sklop13[[#This Row],[cena/enota brez DDV v EUR]]+Sklop13[[#This Row],[Davek (EUR)]]</f>
        <v>0</v>
      </c>
      <c r="S136" s="337">
        <f>+Sklop13[[#This Row],[cena/enota brez DDV v EUR]]*Sklop13[[#This Row],[Okvirna količina]]</f>
        <v>0</v>
      </c>
      <c r="T136" s="338">
        <f>+Sklop13[[#This Row],[Končna cena/enoto mere (EUR) z DDV]]*Sklop13[[#This Row],[Okvirna količina]]</f>
        <v>0</v>
      </c>
      <c r="U136" s="339"/>
    </row>
    <row r="137" spans="1:21" s="204" customFormat="1" ht="12">
      <c r="A137" s="214" t="s">
        <v>736</v>
      </c>
      <c r="B137" s="345" t="s">
        <v>895</v>
      </c>
      <c r="C137" s="316">
        <v>200</v>
      </c>
      <c r="D137" s="346" t="s">
        <v>110</v>
      </c>
      <c r="E137" s="224"/>
      <c r="F137" s="328">
        <v>10</v>
      </c>
      <c r="G137" s="322" t="s">
        <v>192</v>
      </c>
      <c r="H13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7" s="267" t="str">
        <f>IF(Sklop13[[#This Row],[ZAHTEVANA SHEMA KAKOVOSTI]]&lt;&gt;"",Sklop13[[#This Row],[Preračunana masa/volumen/kos na enoto kg]],"")</f>
        <v/>
      </c>
      <c r="J137" s="268"/>
      <c r="K137" s="269"/>
      <c r="L137" s="269"/>
      <c r="M137" s="334"/>
      <c r="N137" s="337"/>
      <c r="O137" s="337"/>
      <c r="P137" s="336"/>
      <c r="Q137" s="337">
        <f>+Sklop13[[#This Row],[cena/enota brez DDV v EUR]]*Sklop13[[#This Row],[Stopnja DDV (%)]]</f>
        <v>0</v>
      </c>
      <c r="R137" s="337">
        <f>+Sklop13[[#This Row],[cena/enota brez DDV v EUR]]+Sklop13[[#This Row],[Davek (EUR)]]</f>
        <v>0</v>
      </c>
      <c r="S137" s="337">
        <f>+Sklop13[[#This Row],[cena/enota brez DDV v EUR]]*Sklop13[[#This Row],[Okvirna količina]]</f>
        <v>0</v>
      </c>
      <c r="T137" s="338">
        <f>+Sklop13[[#This Row],[Končna cena/enoto mere (EUR) z DDV]]*Sklop13[[#This Row],[Okvirna količina]]</f>
        <v>0</v>
      </c>
      <c r="U137" s="339"/>
    </row>
    <row r="138" spans="1:21" s="204" customFormat="1" ht="12">
      <c r="A138" s="214" t="s">
        <v>737</v>
      </c>
      <c r="B138" s="345" t="s">
        <v>896</v>
      </c>
      <c r="C138" s="304">
        <v>120</v>
      </c>
      <c r="D138" s="346" t="s">
        <v>110</v>
      </c>
      <c r="E138" s="305"/>
      <c r="F138" s="318">
        <v>100</v>
      </c>
      <c r="G138" s="319" t="s">
        <v>192</v>
      </c>
      <c r="H13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38" s="307" t="str">
        <f>IF(Sklop13[[#This Row],[ZAHTEVANA SHEMA KAKOVOSTI]]&lt;&gt;"",Sklop13[[#This Row],[Preračunana masa/volumen/kos na enoto kg]],"")</f>
        <v/>
      </c>
      <c r="J138" s="308"/>
      <c r="K138" s="309"/>
      <c r="L138" s="309"/>
      <c r="M138" s="310"/>
      <c r="N138" s="311"/>
      <c r="O138" s="311"/>
      <c r="P138" s="312"/>
      <c r="Q138" s="311">
        <f>+Sklop13[[#This Row],[cena/enota brez DDV v EUR]]*Sklop13[[#This Row],[Stopnja DDV (%)]]</f>
        <v>0</v>
      </c>
      <c r="R138" s="311">
        <f>+Sklop13[[#This Row],[cena/enota brez DDV v EUR]]+Sklop13[[#This Row],[Davek (EUR)]]</f>
        <v>0</v>
      </c>
      <c r="S138" s="311">
        <f>+Sklop13[[#This Row],[cena/enota brez DDV v EUR]]*Sklop13[[#This Row],[Okvirna količina]]</f>
        <v>0</v>
      </c>
      <c r="T138" s="313">
        <f>+Sklop13[[#This Row],[Končna cena/enoto mere (EUR) z DDV]]*Sklop13[[#This Row],[Okvirna količina]]</f>
        <v>0</v>
      </c>
      <c r="U138" s="314"/>
    </row>
    <row r="139" spans="1:21" s="204" customFormat="1" ht="12">
      <c r="A139" s="214" t="s">
        <v>738</v>
      </c>
      <c r="B139" s="345" t="s">
        <v>897</v>
      </c>
      <c r="C139" s="304">
        <v>120</v>
      </c>
      <c r="D139" s="346" t="s">
        <v>110</v>
      </c>
      <c r="E139" s="305"/>
      <c r="F139" s="318">
        <v>120</v>
      </c>
      <c r="G139" s="319" t="s">
        <v>192</v>
      </c>
      <c r="H13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14.399999999999999</v>
      </c>
      <c r="I139" s="307" t="str">
        <f>IF(Sklop13[[#This Row],[ZAHTEVANA SHEMA KAKOVOSTI]]&lt;&gt;"",Sklop13[[#This Row],[Preračunana masa/volumen/kos na enoto kg]],"")</f>
        <v/>
      </c>
      <c r="J139" s="308"/>
      <c r="K139" s="309"/>
      <c r="L139" s="309"/>
      <c r="M139" s="310"/>
      <c r="N139" s="311"/>
      <c r="O139" s="311"/>
      <c r="P139" s="312"/>
      <c r="Q139" s="311">
        <f>+Sklop13[[#This Row],[cena/enota brez DDV v EUR]]*Sklop13[[#This Row],[Stopnja DDV (%)]]</f>
        <v>0</v>
      </c>
      <c r="R139" s="311">
        <f>+Sklop13[[#This Row],[cena/enota brez DDV v EUR]]+Sklop13[[#This Row],[Davek (EUR)]]</f>
        <v>0</v>
      </c>
      <c r="S139" s="311">
        <f>+Sklop13[[#This Row],[cena/enota brez DDV v EUR]]*Sklop13[[#This Row],[Okvirna količina]]</f>
        <v>0</v>
      </c>
      <c r="T139" s="313">
        <f>+Sklop13[[#This Row],[Končna cena/enoto mere (EUR) z DDV]]*Sklop13[[#This Row],[Okvirna količina]]</f>
        <v>0</v>
      </c>
      <c r="U139" s="314"/>
    </row>
    <row r="140" spans="1:21" s="204" customFormat="1" ht="12">
      <c r="A140" s="214" t="s">
        <v>739</v>
      </c>
      <c r="B140" s="345" t="s">
        <v>898</v>
      </c>
      <c r="C140" s="304">
        <v>120</v>
      </c>
      <c r="D140" s="346" t="s">
        <v>110</v>
      </c>
      <c r="E140" s="305"/>
      <c r="F140" s="318">
        <v>100</v>
      </c>
      <c r="G140" s="319" t="s">
        <v>192</v>
      </c>
      <c r="H14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40" s="307" t="str">
        <f>IF(Sklop13[[#This Row],[ZAHTEVANA SHEMA KAKOVOSTI]]&lt;&gt;"",Sklop13[[#This Row],[Preračunana masa/volumen/kos na enoto kg]],"")</f>
        <v/>
      </c>
      <c r="J140" s="308"/>
      <c r="K140" s="309"/>
      <c r="L140" s="309"/>
      <c r="M140" s="310"/>
      <c r="N140" s="311"/>
      <c r="O140" s="311"/>
      <c r="P140" s="312"/>
      <c r="Q140" s="311">
        <f>+Sklop13[[#This Row],[cena/enota brez DDV v EUR]]*Sklop13[[#This Row],[Stopnja DDV (%)]]</f>
        <v>0</v>
      </c>
      <c r="R140" s="311">
        <f>+Sklop13[[#This Row],[cena/enota brez DDV v EUR]]+Sklop13[[#This Row],[Davek (EUR)]]</f>
        <v>0</v>
      </c>
      <c r="S140" s="311">
        <f>+Sklop13[[#This Row],[cena/enota brez DDV v EUR]]*Sklop13[[#This Row],[Okvirna količina]]</f>
        <v>0</v>
      </c>
      <c r="T140" s="313">
        <f>+Sklop13[[#This Row],[Končna cena/enoto mere (EUR) z DDV]]*Sklop13[[#This Row],[Okvirna količina]]</f>
        <v>0</v>
      </c>
      <c r="U140" s="314"/>
    </row>
    <row r="141" spans="1:21" s="204" customFormat="1" ht="12">
      <c r="A141" s="214" t="s">
        <v>740</v>
      </c>
      <c r="B141" s="345" t="s">
        <v>899</v>
      </c>
      <c r="C141" s="304">
        <v>25</v>
      </c>
      <c r="D141" s="346" t="s">
        <v>110</v>
      </c>
      <c r="E141" s="305"/>
      <c r="F141" s="318">
        <v>150</v>
      </c>
      <c r="G141" s="319" t="s">
        <v>192</v>
      </c>
      <c r="H14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41" s="307" t="str">
        <f>IF(Sklop13[[#This Row],[ZAHTEVANA SHEMA KAKOVOSTI]]&lt;&gt;"",Sklop13[[#This Row],[Preračunana masa/volumen/kos na enoto kg]],"")</f>
        <v/>
      </c>
      <c r="J141" s="308"/>
      <c r="K141" s="309"/>
      <c r="L141" s="309"/>
      <c r="M141" s="310"/>
      <c r="N141" s="311"/>
      <c r="O141" s="311"/>
      <c r="P141" s="312"/>
      <c r="Q141" s="311">
        <f>+Sklop13[[#This Row],[cena/enota brez DDV v EUR]]*Sklop13[[#This Row],[Stopnja DDV (%)]]</f>
        <v>0</v>
      </c>
      <c r="R141" s="311">
        <f>+Sklop13[[#This Row],[cena/enota brez DDV v EUR]]+Sklop13[[#This Row],[Davek (EUR)]]</f>
        <v>0</v>
      </c>
      <c r="S141" s="311">
        <f>+Sklop13[[#This Row],[cena/enota brez DDV v EUR]]*Sklop13[[#This Row],[Okvirna količina]]</f>
        <v>0</v>
      </c>
      <c r="T141" s="313">
        <f>+Sklop13[[#This Row],[Končna cena/enoto mere (EUR) z DDV]]*Sklop13[[#This Row],[Okvirna količina]]</f>
        <v>0</v>
      </c>
      <c r="U141" s="314"/>
    </row>
    <row r="142" spans="1:21" s="204" customFormat="1" ht="12">
      <c r="A142" s="214" t="s">
        <v>741</v>
      </c>
      <c r="B142" s="345" t="s">
        <v>900</v>
      </c>
      <c r="C142" s="304">
        <v>350</v>
      </c>
      <c r="D142" s="346" t="s">
        <v>110</v>
      </c>
      <c r="E142" s="305"/>
      <c r="F142" s="318">
        <v>50</v>
      </c>
      <c r="G142" s="319" t="s">
        <v>192</v>
      </c>
      <c r="H14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142" s="307" t="str">
        <f>IF(Sklop13[[#This Row],[ZAHTEVANA SHEMA KAKOVOSTI]]&lt;&gt;"",Sklop13[[#This Row],[Preračunana masa/volumen/kos na enoto kg]],"")</f>
        <v/>
      </c>
      <c r="J142" s="308"/>
      <c r="K142" s="309"/>
      <c r="L142" s="309"/>
      <c r="M142" s="310"/>
      <c r="N142" s="311"/>
      <c r="O142" s="311"/>
      <c r="P142" s="312"/>
      <c r="Q142" s="311">
        <f>+Sklop13[[#This Row],[cena/enota brez DDV v EUR]]*Sklop13[[#This Row],[Stopnja DDV (%)]]</f>
        <v>0</v>
      </c>
      <c r="R142" s="311">
        <f>+Sklop13[[#This Row],[cena/enota brez DDV v EUR]]+Sklop13[[#This Row],[Davek (EUR)]]</f>
        <v>0</v>
      </c>
      <c r="S142" s="311">
        <f>+Sklop13[[#This Row],[cena/enota brez DDV v EUR]]*Sklop13[[#This Row],[Okvirna količina]]</f>
        <v>0</v>
      </c>
      <c r="T142" s="313">
        <f>+Sklop13[[#This Row],[Končna cena/enoto mere (EUR) z DDV]]*Sklop13[[#This Row],[Okvirna količina]]</f>
        <v>0</v>
      </c>
      <c r="U142" s="314"/>
    </row>
    <row r="143" spans="1:21" s="204" customFormat="1" ht="12">
      <c r="A143" s="214" t="s">
        <v>742</v>
      </c>
      <c r="B143" s="345" t="s">
        <v>901</v>
      </c>
      <c r="C143" s="304">
        <v>350</v>
      </c>
      <c r="D143" s="346" t="s">
        <v>110</v>
      </c>
      <c r="E143" s="305"/>
      <c r="F143" s="318">
        <v>150</v>
      </c>
      <c r="G143" s="319" t="s">
        <v>192</v>
      </c>
      <c r="H14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52.5</v>
      </c>
      <c r="I143" s="307" t="str">
        <f>IF(Sklop13[[#This Row],[ZAHTEVANA SHEMA KAKOVOSTI]]&lt;&gt;"",Sklop13[[#This Row],[Preračunana masa/volumen/kos na enoto kg]],"")</f>
        <v/>
      </c>
      <c r="J143" s="308"/>
      <c r="K143" s="309"/>
      <c r="L143" s="309"/>
      <c r="M143" s="310"/>
      <c r="N143" s="311"/>
      <c r="O143" s="311"/>
      <c r="P143" s="312"/>
      <c r="Q143" s="311">
        <f>+Sklop13[[#This Row],[cena/enota brez DDV v EUR]]*Sklop13[[#This Row],[Stopnja DDV (%)]]</f>
        <v>0</v>
      </c>
      <c r="R143" s="311">
        <f>+Sklop13[[#This Row],[cena/enota brez DDV v EUR]]+Sklop13[[#This Row],[Davek (EUR)]]</f>
        <v>0</v>
      </c>
      <c r="S143" s="311">
        <f>+Sklop13[[#This Row],[cena/enota brez DDV v EUR]]*Sklop13[[#This Row],[Okvirna količina]]</f>
        <v>0</v>
      </c>
      <c r="T143" s="313">
        <f>+Sklop13[[#This Row],[Končna cena/enoto mere (EUR) z DDV]]*Sklop13[[#This Row],[Okvirna količina]]</f>
        <v>0</v>
      </c>
      <c r="U143" s="314"/>
    </row>
    <row r="144" spans="1:21" s="204" customFormat="1" ht="12">
      <c r="A144" s="214" t="s">
        <v>743</v>
      </c>
      <c r="B144" s="345" t="s">
        <v>902</v>
      </c>
      <c r="C144" s="304">
        <v>330</v>
      </c>
      <c r="D144" s="346" t="s">
        <v>110</v>
      </c>
      <c r="E144" s="305"/>
      <c r="F144" s="318">
        <v>50</v>
      </c>
      <c r="G144" s="319" t="s">
        <v>192</v>
      </c>
      <c r="H14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16.5</v>
      </c>
      <c r="I144" s="307" t="str">
        <f>IF(Sklop13[[#This Row],[ZAHTEVANA SHEMA KAKOVOSTI]]&lt;&gt;"",Sklop13[[#This Row],[Preračunana masa/volumen/kos na enoto kg]],"")</f>
        <v/>
      </c>
      <c r="J144" s="308"/>
      <c r="K144" s="309"/>
      <c r="L144" s="309"/>
      <c r="M144" s="310"/>
      <c r="N144" s="311"/>
      <c r="O144" s="311"/>
      <c r="P144" s="312"/>
      <c r="Q144" s="311">
        <f>+Sklop13[[#This Row],[cena/enota brez DDV v EUR]]*Sklop13[[#This Row],[Stopnja DDV (%)]]</f>
        <v>0</v>
      </c>
      <c r="R144" s="311">
        <f>+Sklop13[[#This Row],[cena/enota brez DDV v EUR]]+Sklop13[[#This Row],[Davek (EUR)]]</f>
        <v>0</v>
      </c>
      <c r="S144" s="311">
        <f>+Sklop13[[#This Row],[cena/enota brez DDV v EUR]]*Sklop13[[#This Row],[Okvirna količina]]</f>
        <v>0</v>
      </c>
      <c r="T144" s="313">
        <f>+Sklop13[[#This Row],[Končna cena/enoto mere (EUR) z DDV]]*Sklop13[[#This Row],[Okvirna količina]]</f>
        <v>0</v>
      </c>
      <c r="U144" s="314"/>
    </row>
    <row r="145" spans="1:21" s="204" customFormat="1" ht="12">
      <c r="A145" s="214" t="s">
        <v>744</v>
      </c>
      <c r="B145" s="345" t="s">
        <v>903</v>
      </c>
      <c r="C145" s="304">
        <v>25</v>
      </c>
      <c r="D145" s="346" t="s">
        <v>110</v>
      </c>
      <c r="E145" s="305"/>
      <c r="F145" s="318">
        <v>100</v>
      </c>
      <c r="G145" s="319" t="s">
        <v>192</v>
      </c>
      <c r="H14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5" s="307" t="str">
        <f>IF(Sklop13[[#This Row],[ZAHTEVANA SHEMA KAKOVOSTI]]&lt;&gt;"",Sklop13[[#This Row],[Preračunana masa/volumen/kos na enoto kg]],"")</f>
        <v/>
      </c>
      <c r="J145" s="308"/>
      <c r="K145" s="309"/>
      <c r="L145" s="309"/>
      <c r="M145" s="310"/>
      <c r="N145" s="311"/>
      <c r="O145" s="311"/>
      <c r="P145" s="312"/>
      <c r="Q145" s="311">
        <f>+Sklop13[[#This Row],[cena/enota brez DDV v EUR]]*Sklop13[[#This Row],[Stopnja DDV (%)]]</f>
        <v>0</v>
      </c>
      <c r="R145" s="311">
        <f>+Sklop13[[#This Row],[cena/enota brez DDV v EUR]]+Sklop13[[#This Row],[Davek (EUR)]]</f>
        <v>0</v>
      </c>
      <c r="S145" s="311">
        <f>+Sklop13[[#This Row],[cena/enota brez DDV v EUR]]*Sklop13[[#This Row],[Okvirna količina]]</f>
        <v>0</v>
      </c>
      <c r="T145" s="313">
        <f>+Sklop13[[#This Row],[Končna cena/enoto mere (EUR) z DDV]]*Sklop13[[#This Row],[Okvirna količina]]</f>
        <v>0</v>
      </c>
      <c r="U145" s="314"/>
    </row>
    <row r="146" spans="1:21" s="204" customFormat="1" ht="12">
      <c r="A146" s="214" t="s">
        <v>745</v>
      </c>
      <c r="B146" s="345" t="s">
        <v>904</v>
      </c>
      <c r="C146" s="304">
        <v>500</v>
      </c>
      <c r="D146" s="346" t="s">
        <v>110</v>
      </c>
      <c r="E146" s="305"/>
      <c r="F146" s="318">
        <v>600</v>
      </c>
      <c r="G146" s="319" t="s">
        <v>192</v>
      </c>
      <c r="H14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46" s="307" t="str">
        <f>IF(Sklop13[[#This Row],[ZAHTEVANA SHEMA KAKOVOSTI]]&lt;&gt;"",Sklop13[[#This Row],[Preračunana masa/volumen/kos na enoto kg]],"")</f>
        <v/>
      </c>
      <c r="J146" s="308"/>
      <c r="K146" s="309"/>
      <c r="L146" s="309"/>
      <c r="M146" s="310"/>
      <c r="N146" s="311"/>
      <c r="O146" s="311"/>
      <c r="P146" s="312"/>
      <c r="Q146" s="311">
        <f>+Sklop13[[#This Row],[cena/enota brez DDV v EUR]]*Sklop13[[#This Row],[Stopnja DDV (%)]]</f>
        <v>0</v>
      </c>
      <c r="R146" s="311">
        <f>+Sklop13[[#This Row],[cena/enota brez DDV v EUR]]+Sklop13[[#This Row],[Davek (EUR)]]</f>
        <v>0</v>
      </c>
      <c r="S146" s="311">
        <f>+Sklop13[[#This Row],[cena/enota brez DDV v EUR]]*Sklop13[[#This Row],[Okvirna količina]]</f>
        <v>0</v>
      </c>
      <c r="T146" s="313">
        <f>+Sklop13[[#This Row],[Končna cena/enoto mere (EUR) z DDV]]*Sklop13[[#This Row],[Okvirna količina]]</f>
        <v>0</v>
      </c>
      <c r="U146" s="314"/>
    </row>
    <row r="147" spans="1:21" s="204" customFormat="1" ht="24">
      <c r="A147" s="214" t="s">
        <v>746</v>
      </c>
      <c r="B147" s="345" t="s">
        <v>905</v>
      </c>
      <c r="C147" s="304">
        <v>750</v>
      </c>
      <c r="D147" s="346" t="s">
        <v>110</v>
      </c>
      <c r="E147" s="305"/>
      <c r="F147" s="318">
        <v>100</v>
      </c>
      <c r="G147" s="319" t="s">
        <v>192</v>
      </c>
      <c r="H14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47" s="307" t="str">
        <f>IF(Sklop13[[#This Row],[ZAHTEVANA SHEMA KAKOVOSTI]]&lt;&gt;"",Sklop13[[#This Row],[Preračunana masa/volumen/kos na enoto kg]],"")</f>
        <v/>
      </c>
      <c r="J147" s="308"/>
      <c r="K147" s="309"/>
      <c r="L147" s="309"/>
      <c r="M147" s="310"/>
      <c r="N147" s="311"/>
      <c r="O147" s="311"/>
      <c r="P147" s="312"/>
      <c r="Q147" s="311">
        <f>+Sklop13[[#This Row],[cena/enota brez DDV v EUR]]*Sklop13[[#This Row],[Stopnja DDV (%)]]</f>
        <v>0</v>
      </c>
      <c r="R147" s="311">
        <f>+Sklop13[[#This Row],[cena/enota brez DDV v EUR]]+Sklop13[[#This Row],[Davek (EUR)]]</f>
        <v>0</v>
      </c>
      <c r="S147" s="311">
        <f>+Sklop13[[#This Row],[cena/enota brez DDV v EUR]]*Sklop13[[#This Row],[Okvirna količina]]</f>
        <v>0</v>
      </c>
      <c r="T147" s="313">
        <f>+Sklop13[[#This Row],[Končna cena/enoto mere (EUR) z DDV]]*Sklop13[[#This Row],[Okvirna količina]]</f>
        <v>0</v>
      </c>
      <c r="U147" s="314"/>
    </row>
    <row r="148" spans="1:21" s="204" customFormat="1" ht="24">
      <c r="A148" s="214" t="s">
        <v>747</v>
      </c>
      <c r="B148" s="345" t="s">
        <v>906</v>
      </c>
      <c r="C148" s="304">
        <v>750</v>
      </c>
      <c r="D148" s="346" t="s">
        <v>110</v>
      </c>
      <c r="E148" s="305"/>
      <c r="F148" s="318">
        <v>100</v>
      </c>
      <c r="G148" s="319" t="s">
        <v>192</v>
      </c>
      <c r="H14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48" s="307" t="str">
        <f>IF(Sklop13[[#This Row],[ZAHTEVANA SHEMA KAKOVOSTI]]&lt;&gt;"",Sklop13[[#This Row],[Preračunana masa/volumen/kos na enoto kg]],"")</f>
        <v/>
      </c>
      <c r="J148" s="308"/>
      <c r="K148" s="309"/>
      <c r="L148" s="309"/>
      <c r="M148" s="310"/>
      <c r="N148" s="311"/>
      <c r="O148" s="311"/>
      <c r="P148" s="312"/>
      <c r="Q148" s="311">
        <f>+Sklop13[[#This Row],[cena/enota brez DDV v EUR]]*Sklop13[[#This Row],[Stopnja DDV (%)]]</f>
        <v>0</v>
      </c>
      <c r="R148" s="311">
        <f>+Sklop13[[#This Row],[cena/enota brez DDV v EUR]]+Sklop13[[#This Row],[Davek (EUR)]]</f>
        <v>0</v>
      </c>
      <c r="S148" s="311">
        <f>+Sklop13[[#This Row],[cena/enota brez DDV v EUR]]*Sklop13[[#This Row],[Okvirna količina]]</f>
        <v>0</v>
      </c>
      <c r="T148" s="313">
        <f>+Sklop13[[#This Row],[Končna cena/enoto mere (EUR) z DDV]]*Sklop13[[#This Row],[Okvirna količina]]</f>
        <v>0</v>
      </c>
      <c r="U148" s="314"/>
    </row>
    <row r="149" spans="1:21" s="204" customFormat="1" ht="24">
      <c r="A149" s="214" t="s">
        <v>748</v>
      </c>
      <c r="B149" s="345" t="s">
        <v>907</v>
      </c>
      <c r="C149" s="304">
        <v>750</v>
      </c>
      <c r="D149" s="346" t="s">
        <v>110</v>
      </c>
      <c r="E149" s="305"/>
      <c r="F149" s="318">
        <v>100</v>
      </c>
      <c r="G149" s="319" t="s">
        <v>192</v>
      </c>
      <c r="H14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49" s="307" t="str">
        <f>IF(Sklop13[[#This Row],[ZAHTEVANA SHEMA KAKOVOSTI]]&lt;&gt;"",Sklop13[[#This Row],[Preračunana masa/volumen/kos na enoto kg]],"")</f>
        <v/>
      </c>
      <c r="J149" s="308"/>
      <c r="K149" s="309"/>
      <c r="L149" s="309"/>
      <c r="M149" s="310"/>
      <c r="N149" s="311"/>
      <c r="O149" s="311"/>
      <c r="P149" s="312"/>
      <c r="Q149" s="311">
        <f>+Sklop13[[#This Row],[cena/enota brez DDV v EUR]]*Sklop13[[#This Row],[Stopnja DDV (%)]]</f>
        <v>0</v>
      </c>
      <c r="R149" s="311">
        <f>+Sklop13[[#This Row],[cena/enota brez DDV v EUR]]+Sklop13[[#This Row],[Davek (EUR)]]</f>
        <v>0</v>
      </c>
      <c r="S149" s="311">
        <f>+Sklop13[[#This Row],[cena/enota brez DDV v EUR]]*Sklop13[[#This Row],[Okvirna količina]]</f>
        <v>0</v>
      </c>
      <c r="T149" s="313">
        <f>+Sklop13[[#This Row],[Končna cena/enoto mere (EUR) z DDV]]*Sklop13[[#This Row],[Okvirna količina]]</f>
        <v>0</v>
      </c>
      <c r="U149" s="314"/>
    </row>
    <row r="150" spans="1:21" s="204" customFormat="1" ht="12">
      <c r="A150" s="214" t="s">
        <v>749</v>
      </c>
      <c r="B150" s="345" t="s">
        <v>789</v>
      </c>
      <c r="C150" s="304">
        <v>1000</v>
      </c>
      <c r="D150" s="346" t="s">
        <v>110</v>
      </c>
      <c r="E150" s="305"/>
      <c r="F150" s="318">
        <v>80</v>
      </c>
      <c r="G150" s="319" t="s">
        <v>0</v>
      </c>
      <c r="H15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50" s="307" t="str">
        <f>IF(Sklop13[[#This Row],[ZAHTEVANA SHEMA KAKOVOSTI]]&lt;&gt;"",Sklop13[[#This Row],[Preračunana masa/volumen/kos na enoto kg]],"")</f>
        <v/>
      </c>
      <c r="J150" s="308"/>
      <c r="K150" s="309"/>
      <c r="L150" s="309"/>
      <c r="M150" s="310"/>
      <c r="N150" s="311"/>
      <c r="O150" s="311"/>
      <c r="P150" s="312"/>
      <c r="Q150" s="311">
        <f>+Sklop13[[#This Row],[cena/enota brez DDV v EUR]]*Sklop13[[#This Row],[Stopnja DDV (%)]]</f>
        <v>0</v>
      </c>
      <c r="R150" s="311">
        <f>+Sklop13[[#This Row],[cena/enota brez DDV v EUR]]+Sklop13[[#This Row],[Davek (EUR)]]</f>
        <v>0</v>
      </c>
      <c r="S150" s="311">
        <f>+Sklop13[[#This Row],[cena/enota brez DDV v EUR]]*Sklop13[[#This Row],[Okvirna količina]]</f>
        <v>0</v>
      </c>
      <c r="T150" s="313">
        <f>+Sklop13[[#This Row],[Končna cena/enoto mere (EUR) z DDV]]*Sklop13[[#This Row],[Okvirna količina]]</f>
        <v>0</v>
      </c>
      <c r="U150" s="314"/>
    </row>
    <row r="151" spans="1:21" s="204" customFormat="1" ht="12">
      <c r="A151" s="214" t="s">
        <v>750</v>
      </c>
      <c r="B151" s="345" t="s">
        <v>790</v>
      </c>
      <c r="C151" s="304">
        <v>1000</v>
      </c>
      <c r="D151" s="346" t="s">
        <v>110</v>
      </c>
      <c r="E151" s="305"/>
      <c r="F151" s="318">
        <v>50</v>
      </c>
      <c r="G151" s="319" t="s">
        <v>0</v>
      </c>
      <c r="H15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51" s="307" t="str">
        <f>IF(Sklop13[[#This Row],[ZAHTEVANA SHEMA KAKOVOSTI]]&lt;&gt;"",Sklop13[[#This Row],[Preračunana masa/volumen/kos na enoto kg]],"")</f>
        <v/>
      </c>
      <c r="J151" s="308"/>
      <c r="K151" s="309"/>
      <c r="L151" s="309"/>
      <c r="M151" s="310"/>
      <c r="N151" s="311"/>
      <c r="O151" s="311"/>
      <c r="P151" s="312"/>
      <c r="Q151" s="311">
        <f>+Sklop13[[#This Row],[cena/enota brez DDV v EUR]]*Sklop13[[#This Row],[Stopnja DDV (%)]]</f>
        <v>0</v>
      </c>
      <c r="R151" s="311">
        <f>+Sklop13[[#This Row],[cena/enota brez DDV v EUR]]+Sklop13[[#This Row],[Davek (EUR)]]</f>
        <v>0</v>
      </c>
      <c r="S151" s="311">
        <f>+Sklop13[[#This Row],[cena/enota brez DDV v EUR]]*Sklop13[[#This Row],[Okvirna količina]]</f>
        <v>0</v>
      </c>
      <c r="T151" s="313">
        <f>+Sklop13[[#This Row],[Končna cena/enoto mere (EUR) z DDV]]*Sklop13[[#This Row],[Okvirna količina]]</f>
        <v>0</v>
      </c>
      <c r="U151" s="314"/>
    </row>
    <row r="152" spans="1:21" s="204" customFormat="1" ht="24">
      <c r="A152" s="214" t="s">
        <v>751</v>
      </c>
      <c r="B152" s="345" t="s">
        <v>908</v>
      </c>
      <c r="C152" s="304">
        <v>1000</v>
      </c>
      <c r="D152" s="346" t="s">
        <v>110</v>
      </c>
      <c r="E152" s="305"/>
      <c r="F152" s="318">
        <v>100</v>
      </c>
      <c r="G152" s="319" t="s">
        <v>0</v>
      </c>
      <c r="H15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52" s="307" t="str">
        <f>IF(Sklop13[[#This Row],[ZAHTEVANA SHEMA KAKOVOSTI]]&lt;&gt;"",Sklop13[[#This Row],[Preračunana masa/volumen/kos na enoto kg]],"")</f>
        <v/>
      </c>
      <c r="J152" s="308"/>
      <c r="K152" s="309"/>
      <c r="L152" s="309"/>
      <c r="M152" s="310"/>
      <c r="N152" s="311"/>
      <c r="O152" s="311"/>
      <c r="P152" s="312"/>
      <c r="Q152" s="311">
        <f>+Sklop13[[#This Row],[cena/enota brez DDV v EUR]]*Sklop13[[#This Row],[Stopnja DDV (%)]]</f>
        <v>0</v>
      </c>
      <c r="R152" s="311">
        <f>+Sklop13[[#This Row],[cena/enota brez DDV v EUR]]+Sklop13[[#This Row],[Davek (EUR)]]</f>
        <v>0</v>
      </c>
      <c r="S152" s="311">
        <f>+Sklop13[[#This Row],[cena/enota brez DDV v EUR]]*Sklop13[[#This Row],[Okvirna količina]]</f>
        <v>0</v>
      </c>
      <c r="T152" s="313">
        <f>+Sklop13[[#This Row],[Končna cena/enoto mere (EUR) z DDV]]*Sklop13[[#This Row],[Okvirna količina]]</f>
        <v>0</v>
      </c>
      <c r="U152" s="314"/>
    </row>
    <row r="153" spans="1:21" s="204" customFormat="1" ht="12">
      <c r="A153" s="214" t="s">
        <v>752</v>
      </c>
      <c r="B153" s="345" t="s">
        <v>909</v>
      </c>
      <c r="C153" s="304">
        <v>125</v>
      </c>
      <c r="D153" s="346" t="s">
        <v>110</v>
      </c>
      <c r="E153" s="305"/>
      <c r="F153" s="318">
        <v>200</v>
      </c>
      <c r="G153" s="319" t="s">
        <v>192</v>
      </c>
      <c r="H15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53" s="307" t="str">
        <f>IF(Sklop13[[#This Row],[ZAHTEVANA SHEMA KAKOVOSTI]]&lt;&gt;"",Sklop13[[#This Row],[Preračunana masa/volumen/kos na enoto kg]],"")</f>
        <v/>
      </c>
      <c r="J153" s="308"/>
      <c r="K153" s="309"/>
      <c r="L153" s="309"/>
      <c r="M153" s="310"/>
      <c r="N153" s="311"/>
      <c r="O153" s="311"/>
      <c r="P153" s="312"/>
      <c r="Q153" s="311">
        <f>+Sklop13[[#This Row],[cena/enota brez DDV v EUR]]*Sklop13[[#This Row],[Stopnja DDV (%)]]</f>
        <v>0</v>
      </c>
      <c r="R153" s="311">
        <f>+Sklop13[[#This Row],[cena/enota brez DDV v EUR]]+Sklop13[[#This Row],[Davek (EUR)]]</f>
        <v>0</v>
      </c>
      <c r="S153" s="311">
        <f>+Sklop13[[#This Row],[cena/enota brez DDV v EUR]]*Sklop13[[#This Row],[Okvirna količina]]</f>
        <v>0</v>
      </c>
      <c r="T153" s="313">
        <f>+Sklop13[[#This Row],[Končna cena/enoto mere (EUR) z DDV]]*Sklop13[[#This Row],[Okvirna količina]]</f>
        <v>0</v>
      </c>
      <c r="U153" s="314"/>
    </row>
    <row r="154" spans="1:21" s="204" customFormat="1" ht="12">
      <c r="A154" s="214" t="s">
        <v>753</v>
      </c>
      <c r="B154" s="345" t="s">
        <v>910</v>
      </c>
      <c r="C154" s="304">
        <v>1000</v>
      </c>
      <c r="D154" s="346" t="s">
        <v>110</v>
      </c>
      <c r="E154" s="305"/>
      <c r="F154" s="318">
        <v>200</v>
      </c>
      <c r="G154" s="319" t="s">
        <v>192</v>
      </c>
      <c r="H15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54" s="307" t="str">
        <f>IF(Sklop13[[#This Row],[ZAHTEVANA SHEMA KAKOVOSTI]]&lt;&gt;"",Sklop13[[#This Row],[Preračunana masa/volumen/kos na enoto kg]],"")</f>
        <v/>
      </c>
      <c r="J154" s="308"/>
      <c r="K154" s="309"/>
      <c r="L154" s="309"/>
      <c r="M154" s="310"/>
      <c r="N154" s="311"/>
      <c r="O154" s="311"/>
      <c r="P154" s="312"/>
      <c r="Q154" s="311">
        <f>+Sklop13[[#This Row],[cena/enota brez DDV v EUR]]*Sklop13[[#This Row],[Stopnja DDV (%)]]</f>
        <v>0</v>
      </c>
      <c r="R154" s="311">
        <f>+Sklop13[[#This Row],[cena/enota brez DDV v EUR]]+Sklop13[[#This Row],[Davek (EUR)]]</f>
        <v>0</v>
      </c>
      <c r="S154" s="311">
        <f>+Sklop13[[#This Row],[cena/enota brez DDV v EUR]]*Sklop13[[#This Row],[Okvirna količina]]</f>
        <v>0</v>
      </c>
      <c r="T154" s="313">
        <f>+Sklop13[[#This Row],[Končna cena/enoto mere (EUR) z DDV]]*Sklop13[[#This Row],[Okvirna količina]]</f>
        <v>0</v>
      </c>
      <c r="U154" s="314"/>
    </row>
    <row r="155" spans="1:21" s="204" customFormat="1" ht="12">
      <c r="A155" s="214" t="s">
        <v>754</v>
      </c>
      <c r="B155" s="345" t="s">
        <v>911</v>
      </c>
      <c r="C155" s="304">
        <v>80</v>
      </c>
      <c r="D155" s="346" t="s">
        <v>110</v>
      </c>
      <c r="E155" s="305"/>
      <c r="F155" s="318">
        <v>70</v>
      </c>
      <c r="G155" s="319" t="s">
        <v>192</v>
      </c>
      <c r="H15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5.6000000000000005</v>
      </c>
      <c r="I155" s="307" t="str">
        <f>IF(Sklop13[[#This Row],[ZAHTEVANA SHEMA KAKOVOSTI]]&lt;&gt;"",Sklop13[[#This Row],[Preračunana masa/volumen/kos na enoto kg]],"")</f>
        <v/>
      </c>
      <c r="J155" s="308"/>
      <c r="K155" s="309"/>
      <c r="L155" s="309"/>
      <c r="M155" s="310"/>
      <c r="N155" s="311"/>
      <c r="O155" s="311"/>
      <c r="P155" s="312"/>
      <c r="Q155" s="311">
        <f>+Sklop13[[#This Row],[cena/enota brez DDV v EUR]]*Sklop13[[#This Row],[Stopnja DDV (%)]]</f>
        <v>0</v>
      </c>
      <c r="R155" s="311">
        <f>+Sklop13[[#This Row],[cena/enota brez DDV v EUR]]+Sklop13[[#This Row],[Davek (EUR)]]</f>
        <v>0</v>
      </c>
      <c r="S155" s="311">
        <f>+Sklop13[[#This Row],[cena/enota brez DDV v EUR]]*Sklop13[[#This Row],[Okvirna količina]]</f>
        <v>0</v>
      </c>
      <c r="T155" s="313">
        <f>+Sklop13[[#This Row],[Končna cena/enoto mere (EUR) z DDV]]*Sklop13[[#This Row],[Okvirna količina]]</f>
        <v>0</v>
      </c>
      <c r="U155" s="314"/>
    </row>
    <row r="156" spans="1:21" s="204" customFormat="1" ht="24">
      <c r="A156" s="214" t="s">
        <v>755</v>
      </c>
      <c r="B156" s="345" t="s">
        <v>912</v>
      </c>
      <c r="C156" s="304">
        <v>1000</v>
      </c>
      <c r="D156" s="346" t="s">
        <v>110</v>
      </c>
      <c r="E156" s="305"/>
      <c r="F156" s="318">
        <v>800</v>
      </c>
      <c r="G156" s="319" t="s">
        <v>192</v>
      </c>
      <c r="H15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156" s="307" t="str">
        <f>IF(Sklop13[[#This Row],[ZAHTEVANA SHEMA KAKOVOSTI]]&lt;&gt;"",Sklop13[[#This Row],[Preračunana masa/volumen/kos na enoto kg]],"")</f>
        <v/>
      </c>
      <c r="J156" s="308"/>
      <c r="K156" s="309"/>
      <c r="L156" s="309"/>
      <c r="M156" s="310"/>
      <c r="N156" s="311"/>
      <c r="O156" s="311"/>
      <c r="P156" s="312"/>
      <c r="Q156" s="311">
        <f>+Sklop13[[#This Row],[cena/enota brez DDV v EUR]]*Sklop13[[#This Row],[Stopnja DDV (%)]]</f>
        <v>0</v>
      </c>
      <c r="R156" s="311">
        <f>+Sklop13[[#This Row],[cena/enota brez DDV v EUR]]+Sklop13[[#This Row],[Davek (EUR)]]</f>
        <v>0</v>
      </c>
      <c r="S156" s="311">
        <f>+Sklop13[[#This Row],[cena/enota brez DDV v EUR]]*Sklop13[[#This Row],[Okvirna količina]]</f>
        <v>0</v>
      </c>
      <c r="T156" s="313">
        <f>+Sklop13[[#This Row],[Končna cena/enoto mere (EUR) z DDV]]*Sklop13[[#This Row],[Okvirna količina]]</f>
        <v>0</v>
      </c>
      <c r="U156" s="314"/>
    </row>
    <row r="157" spans="1:21" s="204" customFormat="1" ht="12">
      <c r="A157" s="214" t="s">
        <v>756</v>
      </c>
      <c r="B157" s="345" t="s">
        <v>913</v>
      </c>
      <c r="C157" s="304">
        <v>125</v>
      </c>
      <c r="D157" s="346" t="s">
        <v>110</v>
      </c>
      <c r="E157" s="305"/>
      <c r="F157" s="318">
        <v>50</v>
      </c>
      <c r="G157" s="319" t="s">
        <v>192</v>
      </c>
      <c r="H15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157" s="307" t="str">
        <f>IF(Sklop13[[#This Row],[ZAHTEVANA SHEMA KAKOVOSTI]]&lt;&gt;"",Sklop13[[#This Row],[Preračunana masa/volumen/kos na enoto kg]],"")</f>
        <v/>
      </c>
      <c r="J157" s="308"/>
      <c r="K157" s="309"/>
      <c r="L157" s="309"/>
      <c r="M157" s="310"/>
      <c r="N157" s="311"/>
      <c r="O157" s="311"/>
      <c r="P157" s="312"/>
      <c r="Q157" s="311">
        <f>+Sklop13[[#This Row],[cena/enota brez DDV v EUR]]*Sklop13[[#This Row],[Stopnja DDV (%)]]</f>
        <v>0</v>
      </c>
      <c r="R157" s="311">
        <f>+Sklop13[[#This Row],[cena/enota brez DDV v EUR]]+Sklop13[[#This Row],[Davek (EUR)]]</f>
        <v>0</v>
      </c>
      <c r="S157" s="311">
        <f>+Sklop13[[#This Row],[cena/enota brez DDV v EUR]]*Sklop13[[#This Row],[Okvirna količina]]</f>
        <v>0</v>
      </c>
      <c r="T157" s="313">
        <f>+Sklop13[[#This Row],[Končna cena/enoto mere (EUR) z DDV]]*Sklop13[[#This Row],[Okvirna količina]]</f>
        <v>0</v>
      </c>
      <c r="U157" s="314"/>
    </row>
    <row r="158" spans="1:21" s="204" customFormat="1" ht="12">
      <c r="A158" s="214" t="s">
        <v>757</v>
      </c>
      <c r="B158" s="345" t="s">
        <v>913</v>
      </c>
      <c r="C158" s="304">
        <v>900</v>
      </c>
      <c r="D158" s="346" t="s">
        <v>110</v>
      </c>
      <c r="E158" s="305"/>
      <c r="F158" s="318">
        <v>20</v>
      </c>
      <c r="G158" s="319" t="s">
        <v>192</v>
      </c>
      <c r="H15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58" s="307" t="str">
        <f>IF(Sklop13[[#This Row],[ZAHTEVANA SHEMA KAKOVOSTI]]&lt;&gt;"",Sklop13[[#This Row],[Preračunana masa/volumen/kos na enoto kg]],"")</f>
        <v/>
      </c>
      <c r="J158" s="308"/>
      <c r="K158" s="309"/>
      <c r="L158" s="309"/>
      <c r="M158" s="310"/>
      <c r="N158" s="311"/>
      <c r="O158" s="311"/>
      <c r="P158" s="312"/>
      <c r="Q158" s="311">
        <f>+Sklop13[[#This Row],[cena/enota brez DDV v EUR]]*Sklop13[[#This Row],[Stopnja DDV (%)]]</f>
        <v>0</v>
      </c>
      <c r="R158" s="311">
        <f>+Sklop13[[#This Row],[cena/enota brez DDV v EUR]]+Sklop13[[#This Row],[Davek (EUR)]]</f>
        <v>0</v>
      </c>
      <c r="S158" s="311">
        <f>+Sklop13[[#This Row],[cena/enota brez DDV v EUR]]*Sklop13[[#This Row],[Okvirna količina]]</f>
        <v>0</v>
      </c>
      <c r="T158" s="313">
        <f>+Sklop13[[#This Row],[Končna cena/enoto mere (EUR) z DDV]]*Sklop13[[#This Row],[Okvirna količina]]</f>
        <v>0</v>
      </c>
      <c r="U158" s="314"/>
    </row>
    <row r="159" spans="1:21" s="204" customFormat="1" ht="12">
      <c r="A159" s="214" t="s">
        <v>758</v>
      </c>
      <c r="B159" s="345" t="s">
        <v>914</v>
      </c>
      <c r="C159" s="304">
        <v>1</v>
      </c>
      <c r="D159" s="346" t="s">
        <v>74</v>
      </c>
      <c r="E159" s="305"/>
      <c r="F159" s="318">
        <v>250</v>
      </c>
      <c r="G159" s="319" t="s">
        <v>74</v>
      </c>
      <c r="H15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59" s="307" t="str">
        <f>IF(Sklop13[[#This Row],[ZAHTEVANA SHEMA KAKOVOSTI]]&lt;&gt;"",Sklop13[[#This Row],[Preračunana masa/volumen/kos na enoto kg]],"")</f>
        <v/>
      </c>
      <c r="J159" s="308"/>
      <c r="K159" s="309"/>
      <c r="L159" s="309"/>
      <c r="M159" s="310"/>
      <c r="N159" s="311"/>
      <c r="O159" s="311"/>
      <c r="P159" s="312"/>
      <c r="Q159" s="311">
        <f>+Sklop13[[#This Row],[cena/enota brez DDV v EUR]]*Sklop13[[#This Row],[Stopnja DDV (%)]]</f>
        <v>0</v>
      </c>
      <c r="R159" s="311">
        <f>+Sklop13[[#This Row],[cena/enota brez DDV v EUR]]+Sklop13[[#This Row],[Davek (EUR)]]</f>
        <v>0</v>
      </c>
      <c r="S159" s="311">
        <f>+Sklop13[[#This Row],[cena/enota brez DDV v EUR]]*Sklop13[[#This Row],[Okvirna količina]]</f>
        <v>0</v>
      </c>
      <c r="T159" s="313">
        <f>+Sklop13[[#This Row],[Končna cena/enoto mere (EUR) z DDV]]*Sklop13[[#This Row],[Okvirna količina]]</f>
        <v>0</v>
      </c>
      <c r="U159" s="314"/>
    </row>
    <row r="160" spans="1:21" s="204" customFormat="1" ht="12">
      <c r="A160" s="214" t="s">
        <v>759</v>
      </c>
      <c r="B160" s="345" t="s">
        <v>915</v>
      </c>
      <c r="C160" s="304">
        <v>500</v>
      </c>
      <c r="D160" s="346" t="s">
        <v>110</v>
      </c>
      <c r="E160" s="305"/>
      <c r="F160" s="318">
        <v>10</v>
      </c>
      <c r="G160" s="319" t="s">
        <v>193</v>
      </c>
      <c r="H16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0" s="307" t="str">
        <f>IF(Sklop13[[#This Row],[ZAHTEVANA SHEMA KAKOVOSTI]]&lt;&gt;"",Sklop13[[#This Row],[Preračunana masa/volumen/kos na enoto kg]],"")</f>
        <v/>
      </c>
      <c r="J160" s="308"/>
      <c r="K160" s="309"/>
      <c r="L160" s="309"/>
      <c r="M160" s="310"/>
      <c r="N160" s="311"/>
      <c r="O160" s="311"/>
      <c r="P160" s="312"/>
      <c r="Q160" s="311">
        <f>+Sklop13[[#This Row],[cena/enota brez DDV v EUR]]*Sklop13[[#This Row],[Stopnja DDV (%)]]</f>
        <v>0</v>
      </c>
      <c r="R160" s="311">
        <f>+Sklop13[[#This Row],[cena/enota brez DDV v EUR]]+Sklop13[[#This Row],[Davek (EUR)]]</f>
        <v>0</v>
      </c>
      <c r="S160" s="311">
        <f>+Sklop13[[#This Row],[cena/enota brez DDV v EUR]]*Sklop13[[#This Row],[Okvirna količina]]</f>
        <v>0</v>
      </c>
      <c r="T160" s="313">
        <f>+Sklop13[[#This Row],[Končna cena/enoto mere (EUR) z DDV]]*Sklop13[[#This Row],[Okvirna količina]]</f>
        <v>0</v>
      </c>
      <c r="U160" s="314"/>
    </row>
    <row r="161" spans="1:21" s="204" customFormat="1" ht="12">
      <c r="A161" s="214" t="s">
        <v>760</v>
      </c>
      <c r="B161" s="345" t="s">
        <v>916</v>
      </c>
      <c r="C161" s="304">
        <v>500</v>
      </c>
      <c r="D161" s="346" t="s">
        <v>110</v>
      </c>
      <c r="E161" s="305"/>
      <c r="F161" s="318">
        <v>10</v>
      </c>
      <c r="G161" s="319" t="s">
        <v>193</v>
      </c>
      <c r="H16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1" s="307" t="str">
        <f>IF(Sklop13[[#This Row],[ZAHTEVANA SHEMA KAKOVOSTI]]&lt;&gt;"",Sklop13[[#This Row],[Preračunana masa/volumen/kos na enoto kg]],"")</f>
        <v/>
      </c>
      <c r="J161" s="308"/>
      <c r="K161" s="309"/>
      <c r="L161" s="309"/>
      <c r="M161" s="310"/>
      <c r="N161" s="311"/>
      <c r="O161" s="311"/>
      <c r="P161" s="312"/>
      <c r="Q161" s="311">
        <f>+Sklop13[[#This Row],[cena/enota brez DDV v EUR]]*Sklop13[[#This Row],[Stopnja DDV (%)]]</f>
        <v>0</v>
      </c>
      <c r="R161" s="311">
        <f>+Sklop13[[#This Row],[cena/enota brez DDV v EUR]]+Sklop13[[#This Row],[Davek (EUR)]]</f>
        <v>0</v>
      </c>
      <c r="S161" s="311">
        <f>+Sklop13[[#This Row],[cena/enota brez DDV v EUR]]*Sklop13[[#This Row],[Okvirna količina]]</f>
        <v>0</v>
      </c>
      <c r="T161" s="313">
        <f>+Sklop13[[#This Row],[Končna cena/enoto mere (EUR) z DDV]]*Sklop13[[#This Row],[Okvirna količina]]</f>
        <v>0</v>
      </c>
      <c r="U161" s="314"/>
    </row>
    <row r="162" spans="1:21" s="204" customFormat="1" ht="12">
      <c r="A162" s="214" t="s">
        <v>761</v>
      </c>
      <c r="B162" s="345" t="s">
        <v>917</v>
      </c>
      <c r="C162" s="316">
        <v>500</v>
      </c>
      <c r="D162" s="346" t="s">
        <v>110</v>
      </c>
      <c r="E162" s="305"/>
      <c r="F162" s="318">
        <v>20</v>
      </c>
      <c r="G162" s="319" t="s">
        <v>193</v>
      </c>
      <c r="H16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2" s="307" t="str">
        <f>IF(Sklop13[[#This Row],[ZAHTEVANA SHEMA KAKOVOSTI]]&lt;&gt;"",Sklop13[[#This Row],[Preračunana masa/volumen/kos na enoto kg]],"")</f>
        <v/>
      </c>
      <c r="J162" s="308"/>
      <c r="K162" s="309"/>
      <c r="L162" s="309"/>
      <c r="M162" s="310"/>
      <c r="N162" s="311"/>
      <c r="O162" s="311"/>
      <c r="P162" s="312"/>
      <c r="Q162" s="311">
        <f>+Sklop13[[#This Row],[cena/enota brez DDV v EUR]]*Sklop13[[#This Row],[Stopnja DDV (%)]]</f>
        <v>0</v>
      </c>
      <c r="R162" s="311">
        <f>+Sklop13[[#This Row],[cena/enota brez DDV v EUR]]+Sklop13[[#This Row],[Davek (EUR)]]</f>
        <v>0</v>
      </c>
      <c r="S162" s="311">
        <f>+Sklop13[[#This Row],[cena/enota brez DDV v EUR]]*Sklop13[[#This Row],[Okvirna količina]]</f>
        <v>0</v>
      </c>
      <c r="T162" s="313">
        <f>+Sklop13[[#This Row],[Končna cena/enoto mere (EUR) z DDV]]*Sklop13[[#This Row],[Okvirna količina]]</f>
        <v>0</v>
      </c>
      <c r="U162" s="314"/>
    </row>
    <row r="163" spans="1:21" s="204" customFormat="1" ht="12">
      <c r="A163" s="214" t="s">
        <v>762</v>
      </c>
      <c r="B163" s="345" t="s">
        <v>918</v>
      </c>
      <c r="C163" s="304">
        <v>275</v>
      </c>
      <c r="D163" s="346" t="s">
        <v>110</v>
      </c>
      <c r="E163" s="224" t="s">
        <v>791</v>
      </c>
      <c r="F163" s="318">
        <v>100</v>
      </c>
      <c r="G163" s="319" t="s">
        <v>192</v>
      </c>
      <c r="H16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27.500000000000004</v>
      </c>
      <c r="I163" s="307">
        <f>IF(Sklop13[[#This Row],[ZAHTEVANA SHEMA KAKOVOSTI]]&lt;&gt;"",Sklop13[[#This Row],[Preračunana masa/volumen/kos na enoto kg]],"")</f>
        <v>27.500000000000004</v>
      </c>
      <c r="J163" s="308"/>
      <c r="K163" s="309"/>
      <c r="L163" s="309"/>
      <c r="M163" s="310"/>
      <c r="N163" s="311"/>
      <c r="O163" s="311"/>
      <c r="P163" s="312"/>
      <c r="Q163" s="311">
        <f>+Sklop13[[#This Row],[cena/enota brez DDV v EUR]]*Sklop13[[#This Row],[Stopnja DDV (%)]]</f>
        <v>0</v>
      </c>
      <c r="R163" s="311">
        <f>+Sklop13[[#This Row],[cena/enota brez DDV v EUR]]+Sklop13[[#This Row],[Davek (EUR)]]</f>
        <v>0</v>
      </c>
      <c r="S163" s="311">
        <f>+Sklop13[[#This Row],[cena/enota brez DDV v EUR]]*Sklop13[[#This Row],[Okvirna količina]]</f>
        <v>0</v>
      </c>
      <c r="T163" s="313">
        <f>+Sklop13[[#This Row],[Končna cena/enoto mere (EUR) z DDV]]*Sklop13[[#This Row],[Okvirna količina]]</f>
        <v>0</v>
      </c>
      <c r="U163" s="314"/>
    </row>
    <row r="164" spans="1:21" s="204" customFormat="1" ht="12">
      <c r="A164" s="214" t="s">
        <v>763</v>
      </c>
      <c r="B164" s="345" t="s">
        <v>920</v>
      </c>
      <c r="C164" s="304">
        <v>300</v>
      </c>
      <c r="D164" s="346" t="s">
        <v>110</v>
      </c>
      <c r="E164" s="224" t="s">
        <v>791</v>
      </c>
      <c r="F164" s="318">
        <v>100</v>
      </c>
      <c r="G164" s="319" t="s">
        <v>192</v>
      </c>
      <c r="H16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4" s="307">
        <f>IF(Sklop13[[#This Row],[ZAHTEVANA SHEMA KAKOVOSTI]]&lt;&gt;"",Sklop13[[#This Row],[Preračunana masa/volumen/kos na enoto kg]],"")</f>
        <v>30</v>
      </c>
      <c r="J164" s="308"/>
      <c r="K164" s="309"/>
      <c r="L164" s="309"/>
      <c r="M164" s="310"/>
      <c r="N164" s="311"/>
      <c r="O164" s="311"/>
      <c r="P164" s="312"/>
      <c r="Q164" s="311">
        <f>+Sklop13[[#This Row],[cena/enota brez DDV v EUR]]*Sklop13[[#This Row],[Stopnja DDV (%)]]</f>
        <v>0</v>
      </c>
      <c r="R164" s="311">
        <f>+Sklop13[[#This Row],[cena/enota brez DDV v EUR]]+Sklop13[[#This Row],[Davek (EUR)]]</f>
        <v>0</v>
      </c>
      <c r="S164" s="311">
        <f>+Sklop13[[#This Row],[cena/enota brez DDV v EUR]]*Sklop13[[#This Row],[Okvirna količina]]</f>
        <v>0</v>
      </c>
      <c r="T164" s="313">
        <f>+Sklop13[[#This Row],[Končna cena/enoto mere (EUR) z DDV]]*Sklop13[[#This Row],[Okvirna količina]]</f>
        <v>0</v>
      </c>
      <c r="U164" s="314"/>
    </row>
    <row r="165" spans="1:21" s="204" customFormat="1" ht="12">
      <c r="A165" s="214" t="s">
        <v>764</v>
      </c>
      <c r="B165" s="345" t="s">
        <v>919</v>
      </c>
      <c r="C165" s="304">
        <v>820</v>
      </c>
      <c r="D165" s="346" t="s">
        <v>110</v>
      </c>
      <c r="E165" s="224" t="s">
        <v>791</v>
      </c>
      <c r="F165" s="318">
        <v>200</v>
      </c>
      <c r="G165" s="319" t="s">
        <v>192</v>
      </c>
      <c r="H16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164</v>
      </c>
      <c r="I165" s="307">
        <f>IF(Sklop13[[#This Row],[ZAHTEVANA SHEMA KAKOVOSTI]]&lt;&gt;"",Sklop13[[#This Row],[Preračunana masa/volumen/kos na enoto kg]],"")</f>
        <v>164</v>
      </c>
      <c r="J165" s="308"/>
      <c r="K165" s="309"/>
      <c r="L165" s="309"/>
      <c r="M165" s="310"/>
      <c r="N165" s="311"/>
      <c r="O165" s="311"/>
      <c r="P165" s="312"/>
      <c r="Q165" s="311">
        <f>+Sklop13[[#This Row],[cena/enota brez DDV v EUR]]*Sklop13[[#This Row],[Stopnja DDV (%)]]</f>
        <v>0</v>
      </c>
      <c r="R165" s="311">
        <f>+Sklop13[[#This Row],[cena/enota brez DDV v EUR]]+Sklop13[[#This Row],[Davek (EUR)]]</f>
        <v>0</v>
      </c>
      <c r="S165" s="311">
        <f>+Sklop13[[#This Row],[cena/enota brez DDV v EUR]]*Sklop13[[#This Row],[Okvirna količina]]</f>
        <v>0</v>
      </c>
      <c r="T165" s="313">
        <f>+Sklop13[[#This Row],[Končna cena/enoto mere (EUR) z DDV]]*Sklop13[[#This Row],[Okvirna količina]]</f>
        <v>0</v>
      </c>
      <c r="U165" s="314"/>
    </row>
    <row r="166" spans="1:21" s="204" customFormat="1" ht="12">
      <c r="A166" s="214" t="s">
        <v>765</v>
      </c>
      <c r="B166" s="324" t="s">
        <v>784</v>
      </c>
      <c r="C166" s="316" t="s">
        <v>1147</v>
      </c>
      <c r="D166" s="346" t="s">
        <v>110</v>
      </c>
      <c r="E166" s="224" t="s">
        <v>791</v>
      </c>
      <c r="F166" s="318">
        <v>20</v>
      </c>
      <c r="G166" s="319" t="s">
        <v>0</v>
      </c>
      <c r="H16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6" s="307">
        <f>IF(Sklop13[[#This Row],[ZAHTEVANA SHEMA KAKOVOSTI]]&lt;&gt;"",Sklop13[[#This Row],[Preračunana masa/volumen/kos na enoto kg]],"")</f>
        <v>20</v>
      </c>
      <c r="J166" s="308"/>
      <c r="K166" s="309"/>
      <c r="L166" s="309"/>
      <c r="M166" s="310"/>
      <c r="N166" s="311"/>
      <c r="O166" s="311"/>
      <c r="P166" s="312"/>
      <c r="Q166" s="311">
        <f>+Sklop13[[#This Row],[cena/enota brez DDV v EUR]]*Sklop13[[#This Row],[Stopnja DDV (%)]]</f>
        <v>0</v>
      </c>
      <c r="R166" s="311">
        <f>+Sklop13[[#This Row],[cena/enota brez DDV v EUR]]+Sklop13[[#This Row],[Davek (EUR)]]</f>
        <v>0</v>
      </c>
      <c r="S166" s="311">
        <f>+Sklop13[[#This Row],[cena/enota brez DDV v EUR]]*Sklop13[[#This Row],[Okvirna količina]]</f>
        <v>0</v>
      </c>
      <c r="T166" s="313">
        <f>+Sklop13[[#This Row],[Končna cena/enoto mere (EUR) z DDV]]*Sklop13[[#This Row],[Okvirna količina]]</f>
        <v>0</v>
      </c>
      <c r="U166" s="314"/>
    </row>
    <row r="167" spans="1:21" s="204" customFormat="1" ht="24">
      <c r="A167" s="214" t="s">
        <v>766</v>
      </c>
      <c r="B167" s="345" t="s">
        <v>921</v>
      </c>
      <c r="C167" s="316" t="s">
        <v>1165</v>
      </c>
      <c r="D167" s="346" t="s">
        <v>110</v>
      </c>
      <c r="E167" s="224" t="s">
        <v>791</v>
      </c>
      <c r="F167" s="318">
        <v>10</v>
      </c>
      <c r="G167" s="319" t="s">
        <v>0</v>
      </c>
      <c r="H16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7" s="307">
        <f>IF(Sklop13[[#This Row],[ZAHTEVANA SHEMA KAKOVOSTI]]&lt;&gt;"",Sklop13[[#This Row],[Preračunana masa/volumen/kos na enoto kg]],"")</f>
        <v>10</v>
      </c>
      <c r="J167" s="308"/>
      <c r="K167" s="309"/>
      <c r="L167" s="309"/>
      <c r="M167" s="310"/>
      <c r="N167" s="311"/>
      <c r="O167" s="311"/>
      <c r="P167" s="312"/>
      <c r="Q167" s="311">
        <f>+Sklop13[[#This Row],[cena/enota brez DDV v EUR]]*Sklop13[[#This Row],[Stopnja DDV (%)]]</f>
        <v>0</v>
      </c>
      <c r="R167" s="311">
        <f>+Sklop13[[#This Row],[cena/enota brez DDV v EUR]]+Sklop13[[#This Row],[Davek (EUR)]]</f>
        <v>0</v>
      </c>
      <c r="S167" s="311">
        <f>+Sklop13[[#This Row],[cena/enota brez DDV v EUR]]*Sklop13[[#This Row],[Okvirna količina]]</f>
        <v>0</v>
      </c>
      <c r="T167" s="313">
        <f>+Sklop13[[#This Row],[Končna cena/enoto mere (EUR) z DDV]]*Sklop13[[#This Row],[Okvirna količina]]</f>
        <v>0</v>
      </c>
      <c r="U167" s="314"/>
    </row>
    <row r="168" spans="1:21" s="204" customFormat="1" ht="60">
      <c r="A168" s="214" t="s">
        <v>767</v>
      </c>
      <c r="B168" s="345" t="s">
        <v>922</v>
      </c>
      <c r="C168" s="316" t="s">
        <v>1142</v>
      </c>
      <c r="D168" s="346" t="s">
        <v>110</v>
      </c>
      <c r="E168" s="224" t="s">
        <v>791</v>
      </c>
      <c r="F168" s="318">
        <v>10</v>
      </c>
      <c r="G168" s="319" t="s">
        <v>0</v>
      </c>
      <c r="H16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8" s="307">
        <f>IF(Sklop13[[#This Row],[ZAHTEVANA SHEMA KAKOVOSTI]]&lt;&gt;"",Sklop13[[#This Row],[Preračunana masa/volumen/kos na enoto kg]],"")</f>
        <v>10</v>
      </c>
      <c r="J168" s="308"/>
      <c r="K168" s="309"/>
      <c r="L168" s="309"/>
      <c r="M168" s="310"/>
      <c r="N168" s="311"/>
      <c r="O168" s="311"/>
      <c r="P168" s="312"/>
      <c r="Q168" s="311">
        <f>+Sklop13[[#This Row],[cena/enota brez DDV v EUR]]*Sklop13[[#This Row],[Stopnja DDV (%)]]</f>
        <v>0</v>
      </c>
      <c r="R168" s="311">
        <f>+Sklop13[[#This Row],[cena/enota brez DDV v EUR]]+Sklop13[[#This Row],[Davek (EUR)]]</f>
        <v>0</v>
      </c>
      <c r="S168" s="311">
        <f>+Sklop13[[#This Row],[cena/enota brez DDV v EUR]]*Sklop13[[#This Row],[Okvirna količina]]</f>
        <v>0</v>
      </c>
      <c r="T168" s="313">
        <f>+Sklop13[[#This Row],[Končna cena/enoto mere (EUR) z DDV]]*Sklop13[[#This Row],[Okvirna količina]]</f>
        <v>0</v>
      </c>
      <c r="U168" s="314"/>
    </row>
    <row r="169" spans="1:21" s="204" customFormat="1" ht="60">
      <c r="A169" s="214" t="s">
        <v>768</v>
      </c>
      <c r="B169" s="345" t="s">
        <v>923</v>
      </c>
      <c r="C169" s="316" t="s">
        <v>1142</v>
      </c>
      <c r="D169" s="346" t="s">
        <v>110</v>
      </c>
      <c r="E169" s="224" t="s">
        <v>791</v>
      </c>
      <c r="F169" s="318">
        <v>10</v>
      </c>
      <c r="G169" s="319" t="s">
        <v>0</v>
      </c>
      <c r="H16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9" s="307">
        <f>IF(Sklop13[[#This Row],[ZAHTEVANA SHEMA KAKOVOSTI]]&lt;&gt;"",Sklop13[[#This Row],[Preračunana masa/volumen/kos na enoto kg]],"")</f>
        <v>10</v>
      </c>
      <c r="J169" s="308"/>
      <c r="K169" s="309"/>
      <c r="L169" s="309"/>
      <c r="M169" s="310"/>
      <c r="N169" s="311"/>
      <c r="O169" s="311"/>
      <c r="P169" s="312"/>
      <c r="Q169" s="311">
        <f>+Sklop13[[#This Row],[cena/enota brez DDV v EUR]]*Sklop13[[#This Row],[Stopnja DDV (%)]]</f>
        <v>0</v>
      </c>
      <c r="R169" s="311">
        <f>+Sklop13[[#This Row],[cena/enota brez DDV v EUR]]+Sklop13[[#This Row],[Davek (EUR)]]</f>
        <v>0</v>
      </c>
      <c r="S169" s="311">
        <f>+Sklop13[[#This Row],[cena/enota brez DDV v EUR]]*Sklop13[[#This Row],[Okvirna količina]]</f>
        <v>0</v>
      </c>
      <c r="T169" s="313">
        <f>+Sklop13[[#This Row],[Končna cena/enoto mere (EUR) z DDV]]*Sklop13[[#This Row],[Okvirna količina]]</f>
        <v>0</v>
      </c>
      <c r="U169" s="314"/>
    </row>
    <row r="170" spans="1:21" s="204" customFormat="1" ht="12">
      <c r="A170" s="214" t="s">
        <v>769</v>
      </c>
      <c r="B170" s="324" t="s">
        <v>785</v>
      </c>
      <c r="C170" s="316" t="s">
        <v>1146</v>
      </c>
      <c r="D170" s="346" t="s">
        <v>110</v>
      </c>
      <c r="E170" s="224" t="s">
        <v>791</v>
      </c>
      <c r="F170" s="318">
        <v>30</v>
      </c>
      <c r="G170" s="322" t="s">
        <v>0</v>
      </c>
      <c r="H17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0" s="307">
        <f>IF(Sklop13[[#This Row],[ZAHTEVANA SHEMA KAKOVOSTI]]&lt;&gt;"",Sklop13[[#This Row],[Preračunana masa/volumen/kos na enoto kg]],"")</f>
        <v>30</v>
      </c>
      <c r="J170" s="308"/>
      <c r="K170" s="309"/>
      <c r="L170" s="309"/>
      <c r="M170" s="310"/>
      <c r="N170" s="311"/>
      <c r="O170" s="311"/>
      <c r="P170" s="312"/>
      <c r="Q170" s="311">
        <f>+Sklop13[[#This Row],[cena/enota brez DDV v EUR]]*Sklop13[[#This Row],[Stopnja DDV (%)]]</f>
        <v>0</v>
      </c>
      <c r="R170" s="311">
        <f>+Sklop13[[#This Row],[cena/enota brez DDV v EUR]]+Sklop13[[#This Row],[Davek (EUR)]]</f>
        <v>0</v>
      </c>
      <c r="S170" s="311">
        <f>+Sklop13[[#This Row],[cena/enota brez DDV v EUR]]*Sklop13[[#This Row],[Okvirna količina]]</f>
        <v>0</v>
      </c>
      <c r="T170" s="313">
        <f>+Sklop13[[#This Row],[Končna cena/enoto mere (EUR) z DDV]]*Sklop13[[#This Row],[Okvirna količina]]</f>
        <v>0</v>
      </c>
      <c r="U170" s="314"/>
    </row>
    <row r="171" spans="1:21" s="204" customFormat="1" ht="12">
      <c r="A171" s="214" t="s">
        <v>770</v>
      </c>
      <c r="B171" s="345" t="s">
        <v>924</v>
      </c>
      <c r="C171" s="304">
        <v>300</v>
      </c>
      <c r="D171" s="346" t="s">
        <v>110</v>
      </c>
      <c r="E171" s="224" t="s">
        <v>791</v>
      </c>
      <c r="F171" s="318">
        <v>20</v>
      </c>
      <c r="G171" s="319" t="s">
        <v>192</v>
      </c>
      <c r="H17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71" s="307">
        <f>IF(Sklop13[[#This Row],[ZAHTEVANA SHEMA KAKOVOSTI]]&lt;&gt;"",Sklop13[[#This Row],[Preračunana masa/volumen/kos na enoto kg]],"")</f>
        <v>6</v>
      </c>
      <c r="J171" s="308"/>
      <c r="K171" s="309"/>
      <c r="L171" s="309"/>
      <c r="M171" s="310"/>
      <c r="N171" s="311"/>
      <c r="O171" s="311"/>
      <c r="P171" s="312"/>
      <c r="Q171" s="311">
        <f>+Sklop13[[#This Row],[cena/enota brez DDV v EUR]]*Sklop13[[#This Row],[Stopnja DDV (%)]]</f>
        <v>0</v>
      </c>
      <c r="R171" s="311">
        <f>+Sklop13[[#This Row],[cena/enota brez DDV v EUR]]+Sklop13[[#This Row],[Davek (EUR)]]</f>
        <v>0</v>
      </c>
      <c r="S171" s="311">
        <f>+Sklop13[[#This Row],[cena/enota brez DDV v EUR]]*Sklop13[[#This Row],[Okvirna količina]]</f>
        <v>0</v>
      </c>
      <c r="T171" s="313">
        <f>+Sklop13[[#This Row],[Končna cena/enoto mere (EUR) z DDV]]*Sklop13[[#This Row],[Okvirna količina]]</f>
        <v>0</v>
      </c>
      <c r="U171" s="314"/>
    </row>
    <row r="172" spans="1:21" s="204" customFormat="1" ht="12">
      <c r="A172" s="214" t="s">
        <v>771</v>
      </c>
      <c r="B172" s="345" t="s">
        <v>925</v>
      </c>
      <c r="C172" s="304">
        <v>300</v>
      </c>
      <c r="D172" s="346" t="s">
        <v>110</v>
      </c>
      <c r="E172" s="224" t="s">
        <v>791</v>
      </c>
      <c r="F172" s="318">
        <v>30</v>
      </c>
      <c r="G172" s="319" t="s">
        <v>192</v>
      </c>
      <c r="H17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72" s="307">
        <f>IF(Sklop13[[#This Row],[ZAHTEVANA SHEMA KAKOVOSTI]]&lt;&gt;"",Sklop13[[#This Row],[Preračunana masa/volumen/kos na enoto kg]],"")</f>
        <v>9</v>
      </c>
      <c r="J172" s="308"/>
      <c r="K172" s="309"/>
      <c r="L172" s="309"/>
      <c r="M172" s="310"/>
      <c r="N172" s="311"/>
      <c r="O172" s="311"/>
      <c r="P172" s="312"/>
      <c r="Q172" s="311">
        <f>+Sklop13[[#This Row],[cena/enota brez DDV v EUR]]*Sklop13[[#This Row],[Stopnja DDV (%)]]</f>
        <v>0</v>
      </c>
      <c r="R172" s="311">
        <f>+Sklop13[[#This Row],[cena/enota brez DDV v EUR]]+Sklop13[[#This Row],[Davek (EUR)]]</f>
        <v>0</v>
      </c>
      <c r="S172" s="311">
        <f>+Sklop13[[#This Row],[cena/enota brez DDV v EUR]]*Sklop13[[#This Row],[Okvirna količina]]</f>
        <v>0</v>
      </c>
      <c r="T172" s="313">
        <f>+Sklop13[[#This Row],[Končna cena/enoto mere (EUR) z DDV]]*Sklop13[[#This Row],[Okvirna količina]]</f>
        <v>0</v>
      </c>
      <c r="U172" s="314"/>
    </row>
    <row r="173" spans="1:21" s="204" customFormat="1" ht="12">
      <c r="A173" s="214" t="s">
        <v>772</v>
      </c>
      <c r="B173" s="345" t="s">
        <v>926</v>
      </c>
      <c r="C173" s="304">
        <v>300</v>
      </c>
      <c r="D173" s="346" t="s">
        <v>110</v>
      </c>
      <c r="E173" s="224" t="s">
        <v>791</v>
      </c>
      <c r="F173" s="318">
        <v>50</v>
      </c>
      <c r="G173" s="319" t="s">
        <v>192</v>
      </c>
      <c r="H17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3" s="307">
        <f>IF(Sklop13[[#This Row],[ZAHTEVANA SHEMA KAKOVOSTI]]&lt;&gt;"",Sklop13[[#This Row],[Preračunana masa/volumen/kos na enoto kg]],"")</f>
        <v>15</v>
      </c>
      <c r="J173" s="308"/>
      <c r="K173" s="309"/>
      <c r="L173" s="309"/>
      <c r="M173" s="310"/>
      <c r="N173" s="311"/>
      <c r="O173" s="311"/>
      <c r="P173" s="312"/>
      <c r="Q173" s="311">
        <f>+Sklop13[[#This Row],[cena/enota brez DDV v EUR]]*Sklop13[[#This Row],[Stopnja DDV (%)]]</f>
        <v>0</v>
      </c>
      <c r="R173" s="311">
        <f>+Sklop13[[#This Row],[cena/enota brez DDV v EUR]]+Sklop13[[#This Row],[Davek (EUR)]]</f>
        <v>0</v>
      </c>
      <c r="S173" s="311">
        <f>+Sklop13[[#This Row],[cena/enota brez DDV v EUR]]*Sklop13[[#This Row],[Okvirna količina]]</f>
        <v>0</v>
      </c>
      <c r="T173" s="313">
        <f>+Sklop13[[#This Row],[Končna cena/enoto mere (EUR) z DDV]]*Sklop13[[#This Row],[Okvirna količina]]</f>
        <v>0</v>
      </c>
      <c r="U173" s="314"/>
    </row>
    <row r="174" spans="1:21" s="204" customFormat="1" ht="12">
      <c r="A174" s="214" t="s">
        <v>773</v>
      </c>
      <c r="B174" s="345" t="s">
        <v>927</v>
      </c>
      <c r="C174" s="304">
        <v>300</v>
      </c>
      <c r="D174" s="346" t="s">
        <v>110</v>
      </c>
      <c r="E174" s="224" t="s">
        <v>791</v>
      </c>
      <c r="F174" s="318">
        <v>50</v>
      </c>
      <c r="G174" s="319" t="s">
        <v>192</v>
      </c>
      <c r="H17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4" s="307">
        <f>IF(Sklop13[[#This Row],[ZAHTEVANA SHEMA KAKOVOSTI]]&lt;&gt;"",Sklop13[[#This Row],[Preračunana masa/volumen/kos na enoto kg]],"")</f>
        <v>15</v>
      </c>
      <c r="J174" s="308"/>
      <c r="K174" s="309"/>
      <c r="L174" s="309"/>
      <c r="M174" s="310"/>
      <c r="N174" s="311"/>
      <c r="O174" s="311"/>
      <c r="P174" s="312"/>
      <c r="Q174" s="311">
        <f>+Sklop13[[#This Row],[cena/enota brez DDV v EUR]]*Sklop13[[#This Row],[Stopnja DDV (%)]]</f>
        <v>0</v>
      </c>
      <c r="R174" s="311">
        <f>+Sklop13[[#This Row],[cena/enota brez DDV v EUR]]+Sklop13[[#This Row],[Davek (EUR)]]</f>
        <v>0</v>
      </c>
      <c r="S174" s="311">
        <f>+Sklop13[[#This Row],[cena/enota brez DDV v EUR]]*Sklop13[[#This Row],[Okvirna količina]]</f>
        <v>0</v>
      </c>
      <c r="T174" s="313">
        <f>+Sklop13[[#This Row],[Končna cena/enoto mere (EUR) z DDV]]*Sklop13[[#This Row],[Okvirna količina]]</f>
        <v>0</v>
      </c>
      <c r="U174" s="314"/>
    </row>
    <row r="175" spans="1:21" s="204" customFormat="1" ht="12">
      <c r="A175" s="214" t="s">
        <v>774</v>
      </c>
      <c r="B175" s="324" t="s">
        <v>786</v>
      </c>
      <c r="C175" s="304">
        <v>120</v>
      </c>
      <c r="D175" s="346" t="s">
        <v>110</v>
      </c>
      <c r="E175" s="224" t="s">
        <v>791</v>
      </c>
      <c r="F175" s="318">
        <v>100</v>
      </c>
      <c r="G175" s="319" t="s">
        <v>193</v>
      </c>
      <c r="H17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5" s="307">
        <f>IF(Sklop13[[#This Row],[ZAHTEVANA SHEMA KAKOVOSTI]]&lt;&gt;"",Sklop13[[#This Row],[Preračunana masa/volumen/kos na enoto kg]],"")</f>
        <v>12</v>
      </c>
      <c r="J175" s="308"/>
      <c r="K175" s="309"/>
      <c r="L175" s="309"/>
      <c r="M175" s="310"/>
      <c r="N175" s="311"/>
      <c r="O175" s="311"/>
      <c r="P175" s="312"/>
      <c r="Q175" s="311">
        <f>+Sklop13[[#This Row],[cena/enota brez DDV v EUR]]*Sklop13[[#This Row],[Stopnja DDV (%)]]</f>
        <v>0</v>
      </c>
      <c r="R175" s="311">
        <f>+Sklop13[[#This Row],[cena/enota brez DDV v EUR]]+Sklop13[[#This Row],[Davek (EUR)]]</f>
        <v>0</v>
      </c>
      <c r="S175" s="311">
        <f>+Sklop13[[#This Row],[cena/enota brez DDV v EUR]]*Sklop13[[#This Row],[Okvirna količina]]</f>
        <v>0</v>
      </c>
      <c r="T175" s="313">
        <f>+Sklop13[[#This Row],[Končna cena/enoto mere (EUR) z DDV]]*Sklop13[[#This Row],[Okvirna količina]]</f>
        <v>0</v>
      </c>
      <c r="U175" s="314"/>
    </row>
    <row r="176" spans="1:21" s="204" customFormat="1" ht="12">
      <c r="A176" s="214" t="s">
        <v>775</v>
      </c>
      <c r="B176" s="345" t="s">
        <v>928</v>
      </c>
      <c r="C176" s="304">
        <v>750</v>
      </c>
      <c r="D176" s="346" t="s">
        <v>110</v>
      </c>
      <c r="E176" s="224" t="s">
        <v>791</v>
      </c>
      <c r="F176" s="318">
        <v>100</v>
      </c>
      <c r="G176" s="319" t="s">
        <v>192</v>
      </c>
      <c r="H17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76" s="307">
        <f>IF(Sklop13[[#This Row],[ZAHTEVANA SHEMA KAKOVOSTI]]&lt;&gt;"",Sklop13[[#This Row],[Preračunana masa/volumen/kos na enoto kg]],"")</f>
        <v>75</v>
      </c>
      <c r="J176" s="308"/>
      <c r="K176" s="309"/>
      <c r="L176" s="309"/>
      <c r="M176" s="310"/>
      <c r="N176" s="311"/>
      <c r="O176" s="311"/>
      <c r="P176" s="312"/>
      <c r="Q176" s="311">
        <f>+Sklop13[[#This Row],[cena/enota brez DDV v EUR]]*Sklop13[[#This Row],[Stopnja DDV (%)]]</f>
        <v>0</v>
      </c>
      <c r="R176" s="311">
        <f>+Sklop13[[#This Row],[cena/enota brez DDV v EUR]]+Sklop13[[#This Row],[Davek (EUR)]]</f>
        <v>0</v>
      </c>
      <c r="S176" s="311">
        <f>+Sklop13[[#This Row],[cena/enota brez DDV v EUR]]*Sklop13[[#This Row],[Okvirna količina]]</f>
        <v>0</v>
      </c>
      <c r="T176" s="313">
        <f>+Sklop13[[#This Row],[Končna cena/enoto mere (EUR) z DDV]]*Sklop13[[#This Row],[Okvirna količina]]</f>
        <v>0</v>
      </c>
      <c r="U176" s="314"/>
    </row>
    <row r="177" spans="1:22" ht="27" customHeight="1">
      <c r="A177" s="285" t="s">
        <v>134</v>
      </c>
      <c r="B177" s="286"/>
      <c r="C177" s="287"/>
      <c r="D177" s="287"/>
      <c r="E177" s="288"/>
      <c r="F177" s="289"/>
      <c r="G177" s="290"/>
      <c r="H177" s="291">
        <f>SUBTOTAL(109,Sklop13[Preračunana masa/volumen/kos na enoto kg])</f>
        <v>12051.06</v>
      </c>
      <c r="I177" s="291">
        <f>SUBTOTAL(109,Sklop13[Živila iz shem kakovosti (kg)])</f>
        <v>433.5</v>
      </c>
      <c r="J177" s="289"/>
      <c r="K177" s="292"/>
      <c r="L177" s="292"/>
      <c r="M177" s="293"/>
      <c r="N177" s="294"/>
      <c r="O177" s="294"/>
      <c r="P177" s="294"/>
      <c r="Q177" s="295"/>
      <c r="R177" s="296"/>
      <c r="S177" s="295">
        <f>SUBTOTAL(109,Sklop13[Vrednost za okvirno količino (EUR) brez DDV])</f>
        <v>0</v>
      </c>
      <c r="T177" s="295">
        <f>SUBTOTAL(109,Sklop13[Vrednost za okvirno količino (EUR) z DDV])</f>
        <v>0</v>
      </c>
      <c r="U177" s="297">
        <f>SUBTOTAL(103,Sklop13[Shema kakovosti
(nacionalne, evropske)
])</f>
        <v>0</v>
      </c>
    </row>
    <row r="178" spans="1:22" ht="15">
      <c r="A178" s="7"/>
      <c r="B178" s="5"/>
      <c r="C178" s="27"/>
      <c r="D178" s="27"/>
      <c r="E178" s="26"/>
      <c r="F178" s="8"/>
      <c r="H178" s="9"/>
      <c r="I178" s="9"/>
      <c r="J178" s="9"/>
      <c r="K178" s="9"/>
      <c r="L178" s="56"/>
      <c r="M178" s="56"/>
      <c r="N178" s="9"/>
      <c r="O178" s="9"/>
      <c r="P178" s="9"/>
      <c r="Q178" s="9"/>
      <c r="R178" s="9"/>
      <c r="S178" s="4"/>
      <c r="T178" s="4"/>
      <c r="U178" s="8"/>
    </row>
    <row r="179" spans="1:22">
      <c r="A179" s="49" t="s">
        <v>130</v>
      </c>
      <c r="B179" s="17"/>
      <c r="C179" s="29"/>
      <c r="D179" s="29"/>
      <c r="E179" s="106"/>
      <c r="Q179" s="49"/>
      <c r="R179" s="49"/>
      <c r="S179" s="49"/>
      <c r="T179" s="49"/>
    </row>
    <row r="180" spans="1:22">
      <c r="A180" s="12" t="s">
        <v>132</v>
      </c>
      <c r="B180" s="17"/>
      <c r="C180" s="29"/>
      <c r="D180" s="29"/>
      <c r="E180" s="106"/>
    </row>
    <row r="181" spans="1:22">
      <c r="A181" s="100" t="s">
        <v>177</v>
      </c>
      <c r="F181" s="71"/>
      <c r="G181" s="71"/>
      <c r="H181" s="30"/>
      <c r="I181" s="30"/>
      <c r="J181" s="30"/>
      <c r="K181" s="30"/>
      <c r="L181" s="57"/>
      <c r="M181" s="57"/>
      <c r="N181" s="30"/>
      <c r="O181" s="30"/>
      <c r="P181" s="30"/>
      <c r="Q181" s="30"/>
      <c r="R181" s="30"/>
    </row>
    <row r="182" spans="1:22">
      <c r="A182" s="115" t="s">
        <v>169</v>
      </c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3"/>
    </row>
    <row r="183" spans="1:22">
      <c r="A183" s="427" t="s">
        <v>1175</v>
      </c>
      <c r="B183" s="427"/>
      <c r="C183" s="427"/>
      <c r="D183" s="427"/>
      <c r="E183" s="427"/>
      <c r="F183" s="427"/>
      <c r="G183" s="427"/>
      <c r="H183" s="427"/>
      <c r="I183" s="427"/>
      <c r="J183" s="427"/>
      <c r="K183" s="427"/>
      <c r="L183" s="427"/>
      <c r="M183" s="57"/>
      <c r="N183" s="30"/>
      <c r="O183" s="30"/>
      <c r="P183" s="30"/>
      <c r="Q183" s="30"/>
      <c r="R183" s="30"/>
    </row>
    <row r="184" spans="1:22">
      <c r="A184" s="415" t="s">
        <v>189</v>
      </c>
      <c r="B184" s="415"/>
      <c r="C184" s="415"/>
      <c r="D184" s="415"/>
      <c r="E184" s="415"/>
      <c r="F184" s="415"/>
      <c r="G184" s="415"/>
      <c r="H184" s="415"/>
      <c r="I184" s="415"/>
      <c r="J184" s="415"/>
      <c r="K184" s="415"/>
      <c r="L184" s="415"/>
      <c r="N184" s="30"/>
      <c r="O184" s="30"/>
      <c r="P184" s="30"/>
      <c r="Q184" s="30"/>
      <c r="R184" s="30"/>
    </row>
    <row r="185" spans="1:22" s="188" customFormat="1" ht="15">
      <c r="A185" s="399" t="s">
        <v>1160</v>
      </c>
      <c r="B185" s="397"/>
      <c r="C185" s="397"/>
      <c r="D185" s="397"/>
      <c r="E185" s="397"/>
      <c r="F185" s="397"/>
      <c r="G185" s="397"/>
      <c r="H185" s="397"/>
      <c r="I185" s="397"/>
      <c r="J185" s="397"/>
      <c r="K185" s="397"/>
      <c r="L185" s="397"/>
      <c r="N185" s="200"/>
      <c r="O185" s="200"/>
      <c r="P185" s="200"/>
      <c r="Q185" s="200"/>
      <c r="R185" s="200"/>
      <c r="U185" s="209"/>
    </row>
    <row r="186" spans="1:22" s="188" customFormat="1" ht="15">
      <c r="A186" s="399" t="s">
        <v>1161</v>
      </c>
      <c r="B186" s="397"/>
      <c r="C186" s="397"/>
      <c r="D186" s="397"/>
      <c r="E186" s="397"/>
      <c r="F186" s="397"/>
      <c r="G186" s="397"/>
      <c r="H186" s="397"/>
      <c r="I186" s="397"/>
      <c r="J186" s="397"/>
      <c r="K186" s="397"/>
      <c r="L186" s="397"/>
      <c r="N186" s="200"/>
      <c r="O186" s="200"/>
      <c r="P186" s="200"/>
      <c r="Q186" s="200"/>
      <c r="R186" s="200"/>
      <c r="U186" s="209"/>
    </row>
    <row r="187" spans="1:22" s="188" customFormat="1" ht="15">
      <c r="A187" s="399" t="s">
        <v>1162</v>
      </c>
      <c r="B187" s="397"/>
      <c r="C187" s="397"/>
      <c r="D187" s="397"/>
      <c r="E187" s="397"/>
      <c r="F187" s="397"/>
      <c r="G187" s="397"/>
      <c r="H187" s="397"/>
      <c r="I187" s="397"/>
      <c r="J187" s="397"/>
      <c r="K187" s="397"/>
      <c r="L187" s="397"/>
      <c r="N187" s="200"/>
      <c r="O187" s="200"/>
      <c r="P187" s="200"/>
      <c r="Q187" s="200"/>
      <c r="R187" s="200"/>
      <c r="U187" s="209"/>
    </row>
    <row r="188" spans="1:22" s="188" customFormat="1">
      <c r="A188" s="397"/>
      <c r="B188" s="397"/>
      <c r="C188" s="397"/>
      <c r="D188" s="397"/>
      <c r="E188" s="397"/>
      <c r="F188" s="397"/>
      <c r="G188" s="397"/>
      <c r="H188" s="397"/>
      <c r="I188" s="397"/>
      <c r="J188" s="397"/>
      <c r="K188" s="397"/>
      <c r="L188" s="397"/>
      <c r="N188" s="200"/>
      <c r="O188" s="200"/>
      <c r="P188" s="200"/>
      <c r="Q188" s="200"/>
      <c r="R188" s="200"/>
      <c r="U188" s="209"/>
    </row>
    <row r="189" spans="1:22">
      <c r="A189" s="100" t="s">
        <v>65</v>
      </c>
      <c r="F189" s="71"/>
      <c r="G189" s="71" t="s">
        <v>66</v>
      </c>
      <c r="H189" s="30"/>
      <c r="I189" s="30"/>
      <c r="J189" s="30"/>
      <c r="K189" s="30"/>
      <c r="L189" s="57"/>
      <c r="M189" s="57"/>
      <c r="N189" s="101"/>
      <c r="O189" s="30"/>
      <c r="P189" s="30"/>
      <c r="Q189" s="30" t="s">
        <v>67</v>
      </c>
      <c r="R189" s="30"/>
    </row>
    <row r="190" spans="1:22" ht="15">
      <c r="A190" s="7"/>
      <c r="B190" s="5"/>
      <c r="C190" s="27"/>
      <c r="D190" s="27"/>
      <c r="E190" s="26"/>
      <c r="F190" s="8"/>
      <c r="H190" s="9"/>
      <c r="I190" s="9"/>
      <c r="J190" s="9"/>
      <c r="K190" s="9"/>
      <c r="L190" s="56"/>
      <c r="M190" s="56"/>
      <c r="N190" s="9"/>
      <c r="O190" s="9"/>
      <c r="P190" s="9"/>
      <c r="Q190" s="9"/>
      <c r="R190" s="9"/>
      <c r="S190" s="4"/>
      <c r="T190" s="4"/>
      <c r="U190" s="8"/>
    </row>
    <row r="191" spans="1:22">
      <c r="B191" s="17"/>
      <c r="C191" s="29"/>
      <c r="D191" s="29"/>
      <c r="E191" s="106"/>
    </row>
    <row r="192" spans="1:22">
      <c r="B192" s="17"/>
      <c r="C192" s="29"/>
      <c r="D192" s="29"/>
      <c r="E192" s="106"/>
    </row>
    <row r="193" spans="1:22">
      <c r="B193" s="17"/>
      <c r="C193" s="29"/>
      <c r="D193" s="29"/>
      <c r="E193" s="106"/>
    </row>
    <row r="194" spans="1:22">
      <c r="B194" s="17"/>
      <c r="C194" s="29"/>
      <c r="D194" s="29"/>
      <c r="E194" s="106"/>
    </row>
    <row r="195" spans="1:22">
      <c r="B195" s="17"/>
      <c r="C195" s="29"/>
      <c r="D195" s="29"/>
      <c r="E195" s="106"/>
    </row>
    <row r="196" spans="1:22">
      <c r="B196" s="17"/>
      <c r="C196" s="29"/>
      <c r="D196" s="29"/>
      <c r="E196" s="106"/>
    </row>
    <row r="197" spans="1:22">
      <c r="B197" s="17"/>
      <c r="C197" s="29"/>
      <c r="D197" s="29"/>
      <c r="E197" s="106"/>
    </row>
    <row r="198" spans="1:22">
      <c r="B198" s="17"/>
      <c r="C198" s="29"/>
      <c r="D198" s="29"/>
      <c r="E198" s="106"/>
    </row>
    <row r="199" spans="1:22">
      <c r="B199" s="17"/>
      <c r="C199" s="29"/>
      <c r="D199" s="29"/>
      <c r="E199" s="106"/>
    </row>
    <row r="200" spans="1:22">
      <c r="B200" s="17"/>
      <c r="C200" s="29"/>
      <c r="D200" s="29"/>
      <c r="E200" s="106"/>
    </row>
    <row r="201" spans="1:22">
      <c r="B201" s="17"/>
      <c r="C201" s="29"/>
      <c r="D201" s="29"/>
      <c r="E201" s="106"/>
    </row>
    <row r="202" spans="1:22">
      <c r="B202" s="17"/>
      <c r="C202" s="29"/>
      <c r="D202" s="29"/>
      <c r="E202" s="106"/>
    </row>
    <row r="203" spans="1:22">
      <c r="B203" s="17"/>
      <c r="C203" s="29"/>
      <c r="D203" s="29"/>
      <c r="E203" s="106"/>
    </row>
    <row r="204" spans="1:22">
      <c r="B204" s="17"/>
      <c r="C204" s="29"/>
      <c r="D204" s="29"/>
      <c r="E204" s="106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  <row r="384" spans="1:22" s="19" customFormat="1">
      <c r="A384" s="12"/>
      <c r="B384" s="17"/>
      <c r="C384" s="29"/>
      <c r="D384" s="29"/>
      <c r="E384" s="106"/>
      <c r="F384" s="107"/>
      <c r="G384" s="107"/>
      <c r="L384" s="12"/>
      <c r="M384" s="12"/>
      <c r="N384" s="12"/>
      <c r="O384" s="12"/>
      <c r="P384" s="12"/>
      <c r="Q384" s="12"/>
      <c r="R384" s="12"/>
      <c r="S384" s="12"/>
      <c r="T384" s="12"/>
      <c r="U384" s="71"/>
      <c r="V384" s="12"/>
    </row>
    <row r="385" spans="1:22" s="19" customFormat="1">
      <c r="A385" s="12"/>
      <c r="B385" s="17"/>
      <c r="C385" s="29"/>
      <c r="D385" s="29"/>
      <c r="E385" s="106"/>
      <c r="F385" s="107"/>
      <c r="G385" s="107"/>
      <c r="L385" s="12"/>
      <c r="M385" s="12"/>
      <c r="N385" s="12"/>
      <c r="O385" s="12"/>
      <c r="P385" s="12"/>
      <c r="Q385" s="12"/>
      <c r="R385" s="12"/>
      <c r="S385" s="12"/>
      <c r="T385" s="12"/>
      <c r="U385" s="71"/>
      <c r="V385" s="12"/>
    </row>
    <row r="386" spans="1:22" s="19" customFormat="1">
      <c r="A386" s="12"/>
      <c r="B386" s="17"/>
      <c r="C386" s="29"/>
      <c r="D386" s="29"/>
      <c r="E386" s="106"/>
      <c r="F386" s="107"/>
      <c r="G386" s="107"/>
      <c r="L386" s="12"/>
      <c r="M386" s="12"/>
      <c r="N386" s="12"/>
      <c r="O386" s="12"/>
      <c r="P386" s="12"/>
      <c r="Q386" s="12"/>
      <c r="R386" s="12"/>
      <c r="S386" s="12"/>
      <c r="T386" s="12"/>
      <c r="U386" s="71"/>
      <c r="V386" s="12"/>
    </row>
    <row r="387" spans="1:22" s="19" customFormat="1">
      <c r="A387" s="12"/>
      <c r="B387" s="17"/>
      <c r="C387" s="29"/>
      <c r="D387" s="29"/>
      <c r="E387" s="106"/>
      <c r="F387" s="107"/>
      <c r="G387" s="107"/>
      <c r="L387" s="12"/>
      <c r="M387" s="12"/>
      <c r="N387" s="12"/>
      <c r="O387" s="12"/>
      <c r="P387" s="12"/>
      <c r="Q387" s="12"/>
      <c r="R387" s="12"/>
      <c r="S387" s="12"/>
      <c r="T387" s="12"/>
      <c r="U387" s="71"/>
      <c r="V387" s="12"/>
    </row>
    <row r="388" spans="1:22" s="19" customFormat="1">
      <c r="A388" s="12"/>
      <c r="B388" s="17"/>
      <c r="C388" s="29"/>
      <c r="D388" s="29"/>
      <c r="E388" s="106"/>
      <c r="F388" s="107"/>
      <c r="G388" s="107"/>
      <c r="L388" s="12"/>
      <c r="M388" s="12"/>
      <c r="N388" s="12"/>
      <c r="O388" s="12"/>
      <c r="P388" s="12"/>
      <c r="Q388" s="12"/>
      <c r="R388" s="12"/>
      <c r="S388" s="12"/>
      <c r="T388" s="12"/>
      <c r="U388" s="71"/>
      <c r="V388" s="12"/>
    </row>
    <row r="389" spans="1:22" s="19" customFormat="1">
      <c r="A389" s="12"/>
      <c r="B389" s="17"/>
      <c r="C389" s="29"/>
      <c r="D389" s="29"/>
      <c r="E389" s="106"/>
      <c r="F389" s="107"/>
      <c r="G389" s="107"/>
      <c r="L389" s="12"/>
      <c r="M389" s="12"/>
      <c r="N389" s="12"/>
      <c r="O389" s="12"/>
      <c r="P389" s="12"/>
      <c r="Q389" s="12"/>
      <c r="R389" s="12"/>
      <c r="S389" s="12"/>
      <c r="T389" s="12"/>
      <c r="U389" s="71"/>
      <c r="V389" s="12"/>
    </row>
    <row r="390" spans="1:22" s="19" customFormat="1">
      <c r="A390" s="12"/>
      <c r="B390" s="17"/>
      <c r="C390" s="29"/>
      <c r="D390" s="29"/>
      <c r="E390" s="106"/>
      <c r="F390" s="107"/>
      <c r="G390" s="107"/>
      <c r="L390" s="12"/>
      <c r="M390" s="12"/>
      <c r="N390" s="12"/>
      <c r="O390" s="12"/>
      <c r="P390" s="12"/>
      <c r="Q390" s="12"/>
      <c r="R390" s="12"/>
      <c r="S390" s="12"/>
      <c r="T390" s="12"/>
      <c r="U390" s="71"/>
      <c r="V390" s="12"/>
    </row>
    <row r="391" spans="1:22" s="19" customFormat="1">
      <c r="A391" s="12"/>
      <c r="B391" s="17"/>
      <c r="C391" s="29"/>
      <c r="D391" s="29"/>
      <c r="E391" s="106"/>
      <c r="F391" s="107"/>
      <c r="G391" s="107"/>
      <c r="L391" s="12"/>
      <c r="M391" s="12"/>
      <c r="N391" s="12"/>
      <c r="O391" s="12"/>
      <c r="P391" s="12"/>
      <c r="Q391" s="12"/>
      <c r="R391" s="12"/>
      <c r="S391" s="12"/>
      <c r="T391" s="12"/>
      <c r="U391" s="71"/>
      <c r="V391" s="12"/>
    </row>
    <row r="392" spans="1:22" s="19" customFormat="1">
      <c r="A392" s="12"/>
      <c r="B392" s="17"/>
      <c r="C392" s="29"/>
      <c r="D392" s="29"/>
      <c r="E392" s="106"/>
      <c r="F392" s="107"/>
      <c r="G392" s="107"/>
      <c r="L392" s="12"/>
      <c r="M392" s="12"/>
      <c r="N392" s="12"/>
      <c r="O392" s="12"/>
      <c r="P392" s="12"/>
      <c r="Q392" s="12"/>
      <c r="R392" s="12"/>
      <c r="S392" s="12"/>
      <c r="T392" s="12"/>
      <c r="U392" s="71"/>
      <c r="V392" s="12"/>
    </row>
    <row r="393" spans="1:22" s="19" customFormat="1">
      <c r="A393" s="12"/>
      <c r="B393" s="17"/>
      <c r="C393" s="29"/>
      <c r="D393" s="29"/>
      <c r="E393" s="106"/>
      <c r="F393" s="107"/>
      <c r="G393" s="107"/>
      <c r="L393" s="12"/>
      <c r="M393" s="12"/>
      <c r="N393" s="12"/>
      <c r="O393" s="12"/>
      <c r="P393" s="12"/>
      <c r="Q393" s="12"/>
      <c r="R393" s="12"/>
      <c r="S393" s="12"/>
      <c r="T393" s="12"/>
      <c r="U393" s="71"/>
      <c r="V393" s="12"/>
    </row>
    <row r="394" spans="1:22" s="19" customFormat="1">
      <c r="A394" s="12"/>
      <c r="B394" s="17"/>
      <c r="C394" s="29"/>
      <c r="D394" s="29"/>
      <c r="E394" s="106"/>
      <c r="F394" s="107"/>
      <c r="G394" s="107"/>
      <c r="L394" s="12"/>
      <c r="M394" s="12"/>
      <c r="N394" s="12"/>
      <c r="O394" s="12"/>
      <c r="P394" s="12"/>
      <c r="Q394" s="12"/>
      <c r="R394" s="12"/>
      <c r="S394" s="12"/>
      <c r="T394" s="12"/>
      <c r="U394" s="71"/>
      <c r="V394" s="12"/>
    </row>
    <row r="395" spans="1:22" s="19" customFormat="1">
      <c r="A395" s="12"/>
      <c r="B395" s="17"/>
      <c r="C395" s="29"/>
      <c r="D395" s="29"/>
      <c r="E395" s="106"/>
      <c r="F395" s="107"/>
      <c r="G395" s="107"/>
      <c r="L395" s="12"/>
      <c r="M395" s="12"/>
      <c r="N395" s="12"/>
      <c r="O395" s="12"/>
      <c r="P395" s="12"/>
      <c r="Q395" s="12"/>
      <c r="R395" s="12"/>
      <c r="S395" s="12"/>
      <c r="T395" s="12"/>
      <c r="U395" s="71"/>
      <c r="V395" s="12"/>
    </row>
    <row r="396" spans="1:22" s="19" customFormat="1">
      <c r="A396" s="12"/>
      <c r="B396" s="17"/>
      <c r="C396" s="29"/>
      <c r="D396" s="29"/>
      <c r="E396" s="106"/>
      <c r="F396" s="107"/>
      <c r="G396" s="107"/>
      <c r="L396" s="12"/>
      <c r="M396" s="12"/>
      <c r="N396" s="12"/>
      <c r="O396" s="12"/>
      <c r="P396" s="12"/>
      <c r="Q396" s="12"/>
      <c r="R396" s="12"/>
      <c r="S396" s="12"/>
      <c r="T396" s="12"/>
      <c r="U396" s="71"/>
      <c r="V396" s="12"/>
    </row>
    <row r="397" spans="1:22" s="19" customFormat="1">
      <c r="A397" s="12"/>
      <c r="B397" s="17"/>
      <c r="C397" s="29"/>
      <c r="D397" s="29"/>
      <c r="E397" s="106"/>
      <c r="F397" s="107"/>
      <c r="G397" s="107"/>
      <c r="L397" s="12"/>
      <c r="M397" s="12"/>
      <c r="N397" s="12"/>
      <c r="O397" s="12"/>
      <c r="P397" s="12"/>
      <c r="Q397" s="12"/>
      <c r="R397" s="12"/>
      <c r="S397" s="12"/>
      <c r="T397" s="12"/>
      <c r="U397" s="71"/>
      <c r="V397" s="12"/>
    </row>
    <row r="398" spans="1:22" s="19" customFormat="1">
      <c r="A398" s="12"/>
      <c r="B398" s="17"/>
      <c r="C398" s="29"/>
      <c r="D398" s="29"/>
      <c r="E398" s="106"/>
      <c r="F398" s="107"/>
      <c r="G398" s="107"/>
      <c r="L398" s="12"/>
      <c r="M398" s="12"/>
      <c r="N398" s="12"/>
      <c r="O398" s="12"/>
      <c r="P398" s="12"/>
      <c r="Q398" s="12"/>
      <c r="R398" s="12"/>
      <c r="S398" s="12"/>
      <c r="T398" s="12"/>
      <c r="U398" s="71"/>
      <c r="V398" s="12"/>
    </row>
    <row r="399" spans="1:22" s="19" customFormat="1">
      <c r="A399" s="12"/>
      <c r="B399" s="17"/>
      <c r="C399" s="29"/>
      <c r="D399" s="29"/>
      <c r="E399" s="106"/>
      <c r="F399" s="107"/>
      <c r="G399" s="107"/>
      <c r="L399" s="12"/>
      <c r="M399" s="12"/>
      <c r="N399" s="12"/>
      <c r="O399" s="12"/>
      <c r="P399" s="12"/>
      <c r="Q399" s="12"/>
      <c r="R399" s="12"/>
      <c r="S399" s="12"/>
      <c r="T399" s="12"/>
      <c r="U399" s="71"/>
      <c r="V399" s="12"/>
    </row>
    <row r="400" spans="1:22" s="19" customFormat="1">
      <c r="A400" s="12"/>
      <c r="B400" s="17"/>
      <c r="C400" s="29"/>
      <c r="D400" s="29"/>
      <c r="E400" s="106"/>
      <c r="F400" s="107"/>
      <c r="G400" s="107"/>
      <c r="L400" s="12"/>
      <c r="M400" s="12"/>
      <c r="N400" s="12"/>
      <c r="O400" s="12"/>
      <c r="P400" s="12"/>
      <c r="Q400" s="12"/>
      <c r="R400" s="12"/>
      <c r="S400" s="12"/>
      <c r="T400" s="12"/>
      <c r="U400" s="71"/>
      <c r="V400" s="12"/>
    </row>
    <row r="401" spans="1:22" s="19" customFormat="1">
      <c r="A401" s="12"/>
      <c r="B401" s="17"/>
      <c r="C401" s="29"/>
      <c r="D401" s="29"/>
      <c r="E401" s="106"/>
      <c r="F401" s="107"/>
      <c r="G401" s="107"/>
      <c r="L401" s="12"/>
      <c r="M401" s="12"/>
      <c r="N401" s="12"/>
      <c r="O401" s="12"/>
      <c r="P401" s="12"/>
      <c r="Q401" s="12"/>
      <c r="R401" s="12"/>
      <c r="S401" s="12"/>
      <c r="T401" s="12"/>
      <c r="U401" s="71"/>
      <c r="V401" s="12"/>
    </row>
    <row r="402" spans="1:22" s="19" customFormat="1">
      <c r="A402" s="12"/>
      <c r="B402" s="17"/>
      <c r="C402" s="29"/>
      <c r="D402" s="29"/>
      <c r="E402" s="106"/>
      <c r="F402" s="107"/>
      <c r="G402" s="107"/>
      <c r="L402" s="12"/>
      <c r="M402" s="12"/>
      <c r="N402" s="12"/>
      <c r="O402" s="12"/>
      <c r="P402" s="12"/>
      <c r="Q402" s="12"/>
      <c r="R402" s="12"/>
      <c r="S402" s="12"/>
      <c r="T402" s="12"/>
      <c r="U402" s="71"/>
      <c r="V402" s="12"/>
    </row>
    <row r="403" spans="1:22" s="19" customFormat="1">
      <c r="A403" s="12"/>
      <c r="B403" s="17"/>
      <c r="C403" s="29"/>
      <c r="D403" s="29"/>
      <c r="E403" s="106"/>
      <c r="F403" s="107"/>
      <c r="G403" s="107"/>
      <c r="L403" s="12"/>
      <c r="M403" s="12"/>
      <c r="N403" s="12"/>
      <c r="O403" s="12"/>
      <c r="P403" s="12"/>
      <c r="Q403" s="12"/>
      <c r="R403" s="12"/>
      <c r="S403" s="12"/>
      <c r="T403" s="12"/>
      <c r="U403" s="71"/>
      <c r="V403" s="12"/>
    </row>
    <row r="404" spans="1:22" s="19" customFormat="1">
      <c r="A404" s="12"/>
      <c r="B404" s="17"/>
      <c r="C404" s="29"/>
      <c r="D404" s="29"/>
      <c r="E404" s="106"/>
      <c r="F404" s="107"/>
      <c r="G404" s="107"/>
      <c r="L404" s="12"/>
      <c r="M404" s="12"/>
      <c r="N404" s="12"/>
      <c r="O404" s="12"/>
      <c r="P404" s="12"/>
      <c r="Q404" s="12"/>
      <c r="R404" s="12"/>
      <c r="S404" s="12"/>
      <c r="T404" s="12"/>
      <c r="U404" s="71"/>
      <c r="V404" s="12"/>
    </row>
    <row r="405" spans="1:22" s="19" customFormat="1">
      <c r="A405" s="12"/>
      <c r="B405" s="17"/>
      <c r="C405" s="29"/>
      <c r="D405" s="29"/>
      <c r="E405" s="106"/>
      <c r="F405" s="107"/>
      <c r="G405" s="107"/>
      <c r="L405" s="12"/>
      <c r="M405" s="12"/>
      <c r="N405" s="12"/>
      <c r="O405" s="12"/>
      <c r="P405" s="12"/>
      <c r="Q405" s="12"/>
      <c r="R405" s="12"/>
      <c r="S405" s="12"/>
      <c r="T405" s="12"/>
      <c r="U405" s="71"/>
      <c r="V405" s="12"/>
    </row>
    <row r="406" spans="1:22" s="19" customFormat="1">
      <c r="A406" s="12"/>
      <c r="B406" s="17"/>
      <c r="C406" s="29"/>
      <c r="D406" s="29"/>
      <c r="E406" s="106"/>
      <c r="F406" s="107"/>
      <c r="G406" s="107"/>
      <c r="L406" s="12"/>
      <c r="M406" s="12"/>
      <c r="N406" s="12"/>
      <c r="O406" s="12"/>
      <c r="P406" s="12"/>
      <c r="Q406" s="12"/>
      <c r="R406" s="12"/>
      <c r="S406" s="12"/>
      <c r="T406" s="12"/>
      <c r="U406" s="71"/>
      <c r="V406" s="12"/>
    </row>
    <row r="407" spans="1:22" s="19" customFormat="1">
      <c r="A407" s="12"/>
      <c r="B407" s="17"/>
      <c r="C407" s="29"/>
      <c r="D407" s="29"/>
      <c r="E407" s="106"/>
      <c r="F407" s="107"/>
      <c r="G407" s="107"/>
      <c r="L407" s="12"/>
      <c r="M407" s="12"/>
      <c r="N407" s="12"/>
      <c r="O407" s="12"/>
      <c r="P407" s="12"/>
      <c r="Q407" s="12"/>
      <c r="R407" s="12"/>
      <c r="S407" s="12"/>
      <c r="T407" s="12"/>
      <c r="U407" s="71"/>
      <c r="V407" s="12"/>
    </row>
    <row r="408" spans="1:22" s="19" customFormat="1">
      <c r="A408" s="12"/>
      <c r="B408" s="17"/>
      <c r="C408" s="29"/>
      <c r="D408" s="29"/>
      <c r="E408" s="106"/>
      <c r="F408" s="107"/>
      <c r="G408" s="107"/>
      <c r="L408" s="12"/>
      <c r="M408" s="12"/>
      <c r="N408" s="12"/>
      <c r="O408" s="12"/>
      <c r="P408" s="12"/>
      <c r="Q408" s="12"/>
      <c r="R408" s="12"/>
      <c r="S408" s="12"/>
      <c r="T408" s="12"/>
      <c r="U408" s="71"/>
      <c r="V408" s="12"/>
    </row>
    <row r="409" spans="1:22" s="19" customFormat="1">
      <c r="A409" s="12"/>
      <c r="B409" s="17"/>
      <c r="C409" s="29"/>
      <c r="D409" s="29"/>
      <c r="E409" s="106"/>
      <c r="F409" s="107"/>
      <c r="G409" s="107"/>
      <c r="L409" s="12"/>
      <c r="M409" s="12"/>
      <c r="N409" s="12"/>
      <c r="O409" s="12"/>
      <c r="P409" s="12"/>
      <c r="Q409" s="12"/>
      <c r="R409" s="12"/>
      <c r="S409" s="12"/>
      <c r="T409" s="12"/>
      <c r="U409" s="71"/>
      <c r="V409" s="12"/>
    </row>
    <row r="410" spans="1:22" s="19" customFormat="1">
      <c r="A410" s="12"/>
      <c r="B410" s="17"/>
      <c r="C410" s="29"/>
      <c r="D410" s="29"/>
      <c r="E410" s="106"/>
      <c r="F410" s="107"/>
      <c r="G410" s="107"/>
      <c r="L410" s="12"/>
      <c r="M410" s="12"/>
      <c r="N410" s="12"/>
      <c r="O410" s="12"/>
      <c r="P410" s="12"/>
      <c r="Q410" s="12"/>
      <c r="R410" s="12"/>
      <c r="S410" s="12"/>
      <c r="T410" s="12"/>
      <c r="U410" s="71"/>
      <c r="V410" s="12"/>
    </row>
    <row r="411" spans="1:22" s="19" customFormat="1">
      <c r="A411" s="12"/>
      <c r="B411" s="17"/>
      <c r="C411" s="29"/>
      <c r="D411" s="29"/>
      <c r="E411" s="106"/>
      <c r="F411" s="107"/>
      <c r="G411" s="107"/>
      <c r="L411" s="12"/>
      <c r="M411" s="12"/>
      <c r="N411" s="12"/>
      <c r="O411" s="12"/>
      <c r="P411" s="12"/>
      <c r="Q411" s="12"/>
      <c r="R411" s="12"/>
      <c r="S411" s="12"/>
      <c r="T411" s="12"/>
      <c r="U411" s="71"/>
      <c r="V411" s="12"/>
    </row>
    <row r="412" spans="1:22" s="19" customFormat="1">
      <c r="A412" s="12"/>
      <c r="B412" s="17"/>
      <c r="C412" s="29"/>
      <c r="D412" s="29"/>
      <c r="E412" s="106"/>
      <c r="F412" s="107"/>
      <c r="G412" s="107"/>
      <c r="L412" s="12"/>
      <c r="M412" s="12"/>
      <c r="N412" s="12"/>
      <c r="O412" s="12"/>
      <c r="P412" s="12"/>
      <c r="Q412" s="12"/>
      <c r="R412" s="12"/>
      <c r="S412" s="12"/>
      <c r="T412" s="12"/>
      <c r="U412" s="71"/>
      <c r="V412" s="12"/>
    </row>
    <row r="413" spans="1:22" s="19" customFormat="1">
      <c r="A413" s="12"/>
      <c r="B413" s="17"/>
      <c r="C413" s="29"/>
      <c r="D413" s="29"/>
      <c r="E413" s="106"/>
      <c r="F413" s="107"/>
      <c r="G413" s="107"/>
      <c r="L413" s="12"/>
      <c r="M413" s="12"/>
      <c r="N413" s="12"/>
      <c r="O413" s="12"/>
      <c r="P413" s="12"/>
      <c r="Q413" s="12"/>
      <c r="R413" s="12"/>
      <c r="S413" s="12"/>
      <c r="T413" s="12"/>
      <c r="U413" s="71"/>
      <c r="V413" s="12"/>
    </row>
  </sheetData>
  <sheetProtection insertRows="0" deleteRows="0"/>
  <protectedRanges>
    <protectedRange sqref="J189:P1048576 J1:P182 M183:P188 U1:U1048576" name="Obseg1"/>
    <protectedRange sqref="J183:L183" name="Obseg1_2"/>
    <protectedRange sqref="J184:L188" name="Obseg1_2_2"/>
  </protectedRanges>
  <mergeCells count="9">
    <mergeCell ref="A184:L184"/>
    <mergeCell ref="A183:L18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7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7"/>
  <sheetViews>
    <sheetView topLeftCell="A58" zoomScale="98" zoomScaleNormal="98" zoomScaleSheetLayoutView="100" workbookViewId="0">
      <selection activeCell="AB109" sqref="AB10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pred_rekapitulacija'!B27</f>
        <v>DIETNA ŽIVILA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937</v>
      </c>
      <c r="C16" s="80">
        <v>350</v>
      </c>
      <c r="D16" s="80" t="s">
        <v>110</v>
      </c>
      <c r="E16" s="224"/>
      <c r="F16" s="328">
        <v>20</v>
      </c>
      <c r="G16" s="317" t="s">
        <v>192</v>
      </c>
      <c r="H16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6" s="83" t="str">
        <f>IF(Sklop14[[#This Row],[ZAHTEVANA SHEMA KAKOVOSTI]]&lt;&gt;"",Sklop14[[#This Row],[Preračunana masa/volumen/kos na enoto kg]],"")</f>
        <v/>
      </c>
      <c r="J16" s="91"/>
      <c r="K16" s="84"/>
      <c r="L16" s="84"/>
      <c r="M16" s="85"/>
      <c r="N16" s="86"/>
      <c r="O16" s="86"/>
      <c r="P16" s="93"/>
      <c r="Q16" s="86">
        <f>+Sklop14[[#This Row],[cena/enota brez DDV v EUR]]*Sklop14[[#This Row],[Stopnja DDV (%)]]</f>
        <v>0</v>
      </c>
      <c r="R16" s="86">
        <f>+Sklop14[[#This Row],[cena/enota brez DDV v EUR]]+Sklop14[[#This Row],[Davek (EUR)]]</f>
        <v>0</v>
      </c>
      <c r="S16" s="86">
        <f>+Sklop14[[#This Row],[cena/enota brez DDV v EUR]]*Sklop14[[#This Row],[Okvirna količina]]</f>
        <v>0</v>
      </c>
      <c r="T16" s="86">
        <f>+Sklop14[[#This Row],[Končna cena/enoto mere (EUR) z DDV]]*Sklop14[[#This Row],[Okvirna količina]]</f>
        <v>0</v>
      </c>
      <c r="U16" s="96"/>
    </row>
    <row r="17" spans="1:21" s="204" customFormat="1" ht="24">
      <c r="A17" s="214" t="s">
        <v>3</v>
      </c>
      <c r="B17" s="345" t="s">
        <v>938</v>
      </c>
      <c r="C17" s="316">
        <v>200</v>
      </c>
      <c r="D17" s="346" t="s">
        <v>110</v>
      </c>
      <c r="E17" s="224"/>
      <c r="F17" s="328">
        <v>50</v>
      </c>
      <c r="G17" s="322" t="s">
        <v>192</v>
      </c>
      <c r="H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267" t="str">
        <f>IF(Sklop14[[#This Row],[ZAHTEVANA SHEMA KAKOVOSTI]]&lt;&gt;"",Sklop14[[#This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+Sklop14[[#This Row],[cena/enota brez DDV v EUR]]*Sklop14[[#This Row],[Stopnja DDV (%)]]</f>
        <v>0</v>
      </c>
      <c r="R17" s="337">
        <f>+Sklop14[[#This Row],[cena/enota brez DDV v EUR]]+Sklop14[[#This Row],[Davek (EUR)]]</f>
        <v>0</v>
      </c>
      <c r="S17" s="337">
        <f>+Sklop14[[#This Row],[cena/enota brez DDV v EUR]]*Sklop14[[#This Row],[Okvirna količina]]</f>
        <v>0</v>
      </c>
      <c r="T17" s="338">
        <f>+Sklop14[[#This Row],[Končna cena/enoto mere (EUR) z DDV]]*Sklop14[[#This Row],[Okvirna količina]]</f>
        <v>0</v>
      </c>
      <c r="U17" s="339"/>
    </row>
    <row r="18" spans="1:21" s="204" customFormat="1" ht="12">
      <c r="A18" s="214" t="s">
        <v>4</v>
      </c>
      <c r="B18" s="345" t="s">
        <v>939</v>
      </c>
      <c r="C18" s="316">
        <v>125</v>
      </c>
      <c r="D18" s="346" t="s">
        <v>110</v>
      </c>
      <c r="E18" s="224"/>
      <c r="F18" s="328">
        <v>100</v>
      </c>
      <c r="G18" s="322" t="s">
        <v>192</v>
      </c>
      <c r="H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8" s="267" t="str">
        <f>IF(Sklop14[[#This Row],[ZAHTEVANA SHEMA KAKOVOSTI]]&lt;&gt;"",Sklop14[[#This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+Sklop14[[#This Row],[cena/enota brez DDV v EUR]]*Sklop14[[#This Row],[Stopnja DDV (%)]]</f>
        <v>0</v>
      </c>
      <c r="R18" s="337">
        <f>+Sklop14[[#This Row],[cena/enota brez DDV v EUR]]+Sklop14[[#This Row],[Davek (EUR)]]</f>
        <v>0</v>
      </c>
      <c r="S18" s="337">
        <f>+Sklop14[[#This Row],[cena/enota brez DDV v EUR]]*Sklop14[[#This Row],[Okvirna količina]]</f>
        <v>0</v>
      </c>
      <c r="T18" s="338">
        <f>+Sklop14[[#This Row],[Končna cena/enoto mere (EUR) z DDV]]*Sklop14[[#This Row],[Okvirna količina]]</f>
        <v>0</v>
      </c>
      <c r="U18" s="339"/>
    </row>
    <row r="19" spans="1:21" s="204" customFormat="1" ht="12">
      <c r="A19" s="214" t="s">
        <v>5</v>
      </c>
      <c r="B19" s="345" t="s">
        <v>940</v>
      </c>
      <c r="C19" s="316">
        <v>180</v>
      </c>
      <c r="D19" s="346" t="s">
        <v>110</v>
      </c>
      <c r="E19" s="224"/>
      <c r="F19" s="328">
        <v>100</v>
      </c>
      <c r="G19" s="322" t="s">
        <v>192</v>
      </c>
      <c r="H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9" s="267" t="str">
        <f>IF(Sklop14[[#This Row],[ZAHTEVANA SHEMA KAKOVOSTI]]&lt;&gt;"",Sklop14[[#This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+Sklop14[[#This Row],[cena/enota brez DDV v EUR]]*Sklop14[[#This Row],[Stopnja DDV (%)]]</f>
        <v>0</v>
      </c>
      <c r="R19" s="337">
        <f>+Sklop14[[#This Row],[cena/enota brez DDV v EUR]]+Sklop14[[#This Row],[Davek (EUR)]]</f>
        <v>0</v>
      </c>
      <c r="S19" s="337">
        <f>+Sklop14[[#This Row],[cena/enota brez DDV v EUR]]*Sklop14[[#This Row],[Okvirna količina]]</f>
        <v>0</v>
      </c>
      <c r="T19" s="338">
        <f>+Sklop14[[#This Row],[Končna cena/enoto mere (EUR) z DDV]]*Sklop14[[#This Row],[Okvirna količina]]</f>
        <v>0</v>
      </c>
      <c r="U19" s="339"/>
    </row>
    <row r="20" spans="1:21" s="204" customFormat="1" ht="12">
      <c r="A20" s="214" t="s">
        <v>6</v>
      </c>
      <c r="B20" s="345" t="s">
        <v>941</v>
      </c>
      <c r="C20" s="316">
        <v>180</v>
      </c>
      <c r="D20" s="346" t="s">
        <v>110</v>
      </c>
      <c r="E20" s="224"/>
      <c r="F20" s="328">
        <v>100</v>
      </c>
      <c r="G20" s="322" t="s">
        <v>192</v>
      </c>
      <c r="H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0" s="267" t="str">
        <f>IF(Sklop14[[#This Row],[ZAHTEVANA SHEMA KAKOVOSTI]]&lt;&gt;"",Sklop14[[#This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+Sklop14[[#This Row],[cena/enota brez DDV v EUR]]*Sklop14[[#This Row],[Stopnja DDV (%)]]</f>
        <v>0</v>
      </c>
      <c r="R20" s="337">
        <f>+Sklop14[[#This Row],[cena/enota brez DDV v EUR]]+Sklop14[[#This Row],[Davek (EUR)]]</f>
        <v>0</v>
      </c>
      <c r="S20" s="337">
        <f>+Sklop14[[#This Row],[cena/enota brez DDV v EUR]]*Sklop14[[#This Row],[Okvirna količina]]</f>
        <v>0</v>
      </c>
      <c r="T20" s="338">
        <f>+Sklop14[[#This Row],[Končna cena/enoto mere (EUR) z DDV]]*Sklop14[[#This Row],[Okvirna količina]]</f>
        <v>0</v>
      </c>
      <c r="U20" s="339"/>
    </row>
    <row r="21" spans="1:21" s="204" customFormat="1" ht="12">
      <c r="A21" s="214" t="s">
        <v>7</v>
      </c>
      <c r="B21" s="345" t="s">
        <v>929</v>
      </c>
      <c r="C21" s="316">
        <v>250</v>
      </c>
      <c r="D21" s="346" t="s">
        <v>110</v>
      </c>
      <c r="E21" s="224"/>
      <c r="F21" s="328">
        <v>100</v>
      </c>
      <c r="G21" s="322" t="s">
        <v>193</v>
      </c>
      <c r="H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1" s="267" t="str">
        <f>IF(Sklop14[[#This Row],[ZAHTEVANA SHEMA KAKOVOSTI]]&lt;&gt;"",Sklop14[[#This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+Sklop14[[#This Row],[cena/enota brez DDV v EUR]]*Sklop14[[#This Row],[Stopnja DDV (%)]]</f>
        <v>0</v>
      </c>
      <c r="R21" s="337">
        <f>+Sklop14[[#This Row],[cena/enota brez DDV v EUR]]+Sklop14[[#This Row],[Davek (EUR)]]</f>
        <v>0</v>
      </c>
      <c r="S21" s="337">
        <f>+Sklop14[[#This Row],[cena/enota brez DDV v EUR]]*Sklop14[[#This Row],[Okvirna količina]]</f>
        <v>0</v>
      </c>
      <c r="T21" s="338">
        <f>+Sklop14[[#This Row],[Končna cena/enoto mere (EUR) z DDV]]*Sklop14[[#This Row],[Okvirna količina]]</f>
        <v>0</v>
      </c>
      <c r="U21" s="339"/>
    </row>
    <row r="22" spans="1:21" s="204" customFormat="1" ht="12">
      <c r="A22" s="214" t="s">
        <v>8</v>
      </c>
      <c r="B22" s="345" t="s">
        <v>930</v>
      </c>
      <c r="C22" s="316">
        <v>250</v>
      </c>
      <c r="D22" s="346" t="s">
        <v>110</v>
      </c>
      <c r="E22" s="224"/>
      <c r="F22" s="328">
        <v>100</v>
      </c>
      <c r="G22" s="322" t="s">
        <v>193</v>
      </c>
      <c r="H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" s="267" t="str">
        <f>IF(Sklop14[[#This Row],[ZAHTEVANA SHEMA KAKOVOSTI]]&lt;&gt;"",Sklop14[[#This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+Sklop14[[#This Row],[cena/enota brez DDV v EUR]]*Sklop14[[#This Row],[Stopnja DDV (%)]]</f>
        <v>0</v>
      </c>
      <c r="R22" s="337">
        <f>+Sklop14[[#This Row],[cena/enota brez DDV v EUR]]+Sklop14[[#This Row],[Davek (EUR)]]</f>
        <v>0</v>
      </c>
      <c r="S22" s="337">
        <f>+Sklop14[[#This Row],[cena/enota brez DDV v EUR]]*Sklop14[[#This Row],[Okvirna količina]]</f>
        <v>0</v>
      </c>
      <c r="T22" s="338">
        <f>+Sklop14[[#This Row],[Končna cena/enoto mere (EUR) z DDV]]*Sklop14[[#This Row],[Okvirna količina]]</f>
        <v>0</v>
      </c>
      <c r="U22" s="339"/>
    </row>
    <row r="23" spans="1:21" s="204" customFormat="1" ht="12">
      <c r="A23" s="214" t="s">
        <v>9</v>
      </c>
      <c r="B23" s="345" t="s">
        <v>931</v>
      </c>
      <c r="C23" s="316">
        <v>250</v>
      </c>
      <c r="D23" s="346" t="s">
        <v>110</v>
      </c>
      <c r="E23" s="224"/>
      <c r="F23" s="328">
        <v>100</v>
      </c>
      <c r="G23" s="322" t="s">
        <v>193</v>
      </c>
      <c r="H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3" s="267" t="str">
        <f>IF(Sklop14[[#This Row],[ZAHTEVANA SHEMA KAKOVOSTI]]&lt;&gt;"",Sklop14[[#This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+Sklop14[[#This Row],[cena/enota brez DDV v EUR]]*Sklop14[[#This Row],[Stopnja DDV (%)]]</f>
        <v>0</v>
      </c>
      <c r="R23" s="337">
        <f>+Sklop14[[#This Row],[cena/enota brez DDV v EUR]]+Sklop14[[#This Row],[Davek (EUR)]]</f>
        <v>0</v>
      </c>
      <c r="S23" s="337">
        <f>+Sklop14[[#This Row],[cena/enota brez DDV v EUR]]*Sklop14[[#This Row],[Okvirna količina]]</f>
        <v>0</v>
      </c>
      <c r="T23" s="338">
        <f>+Sklop14[[#This Row],[Končna cena/enoto mere (EUR) z DDV]]*Sklop14[[#This Row],[Okvirna količina]]</f>
        <v>0</v>
      </c>
      <c r="U23" s="339"/>
    </row>
    <row r="24" spans="1:21" s="204" customFormat="1" ht="12">
      <c r="A24" s="214" t="s">
        <v>10</v>
      </c>
      <c r="B24" s="345" t="s">
        <v>932</v>
      </c>
      <c r="C24" s="316">
        <v>440</v>
      </c>
      <c r="D24" s="346" t="s">
        <v>110</v>
      </c>
      <c r="E24" s="224"/>
      <c r="F24" s="328">
        <v>100</v>
      </c>
      <c r="G24" s="322" t="s">
        <v>193</v>
      </c>
      <c r="H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4" s="267" t="str">
        <f>IF(Sklop14[[#This Row],[ZAHTEVANA SHEMA KAKOVOSTI]]&lt;&gt;"",Sklop14[[#This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+Sklop14[[#This Row],[cena/enota brez DDV v EUR]]*Sklop14[[#This Row],[Stopnja DDV (%)]]</f>
        <v>0</v>
      </c>
      <c r="R24" s="337">
        <f>+Sklop14[[#This Row],[cena/enota brez DDV v EUR]]+Sklop14[[#This Row],[Davek (EUR)]]</f>
        <v>0</v>
      </c>
      <c r="S24" s="337">
        <f>+Sklop14[[#This Row],[cena/enota brez DDV v EUR]]*Sklop14[[#This Row],[Okvirna količina]]</f>
        <v>0</v>
      </c>
      <c r="T24" s="338">
        <f>+Sklop14[[#This Row],[Končna cena/enoto mere (EUR) z DDV]]*Sklop14[[#This Row],[Okvirna količina]]</f>
        <v>0</v>
      </c>
      <c r="U24" s="339"/>
    </row>
    <row r="25" spans="1:21" s="204" customFormat="1" ht="12">
      <c r="A25" s="214" t="s">
        <v>11</v>
      </c>
      <c r="B25" s="345" t="s">
        <v>933</v>
      </c>
      <c r="C25" s="316">
        <v>440</v>
      </c>
      <c r="D25" s="346" t="s">
        <v>110</v>
      </c>
      <c r="E25" s="224"/>
      <c r="F25" s="328">
        <v>100</v>
      </c>
      <c r="G25" s="322" t="s">
        <v>193</v>
      </c>
      <c r="H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5" s="267" t="str">
        <f>IF(Sklop14[[#This Row],[ZAHTEVANA SHEMA KAKOVOSTI]]&lt;&gt;"",Sklop14[[#This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+Sklop14[[#This Row],[cena/enota brez DDV v EUR]]*Sklop14[[#This Row],[Stopnja DDV (%)]]</f>
        <v>0</v>
      </c>
      <c r="R25" s="337">
        <f>+Sklop14[[#This Row],[cena/enota brez DDV v EUR]]+Sklop14[[#This Row],[Davek (EUR)]]</f>
        <v>0</v>
      </c>
      <c r="S25" s="337">
        <f>+Sklop14[[#This Row],[cena/enota brez DDV v EUR]]*Sklop14[[#This Row],[Okvirna količina]]</f>
        <v>0</v>
      </c>
      <c r="T25" s="338">
        <f>+Sklop14[[#This Row],[Končna cena/enoto mere (EUR) z DDV]]*Sklop14[[#This Row],[Okvirna količina]]</f>
        <v>0</v>
      </c>
      <c r="U25" s="339"/>
    </row>
    <row r="26" spans="1:21" s="204" customFormat="1" ht="12">
      <c r="A26" s="214" t="s">
        <v>12</v>
      </c>
      <c r="B26" s="345" t="s">
        <v>934</v>
      </c>
      <c r="C26" s="316">
        <v>500</v>
      </c>
      <c r="D26" s="346" t="s">
        <v>110</v>
      </c>
      <c r="E26" s="224"/>
      <c r="F26" s="328">
        <v>100</v>
      </c>
      <c r="G26" s="322" t="s">
        <v>193</v>
      </c>
      <c r="H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67" t="str">
        <f>IF(Sklop14[[#This Row],[ZAHTEVANA SHEMA KAKOVOSTI]]&lt;&gt;"",Sklop14[[#This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+Sklop14[[#This Row],[cena/enota brez DDV v EUR]]*Sklop14[[#This Row],[Stopnja DDV (%)]]</f>
        <v>0</v>
      </c>
      <c r="R26" s="337">
        <f>+Sklop14[[#This Row],[cena/enota brez DDV v EUR]]+Sklop14[[#This Row],[Davek (EUR)]]</f>
        <v>0</v>
      </c>
      <c r="S26" s="337">
        <f>+Sklop14[[#This Row],[cena/enota brez DDV v EUR]]*Sklop14[[#This Row],[Okvirna količina]]</f>
        <v>0</v>
      </c>
      <c r="T26" s="338">
        <f>+Sklop14[[#This Row],[Končna cena/enoto mere (EUR) z DDV]]*Sklop14[[#This Row],[Okvirna količina]]</f>
        <v>0</v>
      </c>
      <c r="U26" s="339"/>
    </row>
    <row r="27" spans="1:21" s="204" customFormat="1" ht="12">
      <c r="A27" s="214" t="s">
        <v>13</v>
      </c>
      <c r="B27" s="345" t="s">
        <v>935</v>
      </c>
      <c r="C27" s="316">
        <v>500</v>
      </c>
      <c r="D27" s="346" t="s">
        <v>110</v>
      </c>
      <c r="E27" s="224"/>
      <c r="F27" s="328">
        <v>50</v>
      </c>
      <c r="G27" s="322" t="s">
        <v>193</v>
      </c>
      <c r="H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7" s="267" t="str">
        <f>IF(Sklop14[[#This Row],[ZAHTEVANA SHEMA KAKOVOSTI]]&lt;&gt;"",Sklop14[[#This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+Sklop14[[#This Row],[cena/enota brez DDV v EUR]]*Sklop14[[#This Row],[Stopnja DDV (%)]]</f>
        <v>0</v>
      </c>
      <c r="R27" s="337">
        <f>+Sklop14[[#This Row],[cena/enota brez DDV v EUR]]+Sklop14[[#This Row],[Davek (EUR)]]</f>
        <v>0</v>
      </c>
      <c r="S27" s="337">
        <f>+Sklop14[[#This Row],[cena/enota brez DDV v EUR]]*Sklop14[[#This Row],[Okvirna količina]]</f>
        <v>0</v>
      </c>
      <c r="T27" s="338">
        <f>+Sklop14[[#This Row],[Končna cena/enoto mere (EUR) z DDV]]*Sklop14[[#This Row],[Okvirna količina]]</f>
        <v>0</v>
      </c>
      <c r="U27" s="339"/>
    </row>
    <row r="28" spans="1:21" s="204" customFormat="1" ht="12">
      <c r="A28" s="214" t="s">
        <v>14</v>
      </c>
      <c r="B28" s="345" t="s">
        <v>936</v>
      </c>
      <c r="C28" s="316">
        <v>500</v>
      </c>
      <c r="D28" s="346" t="s">
        <v>110</v>
      </c>
      <c r="E28" s="224"/>
      <c r="F28" s="328">
        <v>50</v>
      </c>
      <c r="G28" s="322" t="s">
        <v>193</v>
      </c>
      <c r="H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8" s="267" t="str">
        <f>IF(Sklop14[[#This Row],[ZAHTEVANA SHEMA KAKOVOSTI]]&lt;&gt;"",Sklop14[[#This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+Sklop14[[#This Row],[cena/enota brez DDV v EUR]]*Sklop14[[#This Row],[Stopnja DDV (%)]]</f>
        <v>0</v>
      </c>
      <c r="R28" s="337">
        <f>+Sklop14[[#This Row],[cena/enota brez DDV v EUR]]+Sklop14[[#This Row],[Davek (EUR)]]</f>
        <v>0</v>
      </c>
      <c r="S28" s="337">
        <f>+Sklop14[[#This Row],[cena/enota brez DDV v EUR]]*Sklop14[[#This Row],[Okvirna količina]]</f>
        <v>0</v>
      </c>
      <c r="T28" s="338">
        <f>+Sklop14[[#This Row],[Končna cena/enoto mere (EUR) z DDV]]*Sklop14[[#This Row],[Okvirna količina]]</f>
        <v>0</v>
      </c>
      <c r="U28" s="339"/>
    </row>
    <row r="29" spans="1:21" s="204" customFormat="1" ht="24">
      <c r="A29" s="214" t="s">
        <v>15</v>
      </c>
      <c r="B29" s="345" t="s">
        <v>942</v>
      </c>
      <c r="C29" s="316">
        <v>330</v>
      </c>
      <c r="D29" s="346" t="s">
        <v>110</v>
      </c>
      <c r="E29" s="224"/>
      <c r="F29" s="328">
        <v>10</v>
      </c>
      <c r="G29" s="322" t="s">
        <v>192</v>
      </c>
      <c r="H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29" s="267" t="str">
        <f>IF(Sklop14[[#This Row],[ZAHTEVANA SHEMA KAKOVOSTI]]&lt;&gt;"",Sklop14[[#This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+Sklop14[[#This Row],[cena/enota brez DDV v EUR]]*Sklop14[[#This Row],[Stopnja DDV (%)]]</f>
        <v>0</v>
      </c>
      <c r="R29" s="337">
        <f>+Sklop14[[#This Row],[cena/enota brez DDV v EUR]]+Sklop14[[#This Row],[Davek (EUR)]]</f>
        <v>0</v>
      </c>
      <c r="S29" s="337">
        <f>+Sklop14[[#This Row],[cena/enota brez DDV v EUR]]*Sklop14[[#This Row],[Okvirna količina]]</f>
        <v>0</v>
      </c>
      <c r="T29" s="338">
        <f>+Sklop14[[#This Row],[Končna cena/enoto mere (EUR) z DDV]]*Sklop14[[#This Row],[Okvirna količina]]</f>
        <v>0</v>
      </c>
      <c r="U29" s="339"/>
    </row>
    <row r="30" spans="1:21" s="204" customFormat="1" ht="24">
      <c r="A30" s="214" t="s">
        <v>16</v>
      </c>
      <c r="B30" s="345" t="s">
        <v>943</v>
      </c>
      <c r="C30" s="316">
        <v>330</v>
      </c>
      <c r="D30" s="346" t="s">
        <v>110</v>
      </c>
      <c r="E30" s="224"/>
      <c r="F30" s="328">
        <v>10</v>
      </c>
      <c r="G30" s="322" t="s">
        <v>192</v>
      </c>
      <c r="H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30" s="267" t="str">
        <f>IF(Sklop14[[#This Row],[ZAHTEVANA SHEMA KAKOVOSTI]]&lt;&gt;"",Sklop14[[#This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+Sklop14[[#This Row],[cena/enota brez DDV v EUR]]*Sklop14[[#This Row],[Stopnja DDV (%)]]</f>
        <v>0</v>
      </c>
      <c r="R30" s="337">
        <f>+Sklop14[[#This Row],[cena/enota brez DDV v EUR]]+Sklop14[[#This Row],[Davek (EUR)]]</f>
        <v>0</v>
      </c>
      <c r="S30" s="337">
        <f>+Sklop14[[#This Row],[cena/enota brez DDV v EUR]]*Sklop14[[#This Row],[Okvirna količina]]</f>
        <v>0</v>
      </c>
      <c r="T30" s="338">
        <f>+Sklop14[[#This Row],[Končna cena/enoto mere (EUR) z DDV]]*Sklop14[[#This Row],[Okvirna količina]]</f>
        <v>0</v>
      </c>
      <c r="U30" s="339"/>
    </row>
    <row r="31" spans="1:21" s="204" customFormat="1" ht="12">
      <c r="A31" s="214" t="s">
        <v>17</v>
      </c>
      <c r="B31" s="345" t="s">
        <v>944</v>
      </c>
      <c r="C31" s="316">
        <v>200</v>
      </c>
      <c r="D31" s="346" t="s">
        <v>110</v>
      </c>
      <c r="E31" s="224"/>
      <c r="F31" s="328">
        <v>10</v>
      </c>
      <c r="G31" s="322" t="s">
        <v>192</v>
      </c>
      <c r="H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267" t="str">
        <f>IF(Sklop14[[#This Row],[ZAHTEVANA SHEMA KAKOVOSTI]]&lt;&gt;"",Sklop14[[#This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+Sklop14[[#This Row],[cena/enota brez DDV v EUR]]*Sklop14[[#This Row],[Stopnja DDV (%)]]</f>
        <v>0</v>
      </c>
      <c r="R31" s="337">
        <f>+Sklop14[[#This Row],[cena/enota brez DDV v EUR]]+Sklop14[[#This Row],[Davek (EUR)]]</f>
        <v>0</v>
      </c>
      <c r="S31" s="337">
        <f>+Sklop14[[#This Row],[cena/enota brez DDV v EUR]]*Sklop14[[#This Row],[Okvirna količina]]</f>
        <v>0</v>
      </c>
      <c r="T31" s="338">
        <f>+Sklop14[[#This Row],[Končna cena/enoto mere (EUR) z DDV]]*Sklop14[[#This Row],[Okvirna količina]]</f>
        <v>0</v>
      </c>
      <c r="U31" s="339"/>
    </row>
    <row r="32" spans="1:21" s="204" customFormat="1" ht="12">
      <c r="A32" s="214" t="s">
        <v>18</v>
      </c>
      <c r="B32" s="345" t="s">
        <v>945</v>
      </c>
      <c r="C32" s="316">
        <v>180</v>
      </c>
      <c r="D32" s="346" t="s">
        <v>110</v>
      </c>
      <c r="E32" s="224"/>
      <c r="F32" s="328">
        <v>10</v>
      </c>
      <c r="G32" s="322" t="s">
        <v>192</v>
      </c>
      <c r="H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2" s="267" t="str">
        <f>IF(Sklop14[[#This Row],[ZAHTEVANA SHEMA KAKOVOSTI]]&lt;&gt;"",Sklop14[[#This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+Sklop14[[#This Row],[cena/enota brez DDV v EUR]]*Sklop14[[#This Row],[Stopnja DDV (%)]]</f>
        <v>0</v>
      </c>
      <c r="R32" s="337">
        <f>+Sklop14[[#This Row],[cena/enota brez DDV v EUR]]+Sklop14[[#This Row],[Davek (EUR)]]</f>
        <v>0</v>
      </c>
      <c r="S32" s="337">
        <f>+Sklop14[[#This Row],[cena/enota brez DDV v EUR]]*Sklop14[[#This Row],[Okvirna količina]]</f>
        <v>0</v>
      </c>
      <c r="T32" s="338">
        <f>+Sklop14[[#This Row],[Končna cena/enoto mere (EUR) z DDV]]*Sklop14[[#This Row],[Okvirna količina]]</f>
        <v>0</v>
      </c>
      <c r="U32" s="339"/>
    </row>
    <row r="33" spans="1:21" s="204" customFormat="1" ht="24">
      <c r="A33" s="214" t="s">
        <v>19</v>
      </c>
      <c r="B33" s="345" t="s">
        <v>946</v>
      </c>
      <c r="C33" s="316">
        <v>150</v>
      </c>
      <c r="D33" s="346" t="s">
        <v>110</v>
      </c>
      <c r="E33" s="224"/>
      <c r="F33" s="328">
        <v>20</v>
      </c>
      <c r="G33" s="322" t="s">
        <v>192</v>
      </c>
      <c r="H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3" s="267" t="str">
        <f>IF(Sklop14[[#This Row],[ZAHTEVANA SHEMA KAKOVOSTI]]&lt;&gt;"",Sklop14[[#This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+Sklop14[[#This Row],[cena/enota brez DDV v EUR]]*Sklop14[[#This Row],[Stopnja DDV (%)]]</f>
        <v>0</v>
      </c>
      <c r="R33" s="337">
        <f>+Sklop14[[#This Row],[cena/enota brez DDV v EUR]]+Sklop14[[#This Row],[Davek (EUR)]]</f>
        <v>0</v>
      </c>
      <c r="S33" s="337">
        <f>+Sklop14[[#This Row],[cena/enota brez DDV v EUR]]*Sklop14[[#This Row],[Okvirna količina]]</f>
        <v>0</v>
      </c>
      <c r="T33" s="338">
        <f>+Sklop14[[#This Row],[Končna cena/enoto mere (EUR) z DDV]]*Sklop14[[#This Row],[Okvirna količina]]</f>
        <v>0</v>
      </c>
      <c r="U33" s="339"/>
    </row>
    <row r="34" spans="1:21" s="204" customFormat="1" ht="24">
      <c r="A34" s="214" t="s">
        <v>20</v>
      </c>
      <c r="B34" s="345" t="s">
        <v>947</v>
      </c>
      <c r="C34" s="316">
        <v>150</v>
      </c>
      <c r="D34" s="346" t="s">
        <v>110</v>
      </c>
      <c r="E34" s="224"/>
      <c r="F34" s="328">
        <v>20</v>
      </c>
      <c r="G34" s="322" t="s">
        <v>192</v>
      </c>
      <c r="H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4" s="267" t="str">
        <f>IF(Sklop14[[#This Row],[ZAHTEVANA SHEMA KAKOVOSTI]]&lt;&gt;"",Sklop14[[#This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+Sklop14[[#This Row],[cena/enota brez DDV v EUR]]*Sklop14[[#This Row],[Stopnja DDV (%)]]</f>
        <v>0</v>
      </c>
      <c r="R34" s="337">
        <f>+Sklop14[[#This Row],[cena/enota brez DDV v EUR]]+Sklop14[[#This Row],[Davek (EUR)]]</f>
        <v>0</v>
      </c>
      <c r="S34" s="337">
        <f>+Sklop14[[#This Row],[cena/enota brez DDV v EUR]]*Sklop14[[#This Row],[Okvirna količina]]</f>
        <v>0</v>
      </c>
      <c r="T34" s="338">
        <f>+Sklop14[[#This Row],[Končna cena/enoto mere (EUR) z DDV]]*Sklop14[[#This Row],[Okvirna količina]]</f>
        <v>0</v>
      </c>
      <c r="U34" s="339"/>
    </row>
    <row r="35" spans="1:21" s="204" customFormat="1" ht="24">
      <c r="A35" s="214" t="s">
        <v>21</v>
      </c>
      <c r="B35" s="345" t="s">
        <v>948</v>
      </c>
      <c r="C35" s="316">
        <v>150</v>
      </c>
      <c r="D35" s="346" t="s">
        <v>110</v>
      </c>
      <c r="E35" s="224"/>
      <c r="F35" s="328">
        <v>20</v>
      </c>
      <c r="G35" s="322" t="s">
        <v>192</v>
      </c>
      <c r="H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5" s="267" t="str">
        <f>IF(Sklop14[[#This Row],[ZAHTEVANA SHEMA KAKOVOSTI]]&lt;&gt;"",Sklop14[[#This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+Sklop14[[#This Row],[cena/enota brez DDV v EUR]]*Sklop14[[#This Row],[Stopnja DDV (%)]]</f>
        <v>0</v>
      </c>
      <c r="R35" s="337">
        <f>+Sklop14[[#This Row],[cena/enota brez DDV v EUR]]+Sklop14[[#This Row],[Davek (EUR)]]</f>
        <v>0</v>
      </c>
      <c r="S35" s="337">
        <f>+Sklop14[[#This Row],[cena/enota brez DDV v EUR]]*Sklop14[[#This Row],[Okvirna količina]]</f>
        <v>0</v>
      </c>
      <c r="T35" s="338">
        <f>+Sklop14[[#This Row],[Končna cena/enoto mere (EUR) z DDV]]*Sklop14[[#This Row],[Okvirna količina]]</f>
        <v>0</v>
      </c>
      <c r="U35" s="339"/>
    </row>
    <row r="36" spans="1:21" s="204" customFormat="1" ht="12">
      <c r="A36" s="214" t="s">
        <v>22</v>
      </c>
      <c r="B36" s="345" t="s">
        <v>949</v>
      </c>
      <c r="C36" s="316">
        <v>150</v>
      </c>
      <c r="D36" s="346" t="s">
        <v>110</v>
      </c>
      <c r="E36" s="224"/>
      <c r="F36" s="328">
        <v>20</v>
      </c>
      <c r="G36" s="322" t="s">
        <v>192</v>
      </c>
      <c r="H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6" s="267" t="str">
        <f>IF(Sklop14[[#This Row],[ZAHTEVANA SHEMA KAKOVOSTI]]&lt;&gt;"",Sklop14[[#This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+Sklop14[[#This Row],[cena/enota brez DDV v EUR]]*Sklop14[[#This Row],[Stopnja DDV (%)]]</f>
        <v>0</v>
      </c>
      <c r="R36" s="337">
        <f>+Sklop14[[#This Row],[cena/enota brez DDV v EUR]]+Sklop14[[#This Row],[Davek (EUR)]]</f>
        <v>0</v>
      </c>
      <c r="S36" s="337">
        <f>+Sklop14[[#This Row],[cena/enota brez DDV v EUR]]*Sklop14[[#This Row],[Okvirna količina]]</f>
        <v>0</v>
      </c>
      <c r="T36" s="338">
        <f>+Sklop14[[#This Row],[Končna cena/enoto mere (EUR) z DDV]]*Sklop14[[#This Row],[Okvirna količina]]</f>
        <v>0</v>
      </c>
      <c r="U36" s="339"/>
    </row>
    <row r="37" spans="1:21" s="204" customFormat="1" ht="12">
      <c r="A37" s="214" t="s">
        <v>23</v>
      </c>
      <c r="B37" s="345" t="s">
        <v>950</v>
      </c>
      <c r="C37" s="316">
        <v>125</v>
      </c>
      <c r="D37" s="346" t="s">
        <v>110</v>
      </c>
      <c r="E37" s="224"/>
      <c r="F37" s="328">
        <v>30</v>
      </c>
      <c r="G37" s="322" t="s">
        <v>192</v>
      </c>
      <c r="H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37" s="267" t="str">
        <f>IF(Sklop14[[#This Row],[ZAHTEVANA SHEMA KAKOVOSTI]]&lt;&gt;"",Sklop14[[#This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+Sklop14[[#This Row],[cena/enota brez DDV v EUR]]*Sklop14[[#This Row],[Stopnja DDV (%)]]</f>
        <v>0</v>
      </c>
      <c r="R37" s="337">
        <f>+Sklop14[[#This Row],[cena/enota brez DDV v EUR]]+Sklop14[[#This Row],[Davek (EUR)]]</f>
        <v>0</v>
      </c>
      <c r="S37" s="337">
        <f>+Sklop14[[#This Row],[cena/enota brez DDV v EUR]]*Sklop14[[#This Row],[Okvirna količina]]</f>
        <v>0</v>
      </c>
      <c r="T37" s="338">
        <f>+Sklop14[[#This Row],[Končna cena/enoto mere (EUR) z DDV]]*Sklop14[[#This Row],[Okvirna količina]]</f>
        <v>0</v>
      </c>
      <c r="U37" s="339"/>
    </row>
    <row r="38" spans="1:21" s="204" customFormat="1" ht="12">
      <c r="A38" s="214" t="s">
        <v>24</v>
      </c>
      <c r="B38" s="345" t="s">
        <v>951</v>
      </c>
      <c r="C38" s="316">
        <v>125</v>
      </c>
      <c r="D38" s="346" t="s">
        <v>110</v>
      </c>
      <c r="E38" s="224"/>
      <c r="F38" s="328">
        <v>30</v>
      </c>
      <c r="G38" s="322" t="s">
        <v>192</v>
      </c>
      <c r="H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38" s="267" t="str">
        <f>IF(Sklop14[[#This Row],[ZAHTEVANA SHEMA KAKOVOSTI]]&lt;&gt;"",Sklop14[[#This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+Sklop14[[#This Row],[cena/enota brez DDV v EUR]]*Sklop14[[#This Row],[Stopnja DDV (%)]]</f>
        <v>0</v>
      </c>
      <c r="R38" s="337">
        <f>+Sklop14[[#This Row],[cena/enota brez DDV v EUR]]+Sklop14[[#This Row],[Davek (EUR)]]</f>
        <v>0</v>
      </c>
      <c r="S38" s="337">
        <f>+Sklop14[[#This Row],[cena/enota brez DDV v EUR]]*Sklop14[[#This Row],[Okvirna količina]]</f>
        <v>0</v>
      </c>
      <c r="T38" s="338">
        <f>+Sklop14[[#This Row],[Končna cena/enoto mere (EUR) z DDV]]*Sklop14[[#This Row],[Okvirna količina]]</f>
        <v>0</v>
      </c>
      <c r="U38" s="339"/>
    </row>
    <row r="39" spans="1:21" s="204" customFormat="1" ht="12">
      <c r="A39" s="214" t="s">
        <v>25</v>
      </c>
      <c r="B39" s="345" t="s">
        <v>952</v>
      </c>
      <c r="C39" s="316">
        <v>125</v>
      </c>
      <c r="D39" s="346" t="s">
        <v>110</v>
      </c>
      <c r="E39" s="224"/>
      <c r="F39" s="328">
        <v>30</v>
      </c>
      <c r="G39" s="322" t="s">
        <v>192</v>
      </c>
      <c r="H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39" s="267" t="str">
        <f>IF(Sklop14[[#This Row],[ZAHTEVANA SHEMA KAKOVOSTI]]&lt;&gt;"",Sklop14[[#This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+Sklop14[[#This Row],[cena/enota brez DDV v EUR]]*Sklop14[[#This Row],[Stopnja DDV (%)]]</f>
        <v>0</v>
      </c>
      <c r="R39" s="337">
        <f>+Sklop14[[#This Row],[cena/enota brez DDV v EUR]]+Sklop14[[#This Row],[Davek (EUR)]]</f>
        <v>0</v>
      </c>
      <c r="S39" s="337">
        <f>+Sklop14[[#This Row],[cena/enota brez DDV v EUR]]*Sklop14[[#This Row],[Okvirna količina]]</f>
        <v>0</v>
      </c>
      <c r="T39" s="338">
        <f>+Sklop14[[#This Row],[Končna cena/enoto mere (EUR) z DDV]]*Sklop14[[#This Row],[Okvirna količina]]</f>
        <v>0</v>
      </c>
      <c r="U39" s="339"/>
    </row>
    <row r="40" spans="1:21" s="204" customFormat="1" ht="24">
      <c r="A40" s="214" t="s">
        <v>26</v>
      </c>
      <c r="B40" s="345" t="s">
        <v>953</v>
      </c>
      <c r="C40" s="316">
        <v>200</v>
      </c>
      <c r="D40" s="346" t="s">
        <v>110</v>
      </c>
      <c r="E40" s="224"/>
      <c r="F40" s="328">
        <v>10</v>
      </c>
      <c r="G40" s="322" t="s">
        <v>192</v>
      </c>
      <c r="H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267" t="str">
        <f>IF(Sklop14[[#This Row],[ZAHTEVANA SHEMA KAKOVOSTI]]&lt;&gt;"",Sklop14[[#This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+Sklop14[[#This Row],[cena/enota brez DDV v EUR]]*Sklop14[[#This Row],[Stopnja DDV (%)]]</f>
        <v>0</v>
      </c>
      <c r="R40" s="337">
        <f>+Sklop14[[#This Row],[cena/enota brez DDV v EUR]]+Sklop14[[#This Row],[Davek (EUR)]]</f>
        <v>0</v>
      </c>
      <c r="S40" s="337">
        <f>+Sklop14[[#This Row],[cena/enota brez DDV v EUR]]*Sklop14[[#This Row],[Okvirna količina]]</f>
        <v>0</v>
      </c>
      <c r="T40" s="338">
        <f>+Sklop14[[#This Row],[Končna cena/enoto mere (EUR) z DDV]]*Sklop14[[#This Row],[Okvirna količina]]</f>
        <v>0</v>
      </c>
      <c r="U40" s="339"/>
    </row>
    <row r="41" spans="1:21" s="204" customFormat="1" ht="12">
      <c r="A41" s="214" t="s">
        <v>27</v>
      </c>
      <c r="B41" s="345" t="s">
        <v>954</v>
      </c>
      <c r="C41" s="316">
        <v>500</v>
      </c>
      <c r="D41" s="346" t="s">
        <v>110</v>
      </c>
      <c r="E41" s="224"/>
      <c r="F41" s="328">
        <v>40</v>
      </c>
      <c r="G41" s="322" t="s">
        <v>192</v>
      </c>
      <c r="H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267" t="str">
        <f>IF(Sklop14[[#This Row],[ZAHTEVANA SHEMA KAKOVOSTI]]&lt;&gt;"",Sklop14[[#This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+Sklop14[[#This Row],[cena/enota brez DDV v EUR]]*Sklop14[[#This Row],[Stopnja DDV (%)]]</f>
        <v>0</v>
      </c>
      <c r="R41" s="337">
        <f>+Sklop14[[#This Row],[cena/enota brez DDV v EUR]]+Sklop14[[#This Row],[Davek (EUR)]]</f>
        <v>0</v>
      </c>
      <c r="S41" s="337">
        <f>+Sklop14[[#This Row],[cena/enota brez DDV v EUR]]*Sklop14[[#This Row],[Okvirna količina]]</f>
        <v>0</v>
      </c>
      <c r="T41" s="338">
        <f>+Sklop14[[#This Row],[Končna cena/enoto mere (EUR) z DDV]]*Sklop14[[#This Row],[Okvirna količina]]</f>
        <v>0</v>
      </c>
      <c r="U41" s="339"/>
    </row>
    <row r="42" spans="1:21" s="204" customFormat="1" ht="12">
      <c r="A42" s="214" t="s">
        <v>28</v>
      </c>
      <c r="B42" s="345" t="s">
        <v>955</v>
      </c>
      <c r="C42" s="316">
        <v>300</v>
      </c>
      <c r="D42" s="346" t="s">
        <v>110</v>
      </c>
      <c r="E42" s="224"/>
      <c r="F42" s="328">
        <v>40</v>
      </c>
      <c r="G42" s="322" t="s">
        <v>192</v>
      </c>
      <c r="H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42" s="267" t="str">
        <f>IF(Sklop14[[#This Row],[ZAHTEVANA SHEMA KAKOVOSTI]]&lt;&gt;"",Sklop14[[#This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+Sklop14[[#This Row],[cena/enota brez DDV v EUR]]*Sklop14[[#This Row],[Stopnja DDV (%)]]</f>
        <v>0</v>
      </c>
      <c r="R42" s="337">
        <f>+Sklop14[[#This Row],[cena/enota brez DDV v EUR]]+Sklop14[[#This Row],[Davek (EUR)]]</f>
        <v>0</v>
      </c>
      <c r="S42" s="337">
        <f>+Sklop14[[#This Row],[cena/enota brez DDV v EUR]]*Sklop14[[#This Row],[Okvirna količina]]</f>
        <v>0</v>
      </c>
      <c r="T42" s="338">
        <f>+Sklop14[[#This Row],[Končna cena/enoto mere (EUR) z DDV]]*Sklop14[[#This Row],[Okvirna količina]]</f>
        <v>0</v>
      </c>
      <c r="U42" s="339"/>
    </row>
    <row r="43" spans="1:21" s="204" customFormat="1" ht="12">
      <c r="A43" s="214" t="s">
        <v>29</v>
      </c>
      <c r="B43" s="345" t="s">
        <v>956</v>
      </c>
      <c r="C43" s="316">
        <v>300</v>
      </c>
      <c r="D43" s="346" t="s">
        <v>110</v>
      </c>
      <c r="E43" s="224"/>
      <c r="F43" s="328">
        <v>10</v>
      </c>
      <c r="G43" s="322" t="s">
        <v>192</v>
      </c>
      <c r="H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3" s="267" t="str">
        <f>IF(Sklop14[[#This Row],[ZAHTEVANA SHEMA KAKOVOSTI]]&lt;&gt;"",Sklop14[[#This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+Sklop14[[#This Row],[cena/enota brez DDV v EUR]]*Sklop14[[#This Row],[Stopnja DDV (%)]]</f>
        <v>0</v>
      </c>
      <c r="R43" s="337">
        <f>+Sklop14[[#This Row],[cena/enota brez DDV v EUR]]+Sklop14[[#This Row],[Davek (EUR)]]</f>
        <v>0</v>
      </c>
      <c r="S43" s="337">
        <f>+Sklop14[[#This Row],[cena/enota brez DDV v EUR]]*Sklop14[[#This Row],[Okvirna količina]]</f>
        <v>0</v>
      </c>
      <c r="T43" s="338">
        <f>+Sklop14[[#This Row],[Končna cena/enoto mere (EUR) z DDV]]*Sklop14[[#This Row],[Okvirna količina]]</f>
        <v>0</v>
      </c>
      <c r="U43" s="339"/>
    </row>
    <row r="44" spans="1:21" s="204" customFormat="1" ht="24">
      <c r="A44" s="214" t="s">
        <v>30</v>
      </c>
      <c r="B44" s="345" t="s">
        <v>957</v>
      </c>
      <c r="C44" s="316">
        <v>300</v>
      </c>
      <c r="D44" s="346" t="s">
        <v>110</v>
      </c>
      <c r="E44" s="224"/>
      <c r="F44" s="328">
        <v>10</v>
      </c>
      <c r="G44" s="322" t="s">
        <v>192</v>
      </c>
      <c r="H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4" s="267" t="str">
        <f>IF(Sklop14[[#This Row],[ZAHTEVANA SHEMA KAKOVOSTI]]&lt;&gt;"",Sklop14[[#This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+Sklop14[[#This Row],[cena/enota brez DDV v EUR]]*Sklop14[[#This Row],[Stopnja DDV (%)]]</f>
        <v>0</v>
      </c>
      <c r="R44" s="337">
        <f>+Sklop14[[#This Row],[cena/enota brez DDV v EUR]]+Sklop14[[#This Row],[Davek (EUR)]]</f>
        <v>0</v>
      </c>
      <c r="S44" s="337">
        <f>+Sklop14[[#This Row],[cena/enota brez DDV v EUR]]*Sklop14[[#This Row],[Okvirna količina]]</f>
        <v>0</v>
      </c>
      <c r="T44" s="338">
        <f>+Sklop14[[#This Row],[Končna cena/enoto mere (EUR) z DDV]]*Sklop14[[#This Row],[Okvirna količina]]</f>
        <v>0</v>
      </c>
      <c r="U44" s="339"/>
    </row>
    <row r="45" spans="1:21" s="204" customFormat="1" ht="12">
      <c r="A45" s="214" t="s">
        <v>31</v>
      </c>
      <c r="B45" s="345" t="s">
        <v>958</v>
      </c>
      <c r="C45" s="316">
        <v>300</v>
      </c>
      <c r="D45" s="346" t="s">
        <v>110</v>
      </c>
      <c r="E45" s="224"/>
      <c r="F45" s="328">
        <v>10</v>
      </c>
      <c r="G45" s="322" t="s">
        <v>192</v>
      </c>
      <c r="H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5" s="267" t="str">
        <f>IF(Sklop14[[#This Row],[ZAHTEVANA SHEMA KAKOVOSTI]]&lt;&gt;"",Sklop14[[#This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+Sklop14[[#This Row],[cena/enota brez DDV v EUR]]*Sklop14[[#This Row],[Stopnja DDV (%)]]</f>
        <v>0</v>
      </c>
      <c r="R45" s="337">
        <f>+Sklop14[[#This Row],[cena/enota brez DDV v EUR]]+Sklop14[[#This Row],[Davek (EUR)]]</f>
        <v>0</v>
      </c>
      <c r="S45" s="337">
        <f>+Sklop14[[#This Row],[cena/enota brez DDV v EUR]]*Sklop14[[#This Row],[Okvirna količina]]</f>
        <v>0</v>
      </c>
      <c r="T45" s="338">
        <f>+Sklop14[[#This Row],[Končna cena/enoto mere (EUR) z DDV]]*Sklop14[[#This Row],[Okvirna količina]]</f>
        <v>0</v>
      </c>
      <c r="U45" s="339"/>
    </row>
    <row r="46" spans="1:21" s="204" customFormat="1" ht="12">
      <c r="A46" s="214" t="s">
        <v>32</v>
      </c>
      <c r="B46" s="345" t="s">
        <v>959</v>
      </c>
      <c r="C46" s="316">
        <v>300</v>
      </c>
      <c r="D46" s="346" t="s">
        <v>110</v>
      </c>
      <c r="E46" s="224"/>
      <c r="F46" s="328">
        <v>10</v>
      </c>
      <c r="G46" s="322" t="s">
        <v>192</v>
      </c>
      <c r="H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6" s="267" t="str">
        <f>IF(Sklop14[[#This Row],[ZAHTEVANA SHEMA KAKOVOSTI]]&lt;&gt;"",Sklop14[[#This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+Sklop14[[#This Row],[cena/enota brez DDV v EUR]]*Sklop14[[#This Row],[Stopnja DDV (%)]]</f>
        <v>0</v>
      </c>
      <c r="R46" s="337">
        <f>+Sklop14[[#This Row],[cena/enota brez DDV v EUR]]+Sklop14[[#This Row],[Davek (EUR)]]</f>
        <v>0</v>
      </c>
      <c r="S46" s="337">
        <f>+Sklop14[[#This Row],[cena/enota brez DDV v EUR]]*Sklop14[[#This Row],[Okvirna količina]]</f>
        <v>0</v>
      </c>
      <c r="T46" s="338">
        <f>+Sklop14[[#This Row],[Končna cena/enoto mere (EUR) z DDV]]*Sklop14[[#This Row],[Okvirna količina]]</f>
        <v>0</v>
      </c>
      <c r="U46" s="339"/>
    </row>
    <row r="47" spans="1:21" s="204" customFormat="1" ht="12">
      <c r="A47" s="214" t="s">
        <v>33</v>
      </c>
      <c r="B47" s="345" t="s">
        <v>960</v>
      </c>
      <c r="C47" s="316">
        <v>0.25</v>
      </c>
      <c r="D47" s="346" t="s">
        <v>74</v>
      </c>
      <c r="E47" s="224"/>
      <c r="F47" s="328">
        <v>50</v>
      </c>
      <c r="G47" s="322" t="s">
        <v>192</v>
      </c>
      <c r="H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47" s="267" t="str">
        <f>IF(Sklop14[[#This Row],[ZAHTEVANA SHEMA KAKOVOSTI]]&lt;&gt;"",Sklop14[[#This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+Sklop14[[#This Row],[cena/enota brez DDV v EUR]]*Sklop14[[#This Row],[Stopnja DDV (%)]]</f>
        <v>0</v>
      </c>
      <c r="R47" s="337">
        <f>+Sklop14[[#This Row],[cena/enota brez DDV v EUR]]+Sklop14[[#This Row],[Davek (EUR)]]</f>
        <v>0</v>
      </c>
      <c r="S47" s="337">
        <f>+Sklop14[[#This Row],[cena/enota brez DDV v EUR]]*Sklop14[[#This Row],[Okvirna količina]]</f>
        <v>0</v>
      </c>
      <c r="T47" s="338">
        <f>+Sklop14[[#This Row],[Končna cena/enoto mere (EUR) z DDV]]*Sklop14[[#This Row],[Okvirna količina]]</f>
        <v>0</v>
      </c>
      <c r="U47" s="339"/>
    </row>
    <row r="48" spans="1:21" s="204" customFormat="1" ht="12">
      <c r="A48" s="214" t="s">
        <v>34</v>
      </c>
      <c r="B48" s="345" t="s">
        <v>961</v>
      </c>
      <c r="C48" s="316">
        <v>0.25</v>
      </c>
      <c r="D48" s="346" t="s">
        <v>74</v>
      </c>
      <c r="E48" s="224"/>
      <c r="F48" s="328">
        <v>30</v>
      </c>
      <c r="G48" s="322" t="s">
        <v>192</v>
      </c>
      <c r="H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48" s="267" t="str">
        <f>IF(Sklop14[[#This Row],[ZAHTEVANA SHEMA KAKOVOSTI]]&lt;&gt;"",Sklop14[[#This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+Sklop14[[#This Row],[cena/enota brez DDV v EUR]]*Sklop14[[#This Row],[Stopnja DDV (%)]]</f>
        <v>0</v>
      </c>
      <c r="R48" s="337">
        <f>+Sklop14[[#This Row],[cena/enota brez DDV v EUR]]+Sklop14[[#This Row],[Davek (EUR)]]</f>
        <v>0</v>
      </c>
      <c r="S48" s="337">
        <f>+Sklop14[[#This Row],[cena/enota brez DDV v EUR]]*Sklop14[[#This Row],[Okvirna količina]]</f>
        <v>0</v>
      </c>
      <c r="T48" s="338">
        <f>+Sklop14[[#This Row],[Končna cena/enoto mere (EUR) z DDV]]*Sklop14[[#This Row],[Okvirna količina]]</f>
        <v>0</v>
      </c>
      <c r="U48" s="339"/>
    </row>
    <row r="49" spans="1:21" s="204" customFormat="1" ht="12">
      <c r="A49" s="214" t="s">
        <v>35</v>
      </c>
      <c r="B49" s="345" t="s">
        <v>962</v>
      </c>
      <c r="C49" s="316">
        <v>0.2</v>
      </c>
      <c r="D49" s="346" t="s">
        <v>74</v>
      </c>
      <c r="E49" s="224"/>
      <c r="F49" s="328">
        <v>10</v>
      </c>
      <c r="G49" s="322" t="s">
        <v>192</v>
      </c>
      <c r="H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9" s="267" t="str">
        <f>IF(Sklop14[[#This Row],[ZAHTEVANA SHEMA KAKOVOSTI]]&lt;&gt;"",Sklop14[[#This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+Sklop14[[#This Row],[cena/enota brez DDV v EUR]]*Sklop14[[#This Row],[Stopnja DDV (%)]]</f>
        <v>0</v>
      </c>
      <c r="R49" s="337">
        <f>+Sklop14[[#This Row],[cena/enota brez DDV v EUR]]+Sklop14[[#This Row],[Davek (EUR)]]</f>
        <v>0</v>
      </c>
      <c r="S49" s="337">
        <f>+Sklop14[[#This Row],[cena/enota brez DDV v EUR]]*Sklop14[[#This Row],[Okvirna količina]]</f>
        <v>0</v>
      </c>
      <c r="T49" s="338">
        <f>+Sklop14[[#This Row],[Končna cena/enoto mere (EUR) z DDV]]*Sklop14[[#This Row],[Okvirna količina]]</f>
        <v>0</v>
      </c>
      <c r="U49" s="339"/>
    </row>
    <row r="50" spans="1:21" s="204" customFormat="1" ht="12">
      <c r="A50" s="214" t="s">
        <v>36</v>
      </c>
      <c r="B50" s="345" t="s">
        <v>963</v>
      </c>
      <c r="C50" s="316">
        <v>0.2</v>
      </c>
      <c r="D50" s="346" t="s">
        <v>74</v>
      </c>
      <c r="E50" s="224"/>
      <c r="F50" s="328">
        <v>10</v>
      </c>
      <c r="G50" s="322" t="s">
        <v>192</v>
      </c>
      <c r="H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267" t="str">
        <f>IF(Sklop14[[#This Row],[ZAHTEVANA SHEMA KAKOVOSTI]]&lt;&gt;"",Sklop14[[#This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+Sklop14[[#This Row],[cena/enota brez DDV v EUR]]*Sklop14[[#This Row],[Stopnja DDV (%)]]</f>
        <v>0</v>
      </c>
      <c r="R50" s="337">
        <f>+Sklop14[[#This Row],[cena/enota brez DDV v EUR]]+Sklop14[[#This Row],[Davek (EUR)]]</f>
        <v>0</v>
      </c>
      <c r="S50" s="337">
        <f>+Sklop14[[#This Row],[cena/enota brez DDV v EUR]]*Sklop14[[#This Row],[Okvirna količina]]</f>
        <v>0</v>
      </c>
      <c r="T50" s="338">
        <f>+Sklop14[[#This Row],[Končna cena/enoto mere (EUR) z DDV]]*Sklop14[[#This Row],[Okvirna količina]]</f>
        <v>0</v>
      </c>
      <c r="U50" s="339"/>
    </row>
    <row r="51" spans="1:21" s="204" customFormat="1" ht="12">
      <c r="A51" s="214" t="s">
        <v>37</v>
      </c>
      <c r="B51" s="345" t="s">
        <v>964</v>
      </c>
      <c r="C51" s="316">
        <v>250</v>
      </c>
      <c r="D51" s="346" t="s">
        <v>110</v>
      </c>
      <c r="E51" s="224"/>
      <c r="F51" s="328">
        <v>70</v>
      </c>
      <c r="G51" s="322" t="s">
        <v>192</v>
      </c>
      <c r="H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1" s="267" t="str">
        <f>IF(Sklop14[[#This Row],[ZAHTEVANA SHEMA KAKOVOSTI]]&lt;&gt;"",Sklop14[[#This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+Sklop14[[#This Row],[cena/enota brez DDV v EUR]]*Sklop14[[#This Row],[Stopnja DDV (%)]]</f>
        <v>0</v>
      </c>
      <c r="R51" s="337">
        <f>+Sklop14[[#This Row],[cena/enota brez DDV v EUR]]+Sklop14[[#This Row],[Davek (EUR)]]</f>
        <v>0</v>
      </c>
      <c r="S51" s="337">
        <f>+Sklop14[[#This Row],[cena/enota brez DDV v EUR]]*Sklop14[[#This Row],[Okvirna količina]]</f>
        <v>0</v>
      </c>
      <c r="T51" s="338">
        <f>+Sklop14[[#This Row],[Končna cena/enoto mere (EUR) z DDV]]*Sklop14[[#This Row],[Okvirna količina]]</f>
        <v>0</v>
      </c>
      <c r="U51" s="339"/>
    </row>
    <row r="52" spans="1:21" s="204" customFormat="1" ht="12">
      <c r="A52" s="214" t="s">
        <v>38</v>
      </c>
      <c r="B52" s="345" t="s">
        <v>965</v>
      </c>
      <c r="C52" s="316">
        <v>250</v>
      </c>
      <c r="D52" s="346" t="s">
        <v>110</v>
      </c>
      <c r="E52" s="224"/>
      <c r="F52" s="328">
        <v>70</v>
      </c>
      <c r="G52" s="322" t="s">
        <v>192</v>
      </c>
      <c r="H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2" s="267" t="str">
        <f>IF(Sklop14[[#This Row],[ZAHTEVANA SHEMA KAKOVOSTI]]&lt;&gt;"",Sklop14[[#This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+Sklop14[[#This Row],[cena/enota brez DDV v EUR]]*Sklop14[[#This Row],[Stopnja DDV (%)]]</f>
        <v>0</v>
      </c>
      <c r="R52" s="337">
        <f>+Sklop14[[#This Row],[cena/enota brez DDV v EUR]]+Sklop14[[#This Row],[Davek (EUR)]]</f>
        <v>0</v>
      </c>
      <c r="S52" s="337">
        <f>+Sklop14[[#This Row],[cena/enota brez DDV v EUR]]*Sklop14[[#This Row],[Okvirna količina]]</f>
        <v>0</v>
      </c>
      <c r="T52" s="338">
        <f>+Sklop14[[#This Row],[Končna cena/enoto mere (EUR) z DDV]]*Sklop14[[#This Row],[Okvirna količina]]</f>
        <v>0</v>
      </c>
      <c r="U52" s="339"/>
    </row>
    <row r="53" spans="1:21" s="204" customFormat="1" ht="12">
      <c r="A53" s="214" t="s">
        <v>39</v>
      </c>
      <c r="B53" s="345" t="s">
        <v>966</v>
      </c>
      <c r="C53" s="316">
        <v>250</v>
      </c>
      <c r="D53" s="346" t="s">
        <v>110</v>
      </c>
      <c r="E53" s="224"/>
      <c r="F53" s="328">
        <v>70</v>
      </c>
      <c r="G53" s="322" t="s">
        <v>192</v>
      </c>
      <c r="H5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3" s="267" t="str">
        <f>IF(Sklop14[[#This Row],[ZAHTEVANA SHEMA KAKOVOSTI]]&lt;&gt;"",Sklop14[[#This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+Sklop14[[#This Row],[cena/enota brez DDV v EUR]]*Sklop14[[#This Row],[Stopnja DDV (%)]]</f>
        <v>0</v>
      </c>
      <c r="R53" s="337">
        <f>+Sklop14[[#This Row],[cena/enota brez DDV v EUR]]+Sklop14[[#This Row],[Davek (EUR)]]</f>
        <v>0</v>
      </c>
      <c r="S53" s="337">
        <f>+Sklop14[[#This Row],[cena/enota brez DDV v EUR]]*Sklop14[[#This Row],[Okvirna količina]]</f>
        <v>0</v>
      </c>
      <c r="T53" s="338">
        <f>+Sklop14[[#This Row],[Končna cena/enoto mere (EUR) z DDV]]*Sklop14[[#This Row],[Okvirna količina]]</f>
        <v>0</v>
      </c>
      <c r="U53" s="339"/>
    </row>
    <row r="54" spans="1:21" s="204" customFormat="1" ht="12">
      <c r="A54" s="214" t="s">
        <v>40</v>
      </c>
      <c r="B54" s="345" t="s">
        <v>967</v>
      </c>
      <c r="C54" s="316">
        <v>350</v>
      </c>
      <c r="D54" s="346" t="s">
        <v>110</v>
      </c>
      <c r="E54" s="224"/>
      <c r="F54" s="328">
        <v>70</v>
      </c>
      <c r="G54" s="322" t="s">
        <v>192</v>
      </c>
      <c r="H5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24.5</v>
      </c>
      <c r="I54" s="267" t="str">
        <f>IF(Sklop14[[#This Row],[ZAHTEVANA SHEMA KAKOVOSTI]]&lt;&gt;"",Sklop14[[#This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+Sklop14[[#This Row],[cena/enota brez DDV v EUR]]*Sklop14[[#This Row],[Stopnja DDV (%)]]</f>
        <v>0</v>
      </c>
      <c r="R54" s="337">
        <f>+Sklop14[[#This Row],[cena/enota brez DDV v EUR]]+Sklop14[[#This Row],[Davek (EUR)]]</f>
        <v>0</v>
      </c>
      <c r="S54" s="337">
        <f>+Sklop14[[#This Row],[cena/enota brez DDV v EUR]]*Sklop14[[#This Row],[Okvirna količina]]</f>
        <v>0</v>
      </c>
      <c r="T54" s="338">
        <f>+Sklop14[[#This Row],[Končna cena/enoto mere (EUR) z DDV]]*Sklop14[[#This Row],[Okvirna količina]]</f>
        <v>0</v>
      </c>
      <c r="U54" s="339"/>
    </row>
    <row r="55" spans="1:21" s="204" customFormat="1" ht="12">
      <c r="A55" s="214" t="s">
        <v>41</v>
      </c>
      <c r="B55" s="345" t="s">
        <v>968</v>
      </c>
      <c r="C55" s="316">
        <v>350</v>
      </c>
      <c r="D55" s="346" t="s">
        <v>110</v>
      </c>
      <c r="E55" s="224"/>
      <c r="F55" s="328">
        <v>50</v>
      </c>
      <c r="G55" s="322" t="s">
        <v>192</v>
      </c>
      <c r="H5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5" s="267" t="str">
        <f>IF(Sklop14[[#This Row],[ZAHTEVANA SHEMA KAKOVOSTI]]&lt;&gt;"",Sklop14[[#This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+Sklop14[[#This Row],[cena/enota brez DDV v EUR]]*Sklop14[[#This Row],[Stopnja DDV (%)]]</f>
        <v>0</v>
      </c>
      <c r="R55" s="337">
        <f>+Sklop14[[#This Row],[cena/enota brez DDV v EUR]]+Sklop14[[#This Row],[Davek (EUR)]]</f>
        <v>0</v>
      </c>
      <c r="S55" s="337">
        <f>+Sklop14[[#This Row],[cena/enota brez DDV v EUR]]*Sklop14[[#This Row],[Okvirna količina]]</f>
        <v>0</v>
      </c>
      <c r="T55" s="338">
        <f>+Sklop14[[#This Row],[Končna cena/enoto mere (EUR) z DDV]]*Sklop14[[#This Row],[Okvirna količina]]</f>
        <v>0</v>
      </c>
      <c r="U55" s="339"/>
    </row>
    <row r="56" spans="1:21" s="204" customFormat="1" ht="12">
      <c r="A56" s="214" t="s">
        <v>42</v>
      </c>
      <c r="B56" s="345" t="s">
        <v>969</v>
      </c>
      <c r="C56" s="316">
        <v>250</v>
      </c>
      <c r="D56" s="346" t="s">
        <v>110</v>
      </c>
      <c r="E56" s="224"/>
      <c r="F56" s="328">
        <v>50</v>
      </c>
      <c r="G56" s="322" t="s">
        <v>192</v>
      </c>
      <c r="H5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6" s="267" t="str">
        <f>IF(Sklop14[[#This Row],[ZAHTEVANA SHEMA KAKOVOSTI]]&lt;&gt;"",Sklop14[[#This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+Sklop14[[#This Row],[cena/enota brez DDV v EUR]]*Sklop14[[#This Row],[Stopnja DDV (%)]]</f>
        <v>0</v>
      </c>
      <c r="R56" s="337">
        <f>+Sklop14[[#This Row],[cena/enota brez DDV v EUR]]+Sklop14[[#This Row],[Davek (EUR)]]</f>
        <v>0</v>
      </c>
      <c r="S56" s="337">
        <f>+Sklop14[[#This Row],[cena/enota brez DDV v EUR]]*Sklop14[[#This Row],[Okvirna količina]]</f>
        <v>0</v>
      </c>
      <c r="T56" s="338">
        <f>+Sklop14[[#This Row],[Končna cena/enoto mere (EUR) z DDV]]*Sklop14[[#This Row],[Okvirna količina]]</f>
        <v>0</v>
      </c>
      <c r="U56" s="339"/>
    </row>
    <row r="57" spans="1:21" s="204" customFormat="1" ht="12">
      <c r="A57" s="214" t="s">
        <v>43</v>
      </c>
      <c r="B57" s="345" t="s">
        <v>970</v>
      </c>
      <c r="C57" s="316">
        <v>250</v>
      </c>
      <c r="D57" s="346" t="s">
        <v>110</v>
      </c>
      <c r="E57" s="224"/>
      <c r="F57" s="328">
        <v>50</v>
      </c>
      <c r="G57" s="322" t="s">
        <v>192</v>
      </c>
      <c r="H5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7" s="267" t="str">
        <f>IF(Sklop14[[#This Row],[ZAHTEVANA SHEMA KAKOVOSTI]]&lt;&gt;"",Sklop14[[#This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+Sklop14[[#This Row],[cena/enota brez DDV v EUR]]*Sklop14[[#This Row],[Stopnja DDV (%)]]</f>
        <v>0</v>
      </c>
      <c r="R57" s="337">
        <f>+Sklop14[[#This Row],[cena/enota brez DDV v EUR]]+Sklop14[[#This Row],[Davek (EUR)]]</f>
        <v>0</v>
      </c>
      <c r="S57" s="337">
        <f>+Sklop14[[#This Row],[cena/enota brez DDV v EUR]]*Sklop14[[#This Row],[Okvirna količina]]</f>
        <v>0</v>
      </c>
      <c r="T57" s="338">
        <f>+Sklop14[[#This Row],[Končna cena/enoto mere (EUR) z DDV]]*Sklop14[[#This Row],[Okvirna količina]]</f>
        <v>0</v>
      </c>
      <c r="U57" s="339"/>
    </row>
    <row r="58" spans="1:21" s="204" customFormat="1" ht="36">
      <c r="A58" s="214" t="s">
        <v>48</v>
      </c>
      <c r="B58" s="345" t="s">
        <v>971</v>
      </c>
      <c r="C58" s="316">
        <v>250</v>
      </c>
      <c r="D58" s="346" t="s">
        <v>110</v>
      </c>
      <c r="E58" s="224"/>
      <c r="F58" s="328">
        <v>150</v>
      </c>
      <c r="G58" s="322" t="s">
        <v>192</v>
      </c>
      <c r="H5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58" s="267" t="str">
        <f>IF(Sklop14[[#This Row],[ZAHTEVANA SHEMA KAKOVOSTI]]&lt;&gt;"",Sklop14[[#This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+Sklop14[[#This Row],[cena/enota brez DDV v EUR]]*Sklop14[[#This Row],[Stopnja DDV (%)]]</f>
        <v>0</v>
      </c>
      <c r="R58" s="337">
        <f>+Sklop14[[#This Row],[cena/enota brez DDV v EUR]]+Sklop14[[#This Row],[Davek (EUR)]]</f>
        <v>0</v>
      </c>
      <c r="S58" s="337">
        <f>+Sklop14[[#This Row],[cena/enota brez DDV v EUR]]*Sklop14[[#This Row],[Okvirna količina]]</f>
        <v>0</v>
      </c>
      <c r="T58" s="338">
        <f>+Sklop14[[#This Row],[Končna cena/enoto mere (EUR) z DDV]]*Sklop14[[#This Row],[Okvirna količina]]</f>
        <v>0</v>
      </c>
      <c r="U58" s="339"/>
    </row>
    <row r="59" spans="1:21" s="204" customFormat="1" ht="12">
      <c r="A59" s="214" t="s">
        <v>44</v>
      </c>
      <c r="B59" s="345" t="s">
        <v>972</v>
      </c>
      <c r="C59" s="316">
        <v>125</v>
      </c>
      <c r="D59" s="346" t="s">
        <v>110</v>
      </c>
      <c r="E59" s="224"/>
      <c r="F59" s="328">
        <v>50</v>
      </c>
      <c r="G59" s="322" t="s">
        <v>192</v>
      </c>
      <c r="H5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59" s="267" t="str">
        <f>IF(Sklop14[[#This Row],[ZAHTEVANA SHEMA KAKOVOSTI]]&lt;&gt;"",Sklop14[[#This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+Sklop14[[#This Row],[cena/enota brez DDV v EUR]]*Sklop14[[#This Row],[Stopnja DDV (%)]]</f>
        <v>0</v>
      </c>
      <c r="R59" s="337">
        <f>+Sklop14[[#This Row],[cena/enota brez DDV v EUR]]+Sklop14[[#This Row],[Davek (EUR)]]</f>
        <v>0</v>
      </c>
      <c r="S59" s="337">
        <f>+Sklop14[[#This Row],[cena/enota brez DDV v EUR]]*Sklop14[[#This Row],[Okvirna količina]]</f>
        <v>0</v>
      </c>
      <c r="T59" s="338">
        <f>+Sklop14[[#This Row],[Končna cena/enoto mere (EUR) z DDV]]*Sklop14[[#This Row],[Okvirna količina]]</f>
        <v>0</v>
      </c>
      <c r="U59" s="339"/>
    </row>
    <row r="60" spans="1:21" s="204" customFormat="1" ht="12">
      <c r="A60" s="214" t="s">
        <v>45</v>
      </c>
      <c r="B60" s="345" t="s">
        <v>973</v>
      </c>
      <c r="C60" s="316">
        <v>20</v>
      </c>
      <c r="D60" s="346" t="s">
        <v>110</v>
      </c>
      <c r="E60" s="224"/>
      <c r="F60" s="328">
        <v>30</v>
      </c>
      <c r="G60" s="322" t="s">
        <v>192</v>
      </c>
      <c r="H6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60" s="267" t="str">
        <f>IF(Sklop14[[#This Row],[ZAHTEVANA SHEMA KAKOVOSTI]]&lt;&gt;"",Sklop14[[#This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+Sklop14[[#This Row],[cena/enota brez DDV v EUR]]*Sklop14[[#This Row],[Stopnja DDV (%)]]</f>
        <v>0</v>
      </c>
      <c r="R60" s="337">
        <f>+Sklop14[[#This Row],[cena/enota brez DDV v EUR]]+Sklop14[[#This Row],[Davek (EUR)]]</f>
        <v>0</v>
      </c>
      <c r="S60" s="337">
        <f>+Sklop14[[#This Row],[cena/enota brez DDV v EUR]]*Sklop14[[#This Row],[Okvirna količina]]</f>
        <v>0</v>
      </c>
      <c r="T60" s="338">
        <f>+Sklop14[[#This Row],[Končna cena/enoto mere (EUR) z DDV]]*Sklop14[[#This Row],[Okvirna količina]]</f>
        <v>0</v>
      </c>
      <c r="U60" s="339"/>
    </row>
    <row r="61" spans="1:21" s="204" customFormat="1" ht="12">
      <c r="A61" s="214" t="s">
        <v>49</v>
      </c>
      <c r="B61" s="345" t="s">
        <v>974</v>
      </c>
      <c r="C61" s="316">
        <v>500</v>
      </c>
      <c r="D61" s="346" t="s">
        <v>110</v>
      </c>
      <c r="E61" s="224"/>
      <c r="F61" s="328">
        <v>20</v>
      </c>
      <c r="G61" s="322" t="s">
        <v>192</v>
      </c>
      <c r="H6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267" t="str">
        <f>IF(Sklop14[[#This Row],[ZAHTEVANA SHEMA KAKOVOSTI]]&lt;&gt;"",Sklop14[[#This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+Sklop14[[#This Row],[cena/enota brez DDV v EUR]]*Sklop14[[#This Row],[Stopnja DDV (%)]]</f>
        <v>0</v>
      </c>
      <c r="R61" s="337">
        <f>+Sklop14[[#This Row],[cena/enota brez DDV v EUR]]+Sklop14[[#This Row],[Davek (EUR)]]</f>
        <v>0</v>
      </c>
      <c r="S61" s="337">
        <f>+Sklop14[[#This Row],[cena/enota brez DDV v EUR]]*Sklop14[[#This Row],[Okvirna količina]]</f>
        <v>0</v>
      </c>
      <c r="T61" s="338">
        <f>+Sklop14[[#This Row],[Končna cena/enoto mere (EUR) z DDV]]*Sklop14[[#This Row],[Okvirna količina]]</f>
        <v>0</v>
      </c>
      <c r="U61" s="339"/>
    </row>
    <row r="62" spans="1:21" s="204" customFormat="1" ht="12">
      <c r="A62" s="214" t="s">
        <v>50</v>
      </c>
      <c r="B62" s="345" t="s">
        <v>975</v>
      </c>
      <c r="C62" s="316">
        <v>500</v>
      </c>
      <c r="D62" s="346" t="s">
        <v>110</v>
      </c>
      <c r="E62" s="224"/>
      <c r="F62" s="328">
        <v>30</v>
      </c>
      <c r="G62" s="322" t="s">
        <v>192</v>
      </c>
      <c r="H6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2" s="267" t="str">
        <f>IF(Sklop14[[#This Row],[ZAHTEVANA SHEMA KAKOVOSTI]]&lt;&gt;"",Sklop14[[#This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+Sklop14[[#This Row],[cena/enota brez DDV v EUR]]*Sklop14[[#This Row],[Stopnja DDV (%)]]</f>
        <v>0</v>
      </c>
      <c r="R62" s="337">
        <f>+Sklop14[[#This Row],[cena/enota brez DDV v EUR]]+Sklop14[[#This Row],[Davek (EUR)]]</f>
        <v>0</v>
      </c>
      <c r="S62" s="337">
        <f>+Sklop14[[#This Row],[cena/enota brez DDV v EUR]]*Sklop14[[#This Row],[Okvirna količina]]</f>
        <v>0</v>
      </c>
      <c r="T62" s="338">
        <f>+Sklop14[[#This Row],[Končna cena/enoto mere (EUR) z DDV]]*Sklop14[[#This Row],[Okvirna količina]]</f>
        <v>0</v>
      </c>
      <c r="U62" s="339"/>
    </row>
    <row r="63" spans="1:21" s="204" customFormat="1" ht="24">
      <c r="A63" s="214" t="s">
        <v>46</v>
      </c>
      <c r="B63" s="345" t="s">
        <v>976</v>
      </c>
      <c r="C63" s="316">
        <v>420</v>
      </c>
      <c r="D63" s="346" t="s">
        <v>110</v>
      </c>
      <c r="E63" s="224"/>
      <c r="F63" s="328">
        <v>20</v>
      </c>
      <c r="G63" s="322" t="s">
        <v>192</v>
      </c>
      <c r="H6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8.4</v>
      </c>
      <c r="I63" s="267" t="str">
        <f>IF(Sklop14[[#This Row],[ZAHTEVANA SHEMA KAKOVOSTI]]&lt;&gt;"",Sklop14[[#This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+Sklop14[[#This Row],[cena/enota brez DDV v EUR]]*Sklop14[[#This Row],[Stopnja DDV (%)]]</f>
        <v>0</v>
      </c>
      <c r="R63" s="337">
        <f>+Sklop14[[#This Row],[cena/enota brez DDV v EUR]]+Sklop14[[#This Row],[Davek (EUR)]]</f>
        <v>0</v>
      </c>
      <c r="S63" s="337">
        <f>+Sklop14[[#This Row],[cena/enota brez DDV v EUR]]*Sklop14[[#This Row],[Okvirna količina]]</f>
        <v>0</v>
      </c>
      <c r="T63" s="338">
        <f>+Sklop14[[#This Row],[Končna cena/enoto mere (EUR) z DDV]]*Sklop14[[#This Row],[Okvirna količina]]</f>
        <v>0</v>
      </c>
      <c r="U63" s="339"/>
    </row>
    <row r="64" spans="1:21" s="204" customFormat="1" ht="12">
      <c r="A64" s="214" t="s">
        <v>51</v>
      </c>
      <c r="B64" s="345" t="s">
        <v>977</v>
      </c>
      <c r="C64" s="316">
        <v>375</v>
      </c>
      <c r="D64" s="346" t="s">
        <v>110</v>
      </c>
      <c r="E64" s="224"/>
      <c r="F64" s="328">
        <v>20</v>
      </c>
      <c r="G64" s="322" t="s">
        <v>192</v>
      </c>
      <c r="H6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64" s="267" t="str">
        <f>IF(Sklop14[[#This Row],[ZAHTEVANA SHEMA KAKOVOSTI]]&lt;&gt;"",Sklop14[[#This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+Sklop14[[#This Row],[cena/enota brez DDV v EUR]]*Sklop14[[#This Row],[Stopnja DDV (%)]]</f>
        <v>0</v>
      </c>
      <c r="R64" s="337">
        <f>+Sklop14[[#This Row],[cena/enota brez DDV v EUR]]+Sklop14[[#This Row],[Davek (EUR)]]</f>
        <v>0</v>
      </c>
      <c r="S64" s="337">
        <f>+Sklop14[[#This Row],[cena/enota brez DDV v EUR]]*Sklop14[[#This Row],[Okvirna količina]]</f>
        <v>0</v>
      </c>
      <c r="T64" s="338">
        <f>+Sklop14[[#This Row],[Končna cena/enoto mere (EUR) z DDV]]*Sklop14[[#This Row],[Okvirna količina]]</f>
        <v>0</v>
      </c>
      <c r="U64" s="339"/>
    </row>
    <row r="65" spans="1:21" s="204" customFormat="1" ht="12">
      <c r="A65" s="214" t="s">
        <v>47</v>
      </c>
      <c r="B65" s="345" t="s">
        <v>978</v>
      </c>
      <c r="C65" s="316">
        <v>65</v>
      </c>
      <c r="D65" s="346" t="s">
        <v>110</v>
      </c>
      <c r="E65" s="224"/>
      <c r="F65" s="328">
        <v>30</v>
      </c>
      <c r="G65" s="322" t="s">
        <v>192</v>
      </c>
      <c r="H6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1.9500000000000002</v>
      </c>
      <c r="I65" s="267" t="str">
        <f>IF(Sklop14[[#This Row],[ZAHTEVANA SHEMA KAKOVOSTI]]&lt;&gt;"",Sklop14[[#This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+Sklop14[[#This Row],[cena/enota brez DDV v EUR]]*Sklop14[[#This Row],[Stopnja DDV (%)]]</f>
        <v>0</v>
      </c>
      <c r="R65" s="337">
        <f>+Sklop14[[#This Row],[cena/enota brez DDV v EUR]]+Sklop14[[#This Row],[Davek (EUR)]]</f>
        <v>0</v>
      </c>
      <c r="S65" s="337">
        <f>+Sklop14[[#This Row],[cena/enota brez DDV v EUR]]*Sklop14[[#This Row],[Okvirna količina]]</f>
        <v>0</v>
      </c>
      <c r="T65" s="338">
        <f>+Sklop14[[#This Row],[Končna cena/enoto mere (EUR) z DDV]]*Sklop14[[#This Row],[Okvirna količina]]</f>
        <v>0</v>
      </c>
      <c r="U65" s="339"/>
    </row>
    <row r="66" spans="1:21" s="204" customFormat="1" ht="12">
      <c r="A66" s="214" t="s">
        <v>52</v>
      </c>
      <c r="B66" s="345" t="s">
        <v>979</v>
      </c>
      <c r="C66" s="316">
        <v>200</v>
      </c>
      <c r="D66" s="346" t="s">
        <v>110</v>
      </c>
      <c r="E66" s="224"/>
      <c r="F66" s="328">
        <v>30</v>
      </c>
      <c r="G66" s="322" t="s">
        <v>192</v>
      </c>
      <c r="H6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66" s="267" t="str">
        <f>IF(Sklop14[[#This Row],[ZAHTEVANA SHEMA KAKOVOSTI]]&lt;&gt;"",Sklop14[[#This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+Sklop14[[#This Row],[cena/enota brez DDV v EUR]]*Sklop14[[#This Row],[Stopnja DDV (%)]]</f>
        <v>0</v>
      </c>
      <c r="R66" s="337">
        <f>+Sklop14[[#This Row],[cena/enota brez DDV v EUR]]+Sklop14[[#This Row],[Davek (EUR)]]</f>
        <v>0</v>
      </c>
      <c r="S66" s="337">
        <f>+Sklop14[[#This Row],[cena/enota brez DDV v EUR]]*Sklop14[[#This Row],[Okvirna količina]]</f>
        <v>0</v>
      </c>
      <c r="T66" s="338">
        <f>+Sklop14[[#This Row],[Končna cena/enoto mere (EUR) z DDV]]*Sklop14[[#This Row],[Okvirna količina]]</f>
        <v>0</v>
      </c>
      <c r="U66" s="339"/>
    </row>
    <row r="67" spans="1:21" s="204" customFormat="1" ht="24">
      <c r="A67" s="214" t="s">
        <v>53</v>
      </c>
      <c r="B67" s="345" t="s">
        <v>980</v>
      </c>
      <c r="C67" s="316">
        <v>200</v>
      </c>
      <c r="D67" s="346" t="s">
        <v>110</v>
      </c>
      <c r="E67" s="224"/>
      <c r="F67" s="328">
        <v>30</v>
      </c>
      <c r="G67" s="322" t="s">
        <v>192</v>
      </c>
      <c r="H6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67" s="267" t="str">
        <f>IF(Sklop14[[#This Row],[ZAHTEVANA SHEMA KAKOVOSTI]]&lt;&gt;"",Sklop14[[#This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+Sklop14[[#This Row],[cena/enota brez DDV v EUR]]*Sklop14[[#This Row],[Stopnja DDV (%)]]</f>
        <v>0</v>
      </c>
      <c r="R67" s="337">
        <f>+Sklop14[[#This Row],[cena/enota brez DDV v EUR]]+Sklop14[[#This Row],[Davek (EUR)]]</f>
        <v>0</v>
      </c>
      <c r="S67" s="337">
        <f>+Sklop14[[#This Row],[cena/enota brez DDV v EUR]]*Sklop14[[#This Row],[Okvirna količina]]</f>
        <v>0</v>
      </c>
      <c r="T67" s="338">
        <f>+Sklop14[[#This Row],[Končna cena/enoto mere (EUR) z DDV]]*Sklop14[[#This Row],[Okvirna količina]]</f>
        <v>0</v>
      </c>
      <c r="U67" s="339"/>
    </row>
    <row r="68" spans="1:21" s="204" customFormat="1" ht="24">
      <c r="A68" s="214" t="s">
        <v>54</v>
      </c>
      <c r="B68" s="345" t="s">
        <v>981</v>
      </c>
      <c r="C68" s="316">
        <v>100</v>
      </c>
      <c r="D68" s="346" t="s">
        <v>110</v>
      </c>
      <c r="E68" s="224"/>
      <c r="F68" s="328">
        <v>30</v>
      </c>
      <c r="G68" s="322" t="s">
        <v>192</v>
      </c>
      <c r="H6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8" s="267" t="str">
        <f>IF(Sklop14[[#This Row],[ZAHTEVANA SHEMA KAKOVOSTI]]&lt;&gt;"",Sklop14[[#This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+Sklop14[[#This Row],[cena/enota brez DDV v EUR]]*Sklop14[[#This Row],[Stopnja DDV (%)]]</f>
        <v>0</v>
      </c>
      <c r="R68" s="337">
        <f>+Sklop14[[#This Row],[cena/enota brez DDV v EUR]]+Sklop14[[#This Row],[Davek (EUR)]]</f>
        <v>0</v>
      </c>
      <c r="S68" s="337">
        <f>+Sklop14[[#This Row],[cena/enota brez DDV v EUR]]*Sklop14[[#This Row],[Okvirna količina]]</f>
        <v>0</v>
      </c>
      <c r="T68" s="338">
        <f>+Sklop14[[#This Row],[Končna cena/enoto mere (EUR) z DDV]]*Sklop14[[#This Row],[Okvirna količina]]</f>
        <v>0</v>
      </c>
      <c r="U68" s="339"/>
    </row>
    <row r="69" spans="1:21" s="204" customFormat="1" ht="12">
      <c r="A69" s="214" t="s">
        <v>55</v>
      </c>
      <c r="B69" s="345" t="s">
        <v>982</v>
      </c>
      <c r="C69" s="316">
        <v>100</v>
      </c>
      <c r="D69" s="346" t="s">
        <v>110</v>
      </c>
      <c r="E69" s="224"/>
      <c r="F69" s="328">
        <v>100</v>
      </c>
      <c r="G69" s="322" t="s">
        <v>192</v>
      </c>
      <c r="H6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267" t="str">
        <f>IF(Sklop14[[#This Row],[ZAHTEVANA SHEMA KAKOVOSTI]]&lt;&gt;"",Sklop14[[#This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+Sklop14[[#This Row],[cena/enota brez DDV v EUR]]*Sklop14[[#This Row],[Stopnja DDV (%)]]</f>
        <v>0</v>
      </c>
      <c r="R69" s="337">
        <f>+Sklop14[[#This Row],[cena/enota brez DDV v EUR]]+Sklop14[[#This Row],[Davek (EUR)]]</f>
        <v>0</v>
      </c>
      <c r="S69" s="337">
        <f>+Sklop14[[#This Row],[cena/enota brez DDV v EUR]]*Sklop14[[#This Row],[Okvirna količina]]</f>
        <v>0</v>
      </c>
      <c r="T69" s="338">
        <f>+Sklop14[[#This Row],[Končna cena/enoto mere (EUR) z DDV]]*Sklop14[[#This Row],[Okvirna količina]]</f>
        <v>0</v>
      </c>
      <c r="U69" s="339"/>
    </row>
    <row r="70" spans="1:21" s="204" customFormat="1" ht="12">
      <c r="A70" s="214" t="s">
        <v>56</v>
      </c>
      <c r="B70" s="345" t="s">
        <v>983</v>
      </c>
      <c r="C70" s="316">
        <v>1</v>
      </c>
      <c r="D70" s="346" t="s">
        <v>74</v>
      </c>
      <c r="E70" s="224"/>
      <c r="F70" s="328">
        <v>10</v>
      </c>
      <c r="G70" s="322" t="s">
        <v>74</v>
      </c>
      <c r="H7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267" t="str">
        <f>IF(Sklop14[[#This Row],[ZAHTEVANA SHEMA KAKOVOSTI]]&lt;&gt;"",Sklop14[[#This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+Sklop14[[#This Row],[cena/enota brez DDV v EUR]]*Sklop14[[#This Row],[Stopnja DDV (%)]]</f>
        <v>0</v>
      </c>
      <c r="R70" s="337">
        <f>+Sklop14[[#This Row],[cena/enota brez DDV v EUR]]+Sklop14[[#This Row],[Davek (EUR)]]</f>
        <v>0</v>
      </c>
      <c r="S70" s="337">
        <f>+Sklop14[[#This Row],[cena/enota brez DDV v EUR]]*Sklop14[[#This Row],[Okvirna količina]]</f>
        <v>0</v>
      </c>
      <c r="T70" s="338">
        <f>+Sklop14[[#This Row],[Končna cena/enoto mere (EUR) z DDV]]*Sklop14[[#This Row],[Okvirna količina]]</f>
        <v>0</v>
      </c>
      <c r="U70" s="339"/>
    </row>
    <row r="71" spans="1:21" s="204" customFormat="1" ht="12">
      <c r="A71" s="214" t="s">
        <v>57</v>
      </c>
      <c r="B71" s="345" t="s">
        <v>984</v>
      </c>
      <c r="C71" s="316">
        <v>0.2</v>
      </c>
      <c r="D71" s="346" t="s">
        <v>74</v>
      </c>
      <c r="E71" s="224"/>
      <c r="F71" s="328">
        <v>100</v>
      </c>
      <c r="G71" s="322" t="s">
        <v>192</v>
      </c>
      <c r="H7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1" s="267" t="str">
        <f>IF(Sklop14[[#This Row],[ZAHTEVANA SHEMA KAKOVOSTI]]&lt;&gt;"",Sklop14[[#This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+Sklop14[[#This Row],[cena/enota brez DDV v EUR]]*Sklop14[[#This Row],[Stopnja DDV (%)]]</f>
        <v>0</v>
      </c>
      <c r="R71" s="337">
        <f>+Sklop14[[#This Row],[cena/enota brez DDV v EUR]]+Sklop14[[#This Row],[Davek (EUR)]]</f>
        <v>0</v>
      </c>
      <c r="S71" s="337">
        <f>+Sklop14[[#This Row],[cena/enota brez DDV v EUR]]*Sklop14[[#This Row],[Okvirna količina]]</f>
        <v>0</v>
      </c>
      <c r="T71" s="338">
        <f>+Sklop14[[#This Row],[Končna cena/enoto mere (EUR) z DDV]]*Sklop14[[#This Row],[Okvirna količina]]</f>
        <v>0</v>
      </c>
      <c r="U71" s="339"/>
    </row>
    <row r="72" spans="1:21" s="204" customFormat="1" ht="12">
      <c r="A72" s="214" t="s">
        <v>58</v>
      </c>
      <c r="B72" s="345" t="s">
        <v>985</v>
      </c>
      <c r="C72" s="316">
        <v>1</v>
      </c>
      <c r="D72" s="346" t="s">
        <v>74</v>
      </c>
      <c r="E72" s="224"/>
      <c r="F72" s="328">
        <v>100</v>
      </c>
      <c r="G72" s="322" t="s">
        <v>74</v>
      </c>
      <c r="H7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2" s="267" t="str">
        <f>IF(Sklop14[[#This Row],[ZAHTEVANA SHEMA KAKOVOSTI]]&lt;&gt;"",Sklop14[[#This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+Sklop14[[#This Row],[cena/enota brez DDV v EUR]]*Sklop14[[#This Row],[Stopnja DDV (%)]]</f>
        <v>0</v>
      </c>
      <c r="R72" s="337">
        <f>+Sklop14[[#This Row],[cena/enota brez DDV v EUR]]+Sklop14[[#This Row],[Davek (EUR)]]</f>
        <v>0</v>
      </c>
      <c r="S72" s="337">
        <f>+Sklop14[[#This Row],[cena/enota brez DDV v EUR]]*Sklop14[[#This Row],[Okvirna količina]]</f>
        <v>0</v>
      </c>
      <c r="T72" s="338">
        <f>+Sklop14[[#This Row],[Končna cena/enoto mere (EUR) z DDV]]*Sklop14[[#This Row],[Okvirna količina]]</f>
        <v>0</v>
      </c>
      <c r="U72" s="339"/>
    </row>
    <row r="73" spans="1:21" s="204" customFormat="1" ht="12">
      <c r="A73" s="214" t="s">
        <v>59</v>
      </c>
      <c r="B73" s="345" t="s">
        <v>986</v>
      </c>
      <c r="C73" s="316">
        <v>0.2</v>
      </c>
      <c r="D73" s="346" t="s">
        <v>74</v>
      </c>
      <c r="E73" s="224"/>
      <c r="F73" s="328">
        <v>60</v>
      </c>
      <c r="G73" s="322" t="s">
        <v>192</v>
      </c>
      <c r="H7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73" s="267" t="str">
        <f>IF(Sklop14[[#This Row],[ZAHTEVANA SHEMA KAKOVOSTI]]&lt;&gt;"",Sklop14[[#This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+Sklop14[[#This Row],[cena/enota brez DDV v EUR]]*Sklop14[[#This Row],[Stopnja DDV (%)]]</f>
        <v>0</v>
      </c>
      <c r="R73" s="337">
        <f>+Sklop14[[#This Row],[cena/enota brez DDV v EUR]]+Sklop14[[#This Row],[Davek (EUR)]]</f>
        <v>0</v>
      </c>
      <c r="S73" s="337">
        <f>+Sklop14[[#This Row],[cena/enota brez DDV v EUR]]*Sklop14[[#This Row],[Okvirna količina]]</f>
        <v>0</v>
      </c>
      <c r="T73" s="338">
        <f>+Sklop14[[#This Row],[Končna cena/enoto mere (EUR) z DDV]]*Sklop14[[#This Row],[Okvirna količina]]</f>
        <v>0</v>
      </c>
      <c r="U73" s="339"/>
    </row>
    <row r="74" spans="1:21" s="204" customFormat="1" ht="12">
      <c r="A74" s="214" t="s">
        <v>60</v>
      </c>
      <c r="B74" s="345" t="s">
        <v>986</v>
      </c>
      <c r="C74" s="316">
        <v>1</v>
      </c>
      <c r="D74" s="346" t="s">
        <v>74</v>
      </c>
      <c r="E74" s="224"/>
      <c r="F74" s="328">
        <v>100</v>
      </c>
      <c r="G74" s="322" t="s">
        <v>74</v>
      </c>
      <c r="H7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4" s="267" t="str">
        <f>IF(Sklop14[[#This Row],[ZAHTEVANA SHEMA KAKOVOSTI]]&lt;&gt;"",Sklop14[[#This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+Sklop14[[#This Row],[cena/enota brez DDV v EUR]]*Sklop14[[#This Row],[Stopnja DDV (%)]]</f>
        <v>0</v>
      </c>
      <c r="R74" s="337">
        <f>+Sklop14[[#This Row],[cena/enota brez DDV v EUR]]+Sklop14[[#This Row],[Davek (EUR)]]</f>
        <v>0</v>
      </c>
      <c r="S74" s="337">
        <f>+Sklop14[[#This Row],[cena/enota brez DDV v EUR]]*Sklop14[[#This Row],[Okvirna količina]]</f>
        <v>0</v>
      </c>
      <c r="T74" s="338">
        <f>+Sklop14[[#This Row],[Končna cena/enoto mere (EUR) z DDV]]*Sklop14[[#This Row],[Okvirna količina]]</f>
        <v>0</v>
      </c>
      <c r="U74" s="339"/>
    </row>
    <row r="75" spans="1:21" s="204" customFormat="1" ht="12">
      <c r="A75" s="214" t="s">
        <v>61</v>
      </c>
      <c r="B75" s="345" t="s">
        <v>987</v>
      </c>
      <c r="C75" s="316">
        <v>0.2</v>
      </c>
      <c r="D75" s="346" t="s">
        <v>74</v>
      </c>
      <c r="E75" s="224"/>
      <c r="F75" s="328">
        <v>50</v>
      </c>
      <c r="G75" s="322" t="s">
        <v>192</v>
      </c>
      <c r="H7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5" s="267" t="str">
        <f>IF(Sklop14[[#This Row],[ZAHTEVANA SHEMA KAKOVOSTI]]&lt;&gt;"",Sklop14[[#This Row],[Preračunana masa/volumen/kos na enoto kg]],"")</f>
        <v/>
      </c>
      <c r="J75" s="268"/>
      <c r="K75" s="269"/>
      <c r="L75" s="269"/>
      <c r="M75" s="334"/>
      <c r="N75" s="337"/>
      <c r="O75" s="337"/>
      <c r="P75" s="336"/>
      <c r="Q75" s="337">
        <f>+Sklop14[[#This Row],[cena/enota brez DDV v EUR]]*Sklop14[[#This Row],[Stopnja DDV (%)]]</f>
        <v>0</v>
      </c>
      <c r="R75" s="337">
        <f>+Sklop14[[#This Row],[cena/enota brez DDV v EUR]]+Sklop14[[#This Row],[Davek (EUR)]]</f>
        <v>0</v>
      </c>
      <c r="S75" s="337">
        <f>+Sklop14[[#This Row],[cena/enota brez DDV v EUR]]*Sklop14[[#This Row],[Okvirna količina]]</f>
        <v>0</v>
      </c>
      <c r="T75" s="338">
        <f>+Sklop14[[#This Row],[Končna cena/enoto mere (EUR) z DDV]]*Sklop14[[#This Row],[Okvirna količina]]</f>
        <v>0</v>
      </c>
      <c r="U75" s="339"/>
    </row>
    <row r="76" spans="1:21" s="204" customFormat="1" ht="12">
      <c r="A76" s="214" t="s">
        <v>62</v>
      </c>
      <c r="B76" s="345" t="s">
        <v>988</v>
      </c>
      <c r="C76" s="316">
        <v>0.2</v>
      </c>
      <c r="D76" s="346" t="s">
        <v>74</v>
      </c>
      <c r="E76" s="224"/>
      <c r="F76" s="328">
        <v>50</v>
      </c>
      <c r="G76" s="322" t="s">
        <v>192</v>
      </c>
      <c r="H7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6" s="267" t="str">
        <f>IF(Sklop14[[#This Row],[ZAHTEVANA SHEMA KAKOVOSTI]]&lt;&gt;"",Sklop14[[#This Row],[Preračunana masa/volumen/kos na enoto kg]],"")</f>
        <v/>
      </c>
      <c r="J76" s="268"/>
      <c r="K76" s="269"/>
      <c r="L76" s="269"/>
      <c r="M76" s="334"/>
      <c r="N76" s="337"/>
      <c r="O76" s="337"/>
      <c r="P76" s="336"/>
      <c r="Q76" s="337">
        <f>+Sklop14[[#This Row],[cena/enota brez DDV v EUR]]*Sklop14[[#This Row],[Stopnja DDV (%)]]</f>
        <v>0</v>
      </c>
      <c r="R76" s="337">
        <f>+Sklop14[[#This Row],[cena/enota brez DDV v EUR]]+Sklop14[[#This Row],[Davek (EUR)]]</f>
        <v>0</v>
      </c>
      <c r="S76" s="337">
        <f>+Sklop14[[#This Row],[cena/enota brez DDV v EUR]]*Sklop14[[#This Row],[Okvirna količina]]</f>
        <v>0</v>
      </c>
      <c r="T76" s="338">
        <f>+Sklop14[[#This Row],[Končna cena/enoto mere (EUR) z DDV]]*Sklop14[[#This Row],[Okvirna količina]]</f>
        <v>0</v>
      </c>
      <c r="U76" s="339"/>
    </row>
    <row r="77" spans="1:21" s="204" customFormat="1" ht="12">
      <c r="A77" s="214" t="s">
        <v>68</v>
      </c>
      <c r="B77" s="345" t="s">
        <v>989</v>
      </c>
      <c r="C77" s="316">
        <v>0.2</v>
      </c>
      <c r="D77" s="346" t="s">
        <v>74</v>
      </c>
      <c r="E77" s="224"/>
      <c r="F77" s="328">
        <v>50</v>
      </c>
      <c r="G77" s="322" t="s">
        <v>192</v>
      </c>
      <c r="H7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7" s="267" t="str">
        <f>IF(Sklop14[[#This Row],[ZAHTEVANA SHEMA KAKOVOSTI]]&lt;&gt;"",Sklop14[[#This Row],[Preračunana masa/volumen/kos na enoto kg]],"")</f>
        <v/>
      </c>
      <c r="J77" s="268"/>
      <c r="K77" s="269"/>
      <c r="L77" s="269"/>
      <c r="M77" s="334"/>
      <c r="N77" s="337"/>
      <c r="O77" s="337"/>
      <c r="P77" s="336"/>
      <c r="Q77" s="337">
        <f>+Sklop14[[#This Row],[cena/enota brez DDV v EUR]]*Sklop14[[#This Row],[Stopnja DDV (%)]]</f>
        <v>0</v>
      </c>
      <c r="R77" s="337">
        <f>+Sklop14[[#This Row],[cena/enota brez DDV v EUR]]+Sklop14[[#This Row],[Davek (EUR)]]</f>
        <v>0</v>
      </c>
      <c r="S77" s="337">
        <f>+Sklop14[[#This Row],[cena/enota brez DDV v EUR]]*Sklop14[[#This Row],[Okvirna količina]]</f>
        <v>0</v>
      </c>
      <c r="T77" s="338">
        <f>+Sklop14[[#This Row],[Končna cena/enoto mere (EUR) z DDV]]*Sklop14[[#This Row],[Okvirna količina]]</f>
        <v>0</v>
      </c>
      <c r="U77" s="339"/>
    </row>
    <row r="78" spans="1:21" s="204" customFormat="1" ht="12">
      <c r="A78" s="214" t="s">
        <v>69</v>
      </c>
      <c r="B78" s="345" t="s">
        <v>990</v>
      </c>
      <c r="C78" s="316">
        <v>300</v>
      </c>
      <c r="D78" s="346" t="s">
        <v>110</v>
      </c>
      <c r="E78" s="224"/>
      <c r="F78" s="328">
        <v>60</v>
      </c>
      <c r="G78" s="322" t="s">
        <v>192</v>
      </c>
      <c r="H7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78" s="267" t="str">
        <f>IF(Sklop14[[#This Row],[ZAHTEVANA SHEMA KAKOVOSTI]]&lt;&gt;"",Sklop14[[#This Row],[Preračunana masa/volumen/kos na enoto kg]],"")</f>
        <v/>
      </c>
      <c r="J78" s="268"/>
      <c r="K78" s="269"/>
      <c r="L78" s="269"/>
      <c r="M78" s="334"/>
      <c r="N78" s="337"/>
      <c r="O78" s="337"/>
      <c r="P78" s="336"/>
      <c r="Q78" s="337">
        <f>+Sklop14[[#This Row],[cena/enota brez DDV v EUR]]*Sklop14[[#This Row],[Stopnja DDV (%)]]</f>
        <v>0</v>
      </c>
      <c r="R78" s="337">
        <f>+Sklop14[[#This Row],[cena/enota brez DDV v EUR]]+Sklop14[[#This Row],[Davek (EUR)]]</f>
        <v>0</v>
      </c>
      <c r="S78" s="337">
        <f>+Sklop14[[#This Row],[cena/enota brez DDV v EUR]]*Sklop14[[#This Row],[Okvirna količina]]</f>
        <v>0</v>
      </c>
      <c r="T78" s="338">
        <f>+Sklop14[[#This Row],[Končna cena/enoto mere (EUR) z DDV]]*Sklop14[[#This Row],[Okvirna količina]]</f>
        <v>0</v>
      </c>
      <c r="U78" s="339"/>
    </row>
    <row r="79" spans="1:21" s="204" customFormat="1" ht="12">
      <c r="A79" s="214" t="s">
        <v>70</v>
      </c>
      <c r="B79" s="345" t="s">
        <v>991</v>
      </c>
      <c r="C79" s="316">
        <v>150</v>
      </c>
      <c r="D79" s="346" t="s">
        <v>110</v>
      </c>
      <c r="E79" s="224"/>
      <c r="F79" s="328">
        <v>30</v>
      </c>
      <c r="G79" s="322" t="s">
        <v>192</v>
      </c>
      <c r="H7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79" s="267" t="str">
        <f>IF(Sklop14[[#This Row],[ZAHTEVANA SHEMA KAKOVOSTI]]&lt;&gt;"",Sklop14[[#This Row],[Preračunana masa/volumen/kos na enoto kg]],"")</f>
        <v/>
      </c>
      <c r="J79" s="268"/>
      <c r="K79" s="269"/>
      <c r="L79" s="269"/>
      <c r="M79" s="334"/>
      <c r="N79" s="337"/>
      <c r="O79" s="337"/>
      <c r="P79" s="336"/>
      <c r="Q79" s="337">
        <f>+Sklop14[[#This Row],[cena/enota brez DDV v EUR]]*Sklop14[[#This Row],[Stopnja DDV (%)]]</f>
        <v>0</v>
      </c>
      <c r="R79" s="337">
        <f>+Sklop14[[#This Row],[cena/enota brez DDV v EUR]]+Sklop14[[#This Row],[Davek (EUR)]]</f>
        <v>0</v>
      </c>
      <c r="S79" s="337">
        <f>+Sklop14[[#This Row],[cena/enota brez DDV v EUR]]*Sklop14[[#This Row],[Okvirna količina]]</f>
        <v>0</v>
      </c>
      <c r="T79" s="338">
        <f>+Sklop14[[#This Row],[Končna cena/enoto mere (EUR) z DDV]]*Sklop14[[#This Row],[Okvirna količina]]</f>
        <v>0</v>
      </c>
      <c r="U79" s="339"/>
    </row>
    <row r="80" spans="1:21" s="204" customFormat="1" ht="12">
      <c r="A80" s="214" t="s">
        <v>71</v>
      </c>
      <c r="B80" s="345" t="s">
        <v>992</v>
      </c>
      <c r="C80" s="316">
        <v>500</v>
      </c>
      <c r="D80" s="346" t="s">
        <v>110</v>
      </c>
      <c r="E80" s="224"/>
      <c r="F80" s="328">
        <v>30</v>
      </c>
      <c r="G80" s="322" t="s">
        <v>192</v>
      </c>
      <c r="H8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80" s="267" t="str">
        <f>IF(Sklop14[[#This Row],[ZAHTEVANA SHEMA KAKOVOSTI]]&lt;&gt;"",Sklop14[[#This Row],[Preračunana masa/volumen/kos na enoto kg]],"")</f>
        <v/>
      </c>
      <c r="J80" s="268"/>
      <c r="K80" s="269"/>
      <c r="L80" s="269"/>
      <c r="M80" s="334"/>
      <c r="N80" s="337"/>
      <c r="O80" s="337"/>
      <c r="P80" s="336"/>
      <c r="Q80" s="337">
        <f>+Sklop14[[#This Row],[cena/enota brez DDV v EUR]]*Sklop14[[#This Row],[Stopnja DDV (%)]]</f>
        <v>0</v>
      </c>
      <c r="R80" s="337">
        <f>+Sklop14[[#This Row],[cena/enota brez DDV v EUR]]+Sklop14[[#This Row],[Davek (EUR)]]</f>
        <v>0</v>
      </c>
      <c r="S80" s="337">
        <f>+Sklop14[[#This Row],[cena/enota brez DDV v EUR]]*Sklop14[[#This Row],[Okvirna količina]]</f>
        <v>0</v>
      </c>
      <c r="T80" s="338">
        <f>+Sklop14[[#This Row],[Končna cena/enoto mere (EUR) z DDV]]*Sklop14[[#This Row],[Okvirna količina]]</f>
        <v>0</v>
      </c>
      <c r="U80" s="339"/>
    </row>
    <row r="81" spans="1:21" s="204" customFormat="1" ht="24">
      <c r="A81" s="214" t="s">
        <v>72</v>
      </c>
      <c r="B81" s="345" t="s">
        <v>993</v>
      </c>
      <c r="C81" s="316">
        <v>50</v>
      </c>
      <c r="D81" s="346" t="s">
        <v>110</v>
      </c>
      <c r="E81" s="224"/>
      <c r="F81" s="328">
        <v>10</v>
      </c>
      <c r="G81" s="322" t="s">
        <v>192</v>
      </c>
      <c r="H8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1" s="267" t="str">
        <f>IF(Sklop14[[#This Row],[ZAHTEVANA SHEMA KAKOVOSTI]]&lt;&gt;"",Sklop14[[#This Row],[Preračunana masa/volumen/kos na enoto kg]],"")</f>
        <v/>
      </c>
      <c r="J81" s="268"/>
      <c r="K81" s="269"/>
      <c r="L81" s="269"/>
      <c r="M81" s="334"/>
      <c r="N81" s="337"/>
      <c r="O81" s="337"/>
      <c r="P81" s="336"/>
      <c r="Q81" s="337">
        <f>+Sklop14[[#This Row],[cena/enota brez DDV v EUR]]*Sklop14[[#This Row],[Stopnja DDV (%)]]</f>
        <v>0</v>
      </c>
      <c r="R81" s="337">
        <f>+Sklop14[[#This Row],[cena/enota brez DDV v EUR]]+Sklop14[[#This Row],[Davek (EUR)]]</f>
        <v>0</v>
      </c>
      <c r="S81" s="337">
        <f>+Sklop14[[#This Row],[cena/enota brez DDV v EUR]]*Sklop14[[#This Row],[Okvirna količina]]</f>
        <v>0</v>
      </c>
      <c r="T81" s="338">
        <f>+Sklop14[[#This Row],[Končna cena/enoto mere (EUR) z DDV]]*Sklop14[[#This Row],[Okvirna količina]]</f>
        <v>0</v>
      </c>
      <c r="U81" s="339"/>
    </row>
    <row r="82" spans="1:21" s="204" customFormat="1" ht="12">
      <c r="A82" s="214" t="s">
        <v>73</v>
      </c>
      <c r="B82" s="345" t="s">
        <v>994</v>
      </c>
      <c r="C82" s="316">
        <v>50</v>
      </c>
      <c r="D82" s="346" t="s">
        <v>110</v>
      </c>
      <c r="E82" s="224"/>
      <c r="F82" s="328">
        <v>10</v>
      </c>
      <c r="G82" s="322" t="s">
        <v>192</v>
      </c>
      <c r="H8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2" s="267" t="str">
        <f>IF(Sklop14[[#This Row],[ZAHTEVANA SHEMA KAKOVOSTI]]&lt;&gt;"",Sklop14[[#This Row],[Preračunana masa/volumen/kos na enoto kg]],"")</f>
        <v/>
      </c>
      <c r="J82" s="268"/>
      <c r="K82" s="269"/>
      <c r="L82" s="269"/>
      <c r="M82" s="334"/>
      <c r="N82" s="337"/>
      <c r="O82" s="337"/>
      <c r="P82" s="336"/>
      <c r="Q82" s="337">
        <f>+Sklop14[[#This Row],[cena/enota brez DDV v EUR]]*Sklop14[[#This Row],[Stopnja DDV (%)]]</f>
        <v>0</v>
      </c>
      <c r="R82" s="337">
        <f>+Sklop14[[#This Row],[cena/enota brez DDV v EUR]]+Sklop14[[#This Row],[Davek (EUR)]]</f>
        <v>0</v>
      </c>
      <c r="S82" s="337">
        <f>+Sklop14[[#This Row],[cena/enota brez DDV v EUR]]*Sklop14[[#This Row],[Okvirna količina]]</f>
        <v>0</v>
      </c>
      <c r="T82" s="338">
        <f>+Sklop14[[#This Row],[Končna cena/enoto mere (EUR) z DDV]]*Sklop14[[#This Row],[Okvirna količina]]</f>
        <v>0</v>
      </c>
      <c r="U82" s="339"/>
    </row>
    <row r="83" spans="1:21" s="204" customFormat="1" ht="12">
      <c r="A83" s="214" t="s">
        <v>180</v>
      </c>
      <c r="B83" s="345" t="s">
        <v>995</v>
      </c>
      <c r="C83" s="316">
        <v>150</v>
      </c>
      <c r="D83" s="346" t="s">
        <v>110</v>
      </c>
      <c r="E83" s="224"/>
      <c r="F83" s="328">
        <v>5</v>
      </c>
      <c r="G83" s="322" t="s">
        <v>192</v>
      </c>
      <c r="H8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83" s="267" t="str">
        <f>IF(Sklop14[[#This Row],[ZAHTEVANA SHEMA KAKOVOSTI]]&lt;&gt;"",Sklop14[[#This Row],[Preračunana masa/volumen/kos na enoto kg]],"")</f>
        <v/>
      </c>
      <c r="J83" s="268"/>
      <c r="K83" s="269"/>
      <c r="L83" s="269"/>
      <c r="M83" s="334"/>
      <c r="N83" s="337"/>
      <c r="O83" s="337"/>
      <c r="P83" s="336"/>
      <c r="Q83" s="337">
        <f>+Sklop14[[#This Row],[cena/enota brez DDV v EUR]]*Sklop14[[#This Row],[Stopnja DDV (%)]]</f>
        <v>0</v>
      </c>
      <c r="R83" s="337">
        <f>+Sklop14[[#This Row],[cena/enota brez DDV v EUR]]+Sklop14[[#This Row],[Davek (EUR)]]</f>
        <v>0</v>
      </c>
      <c r="S83" s="337">
        <f>+Sklop14[[#This Row],[cena/enota brez DDV v EUR]]*Sklop14[[#This Row],[Okvirna količina]]</f>
        <v>0</v>
      </c>
      <c r="T83" s="338">
        <f>+Sklop14[[#This Row],[Končna cena/enoto mere (EUR) z DDV]]*Sklop14[[#This Row],[Okvirna količina]]</f>
        <v>0</v>
      </c>
      <c r="U83" s="339"/>
    </row>
    <row r="84" spans="1:21" s="204" customFormat="1" ht="12">
      <c r="A84" s="214" t="s">
        <v>181</v>
      </c>
      <c r="B84" s="345" t="s">
        <v>996</v>
      </c>
      <c r="C84" s="316">
        <v>60</v>
      </c>
      <c r="D84" s="346" t="s">
        <v>110</v>
      </c>
      <c r="E84" s="224"/>
      <c r="F84" s="328">
        <v>10</v>
      </c>
      <c r="G84" s="322" t="s">
        <v>192</v>
      </c>
      <c r="H8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84" s="267" t="str">
        <f>IF(Sklop14[[#This Row],[ZAHTEVANA SHEMA KAKOVOSTI]]&lt;&gt;"",Sklop14[[#This Row],[Preračunana masa/volumen/kos na enoto kg]],"")</f>
        <v/>
      </c>
      <c r="J84" s="268"/>
      <c r="K84" s="269"/>
      <c r="L84" s="269"/>
      <c r="M84" s="334"/>
      <c r="N84" s="337"/>
      <c r="O84" s="337"/>
      <c r="P84" s="336"/>
      <c r="Q84" s="337">
        <f>+Sklop14[[#This Row],[cena/enota brez DDV v EUR]]*Sklop14[[#This Row],[Stopnja DDV (%)]]</f>
        <v>0</v>
      </c>
      <c r="R84" s="337">
        <f>+Sklop14[[#This Row],[cena/enota brez DDV v EUR]]+Sklop14[[#This Row],[Davek (EUR)]]</f>
        <v>0</v>
      </c>
      <c r="S84" s="337">
        <f>+Sklop14[[#This Row],[cena/enota brez DDV v EUR]]*Sklop14[[#This Row],[Okvirna količina]]</f>
        <v>0</v>
      </c>
      <c r="T84" s="338">
        <f>+Sklop14[[#This Row],[Končna cena/enoto mere (EUR) z DDV]]*Sklop14[[#This Row],[Okvirna količina]]</f>
        <v>0</v>
      </c>
      <c r="U84" s="339"/>
    </row>
    <row r="85" spans="1:21" s="204" customFormat="1" ht="24">
      <c r="A85" s="214" t="s">
        <v>182</v>
      </c>
      <c r="B85" s="345" t="s">
        <v>997</v>
      </c>
      <c r="C85" s="316">
        <v>18</v>
      </c>
      <c r="D85" s="346" t="s">
        <v>110</v>
      </c>
      <c r="E85" s="224"/>
      <c r="F85" s="328">
        <v>50</v>
      </c>
      <c r="G85" s="322" t="s">
        <v>192</v>
      </c>
      <c r="H8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5" s="267" t="str">
        <f>IF(Sklop14[[#This Row],[ZAHTEVANA SHEMA KAKOVOSTI]]&lt;&gt;"",Sklop14[[#This Row],[Preračunana masa/volumen/kos na enoto kg]],"")</f>
        <v/>
      </c>
      <c r="J85" s="268"/>
      <c r="K85" s="269"/>
      <c r="L85" s="269"/>
      <c r="M85" s="334"/>
      <c r="N85" s="337"/>
      <c r="O85" s="337"/>
      <c r="P85" s="336"/>
      <c r="Q85" s="337">
        <f>+Sklop14[[#This Row],[cena/enota brez DDV v EUR]]*Sklop14[[#This Row],[Stopnja DDV (%)]]</f>
        <v>0</v>
      </c>
      <c r="R85" s="337">
        <f>+Sklop14[[#This Row],[cena/enota brez DDV v EUR]]+Sklop14[[#This Row],[Davek (EUR)]]</f>
        <v>0</v>
      </c>
      <c r="S85" s="337">
        <f>+Sklop14[[#This Row],[cena/enota brez DDV v EUR]]*Sklop14[[#This Row],[Okvirna količina]]</f>
        <v>0</v>
      </c>
      <c r="T85" s="338">
        <f>+Sklop14[[#This Row],[Končna cena/enoto mere (EUR) z DDV]]*Sklop14[[#This Row],[Okvirna količina]]</f>
        <v>0</v>
      </c>
      <c r="U85" s="339"/>
    </row>
    <row r="86" spans="1:21" s="204" customFormat="1" ht="24">
      <c r="A86" s="214" t="s">
        <v>183</v>
      </c>
      <c r="B86" s="345" t="s">
        <v>998</v>
      </c>
      <c r="C86" s="316">
        <v>18</v>
      </c>
      <c r="D86" s="346" t="s">
        <v>110</v>
      </c>
      <c r="E86" s="224"/>
      <c r="F86" s="328">
        <v>50</v>
      </c>
      <c r="G86" s="322" t="s">
        <v>192</v>
      </c>
      <c r="H8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6" s="267" t="str">
        <f>IF(Sklop14[[#This Row],[ZAHTEVANA SHEMA KAKOVOSTI]]&lt;&gt;"",Sklop14[[#This Row],[Preračunana masa/volumen/kos na enoto kg]],"")</f>
        <v/>
      </c>
      <c r="J86" s="268"/>
      <c r="K86" s="269"/>
      <c r="L86" s="269"/>
      <c r="M86" s="334"/>
      <c r="N86" s="337"/>
      <c r="O86" s="337"/>
      <c r="P86" s="336"/>
      <c r="Q86" s="337">
        <f>+Sklop14[[#This Row],[cena/enota brez DDV v EUR]]*Sklop14[[#This Row],[Stopnja DDV (%)]]</f>
        <v>0</v>
      </c>
      <c r="R86" s="337">
        <f>+Sklop14[[#This Row],[cena/enota brez DDV v EUR]]+Sklop14[[#This Row],[Davek (EUR)]]</f>
        <v>0</v>
      </c>
      <c r="S86" s="337">
        <f>+Sklop14[[#This Row],[cena/enota brez DDV v EUR]]*Sklop14[[#This Row],[Okvirna količina]]</f>
        <v>0</v>
      </c>
      <c r="T86" s="338">
        <f>+Sklop14[[#This Row],[Končna cena/enoto mere (EUR) z DDV]]*Sklop14[[#This Row],[Okvirna količina]]</f>
        <v>0</v>
      </c>
      <c r="U86" s="339"/>
    </row>
    <row r="87" spans="1:21" s="204" customFormat="1" ht="12">
      <c r="A87" s="214" t="s">
        <v>184</v>
      </c>
      <c r="B87" s="345" t="s">
        <v>999</v>
      </c>
      <c r="C87" s="316">
        <v>220</v>
      </c>
      <c r="D87" s="346" t="s">
        <v>110</v>
      </c>
      <c r="E87" s="224"/>
      <c r="F87" s="328">
        <v>100</v>
      </c>
      <c r="G87" s="322" t="s">
        <v>192</v>
      </c>
      <c r="H8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87" s="267" t="str">
        <f>IF(Sklop14[[#This Row],[ZAHTEVANA SHEMA KAKOVOSTI]]&lt;&gt;"",Sklop14[[#This Row],[Preračunana masa/volumen/kos na enoto kg]],"")</f>
        <v/>
      </c>
      <c r="J87" s="268"/>
      <c r="K87" s="269"/>
      <c r="L87" s="269"/>
      <c r="M87" s="334"/>
      <c r="N87" s="337"/>
      <c r="O87" s="337"/>
      <c r="P87" s="336"/>
      <c r="Q87" s="337">
        <f>+Sklop14[[#This Row],[cena/enota brez DDV v EUR]]*Sklop14[[#This Row],[Stopnja DDV (%)]]</f>
        <v>0</v>
      </c>
      <c r="R87" s="337">
        <f>+Sklop14[[#This Row],[cena/enota brez DDV v EUR]]+Sklop14[[#This Row],[Davek (EUR)]]</f>
        <v>0</v>
      </c>
      <c r="S87" s="337">
        <f>+Sklop14[[#This Row],[cena/enota brez DDV v EUR]]*Sklop14[[#This Row],[Okvirna količina]]</f>
        <v>0</v>
      </c>
      <c r="T87" s="338">
        <f>+Sklop14[[#This Row],[Končna cena/enoto mere (EUR) z DDV]]*Sklop14[[#This Row],[Okvirna količina]]</f>
        <v>0</v>
      </c>
      <c r="U87" s="339"/>
    </row>
    <row r="88" spans="1:21" s="204" customFormat="1" ht="24">
      <c r="A88" s="214" t="s">
        <v>185</v>
      </c>
      <c r="B88" s="345" t="s">
        <v>1000</v>
      </c>
      <c r="C88" s="316">
        <v>250</v>
      </c>
      <c r="D88" s="346" t="s">
        <v>110</v>
      </c>
      <c r="E88" s="224"/>
      <c r="F88" s="328">
        <v>50</v>
      </c>
      <c r="G88" s="322" t="s">
        <v>192</v>
      </c>
      <c r="H8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88" s="267" t="str">
        <f>IF(Sklop14[[#This Row],[ZAHTEVANA SHEMA KAKOVOSTI]]&lt;&gt;"",Sklop14[[#This Row],[Preračunana masa/volumen/kos na enoto kg]],"")</f>
        <v/>
      </c>
      <c r="J88" s="268"/>
      <c r="K88" s="269"/>
      <c r="L88" s="269"/>
      <c r="M88" s="334"/>
      <c r="N88" s="337"/>
      <c r="O88" s="337"/>
      <c r="P88" s="336"/>
      <c r="Q88" s="337">
        <f>+Sklop14[[#This Row],[cena/enota brez DDV v EUR]]*Sklop14[[#This Row],[Stopnja DDV (%)]]</f>
        <v>0</v>
      </c>
      <c r="R88" s="337">
        <f>+Sklop14[[#This Row],[cena/enota brez DDV v EUR]]+Sklop14[[#This Row],[Davek (EUR)]]</f>
        <v>0</v>
      </c>
      <c r="S88" s="337">
        <f>+Sklop14[[#This Row],[cena/enota brez DDV v EUR]]*Sklop14[[#This Row],[Okvirna količina]]</f>
        <v>0</v>
      </c>
      <c r="T88" s="338">
        <f>+Sklop14[[#This Row],[Končna cena/enoto mere (EUR) z DDV]]*Sklop14[[#This Row],[Okvirna količina]]</f>
        <v>0</v>
      </c>
      <c r="U88" s="339"/>
    </row>
    <row r="89" spans="1:21" s="204" customFormat="1" ht="24">
      <c r="A89" s="214" t="s">
        <v>186</v>
      </c>
      <c r="B89" s="345" t="s">
        <v>1001</v>
      </c>
      <c r="C89" s="316">
        <v>250</v>
      </c>
      <c r="D89" s="346" t="s">
        <v>110</v>
      </c>
      <c r="E89" s="224"/>
      <c r="F89" s="328">
        <v>50</v>
      </c>
      <c r="G89" s="322" t="s">
        <v>192</v>
      </c>
      <c r="H8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89" s="267" t="str">
        <f>IF(Sklop14[[#This Row],[ZAHTEVANA SHEMA KAKOVOSTI]]&lt;&gt;"",Sklop14[[#This Row],[Preračunana masa/volumen/kos na enoto kg]],"")</f>
        <v/>
      </c>
      <c r="J89" s="268"/>
      <c r="K89" s="269"/>
      <c r="L89" s="269"/>
      <c r="M89" s="334"/>
      <c r="N89" s="337"/>
      <c r="O89" s="337"/>
      <c r="P89" s="336"/>
      <c r="Q89" s="337">
        <f>+Sklop14[[#This Row],[cena/enota brez DDV v EUR]]*Sklop14[[#This Row],[Stopnja DDV (%)]]</f>
        <v>0</v>
      </c>
      <c r="R89" s="337">
        <f>+Sklop14[[#This Row],[cena/enota brez DDV v EUR]]+Sklop14[[#This Row],[Davek (EUR)]]</f>
        <v>0</v>
      </c>
      <c r="S89" s="337">
        <f>+Sklop14[[#This Row],[cena/enota brez DDV v EUR]]*Sklop14[[#This Row],[Okvirna količina]]</f>
        <v>0</v>
      </c>
      <c r="T89" s="338">
        <f>+Sklop14[[#This Row],[Končna cena/enoto mere (EUR) z DDV]]*Sklop14[[#This Row],[Okvirna količina]]</f>
        <v>0</v>
      </c>
      <c r="U89" s="339"/>
    </row>
    <row r="90" spans="1:21" s="204" customFormat="1" ht="12">
      <c r="A90" s="214" t="s">
        <v>437</v>
      </c>
      <c r="B90" s="345" t="s">
        <v>1002</v>
      </c>
      <c r="C90" s="316">
        <v>250</v>
      </c>
      <c r="D90" s="346" t="s">
        <v>110</v>
      </c>
      <c r="E90" s="224"/>
      <c r="F90" s="328">
        <v>30</v>
      </c>
      <c r="G90" s="322" t="s">
        <v>192</v>
      </c>
      <c r="H9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90" s="267" t="str">
        <f>IF(Sklop14[[#This Row],[ZAHTEVANA SHEMA KAKOVOSTI]]&lt;&gt;"",Sklop14[[#This Row],[Preračunana masa/volumen/kos na enoto kg]],"")</f>
        <v/>
      </c>
      <c r="J90" s="268"/>
      <c r="K90" s="269"/>
      <c r="L90" s="269"/>
      <c r="M90" s="334"/>
      <c r="N90" s="337"/>
      <c r="O90" s="337"/>
      <c r="P90" s="336"/>
      <c r="Q90" s="337">
        <f>+Sklop14[[#This Row],[cena/enota brez DDV v EUR]]*Sklop14[[#This Row],[Stopnja DDV (%)]]</f>
        <v>0</v>
      </c>
      <c r="R90" s="337">
        <f>+Sklop14[[#This Row],[cena/enota brez DDV v EUR]]+Sklop14[[#This Row],[Davek (EUR)]]</f>
        <v>0</v>
      </c>
      <c r="S90" s="337">
        <f>+Sklop14[[#This Row],[cena/enota brez DDV v EUR]]*Sklop14[[#This Row],[Okvirna količina]]</f>
        <v>0</v>
      </c>
      <c r="T90" s="338">
        <f>+Sklop14[[#This Row],[Končna cena/enoto mere (EUR) z DDV]]*Sklop14[[#This Row],[Okvirna količina]]</f>
        <v>0</v>
      </c>
      <c r="U90" s="339"/>
    </row>
    <row r="91" spans="1:21" s="204" customFormat="1" ht="24">
      <c r="A91" s="214" t="s">
        <v>438</v>
      </c>
      <c r="B91" s="345" t="s">
        <v>1003</v>
      </c>
      <c r="C91" s="316">
        <v>250</v>
      </c>
      <c r="D91" s="346" t="s">
        <v>110</v>
      </c>
      <c r="E91" s="224"/>
      <c r="F91" s="328">
        <v>30</v>
      </c>
      <c r="G91" s="322" t="s">
        <v>192</v>
      </c>
      <c r="H9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91" s="267" t="str">
        <f>IF(Sklop14[[#This Row],[ZAHTEVANA SHEMA KAKOVOSTI]]&lt;&gt;"",Sklop14[[#This Row],[Preračunana masa/volumen/kos na enoto kg]],"")</f>
        <v/>
      </c>
      <c r="J91" s="268"/>
      <c r="K91" s="269"/>
      <c r="L91" s="269"/>
      <c r="M91" s="334"/>
      <c r="N91" s="337"/>
      <c r="O91" s="337"/>
      <c r="P91" s="336"/>
      <c r="Q91" s="337">
        <f>+Sklop14[[#This Row],[cena/enota brez DDV v EUR]]*Sklop14[[#This Row],[Stopnja DDV (%)]]</f>
        <v>0</v>
      </c>
      <c r="R91" s="337">
        <f>+Sklop14[[#This Row],[cena/enota brez DDV v EUR]]+Sklop14[[#This Row],[Davek (EUR)]]</f>
        <v>0</v>
      </c>
      <c r="S91" s="337">
        <f>+Sklop14[[#This Row],[cena/enota brez DDV v EUR]]*Sklop14[[#This Row],[Okvirna količina]]</f>
        <v>0</v>
      </c>
      <c r="T91" s="338">
        <f>+Sklop14[[#This Row],[Končna cena/enoto mere (EUR) z DDV]]*Sklop14[[#This Row],[Okvirna količina]]</f>
        <v>0</v>
      </c>
      <c r="U91" s="339"/>
    </row>
    <row r="92" spans="1:21" s="204" customFormat="1" ht="24">
      <c r="A92" s="214" t="s">
        <v>439</v>
      </c>
      <c r="B92" s="345" t="s">
        <v>1004</v>
      </c>
      <c r="C92" s="316">
        <v>250</v>
      </c>
      <c r="D92" s="346" t="s">
        <v>110</v>
      </c>
      <c r="E92" s="224"/>
      <c r="F92" s="328">
        <v>50</v>
      </c>
      <c r="G92" s="322" t="s">
        <v>192</v>
      </c>
      <c r="H9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2" s="267" t="str">
        <f>IF(Sklop14[[#This Row],[ZAHTEVANA SHEMA KAKOVOSTI]]&lt;&gt;"",Sklop14[[#This Row],[Preračunana masa/volumen/kos na enoto kg]],"")</f>
        <v/>
      </c>
      <c r="J92" s="268"/>
      <c r="K92" s="269"/>
      <c r="L92" s="269"/>
      <c r="M92" s="334"/>
      <c r="N92" s="337"/>
      <c r="O92" s="337"/>
      <c r="P92" s="336"/>
      <c r="Q92" s="337">
        <f>+Sklop14[[#This Row],[cena/enota brez DDV v EUR]]*Sklop14[[#This Row],[Stopnja DDV (%)]]</f>
        <v>0</v>
      </c>
      <c r="R92" s="337">
        <f>+Sklop14[[#This Row],[cena/enota brez DDV v EUR]]+Sklop14[[#This Row],[Davek (EUR)]]</f>
        <v>0</v>
      </c>
      <c r="S92" s="337">
        <f>+Sklop14[[#This Row],[cena/enota brez DDV v EUR]]*Sklop14[[#This Row],[Okvirna količina]]</f>
        <v>0</v>
      </c>
      <c r="T92" s="338">
        <f>+Sklop14[[#This Row],[Končna cena/enoto mere (EUR) z DDV]]*Sklop14[[#This Row],[Okvirna količina]]</f>
        <v>0</v>
      </c>
      <c r="U92" s="339"/>
    </row>
    <row r="93" spans="1:21" s="204" customFormat="1" ht="12">
      <c r="A93" s="214" t="s">
        <v>440</v>
      </c>
      <c r="B93" s="345" t="s">
        <v>1005</v>
      </c>
      <c r="C93" s="316">
        <v>250</v>
      </c>
      <c r="D93" s="346" t="s">
        <v>110</v>
      </c>
      <c r="E93" s="224"/>
      <c r="F93" s="328">
        <v>50</v>
      </c>
      <c r="G93" s="322" t="s">
        <v>192</v>
      </c>
      <c r="H9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3" s="267" t="str">
        <f>IF(Sklop14[[#This Row],[ZAHTEVANA SHEMA KAKOVOSTI]]&lt;&gt;"",Sklop14[[#This Row],[Preračunana masa/volumen/kos na enoto kg]],"")</f>
        <v/>
      </c>
      <c r="J93" s="268"/>
      <c r="K93" s="269"/>
      <c r="L93" s="269"/>
      <c r="M93" s="334"/>
      <c r="N93" s="337"/>
      <c r="O93" s="337"/>
      <c r="P93" s="336"/>
      <c r="Q93" s="337">
        <f>+Sklop14[[#This Row],[cena/enota brez DDV v EUR]]*Sklop14[[#This Row],[Stopnja DDV (%)]]</f>
        <v>0</v>
      </c>
      <c r="R93" s="337">
        <f>+Sklop14[[#This Row],[cena/enota brez DDV v EUR]]+Sklop14[[#This Row],[Davek (EUR)]]</f>
        <v>0</v>
      </c>
      <c r="S93" s="337">
        <f>+Sklop14[[#This Row],[cena/enota brez DDV v EUR]]*Sklop14[[#This Row],[Okvirna količina]]</f>
        <v>0</v>
      </c>
      <c r="T93" s="338">
        <f>+Sklop14[[#This Row],[Končna cena/enoto mere (EUR) z DDV]]*Sklop14[[#This Row],[Okvirna količina]]</f>
        <v>0</v>
      </c>
      <c r="U93" s="339"/>
    </row>
    <row r="94" spans="1:21" s="204" customFormat="1" ht="24">
      <c r="A94" s="214" t="s">
        <v>441</v>
      </c>
      <c r="B94" s="345" t="s">
        <v>1006</v>
      </c>
      <c r="C94" s="316">
        <v>250</v>
      </c>
      <c r="D94" s="346" t="s">
        <v>110</v>
      </c>
      <c r="E94" s="224"/>
      <c r="F94" s="328">
        <v>50</v>
      </c>
      <c r="G94" s="322" t="s">
        <v>192</v>
      </c>
      <c r="H9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4" s="267" t="str">
        <f>IF(Sklop14[[#This Row],[ZAHTEVANA SHEMA KAKOVOSTI]]&lt;&gt;"",Sklop14[[#This Row],[Preračunana masa/volumen/kos na enoto kg]],"")</f>
        <v/>
      </c>
      <c r="J94" s="268"/>
      <c r="K94" s="269"/>
      <c r="L94" s="269"/>
      <c r="M94" s="334"/>
      <c r="N94" s="337"/>
      <c r="O94" s="337"/>
      <c r="P94" s="336"/>
      <c r="Q94" s="337">
        <f>+Sklop14[[#This Row],[cena/enota brez DDV v EUR]]*Sklop14[[#This Row],[Stopnja DDV (%)]]</f>
        <v>0</v>
      </c>
      <c r="R94" s="337">
        <f>+Sklop14[[#This Row],[cena/enota brez DDV v EUR]]+Sklop14[[#This Row],[Davek (EUR)]]</f>
        <v>0</v>
      </c>
      <c r="S94" s="337">
        <f>+Sklop14[[#This Row],[cena/enota brez DDV v EUR]]*Sklop14[[#This Row],[Okvirna količina]]</f>
        <v>0</v>
      </c>
      <c r="T94" s="338">
        <f>+Sklop14[[#This Row],[Končna cena/enoto mere (EUR) z DDV]]*Sklop14[[#This Row],[Okvirna količina]]</f>
        <v>0</v>
      </c>
      <c r="U94" s="339"/>
    </row>
    <row r="95" spans="1:21" s="204" customFormat="1" ht="12">
      <c r="A95" s="214" t="s">
        <v>442</v>
      </c>
      <c r="B95" s="345" t="s">
        <v>1007</v>
      </c>
      <c r="C95" s="316">
        <v>250</v>
      </c>
      <c r="D95" s="346" t="s">
        <v>110</v>
      </c>
      <c r="E95" s="224"/>
      <c r="F95" s="328">
        <v>50</v>
      </c>
      <c r="G95" s="322" t="s">
        <v>192</v>
      </c>
      <c r="H9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5" s="267" t="str">
        <f>IF(Sklop14[[#This Row],[ZAHTEVANA SHEMA KAKOVOSTI]]&lt;&gt;"",Sklop14[[#This Row],[Preračunana masa/volumen/kos na enoto kg]],"")</f>
        <v/>
      </c>
      <c r="J95" s="268"/>
      <c r="K95" s="269"/>
      <c r="L95" s="269"/>
      <c r="M95" s="334"/>
      <c r="N95" s="337"/>
      <c r="O95" s="337"/>
      <c r="P95" s="336"/>
      <c r="Q95" s="337">
        <f>+Sklop14[[#This Row],[cena/enota brez DDV v EUR]]*Sklop14[[#This Row],[Stopnja DDV (%)]]</f>
        <v>0</v>
      </c>
      <c r="R95" s="337">
        <f>+Sklop14[[#This Row],[cena/enota brez DDV v EUR]]+Sklop14[[#This Row],[Davek (EUR)]]</f>
        <v>0</v>
      </c>
      <c r="S95" s="337">
        <f>+Sklop14[[#This Row],[cena/enota brez DDV v EUR]]*Sklop14[[#This Row],[Okvirna količina]]</f>
        <v>0</v>
      </c>
      <c r="T95" s="338">
        <f>+Sklop14[[#This Row],[Končna cena/enoto mere (EUR) z DDV]]*Sklop14[[#This Row],[Okvirna količina]]</f>
        <v>0</v>
      </c>
      <c r="U95" s="339"/>
    </row>
    <row r="96" spans="1:21" s="204" customFormat="1" ht="24">
      <c r="A96" s="214" t="s">
        <v>443</v>
      </c>
      <c r="B96" s="345" t="s">
        <v>1008</v>
      </c>
      <c r="C96" s="316">
        <v>500</v>
      </c>
      <c r="D96" s="346" t="s">
        <v>110</v>
      </c>
      <c r="E96" s="224"/>
      <c r="F96" s="328">
        <v>50</v>
      </c>
      <c r="G96" s="322" t="s">
        <v>192</v>
      </c>
      <c r="H9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6" s="267" t="str">
        <f>IF(Sklop14[[#This Row],[ZAHTEVANA SHEMA KAKOVOSTI]]&lt;&gt;"",Sklop14[[#This Row],[Preračunana masa/volumen/kos na enoto kg]],"")</f>
        <v/>
      </c>
      <c r="J96" s="268"/>
      <c r="K96" s="269"/>
      <c r="L96" s="269"/>
      <c r="M96" s="334"/>
      <c r="N96" s="337"/>
      <c r="O96" s="337"/>
      <c r="P96" s="336"/>
      <c r="Q96" s="337">
        <f>+Sklop14[[#This Row],[cena/enota brez DDV v EUR]]*Sklop14[[#This Row],[Stopnja DDV (%)]]</f>
        <v>0</v>
      </c>
      <c r="R96" s="337">
        <f>+Sklop14[[#This Row],[cena/enota brez DDV v EUR]]+Sklop14[[#This Row],[Davek (EUR)]]</f>
        <v>0</v>
      </c>
      <c r="S96" s="337">
        <f>+Sklop14[[#This Row],[cena/enota brez DDV v EUR]]*Sklop14[[#This Row],[Okvirna količina]]</f>
        <v>0</v>
      </c>
      <c r="T96" s="338">
        <f>+Sklop14[[#This Row],[Končna cena/enoto mere (EUR) z DDV]]*Sklop14[[#This Row],[Okvirna količina]]</f>
        <v>0</v>
      </c>
      <c r="U96" s="339"/>
    </row>
    <row r="97" spans="1:22" s="204" customFormat="1" ht="12">
      <c r="A97" s="214" t="s">
        <v>444</v>
      </c>
      <c r="B97" s="345" t="s">
        <v>1009</v>
      </c>
      <c r="C97" s="316">
        <v>500</v>
      </c>
      <c r="D97" s="346" t="s">
        <v>110</v>
      </c>
      <c r="E97" s="224"/>
      <c r="F97" s="328">
        <v>50</v>
      </c>
      <c r="G97" s="322" t="s">
        <v>192</v>
      </c>
      <c r="H9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7" s="267" t="str">
        <f>IF(Sklop14[[#This Row],[ZAHTEVANA SHEMA KAKOVOSTI]]&lt;&gt;"",Sklop14[[#This Row],[Preračunana masa/volumen/kos na enoto kg]],"")</f>
        <v/>
      </c>
      <c r="J97" s="268"/>
      <c r="K97" s="269"/>
      <c r="L97" s="269"/>
      <c r="M97" s="334"/>
      <c r="N97" s="337"/>
      <c r="O97" s="337"/>
      <c r="P97" s="336"/>
      <c r="Q97" s="337">
        <f>+Sklop14[[#This Row],[cena/enota brez DDV v EUR]]*Sklop14[[#This Row],[Stopnja DDV (%)]]</f>
        <v>0</v>
      </c>
      <c r="R97" s="337">
        <f>+Sklop14[[#This Row],[cena/enota brez DDV v EUR]]+Sklop14[[#This Row],[Davek (EUR)]]</f>
        <v>0</v>
      </c>
      <c r="S97" s="337">
        <f>+Sklop14[[#This Row],[cena/enota brez DDV v EUR]]*Sklop14[[#This Row],[Okvirna količina]]</f>
        <v>0</v>
      </c>
      <c r="T97" s="338">
        <f>+Sklop14[[#This Row],[Končna cena/enoto mere (EUR) z DDV]]*Sklop14[[#This Row],[Okvirna količina]]</f>
        <v>0</v>
      </c>
      <c r="U97" s="339"/>
    </row>
    <row r="98" spans="1:22" s="204" customFormat="1" ht="12">
      <c r="A98" s="214" t="s">
        <v>445</v>
      </c>
      <c r="B98" s="345" t="s">
        <v>1010</v>
      </c>
      <c r="C98" s="316">
        <v>500</v>
      </c>
      <c r="D98" s="346" t="s">
        <v>110</v>
      </c>
      <c r="E98" s="224"/>
      <c r="F98" s="328">
        <v>20</v>
      </c>
      <c r="G98" s="322" t="s">
        <v>192</v>
      </c>
      <c r="H9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8" s="267" t="str">
        <f>IF(Sklop14[[#This Row],[ZAHTEVANA SHEMA KAKOVOSTI]]&lt;&gt;"",Sklop14[[#This Row],[Preračunana masa/volumen/kos na enoto kg]],"")</f>
        <v/>
      </c>
      <c r="J98" s="268"/>
      <c r="K98" s="269"/>
      <c r="L98" s="269"/>
      <c r="M98" s="334"/>
      <c r="N98" s="337"/>
      <c r="O98" s="337"/>
      <c r="P98" s="336"/>
      <c r="Q98" s="337">
        <f>+Sklop14[[#This Row],[cena/enota brez DDV v EUR]]*Sklop14[[#This Row],[Stopnja DDV (%)]]</f>
        <v>0</v>
      </c>
      <c r="R98" s="337">
        <f>+Sklop14[[#This Row],[cena/enota brez DDV v EUR]]+Sklop14[[#This Row],[Davek (EUR)]]</f>
        <v>0</v>
      </c>
      <c r="S98" s="337">
        <f>+Sklop14[[#This Row],[cena/enota brez DDV v EUR]]*Sklop14[[#This Row],[Okvirna količina]]</f>
        <v>0</v>
      </c>
      <c r="T98" s="338">
        <f>+Sklop14[[#This Row],[Končna cena/enoto mere (EUR) z DDV]]*Sklop14[[#This Row],[Okvirna količina]]</f>
        <v>0</v>
      </c>
      <c r="U98" s="339"/>
    </row>
    <row r="99" spans="1:22" s="204" customFormat="1" ht="12">
      <c r="A99" s="214" t="s">
        <v>446</v>
      </c>
      <c r="B99" s="345" t="s">
        <v>1011</v>
      </c>
      <c r="C99" s="316">
        <v>400</v>
      </c>
      <c r="D99" s="346" t="s">
        <v>110</v>
      </c>
      <c r="E99" s="224"/>
      <c r="F99" s="328">
        <v>30</v>
      </c>
      <c r="G99" s="322" t="s">
        <v>192</v>
      </c>
      <c r="H9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99" s="267" t="str">
        <f>IF(Sklop14[[#This Row],[ZAHTEVANA SHEMA KAKOVOSTI]]&lt;&gt;"",Sklop14[[#This Row],[Preračunana masa/volumen/kos na enoto kg]],"")</f>
        <v/>
      </c>
      <c r="J99" s="268"/>
      <c r="K99" s="269"/>
      <c r="L99" s="269"/>
      <c r="M99" s="334"/>
      <c r="N99" s="337"/>
      <c r="O99" s="337"/>
      <c r="P99" s="336"/>
      <c r="Q99" s="337">
        <f>+Sklop14[[#This Row],[cena/enota brez DDV v EUR]]*Sklop14[[#This Row],[Stopnja DDV (%)]]</f>
        <v>0</v>
      </c>
      <c r="R99" s="337">
        <f>+Sklop14[[#This Row],[cena/enota brez DDV v EUR]]+Sklop14[[#This Row],[Davek (EUR)]]</f>
        <v>0</v>
      </c>
      <c r="S99" s="337">
        <f>+Sklop14[[#This Row],[cena/enota brez DDV v EUR]]*Sklop14[[#This Row],[Okvirna količina]]</f>
        <v>0</v>
      </c>
      <c r="T99" s="338">
        <f>+Sklop14[[#This Row],[Končna cena/enoto mere (EUR) z DDV]]*Sklop14[[#This Row],[Okvirna količina]]</f>
        <v>0</v>
      </c>
      <c r="U99" s="339"/>
    </row>
    <row r="100" spans="1:22" s="204" customFormat="1" ht="12">
      <c r="A100" s="214" t="s">
        <v>447</v>
      </c>
      <c r="B100" s="345" t="s">
        <v>1012</v>
      </c>
      <c r="C100" s="316">
        <v>250</v>
      </c>
      <c r="D100" s="346" t="s">
        <v>110</v>
      </c>
      <c r="E100" s="224"/>
      <c r="F100" s="328">
        <v>10</v>
      </c>
      <c r="G100" s="322" t="s">
        <v>192</v>
      </c>
      <c r="H10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0" s="267" t="str">
        <f>IF(Sklop14[[#This Row],[ZAHTEVANA SHEMA KAKOVOSTI]]&lt;&gt;"",Sklop14[[#This Row],[Preračunana masa/volumen/kos na enoto kg]],"")</f>
        <v/>
      </c>
      <c r="J100" s="268"/>
      <c r="K100" s="269"/>
      <c r="L100" s="269"/>
      <c r="M100" s="334"/>
      <c r="N100" s="337"/>
      <c r="O100" s="337"/>
      <c r="P100" s="336"/>
      <c r="Q100" s="337">
        <f>+Sklop14[[#This Row],[cena/enota brez DDV v EUR]]*Sklop14[[#This Row],[Stopnja DDV (%)]]</f>
        <v>0</v>
      </c>
      <c r="R100" s="337">
        <f>+Sklop14[[#This Row],[cena/enota brez DDV v EUR]]+Sklop14[[#This Row],[Davek (EUR)]]</f>
        <v>0</v>
      </c>
      <c r="S100" s="337">
        <f>+Sklop14[[#This Row],[cena/enota brez DDV v EUR]]*Sklop14[[#This Row],[Okvirna količina]]</f>
        <v>0</v>
      </c>
      <c r="T100" s="338">
        <f>+Sklop14[[#This Row],[Končna cena/enoto mere (EUR) z DDV]]*Sklop14[[#This Row],[Okvirna količina]]</f>
        <v>0</v>
      </c>
      <c r="U100" s="339"/>
    </row>
    <row r="101" spans="1:22" s="204" customFormat="1" ht="12">
      <c r="A101" s="214" t="s">
        <v>448</v>
      </c>
      <c r="B101" s="345" t="s">
        <v>1013</v>
      </c>
      <c r="C101" s="316">
        <v>250</v>
      </c>
      <c r="D101" s="346" t="s">
        <v>110</v>
      </c>
      <c r="E101" s="224"/>
      <c r="F101" s="328">
        <v>40</v>
      </c>
      <c r="G101" s="322" t="s">
        <v>192</v>
      </c>
      <c r="H10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1" s="267" t="str">
        <f>IF(Sklop14[[#This Row],[ZAHTEVANA SHEMA KAKOVOSTI]]&lt;&gt;"",Sklop14[[#This Row],[Preračunana masa/volumen/kos na enoto kg]],"")</f>
        <v/>
      </c>
      <c r="J101" s="268"/>
      <c r="K101" s="269"/>
      <c r="L101" s="269"/>
      <c r="M101" s="334"/>
      <c r="N101" s="337"/>
      <c r="O101" s="337"/>
      <c r="P101" s="336"/>
      <c r="Q101" s="337">
        <f>+Sklop14[[#This Row],[cena/enota brez DDV v EUR]]*Sklop14[[#This Row],[Stopnja DDV (%)]]</f>
        <v>0</v>
      </c>
      <c r="R101" s="337">
        <f>+Sklop14[[#This Row],[cena/enota brez DDV v EUR]]+Sklop14[[#This Row],[Davek (EUR)]]</f>
        <v>0</v>
      </c>
      <c r="S101" s="337">
        <f>+Sklop14[[#This Row],[cena/enota brez DDV v EUR]]*Sklop14[[#This Row],[Okvirna količina]]</f>
        <v>0</v>
      </c>
      <c r="T101" s="338">
        <f>+Sklop14[[#This Row],[Končna cena/enoto mere (EUR) z DDV]]*Sklop14[[#This Row],[Okvirna količina]]</f>
        <v>0</v>
      </c>
      <c r="U101" s="339"/>
    </row>
    <row r="102" spans="1:22" s="58" customFormat="1" ht="12">
      <c r="A102" s="214" t="s">
        <v>449</v>
      </c>
      <c r="B102" s="79" t="s">
        <v>1014</v>
      </c>
      <c r="C102" s="212">
        <v>250</v>
      </c>
      <c r="D102" s="346" t="s">
        <v>110</v>
      </c>
      <c r="E102" s="320"/>
      <c r="F102" s="328">
        <v>40</v>
      </c>
      <c r="G102" s="317" t="s">
        <v>192</v>
      </c>
      <c r="H102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2" s="83" t="str">
        <f>IF(Sklop14[[#This Row],[ZAHTEVANA SHEMA KAKOVOSTI]]&lt;&gt;"",Sklop14[[#This Row],[Preračunana masa/volumen/kos na enoto kg]],"")</f>
        <v/>
      </c>
      <c r="J102" s="91"/>
      <c r="K102" s="84"/>
      <c r="L102" s="84"/>
      <c r="M102" s="85"/>
      <c r="N102" s="86"/>
      <c r="O102" s="86"/>
      <c r="P102" s="93"/>
      <c r="Q102" s="86">
        <f>+Sklop14[[#This Row],[cena/enota brez DDV v EUR]]*Sklop14[[#This Row],[Stopnja DDV (%)]]</f>
        <v>0</v>
      </c>
      <c r="R102" s="86">
        <f>+Sklop14[[#This Row],[cena/enota brez DDV v EUR]]+Sklop14[[#This Row],[Davek (EUR)]]</f>
        <v>0</v>
      </c>
      <c r="S102" s="86">
        <f>+Sklop14[[#This Row],[cena/enota brez DDV v EUR]]*Sklop14[[#This Row],[Okvirna količina]]</f>
        <v>0</v>
      </c>
      <c r="T102" s="86">
        <f>+Sklop14[[#This Row],[Končna cena/enoto mere (EUR) z DDV]]*Sklop14[[#This Row],[Okvirna količina]]</f>
        <v>0</v>
      </c>
      <c r="U102" s="96"/>
    </row>
    <row r="103" spans="1:22" s="58" customFormat="1" ht="24">
      <c r="A103" s="214" t="s">
        <v>450</v>
      </c>
      <c r="B103" s="79" t="s">
        <v>1015</v>
      </c>
      <c r="C103" s="212">
        <v>18</v>
      </c>
      <c r="D103" s="346" t="s">
        <v>110</v>
      </c>
      <c r="E103" s="320"/>
      <c r="F103" s="328">
        <v>30</v>
      </c>
      <c r="G103" s="317" t="s">
        <v>192</v>
      </c>
      <c r="H103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0.53999999999999992</v>
      </c>
      <c r="I103" s="83" t="str">
        <f>IF(Sklop14[[#This Row],[ZAHTEVANA SHEMA KAKOVOSTI]]&lt;&gt;"",Sklop14[[#This Row],[Preračunana masa/volumen/kos na enoto kg]],"")</f>
        <v/>
      </c>
      <c r="J103" s="91"/>
      <c r="K103" s="84"/>
      <c r="L103" s="84"/>
      <c r="M103" s="85"/>
      <c r="N103" s="86"/>
      <c r="O103" s="86"/>
      <c r="P103" s="93"/>
      <c r="Q103" s="86">
        <f>+Sklop14[[#This Row],[cena/enota brez DDV v EUR]]*Sklop14[[#This Row],[Stopnja DDV (%)]]</f>
        <v>0</v>
      </c>
      <c r="R103" s="86">
        <f>+Sklop14[[#This Row],[cena/enota brez DDV v EUR]]+Sklop14[[#This Row],[Davek (EUR)]]</f>
        <v>0</v>
      </c>
      <c r="S103" s="86">
        <f>+Sklop14[[#This Row],[cena/enota brez DDV v EUR]]*Sklop14[[#This Row],[Okvirna količina]]</f>
        <v>0</v>
      </c>
      <c r="T103" s="86">
        <f>+Sklop14[[#This Row],[Končna cena/enoto mere (EUR) z DDV]]*Sklop14[[#This Row],[Okvirna količina]]</f>
        <v>0</v>
      </c>
      <c r="U103" s="96"/>
    </row>
    <row r="104" spans="1:22">
      <c r="A104" s="285" t="s">
        <v>134</v>
      </c>
      <c r="B104" s="286"/>
      <c r="C104" s="287"/>
      <c r="D104" s="287"/>
      <c r="E104" s="288"/>
      <c r="F104" s="325"/>
      <c r="G104" s="290"/>
      <c r="H104" s="291">
        <f>SUBTOTAL(109,Sklop14[Preračunana masa/volumen/kos na enoto kg])</f>
        <v>1184.54</v>
      </c>
      <c r="I104" s="291">
        <f>SUBTOTAL(109,Sklop14[Živila iz shem kakovosti (kg)])</f>
        <v>0</v>
      </c>
      <c r="J104" s="289"/>
      <c r="K104" s="292"/>
      <c r="L104" s="292"/>
      <c r="M104" s="293"/>
      <c r="N104" s="294"/>
      <c r="O104" s="294"/>
      <c r="P104" s="294"/>
      <c r="Q104" s="295"/>
      <c r="R104" s="296"/>
      <c r="S104" s="295">
        <f>SUBTOTAL(109,Sklop14[Vrednost za okvirno količino (EUR) brez DDV])</f>
        <v>0</v>
      </c>
      <c r="T104" s="295">
        <f>SUBTOTAL(109,Sklop14[Vrednost za okvirno količino (EUR) z DDV])</f>
        <v>0</v>
      </c>
      <c r="U104" s="297">
        <f>SUBTOTAL(103,Sklop14[Shema kakovosti
(nacionalne, evropske)
])</f>
        <v>0</v>
      </c>
    </row>
    <row r="105" spans="1:22">
      <c r="A105" s="49" t="s">
        <v>130</v>
      </c>
      <c r="B105" s="17"/>
      <c r="C105" s="29"/>
      <c r="D105" s="29"/>
      <c r="E105" s="106"/>
      <c r="Q105" s="49"/>
      <c r="R105" s="49"/>
      <c r="S105" s="49"/>
      <c r="T105" s="49"/>
    </row>
    <row r="106" spans="1:22">
      <c r="A106" s="12" t="s">
        <v>132</v>
      </c>
      <c r="B106" s="17"/>
      <c r="C106" s="29"/>
      <c r="D106" s="29"/>
      <c r="E106" s="106"/>
    </row>
    <row r="107" spans="1:22">
      <c r="A107" s="100" t="s">
        <v>177</v>
      </c>
      <c r="F107" s="71"/>
      <c r="G107" s="71"/>
      <c r="H107" s="30"/>
      <c r="I107" s="30"/>
      <c r="J107" s="30"/>
      <c r="K107" s="30"/>
      <c r="L107" s="57"/>
      <c r="M107" s="57"/>
      <c r="N107" s="30"/>
      <c r="O107" s="30"/>
      <c r="P107" s="30"/>
      <c r="Q107" s="30"/>
      <c r="R107" s="30"/>
    </row>
    <row r="108" spans="1:22">
      <c r="A108" s="115" t="s">
        <v>169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3"/>
    </row>
    <row r="109" spans="1:22">
      <c r="A109" s="427" t="s">
        <v>1175</v>
      </c>
      <c r="B109" s="427"/>
      <c r="C109" s="427"/>
      <c r="D109" s="427"/>
      <c r="E109" s="427"/>
      <c r="F109" s="427"/>
      <c r="G109" s="427"/>
      <c r="H109" s="427"/>
      <c r="I109" s="427"/>
      <c r="J109" s="427"/>
      <c r="K109" s="427"/>
      <c r="L109" s="427"/>
      <c r="M109" s="57"/>
      <c r="N109" s="30"/>
      <c r="O109" s="30"/>
      <c r="P109" s="30"/>
      <c r="Q109" s="30"/>
      <c r="R109" s="30"/>
    </row>
    <row r="110" spans="1:22">
      <c r="A110" s="415" t="s">
        <v>189</v>
      </c>
      <c r="B110" s="415"/>
      <c r="C110" s="415"/>
      <c r="D110" s="415"/>
      <c r="E110" s="415"/>
      <c r="F110" s="415"/>
      <c r="G110" s="415"/>
      <c r="H110" s="415"/>
      <c r="I110" s="415"/>
      <c r="J110" s="415"/>
      <c r="K110" s="415"/>
      <c r="L110" s="415"/>
      <c r="N110" s="30"/>
      <c r="O110" s="30"/>
      <c r="P110" s="30"/>
      <c r="Q110" s="30"/>
      <c r="R110" s="30"/>
    </row>
    <row r="111" spans="1:22" s="188" customFormat="1">
      <c r="A111" s="397"/>
      <c r="B111" s="397"/>
      <c r="C111" s="397"/>
      <c r="D111" s="397"/>
      <c r="E111" s="397"/>
      <c r="F111" s="397"/>
      <c r="G111" s="397"/>
      <c r="H111" s="397"/>
      <c r="I111" s="397"/>
      <c r="J111" s="397"/>
      <c r="K111" s="397"/>
      <c r="L111" s="397"/>
      <c r="N111" s="200"/>
      <c r="O111" s="200"/>
      <c r="P111" s="200"/>
      <c r="Q111" s="200"/>
      <c r="R111" s="200"/>
      <c r="U111" s="209"/>
    </row>
    <row r="112" spans="1:22" s="188" customFormat="1">
      <c r="A112" s="219" t="s">
        <v>65</v>
      </c>
      <c r="B112" s="193"/>
      <c r="C112" s="198"/>
      <c r="D112" s="198"/>
      <c r="E112" s="221"/>
      <c r="F112" s="209"/>
      <c r="G112" s="209" t="s">
        <v>66</v>
      </c>
      <c r="H112" s="200"/>
      <c r="I112" s="200"/>
      <c r="J112" s="200"/>
      <c r="K112" s="200"/>
      <c r="L112" s="203"/>
      <c r="M112" s="203"/>
      <c r="N112" s="220"/>
      <c r="O112" s="200"/>
      <c r="P112" s="200"/>
      <c r="Q112" s="200" t="s">
        <v>67</v>
      </c>
      <c r="R112" s="200"/>
      <c r="U112" s="209"/>
    </row>
    <row r="113" spans="1:21">
      <c r="A113" s="100"/>
      <c r="F113" s="71"/>
      <c r="G113" s="71"/>
      <c r="H113" s="30"/>
      <c r="I113" s="30"/>
      <c r="J113" s="30"/>
      <c r="K113" s="30"/>
      <c r="L113" s="57"/>
      <c r="M113" s="57"/>
      <c r="N113" s="101"/>
      <c r="O113" s="30"/>
      <c r="P113" s="30"/>
      <c r="Q113" s="30"/>
      <c r="R113" s="30"/>
    </row>
    <row r="114" spans="1:21" ht="15">
      <c r="A114" s="7"/>
      <c r="B114" s="5"/>
      <c r="C114" s="27"/>
      <c r="D114" s="27"/>
      <c r="E114" s="26"/>
      <c r="F114" s="8"/>
      <c r="H114" s="9"/>
      <c r="I114" s="9"/>
      <c r="J114" s="9"/>
      <c r="K114" s="9"/>
      <c r="L114" s="56"/>
      <c r="M114" s="56"/>
      <c r="N114" s="9"/>
      <c r="O114" s="9"/>
      <c r="P114" s="9"/>
      <c r="Q114" s="9"/>
      <c r="R114" s="9"/>
      <c r="S114" s="4"/>
      <c r="T114" s="4"/>
      <c r="U114" s="8"/>
    </row>
    <row r="115" spans="1:21">
      <c r="B115" s="17"/>
      <c r="C115" s="29"/>
      <c r="D115" s="29"/>
      <c r="E115" s="106"/>
    </row>
    <row r="116" spans="1:21">
      <c r="B116" s="17"/>
      <c r="C116" s="29"/>
      <c r="D116" s="29"/>
      <c r="E116" s="106"/>
    </row>
    <row r="117" spans="1:21">
      <c r="B117" s="17"/>
      <c r="C117" s="29"/>
      <c r="D117" s="29"/>
      <c r="E117" s="106"/>
    </row>
    <row r="118" spans="1:21">
      <c r="B118" s="17"/>
      <c r="C118" s="29"/>
      <c r="D118" s="29"/>
      <c r="E118" s="106"/>
    </row>
    <row r="119" spans="1:21">
      <c r="B119" s="17"/>
      <c r="C119" s="29"/>
      <c r="D119" s="29"/>
      <c r="E119" s="106"/>
    </row>
    <row r="120" spans="1:21">
      <c r="B120" s="17"/>
      <c r="C120" s="29"/>
      <c r="D120" s="29"/>
      <c r="E120" s="106"/>
    </row>
    <row r="121" spans="1:21">
      <c r="B121" s="17"/>
      <c r="C121" s="29"/>
      <c r="D121" s="29"/>
      <c r="E121" s="106"/>
    </row>
    <row r="122" spans="1:21">
      <c r="B122" s="17"/>
      <c r="C122" s="29"/>
      <c r="D122" s="29"/>
      <c r="E122" s="106"/>
    </row>
    <row r="123" spans="1:21">
      <c r="B123" s="17"/>
      <c r="C123" s="29"/>
      <c r="D123" s="29"/>
      <c r="E123" s="106"/>
    </row>
    <row r="124" spans="1:21">
      <c r="B124" s="17"/>
      <c r="C124" s="29"/>
      <c r="D124" s="29"/>
      <c r="E124" s="106"/>
    </row>
    <row r="125" spans="1:21">
      <c r="B125" s="17"/>
      <c r="C125" s="29"/>
      <c r="D125" s="29"/>
      <c r="E125" s="106"/>
    </row>
    <row r="126" spans="1:21">
      <c r="B126" s="17"/>
      <c r="C126" s="29"/>
      <c r="D126" s="29"/>
      <c r="E126" s="106"/>
    </row>
    <row r="127" spans="1:21">
      <c r="B127" s="17"/>
      <c r="C127" s="29"/>
      <c r="D127" s="29"/>
      <c r="E127" s="106"/>
    </row>
    <row r="128" spans="1:21">
      <c r="B128" s="17"/>
      <c r="C128" s="29"/>
      <c r="D128" s="29"/>
      <c r="E128" s="106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</sheetData>
  <sheetProtection insertRows="0" deleteRows="0"/>
  <protectedRanges>
    <protectedRange sqref="J113:P1048576 U1:U111 J1:P108 M109:P111 U113:U1048576" name="Obseg1"/>
    <protectedRange sqref="J109:L109" name="Obseg1_2"/>
    <protectedRange sqref="J110:L111" name="Obseg1_2_2_1"/>
    <protectedRange sqref="J112:P112 U112" name="Obseg1_1"/>
  </protectedRanges>
  <mergeCells count="9">
    <mergeCell ref="A110:L110"/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1"/>
  <sheetViews>
    <sheetView topLeftCell="A30" zoomScale="90" zoomScaleNormal="90" zoomScaleSheetLayoutView="73" workbookViewId="0">
      <selection activeCell="AA61" sqref="AA61"/>
    </sheetView>
  </sheetViews>
  <sheetFormatPr defaultColWidth="8.85546875" defaultRowHeight="12.75"/>
  <cols>
    <col min="1" max="1" width="4" style="188" customWidth="1"/>
    <col min="2" max="2" width="30.42578125" style="193" customWidth="1"/>
    <col min="3" max="3" width="10.7109375" style="198" customWidth="1"/>
    <col min="4" max="4" width="10.28515625" style="198" customWidth="1"/>
    <col min="5" max="5" width="9.42578125" style="221" customWidth="1"/>
    <col min="6" max="6" width="7.42578125" style="107" customWidth="1"/>
    <col min="7" max="7" width="6" style="107" customWidth="1"/>
    <col min="8" max="8" width="11.285156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88" customWidth="1"/>
    <col min="13" max="13" width="10.7109375" style="188" customWidth="1"/>
    <col min="14" max="14" width="9.28515625" style="188" customWidth="1"/>
    <col min="15" max="15" width="12.140625" style="188" customWidth="1"/>
    <col min="16" max="16" width="6.28515625" style="188" customWidth="1"/>
    <col min="17" max="17" width="9.140625" style="188" customWidth="1"/>
    <col min="18" max="20" width="11" style="188" customWidth="1"/>
    <col min="21" max="21" width="9.42578125" style="209" customWidth="1"/>
    <col min="22" max="22" width="8.85546875" style="188" customWidth="1"/>
    <col min="23" max="16384" width="8.85546875" style="188"/>
  </cols>
  <sheetData>
    <row r="1" spans="1:21" ht="15">
      <c r="B1" s="202" t="s">
        <v>81</v>
      </c>
    </row>
    <row r="2" spans="1:21" ht="15">
      <c r="B2" s="51" t="s">
        <v>82</v>
      </c>
      <c r="C2" s="429" t="str">
        <f>+'prva stran'!B6</f>
        <v>OSNOVNA ŠOLA TONETA PAVČKA</v>
      </c>
      <c r="D2" s="430"/>
      <c r="E2" s="430"/>
      <c r="F2" s="430"/>
      <c r="G2" s="430"/>
      <c r="H2" s="430"/>
      <c r="I2" s="430"/>
      <c r="J2" s="430"/>
    </row>
    <row r="3" spans="1:21" ht="15">
      <c r="B3" s="51" t="s">
        <v>83</v>
      </c>
      <c r="C3" s="431" t="str">
        <f>+'prva stran'!B7</f>
        <v>Postaja 1, 8216 Mirna Peč</v>
      </c>
      <c r="D3" s="432"/>
      <c r="E3" s="432"/>
      <c r="F3" s="432"/>
      <c r="G3" s="432"/>
      <c r="H3" s="432"/>
      <c r="I3" s="432"/>
      <c r="J3" s="432"/>
    </row>
    <row r="4" spans="1:21" ht="15">
      <c r="B4" s="210"/>
    </row>
    <row r="5" spans="1:21" ht="15">
      <c r="B5" s="202" t="s">
        <v>85</v>
      </c>
    </row>
    <row r="6" spans="1:21" ht="17.25" customHeight="1">
      <c r="B6" s="52" t="s">
        <v>82</v>
      </c>
      <c r="C6" s="433">
        <f>+'prva stran'!B10</f>
        <v>0</v>
      </c>
      <c r="D6" s="434"/>
      <c r="E6" s="434"/>
      <c r="F6" s="434"/>
      <c r="G6" s="434"/>
      <c r="H6" s="434"/>
      <c r="I6" s="434"/>
      <c r="J6" s="434"/>
    </row>
    <row r="7" spans="1:21" ht="17.25" customHeight="1">
      <c r="B7" s="52" t="s">
        <v>83</v>
      </c>
      <c r="C7" s="435">
        <f>+'prva stran'!B11</f>
        <v>0</v>
      </c>
      <c r="D7" s="436"/>
      <c r="E7" s="436"/>
      <c r="F7" s="436"/>
      <c r="G7" s="436"/>
      <c r="H7" s="436"/>
      <c r="I7" s="436"/>
      <c r="J7" s="436"/>
    </row>
    <row r="8" spans="1:21" ht="17.25" customHeight="1">
      <c r="B8" s="52" t="s">
        <v>84</v>
      </c>
      <c r="C8" s="435">
        <f>+'prva stran'!B12</f>
        <v>0</v>
      </c>
      <c r="D8" s="436"/>
      <c r="E8" s="436"/>
      <c r="F8" s="436"/>
      <c r="G8" s="436"/>
      <c r="H8" s="436"/>
      <c r="I8" s="436"/>
      <c r="J8" s="436"/>
    </row>
    <row r="9" spans="1:21" s="189" customFormat="1" ht="17.25" customHeight="1">
      <c r="A9" s="186"/>
      <c r="B9" s="53" t="s">
        <v>86</v>
      </c>
      <c r="C9" s="437">
        <f>+'prva stran'!B13</f>
        <v>0</v>
      </c>
      <c r="D9" s="436"/>
      <c r="E9" s="436"/>
      <c r="F9" s="436"/>
      <c r="G9" s="436"/>
      <c r="H9" s="436"/>
      <c r="I9" s="436"/>
      <c r="J9" s="436"/>
      <c r="K9" s="187"/>
      <c r="L9" s="187"/>
      <c r="M9" s="187"/>
      <c r="N9" s="187"/>
      <c r="O9" s="187"/>
      <c r="P9" s="187"/>
      <c r="Q9" s="187"/>
      <c r="R9" s="187"/>
      <c r="S9" s="187"/>
      <c r="T9" s="186"/>
      <c r="U9" s="184"/>
    </row>
    <row r="10" spans="1:21" s="189" customFormat="1" ht="15">
      <c r="B10" s="190"/>
      <c r="C10" s="195"/>
      <c r="D10" s="195"/>
      <c r="E10" s="196"/>
      <c r="F10" s="108"/>
      <c r="G10" s="108"/>
      <c r="H10" s="15"/>
      <c r="I10" s="15"/>
      <c r="J10" s="15"/>
      <c r="K10" s="15"/>
      <c r="U10" s="184"/>
    </row>
    <row r="11" spans="1:21" s="189" customFormat="1" ht="15">
      <c r="B11" s="191" t="s">
        <v>78</v>
      </c>
      <c r="C11" s="196"/>
      <c r="D11" s="196"/>
      <c r="E11" s="196"/>
      <c r="F11" s="108"/>
      <c r="G11" s="108"/>
      <c r="H11" s="15"/>
      <c r="I11" s="15"/>
      <c r="J11" s="15"/>
      <c r="K11" s="15"/>
      <c r="U11" s="184"/>
    </row>
    <row r="12" spans="1:21" s="189" customFormat="1" ht="21" customHeight="1">
      <c r="B12" s="213" t="str">
        <f>+'Ponudbeni pred_rekapitulacija'!A28</f>
        <v>15. sklop:</v>
      </c>
      <c r="C12" s="213"/>
      <c r="D12" s="195"/>
      <c r="E12" s="196"/>
      <c r="F12" s="108"/>
      <c r="G12" s="108"/>
      <c r="H12" s="15"/>
      <c r="I12" s="15"/>
      <c r="J12" s="15"/>
      <c r="K12" s="15"/>
      <c r="U12" s="184"/>
    </row>
    <row r="13" spans="1:21" s="189" customFormat="1" ht="21" customHeight="1">
      <c r="B13" s="416" t="str">
        <f>+'Ponudbeni pred_rekapitulacija'!B28</f>
        <v>DIETNA ŽIVILA BREZ ALERGENOV</v>
      </c>
      <c r="C13" s="416"/>
      <c r="D13" s="416"/>
      <c r="E13" s="416"/>
      <c r="F13" s="416"/>
      <c r="G13" s="416"/>
      <c r="H13" s="416"/>
      <c r="I13" s="416"/>
      <c r="J13" s="416"/>
      <c r="K13" s="416"/>
      <c r="U13" s="184"/>
    </row>
    <row r="14" spans="1:21" s="211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208" customFormat="1" ht="56.25" customHeight="1">
      <c r="A15" s="205" t="s">
        <v>2</v>
      </c>
      <c r="B15" s="205" t="s">
        <v>165</v>
      </c>
      <c r="C15" s="205" t="s">
        <v>155</v>
      </c>
      <c r="D15" s="205" t="s">
        <v>156</v>
      </c>
      <c r="E15" s="205" t="s">
        <v>164</v>
      </c>
      <c r="F15" s="205" t="s">
        <v>96</v>
      </c>
      <c r="G15" s="205" t="s">
        <v>97</v>
      </c>
      <c r="H15" s="60" t="s">
        <v>133</v>
      </c>
      <c r="I15" s="60" t="s">
        <v>151</v>
      </c>
      <c r="J15" s="206" t="s">
        <v>104</v>
      </c>
      <c r="K15" s="206" t="s">
        <v>75</v>
      </c>
      <c r="L15" s="206" t="s">
        <v>76</v>
      </c>
      <c r="M15" s="206" t="s">
        <v>103</v>
      </c>
      <c r="N15" s="206" t="s">
        <v>63</v>
      </c>
      <c r="O15" s="206" t="s">
        <v>123</v>
      </c>
      <c r="P15" s="206" t="s">
        <v>100</v>
      </c>
      <c r="Q15" s="207" t="s">
        <v>101</v>
      </c>
      <c r="R15" s="207" t="s">
        <v>115</v>
      </c>
      <c r="S15" s="207" t="s">
        <v>105</v>
      </c>
      <c r="T15" s="207" t="s">
        <v>106</v>
      </c>
      <c r="U15" s="206" t="s">
        <v>120</v>
      </c>
    </row>
    <row r="16" spans="1:21" s="204" customFormat="1" ht="36">
      <c r="A16" s="214" t="s">
        <v>1</v>
      </c>
      <c r="B16" s="282" t="s">
        <v>1016</v>
      </c>
      <c r="C16" s="163">
        <v>300</v>
      </c>
      <c r="D16" s="212" t="s">
        <v>110</v>
      </c>
      <c r="E16" s="224"/>
      <c r="F16" s="358">
        <v>10</v>
      </c>
      <c r="G16" s="356" t="s">
        <v>192</v>
      </c>
      <c r="H1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6" s="83"/>
      <c r="J16" s="91"/>
      <c r="K16" s="215"/>
      <c r="L16" s="215"/>
      <c r="M16" s="216"/>
      <c r="N16" s="217"/>
      <c r="O16" s="217"/>
      <c r="P16" s="218"/>
      <c r="Q16" s="217">
        <f>+Sklop15[[#This Row],[cena/enota brez DDV v EUR]]*Sklop15[[#This Row],[Stopnja DDV (%)]]</f>
        <v>0</v>
      </c>
      <c r="R16" s="217">
        <f>+Sklop15[[#This Row],[cena/enota brez DDV v EUR]]+Sklop15[[#This Row],[Davek (EUR)]]</f>
        <v>0</v>
      </c>
      <c r="S16" s="217">
        <f>+Sklop15[[#This Row],[cena/enota brez DDV v EUR]]*Sklop15[[#This Row],[Okvirna količina]]</f>
        <v>0</v>
      </c>
      <c r="T16" s="217">
        <f>+Sklop15[[#This Row],[Končna cena/enoto mere (EUR) z DDV]]*Sklop15[[#This Row],[Okvirna količina]]</f>
        <v>0</v>
      </c>
      <c r="U16" s="180"/>
    </row>
    <row r="17" spans="1:21" s="204" customFormat="1" ht="48">
      <c r="A17" s="214" t="s">
        <v>3</v>
      </c>
      <c r="B17" s="359" t="s">
        <v>1017</v>
      </c>
      <c r="C17" s="316">
        <v>300</v>
      </c>
      <c r="D17" s="212" t="s">
        <v>110</v>
      </c>
      <c r="E17" s="224"/>
      <c r="F17" s="360">
        <v>10</v>
      </c>
      <c r="G17" s="357" t="s">
        <v>192</v>
      </c>
      <c r="H1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7" s="266" t="str">
        <f>IF(Sklop15[[#This Row],[ZAHTEVANA SHEMA KAKOVOSTI]]&lt;&gt;"",Sklop15[[#This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+Sklop15[[#This Row],[cena/enota brez DDV v EUR]]*Sklop15[[#This Row],[Stopnja DDV (%)]]</f>
        <v>0</v>
      </c>
      <c r="R17" s="337">
        <f>+Sklop15[[#This Row],[cena/enota brez DDV v EUR]]+Sklop15[[#This Row],[Davek (EUR)]]</f>
        <v>0</v>
      </c>
      <c r="S17" s="337">
        <f>+Sklop15[[#This Row],[cena/enota brez DDV v EUR]]*Sklop15[[#This Row],[Okvirna količina]]</f>
        <v>0</v>
      </c>
      <c r="T17" s="337">
        <f>+Sklop15[[#This Row],[Končna cena/enoto mere (EUR) z DDV]]*Sklop15[[#This Row],[Okvirna količina]]</f>
        <v>0</v>
      </c>
      <c r="U17" s="353"/>
    </row>
    <row r="18" spans="1:21" s="204" customFormat="1" ht="36">
      <c r="A18" s="214" t="s">
        <v>4</v>
      </c>
      <c r="B18" s="359" t="s">
        <v>1018</v>
      </c>
      <c r="C18" s="316">
        <v>125</v>
      </c>
      <c r="D18" s="212" t="s">
        <v>110</v>
      </c>
      <c r="E18" s="224"/>
      <c r="F18" s="360">
        <v>40</v>
      </c>
      <c r="G18" s="357" t="s">
        <v>192</v>
      </c>
      <c r="H1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" s="266" t="str">
        <f>IF(Sklop15[[#This Row],[ZAHTEVANA SHEMA KAKOVOSTI]]&lt;&gt;"",Sklop15[[#This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+Sklop15[[#This Row],[cena/enota brez DDV v EUR]]*Sklop15[[#This Row],[Stopnja DDV (%)]]</f>
        <v>0</v>
      </c>
      <c r="R18" s="337">
        <f>+Sklop15[[#This Row],[cena/enota brez DDV v EUR]]+Sklop15[[#This Row],[Davek (EUR)]]</f>
        <v>0</v>
      </c>
      <c r="S18" s="337">
        <f>+Sklop15[[#This Row],[cena/enota brez DDV v EUR]]*Sklop15[[#This Row],[Okvirna količina]]</f>
        <v>0</v>
      </c>
      <c r="T18" s="337">
        <f>+Sklop15[[#This Row],[Končna cena/enoto mere (EUR) z DDV]]*Sklop15[[#This Row],[Okvirna količina]]</f>
        <v>0</v>
      </c>
      <c r="U18" s="353"/>
    </row>
    <row r="19" spans="1:21" s="204" customFormat="1" ht="36">
      <c r="A19" s="214" t="s">
        <v>5</v>
      </c>
      <c r="B19" s="359" t="s">
        <v>1019</v>
      </c>
      <c r="C19" s="316">
        <v>250</v>
      </c>
      <c r="D19" s="212" t="s">
        <v>110</v>
      </c>
      <c r="E19" s="224"/>
      <c r="F19" s="360">
        <v>20</v>
      </c>
      <c r="G19" s="357" t="s">
        <v>192</v>
      </c>
      <c r="H1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266" t="str">
        <f>IF(Sklop15[[#This Row],[ZAHTEVANA SHEMA KAKOVOSTI]]&lt;&gt;"",Sklop15[[#This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+Sklop15[[#This Row],[cena/enota brez DDV v EUR]]*Sklop15[[#This Row],[Stopnja DDV (%)]]</f>
        <v>0</v>
      </c>
      <c r="R19" s="337">
        <f>+Sklop15[[#This Row],[cena/enota brez DDV v EUR]]+Sklop15[[#This Row],[Davek (EUR)]]</f>
        <v>0</v>
      </c>
      <c r="S19" s="337">
        <f>+Sklop15[[#This Row],[cena/enota brez DDV v EUR]]*Sklop15[[#This Row],[Okvirna količina]]</f>
        <v>0</v>
      </c>
      <c r="T19" s="337">
        <f>+Sklop15[[#This Row],[Končna cena/enoto mere (EUR) z DDV]]*Sklop15[[#This Row],[Okvirna količina]]</f>
        <v>0</v>
      </c>
      <c r="U19" s="353"/>
    </row>
    <row r="20" spans="1:21" s="204" customFormat="1" ht="36">
      <c r="A20" s="214" t="s">
        <v>6</v>
      </c>
      <c r="B20" s="359" t="s">
        <v>1020</v>
      </c>
      <c r="C20" s="316">
        <v>200</v>
      </c>
      <c r="D20" s="212" t="s">
        <v>110</v>
      </c>
      <c r="E20" s="224"/>
      <c r="F20" s="360">
        <v>20</v>
      </c>
      <c r="G20" s="357" t="s">
        <v>192</v>
      </c>
      <c r="H2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0" s="266" t="str">
        <f>IF(Sklop15[[#This Row],[ZAHTEVANA SHEMA KAKOVOSTI]]&lt;&gt;"",Sklop15[[#This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+Sklop15[[#This Row],[cena/enota brez DDV v EUR]]*Sklop15[[#This Row],[Stopnja DDV (%)]]</f>
        <v>0</v>
      </c>
      <c r="R20" s="337">
        <f>+Sklop15[[#This Row],[cena/enota brez DDV v EUR]]+Sklop15[[#This Row],[Davek (EUR)]]</f>
        <v>0</v>
      </c>
      <c r="S20" s="337">
        <f>+Sklop15[[#This Row],[cena/enota brez DDV v EUR]]*Sklop15[[#This Row],[Okvirna količina]]</f>
        <v>0</v>
      </c>
      <c r="T20" s="337">
        <f>+Sklop15[[#This Row],[Končna cena/enoto mere (EUR) z DDV]]*Sklop15[[#This Row],[Okvirna količina]]</f>
        <v>0</v>
      </c>
      <c r="U20" s="353"/>
    </row>
    <row r="21" spans="1:21" s="204" customFormat="1" ht="48">
      <c r="A21" s="214" t="s">
        <v>7</v>
      </c>
      <c r="B21" s="359" t="s">
        <v>1021</v>
      </c>
      <c r="C21" s="316">
        <v>200</v>
      </c>
      <c r="D21" s="212" t="s">
        <v>110</v>
      </c>
      <c r="E21" s="224"/>
      <c r="F21" s="360">
        <v>30</v>
      </c>
      <c r="G21" s="357" t="s">
        <v>192</v>
      </c>
      <c r="H2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1" s="266" t="str">
        <f>IF(Sklop15[[#This Row],[ZAHTEVANA SHEMA KAKOVOSTI]]&lt;&gt;"",Sklop15[[#This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+Sklop15[[#This Row],[cena/enota brez DDV v EUR]]*Sklop15[[#This Row],[Stopnja DDV (%)]]</f>
        <v>0</v>
      </c>
      <c r="R21" s="337">
        <f>+Sklop15[[#This Row],[cena/enota brez DDV v EUR]]+Sklop15[[#This Row],[Davek (EUR)]]</f>
        <v>0</v>
      </c>
      <c r="S21" s="337">
        <f>+Sklop15[[#This Row],[cena/enota brez DDV v EUR]]*Sklop15[[#This Row],[Okvirna količina]]</f>
        <v>0</v>
      </c>
      <c r="T21" s="337">
        <f>+Sklop15[[#This Row],[Končna cena/enoto mere (EUR) z DDV]]*Sklop15[[#This Row],[Okvirna količina]]</f>
        <v>0</v>
      </c>
      <c r="U21" s="353"/>
    </row>
    <row r="22" spans="1:21" s="204" customFormat="1" ht="36">
      <c r="A22" s="214" t="s">
        <v>8</v>
      </c>
      <c r="B22" s="359" t="s">
        <v>1022</v>
      </c>
      <c r="C22" s="316">
        <v>375</v>
      </c>
      <c r="D22" s="212" t="s">
        <v>110</v>
      </c>
      <c r="E22" s="224"/>
      <c r="F22" s="360">
        <v>10</v>
      </c>
      <c r="G22" s="357" t="s">
        <v>192</v>
      </c>
      <c r="H2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22" s="266" t="str">
        <f>IF(Sklop15[[#This Row],[ZAHTEVANA SHEMA KAKOVOSTI]]&lt;&gt;"",Sklop15[[#This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+Sklop15[[#This Row],[cena/enota brez DDV v EUR]]*Sklop15[[#This Row],[Stopnja DDV (%)]]</f>
        <v>0</v>
      </c>
      <c r="R22" s="337">
        <f>+Sklop15[[#This Row],[cena/enota brez DDV v EUR]]+Sklop15[[#This Row],[Davek (EUR)]]</f>
        <v>0</v>
      </c>
      <c r="S22" s="337">
        <f>+Sklop15[[#This Row],[cena/enota brez DDV v EUR]]*Sklop15[[#This Row],[Okvirna količina]]</f>
        <v>0</v>
      </c>
      <c r="T22" s="337">
        <f>+Sklop15[[#This Row],[Končna cena/enoto mere (EUR) z DDV]]*Sklop15[[#This Row],[Okvirna količina]]</f>
        <v>0</v>
      </c>
      <c r="U22" s="353"/>
    </row>
    <row r="23" spans="1:21" s="204" customFormat="1" ht="36">
      <c r="A23" s="214" t="s">
        <v>9</v>
      </c>
      <c r="B23" s="359" t="s">
        <v>1023</v>
      </c>
      <c r="C23" s="316">
        <v>375</v>
      </c>
      <c r="D23" s="212" t="s">
        <v>110</v>
      </c>
      <c r="E23" s="224"/>
      <c r="F23" s="360">
        <v>6</v>
      </c>
      <c r="G23" s="357" t="s">
        <v>192</v>
      </c>
      <c r="H2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3" s="266" t="str">
        <f>IF(Sklop15[[#This Row],[ZAHTEVANA SHEMA KAKOVOSTI]]&lt;&gt;"",Sklop15[[#This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+Sklop15[[#This Row],[cena/enota brez DDV v EUR]]*Sklop15[[#This Row],[Stopnja DDV (%)]]</f>
        <v>0</v>
      </c>
      <c r="R23" s="337">
        <f>+Sklop15[[#This Row],[cena/enota brez DDV v EUR]]+Sklop15[[#This Row],[Davek (EUR)]]</f>
        <v>0</v>
      </c>
      <c r="S23" s="337">
        <f>+Sklop15[[#This Row],[cena/enota brez DDV v EUR]]*Sklop15[[#This Row],[Okvirna količina]]</f>
        <v>0</v>
      </c>
      <c r="T23" s="337">
        <f>+Sklop15[[#This Row],[Končna cena/enoto mere (EUR) z DDV]]*Sklop15[[#This Row],[Okvirna količina]]</f>
        <v>0</v>
      </c>
      <c r="U23" s="353"/>
    </row>
    <row r="24" spans="1:21" s="204" customFormat="1" ht="36">
      <c r="A24" s="214" t="s">
        <v>10</v>
      </c>
      <c r="B24" s="359" t="s">
        <v>1024</v>
      </c>
      <c r="C24" s="316">
        <v>375</v>
      </c>
      <c r="D24" s="212" t="s">
        <v>110</v>
      </c>
      <c r="E24" s="224"/>
      <c r="F24" s="360">
        <v>6</v>
      </c>
      <c r="G24" s="357" t="s">
        <v>192</v>
      </c>
      <c r="H2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4" s="266" t="str">
        <f>IF(Sklop15[[#This Row],[ZAHTEVANA SHEMA KAKOVOSTI]]&lt;&gt;"",Sklop15[[#This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+Sklop15[[#This Row],[cena/enota brez DDV v EUR]]*Sklop15[[#This Row],[Stopnja DDV (%)]]</f>
        <v>0</v>
      </c>
      <c r="R24" s="337">
        <f>+Sklop15[[#This Row],[cena/enota brez DDV v EUR]]+Sklop15[[#This Row],[Davek (EUR)]]</f>
        <v>0</v>
      </c>
      <c r="S24" s="337">
        <f>+Sklop15[[#This Row],[cena/enota brez DDV v EUR]]*Sklop15[[#This Row],[Okvirna količina]]</f>
        <v>0</v>
      </c>
      <c r="T24" s="337">
        <f>+Sklop15[[#This Row],[Končna cena/enoto mere (EUR) z DDV]]*Sklop15[[#This Row],[Okvirna količina]]</f>
        <v>0</v>
      </c>
      <c r="U24" s="353"/>
    </row>
    <row r="25" spans="1:21" s="204" customFormat="1" ht="24">
      <c r="A25" s="214" t="s">
        <v>11</v>
      </c>
      <c r="B25" s="359" t="s">
        <v>1025</v>
      </c>
      <c r="C25" s="316">
        <v>200</v>
      </c>
      <c r="D25" s="212" t="s">
        <v>110</v>
      </c>
      <c r="E25" s="224"/>
      <c r="F25" s="360">
        <v>5</v>
      </c>
      <c r="G25" s="357" t="s">
        <v>192</v>
      </c>
      <c r="H2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5" s="266" t="str">
        <f>IF(Sklop15[[#This Row],[ZAHTEVANA SHEMA KAKOVOSTI]]&lt;&gt;"",Sklop15[[#This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+Sklop15[[#This Row],[cena/enota brez DDV v EUR]]*Sklop15[[#This Row],[Stopnja DDV (%)]]</f>
        <v>0</v>
      </c>
      <c r="R25" s="337">
        <f>+Sklop15[[#This Row],[cena/enota brez DDV v EUR]]+Sklop15[[#This Row],[Davek (EUR)]]</f>
        <v>0</v>
      </c>
      <c r="S25" s="337">
        <f>+Sklop15[[#This Row],[cena/enota brez DDV v EUR]]*Sklop15[[#This Row],[Okvirna količina]]</f>
        <v>0</v>
      </c>
      <c r="T25" s="337">
        <f>+Sklop15[[#This Row],[Končna cena/enoto mere (EUR) z DDV]]*Sklop15[[#This Row],[Okvirna količina]]</f>
        <v>0</v>
      </c>
      <c r="U25" s="353"/>
    </row>
    <row r="26" spans="1:21" s="204" customFormat="1" ht="48">
      <c r="A26" s="214" t="s">
        <v>12</v>
      </c>
      <c r="B26" s="359" t="s">
        <v>1026</v>
      </c>
      <c r="C26" s="316">
        <v>130</v>
      </c>
      <c r="D26" s="212" t="s">
        <v>110</v>
      </c>
      <c r="E26" s="224"/>
      <c r="F26" s="360">
        <v>50</v>
      </c>
      <c r="G26" s="357" t="s">
        <v>192</v>
      </c>
      <c r="H2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6" s="266" t="str">
        <f>IF(Sklop15[[#This Row],[ZAHTEVANA SHEMA KAKOVOSTI]]&lt;&gt;"",Sklop15[[#This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+Sklop15[[#This Row],[cena/enota brez DDV v EUR]]*Sklop15[[#This Row],[Stopnja DDV (%)]]</f>
        <v>0</v>
      </c>
      <c r="R26" s="337">
        <f>+Sklop15[[#This Row],[cena/enota brez DDV v EUR]]+Sklop15[[#This Row],[Davek (EUR)]]</f>
        <v>0</v>
      </c>
      <c r="S26" s="337">
        <f>+Sklop15[[#This Row],[cena/enota brez DDV v EUR]]*Sklop15[[#This Row],[Okvirna količina]]</f>
        <v>0</v>
      </c>
      <c r="T26" s="337">
        <f>+Sklop15[[#This Row],[Končna cena/enoto mere (EUR) z DDV]]*Sklop15[[#This Row],[Okvirna količina]]</f>
        <v>0</v>
      </c>
      <c r="U26" s="353"/>
    </row>
    <row r="27" spans="1:21" s="204" customFormat="1" ht="36">
      <c r="A27" s="214" t="s">
        <v>13</v>
      </c>
      <c r="B27" s="359" t="s">
        <v>1028</v>
      </c>
      <c r="C27" s="316">
        <v>250</v>
      </c>
      <c r="D27" s="212" t="s">
        <v>110</v>
      </c>
      <c r="E27" s="224"/>
      <c r="F27" s="360">
        <v>100</v>
      </c>
      <c r="G27" s="357" t="s">
        <v>192</v>
      </c>
      <c r="H2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7" s="266" t="str">
        <f>IF(Sklop15[[#This Row],[ZAHTEVANA SHEMA KAKOVOSTI]]&lt;&gt;"",Sklop15[[#This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+Sklop15[[#This Row],[cena/enota brez DDV v EUR]]*Sklop15[[#This Row],[Stopnja DDV (%)]]</f>
        <v>0</v>
      </c>
      <c r="R27" s="337">
        <f>+Sklop15[[#This Row],[cena/enota brez DDV v EUR]]+Sklop15[[#This Row],[Davek (EUR)]]</f>
        <v>0</v>
      </c>
      <c r="S27" s="337">
        <f>+Sklop15[[#This Row],[cena/enota brez DDV v EUR]]*Sklop15[[#This Row],[Okvirna količina]]</f>
        <v>0</v>
      </c>
      <c r="T27" s="337">
        <f>+Sklop15[[#This Row],[Končna cena/enoto mere (EUR) z DDV]]*Sklop15[[#This Row],[Okvirna količina]]</f>
        <v>0</v>
      </c>
      <c r="U27" s="353"/>
    </row>
    <row r="28" spans="1:21" s="204" customFormat="1" ht="48">
      <c r="A28" s="214" t="s">
        <v>14</v>
      </c>
      <c r="B28" s="359" t="s">
        <v>1027</v>
      </c>
      <c r="C28" s="316">
        <v>130</v>
      </c>
      <c r="D28" s="212" t="s">
        <v>110</v>
      </c>
      <c r="E28" s="224"/>
      <c r="F28" s="360">
        <v>50</v>
      </c>
      <c r="G28" s="357" t="s">
        <v>192</v>
      </c>
      <c r="H2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8" s="266" t="str">
        <f>IF(Sklop15[[#This Row],[ZAHTEVANA SHEMA KAKOVOSTI]]&lt;&gt;"",Sklop15[[#This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+Sklop15[[#This Row],[cena/enota brez DDV v EUR]]*Sklop15[[#This Row],[Stopnja DDV (%)]]</f>
        <v>0</v>
      </c>
      <c r="R28" s="337">
        <f>+Sklop15[[#This Row],[cena/enota brez DDV v EUR]]+Sklop15[[#This Row],[Davek (EUR)]]</f>
        <v>0</v>
      </c>
      <c r="S28" s="337">
        <f>+Sklop15[[#This Row],[cena/enota brez DDV v EUR]]*Sklop15[[#This Row],[Okvirna količina]]</f>
        <v>0</v>
      </c>
      <c r="T28" s="337">
        <f>+Sklop15[[#This Row],[Končna cena/enoto mere (EUR) z DDV]]*Sklop15[[#This Row],[Okvirna količina]]</f>
        <v>0</v>
      </c>
      <c r="U28" s="353"/>
    </row>
    <row r="29" spans="1:21" s="204" customFormat="1" ht="36">
      <c r="A29" s="214" t="s">
        <v>15</v>
      </c>
      <c r="B29" s="359" t="s">
        <v>1029</v>
      </c>
      <c r="C29" s="316">
        <v>130</v>
      </c>
      <c r="D29" s="212" t="s">
        <v>110</v>
      </c>
      <c r="E29" s="224"/>
      <c r="F29" s="360">
        <v>50</v>
      </c>
      <c r="G29" s="357" t="s">
        <v>192</v>
      </c>
      <c r="H2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9" s="266" t="str">
        <f>IF(Sklop15[[#This Row],[ZAHTEVANA SHEMA KAKOVOSTI]]&lt;&gt;"",Sklop15[[#This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+Sklop15[[#This Row],[cena/enota brez DDV v EUR]]*Sklop15[[#This Row],[Stopnja DDV (%)]]</f>
        <v>0</v>
      </c>
      <c r="R29" s="337">
        <f>+Sklop15[[#This Row],[cena/enota brez DDV v EUR]]+Sklop15[[#This Row],[Davek (EUR)]]</f>
        <v>0</v>
      </c>
      <c r="S29" s="337">
        <f>+Sklop15[[#This Row],[cena/enota brez DDV v EUR]]*Sklop15[[#This Row],[Okvirna količina]]</f>
        <v>0</v>
      </c>
      <c r="T29" s="337">
        <f>+Sklop15[[#This Row],[Končna cena/enoto mere (EUR) z DDV]]*Sklop15[[#This Row],[Okvirna količina]]</f>
        <v>0</v>
      </c>
      <c r="U29" s="353"/>
    </row>
    <row r="30" spans="1:21" s="204" customFormat="1" ht="36">
      <c r="A30" s="214" t="s">
        <v>16</v>
      </c>
      <c r="B30" s="359" t="s">
        <v>1030</v>
      </c>
      <c r="C30" s="316">
        <v>150</v>
      </c>
      <c r="D30" s="212" t="s">
        <v>110</v>
      </c>
      <c r="E30" s="224"/>
      <c r="F30" s="360">
        <v>50</v>
      </c>
      <c r="G30" s="357" t="s">
        <v>192</v>
      </c>
      <c r="H3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30" s="266" t="str">
        <f>IF(Sklop15[[#This Row],[ZAHTEVANA SHEMA KAKOVOSTI]]&lt;&gt;"",Sklop15[[#This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+Sklop15[[#This Row],[cena/enota brez DDV v EUR]]*Sklop15[[#This Row],[Stopnja DDV (%)]]</f>
        <v>0</v>
      </c>
      <c r="R30" s="337">
        <f>+Sklop15[[#This Row],[cena/enota brez DDV v EUR]]+Sklop15[[#This Row],[Davek (EUR)]]</f>
        <v>0</v>
      </c>
      <c r="S30" s="337">
        <f>+Sklop15[[#This Row],[cena/enota brez DDV v EUR]]*Sklop15[[#This Row],[Okvirna količina]]</f>
        <v>0</v>
      </c>
      <c r="T30" s="337">
        <f>+Sklop15[[#This Row],[Končna cena/enoto mere (EUR) z DDV]]*Sklop15[[#This Row],[Okvirna količina]]</f>
        <v>0</v>
      </c>
      <c r="U30" s="353"/>
    </row>
    <row r="31" spans="1:21" s="204" customFormat="1" ht="36">
      <c r="A31" s="214" t="s">
        <v>17</v>
      </c>
      <c r="B31" s="359" t="s">
        <v>1031</v>
      </c>
      <c r="C31" s="316">
        <v>150</v>
      </c>
      <c r="D31" s="212" t="s">
        <v>110</v>
      </c>
      <c r="E31" s="224"/>
      <c r="F31" s="360">
        <v>30</v>
      </c>
      <c r="G31" s="357" t="s">
        <v>192</v>
      </c>
      <c r="H3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31" s="266" t="str">
        <f>IF(Sklop15[[#This Row],[ZAHTEVANA SHEMA KAKOVOSTI]]&lt;&gt;"",Sklop15[[#This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+Sklop15[[#This Row],[cena/enota brez DDV v EUR]]*Sklop15[[#This Row],[Stopnja DDV (%)]]</f>
        <v>0</v>
      </c>
      <c r="R31" s="337">
        <f>+Sklop15[[#This Row],[cena/enota brez DDV v EUR]]+Sklop15[[#This Row],[Davek (EUR)]]</f>
        <v>0</v>
      </c>
      <c r="S31" s="337">
        <f>+Sklop15[[#This Row],[cena/enota brez DDV v EUR]]*Sklop15[[#This Row],[Okvirna količina]]</f>
        <v>0</v>
      </c>
      <c r="T31" s="337">
        <f>+Sklop15[[#This Row],[Končna cena/enoto mere (EUR) z DDV]]*Sklop15[[#This Row],[Okvirna količina]]</f>
        <v>0</v>
      </c>
      <c r="U31" s="353"/>
    </row>
    <row r="32" spans="1:21" s="204" customFormat="1" ht="36">
      <c r="A32" s="214" t="s">
        <v>18</v>
      </c>
      <c r="B32" s="359" t="s">
        <v>1032</v>
      </c>
      <c r="C32" s="316">
        <v>35</v>
      </c>
      <c r="D32" s="212" t="s">
        <v>110</v>
      </c>
      <c r="E32" s="224"/>
      <c r="F32" s="360">
        <v>100</v>
      </c>
      <c r="G32" s="357" t="s">
        <v>192</v>
      </c>
      <c r="H3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3.5000000000000004</v>
      </c>
      <c r="I32" s="266" t="str">
        <f>IF(Sklop15[[#This Row],[ZAHTEVANA SHEMA KAKOVOSTI]]&lt;&gt;"",Sklop15[[#This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+Sklop15[[#This Row],[cena/enota brez DDV v EUR]]*Sklop15[[#This Row],[Stopnja DDV (%)]]</f>
        <v>0</v>
      </c>
      <c r="R32" s="337">
        <f>+Sklop15[[#This Row],[cena/enota brez DDV v EUR]]+Sklop15[[#This Row],[Davek (EUR)]]</f>
        <v>0</v>
      </c>
      <c r="S32" s="337">
        <f>+Sklop15[[#This Row],[cena/enota brez DDV v EUR]]*Sklop15[[#This Row],[Okvirna količina]]</f>
        <v>0</v>
      </c>
      <c r="T32" s="337">
        <f>+Sklop15[[#This Row],[Končna cena/enoto mere (EUR) z DDV]]*Sklop15[[#This Row],[Okvirna količina]]</f>
        <v>0</v>
      </c>
      <c r="U32" s="353"/>
    </row>
    <row r="33" spans="1:21" s="204" customFormat="1" ht="36">
      <c r="A33" s="214" t="s">
        <v>19</v>
      </c>
      <c r="B33" s="359" t="s">
        <v>1034</v>
      </c>
      <c r="C33" s="316">
        <v>250</v>
      </c>
      <c r="D33" s="212" t="s">
        <v>110</v>
      </c>
      <c r="E33" s="224"/>
      <c r="F33" s="360">
        <v>60</v>
      </c>
      <c r="G33" s="357" t="s">
        <v>192</v>
      </c>
      <c r="H3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3" s="266" t="str">
        <f>IF(Sklop15[[#This Row],[ZAHTEVANA SHEMA KAKOVOSTI]]&lt;&gt;"",Sklop15[[#This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+Sklop15[[#This Row],[cena/enota brez DDV v EUR]]*Sklop15[[#This Row],[Stopnja DDV (%)]]</f>
        <v>0</v>
      </c>
      <c r="R33" s="337">
        <f>+Sklop15[[#This Row],[cena/enota brez DDV v EUR]]+Sklop15[[#This Row],[Davek (EUR)]]</f>
        <v>0</v>
      </c>
      <c r="S33" s="337">
        <f>+Sklop15[[#This Row],[cena/enota brez DDV v EUR]]*Sklop15[[#This Row],[Okvirna količina]]</f>
        <v>0</v>
      </c>
      <c r="T33" s="337">
        <f>+Sklop15[[#This Row],[Končna cena/enoto mere (EUR) z DDV]]*Sklop15[[#This Row],[Okvirna količina]]</f>
        <v>0</v>
      </c>
      <c r="U33" s="353"/>
    </row>
    <row r="34" spans="1:21" s="204" customFormat="1" ht="36">
      <c r="A34" s="214" t="s">
        <v>20</v>
      </c>
      <c r="B34" s="359" t="s">
        <v>1033</v>
      </c>
      <c r="C34" s="316">
        <v>250</v>
      </c>
      <c r="D34" s="212" t="s">
        <v>110</v>
      </c>
      <c r="E34" s="224"/>
      <c r="F34" s="360">
        <v>60</v>
      </c>
      <c r="G34" s="357" t="s">
        <v>192</v>
      </c>
      <c r="H3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266" t="str">
        <f>IF(Sklop15[[#This Row],[ZAHTEVANA SHEMA KAKOVOSTI]]&lt;&gt;"",Sklop15[[#This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+Sklop15[[#This Row],[cena/enota brez DDV v EUR]]*Sklop15[[#This Row],[Stopnja DDV (%)]]</f>
        <v>0</v>
      </c>
      <c r="R34" s="337">
        <f>+Sklop15[[#This Row],[cena/enota brez DDV v EUR]]+Sklop15[[#This Row],[Davek (EUR)]]</f>
        <v>0</v>
      </c>
      <c r="S34" s="337">
        <f>+Sklop15[[#This Row],[cena/enota brez DDV v EUR]]*Sklop15[[#This Row],[Okvirna količina]]</f>
        <v>0</v>
      </c>
      <c r="T34" s="337">
        <f>+Sklop15[[#This Row],[Končna cena/enoto mere (EUR) z DDV]]*Sklop15[[#This Row],[Okvirna količina]]</f>
        <v>0</v>
      </c>
      <c r="U34" s="353"/>
    </row>
    <row r="35" spans="1:21" s="204" customFormat="1" ht="36">
      <c r="A35" s="214" t="s">
        <v>21</v>
      </c>
      <c r="B35" s="359" t="s">
        <v>1035</v>
      </c>
      <c r="C35" s="316">
        <v>250</v>
      </c>
      <c r="D35" s="212" t="s">
        <v>110</v>
      </c>
      <c r="E35" s="224"/>
      <c r="F35" s="360">
        <v>60</v>
      </c>
      <c r="G35" s="357" t="s">
        <v>192</v>
      </c>
      <c r="H3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5" s="266" t="str">
        <f>IF(Sklop15[[#This Row],[ZAHTEVANA SHEMA KAKOVOSTI]]&lt;&gt;"",Sklop15[[#This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+Sklop15[[#This Row],[cena/enota brez DDV v EUR]]*Sklop15[[#This Row],[Stopnja DDV (%)]]</f>
        <v>0</v>
      </c>
      <c r="R35" s="337">
        <f>+Sklop15[[#This Row],[cena/enota brez DDV v EUR]]+Sklop15[[#This Row],[Davek (EUR)]]</f>
        <v>0</v>
      </c>
      <c r="S35" s="337">
        <f>+Sklop15[[#This Row],[cena/enota brez DDV v EUR]]*Sklop15[[#This Row],[Okvirna količina]]</f>
        <v>0</v>
      </c>
      <c r="T35" s="337">
        <f>+Sklop15[[#This Row],[Končna cena/enoto mere (EUR) z DDV]]*Sklop15[[#This Row],[Okvirna količina]]</f>
        <v>0</v>
      </c>
      <c r="U35" s="353"/>
    </row>
    <row r="36" spans="1:21" s="204" customFormat="1" ht="36">
      <c r="A36" s="214" t="s">
        <v>22</v>
      </c>
      <c r="B36" s="359" t="s">
        <v>1036</v>
      </c>
      <c r="C36" s="316">
        <v>250</v>
      </c>
      <c r="D36" s="212" t="s">
        <v>110</v>
      </c>
      <c r="E36" s="224"/>
      <c r="F36" s="360">
        <v>60</v>
      </c>
      <c r="G36" s="357" t="s">
        <v>192</v>
      </c>
      <c r="H3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6" s="266" t="str">
        <f>IF(Sklop15[[#This Row],[ZAHTEVANA SHEMA KAKOVOSTI]]&lt;&gt;"",Sklop15[[#This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+Sklop15[[#This Row],[cena/enota brez DDV v EUR]]*Sklop15[[#This Row],[Stopnja DDV (%)]]</f>
        <v>0</v>
      </c>
      <c r="R36" s="337">
        <f>+Sklop15[[#This Row],[cena/enota brez DDV v EUR]]+Sklop15[[#This Row],[Davek (EUR)]]</f>
        <v>0</v>
      </c>
      <c r="S36" s="337">
        <f>+Sklop15[[#This Row],[cena/enota brez DDV v EUR]]*Sklop15[[#This Row],[Okvirna količina]]</f>
        <v>0</v>
      </c>
      <c r="T36" s="337">
        <f>+Sklop15[[#This Row],[Končna cena/enoto mere (EUR) z DDV]]*Sklop15[[#This Row],[Okvirna količina]]</f>
        <v>0</v>
      </c>
      <c r="U36" s="353"/>
    </row>
    <row r="37" spans="1:21" s="204" customFormat="1" ht="36">
      <c r="A37" s="214" t="s">
        <v>23</v>
      </c>
      <c r="B37" s="359" t="s">
        <v>1037</v>
      </c>
      <c r="C37" s="316">
        <v>400</v>
      </c>
      <c r="D37" s="212" t="s">
        <v>110</v>
      </c>
      <c r="E37" s="224"/>
      <c r="F37" s="360">
        <v>50</v>
      </c>
      <c r="G37" s="357" t="s">
        <v>192</v>
      </c>
      <c r="H3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7" s="266" t="str">
        <f>IF(Sklop15[[#This Row],[ZAHTEVANA SHEMA KAKOVOSTI]]&lt;&gt;"",Sklop15[[#This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+Sklop15[[#This Row],[cena/enota brez DDV v EUR]]*Sklop15[[#This Row],[Stopnja DDV (%)]]</f>
        <v>0</v>
      </c>
      <c r="R37" s="337">
        <f>+Sklop15[[#This Row],[cena/enota brez DDV v EUR]]+Sklop15[[#This Row],[Davek (EUR)]]</f>
        <v>0</v>
      </c>
      <c r="S37" s="337">
        <f>+Sklop15[[#This Row],[cena/enota brez DDV v EUR]]*Sklop15[[#This Row],[Okvirna količina]]</f>
        <v>0</v>
      </c>
      <c r="T37" s="337">
        <f>+Sklop15[[#This Row],[Končna cena/enoto mere (EUR) z DDV]]*Sklop15[[#This Row],[Okvirna količina]]</f>
        <v>0</v>
      </c>
      <c r="U37" s="353"/>
    </row>
    <row r="38" spans="1:21" s="204" customFormat="1" ht="36">
      <c r="A38" s="214" t="s">
        <v>24</v>
      </c>
      <c r="B38" s="359" t="s">
        <v>1038</v>
      </c>
      <c r="C38" s="316">
        <v>400</v>
      </c>
      <c r="D38" s="212" t="s">
        <v>110</v>
      </c>
      <c r="E38" s="224"/>
      <c r="F38" s="360">
        <v>50</v>
      </c>
      <c r="G38" s="357" t="s">
        <v>192</v>
      </c>
      <c r="H3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266" t="str">
        <f>IF(Sklop15[[#This Row],[ZAHTEVANA SHEMA KAKOVOSTI]]&lt;&gt;"",Sklop15[[#This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+Sklop15[[#This Row],[cena/enota brez DDV v EUR]]*Sklop15[[#This Row],[Stopnja DDV (%)]]</f>
        <v>0</v>
      </c>
      <c r="R38" s="337">
        <f>+Sklop15[[#This Row],[cena/enota brez DDV v EUR]]+Sklop15[[#This Row],[Davek (EUR)]]</f>
        <v>0</v>
      </c>
      <c r="S38" s="337">
        <f>+Sklop15[[#This Row],[cena/enota brez DDV v EUR]]*Sklop15[[#This Row],[Okvirna količina]]</f>
        <v>0</v>
      </c>
      <c r="T38" s="337">
        <f>+Sklop15[[#This Row],[Končna cena/enoto mere (EUR) z DDV]]*Sklop15[[#This Row],[Okvirna količina]]</f>
        <v>0</v>
      </c>
      <c r="U38" s="353"/>
    </row>
    <row r="39" spans="1:21" s="204" customFormat="1" ht="36">
      <c r="A39" s="214" t="s">
        <v>25</v>
      </c>
      <c r="B39" s="282" t="s">
        <v>1039</v>
      </c>
      <c r="C39" s="163">
        <v>400</v>
      </c>
      <c r="D39" s="212" t="s">
        <v>110</v>
      </c>
      <c r="E39" s="224"/>
      <c r="F39" s="358">
        <v>50</v>
      </c>
      <c r="G39" s="356" t="s">
        <v>192</v>
      </c>
      <c r="H3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9" s="83" t="str">
        <f>IF(Sklop15[[#This Row],[ZAHTEVANA SHEMA KAKOVOSTI]]&lt;&gt;"",Sklop15[[#This Row],[Preračunana masa/volumen/kos na enoto kg]],"")</f>
        <v/>
      </c>
      <c r="J39" s="92"/>
      <c r="K39" s="89"/>
      <c r="L39" s="89"/>
      <c r="M39" s="94"/>
      <c r="N39" s="90"/>
      <c r="O39" s="90"/>
      <c r="P39" s="95"/>
      <c r="Q39" s="90">
        <f>+Sklop15[[#This Row],[cena/enota brez DDV v EUR]]*Sklop15[[#This Row],[Stopnja DDV (%)]]</f>
        <v>0</v>
      </c>
      <c r="R39" s="90">
        <f>+Sklop15[[#This Row],[cena/enota brez DDV v EUR]]+Sklop15[[#This Row],[Davek (EUR)]]</f>
        <v>0</v>
      </c>
      <c r="S39" s="90">
        <f>+Sklop15[[#This Row],[cena/enota brez DDV v EUR]]*Sklop15[[#This Row],[Okvirna količina]]</f>
        <v>0</v>
      </c>
      <c r="T39" s="90">
        <f>+Sklop15[[#This Row],[Končna cena/enoto mere (EUR) z DDV]]*Sklop15[[#This Row],[Okvirna količina]]</f>
        <v>0</v>
      </c>
      <c r="U39" s="180"/>
    </row>
    <row r="40" spans="1:21" s="204" customFormat="1" ht="36">
      <c r="A40" s="214" t="s">
        <v>26</v>
      </c>
      <c r="B40" s="283" t="s">
        <v>1040</v>
      </c>
      <c r="C40" s="163">
        <v>200</v>
      </c>
      <c r="D40" s="212" t="s">
        <v>110</v>
      </c>
      <c r="E40" s="224"/>
      <c r="F40" s="358">
        <v>20</v>
      </c>
      <c r="G40" s="356" t="s">
        <v>192</v>
      </c>
      <c r="H4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0" s="83" t="str">
        <f>IF(Sklop15[[#This Row],[ZAHTEVANA SHEMA KAKOVOSTI]]&lt;&gt;"",Sklop15[[#This Row],[Preračunana masa/volumen/kos na enoto kg]],"")</f>
        <v/>
      </c>
      <c r="J40" s="92"/>
      <c r="K40" s="89"/>
      <c r="L40" s="89"/>
      <c r="M40" s="94"/>
      <c r="N40" s="90"/>
      <c r="O40" s="90"/>
      <c r="P40" s="95"/>
      <c r="Q40" s="90">
        <f>+Sklop15[[#This Row],[cena/enota brez DDV v EUR]]*Sklop15[[#This Row],[Stopnja DDV (%)]]</f>
        <v>0</v>
      </c>
      <c r="R40" s="90">
        <f>+Sklop15[[#This Row],[cena/enota brez DDV v EUR]]+Sklop15[[#This Row],[Davek (EUR)]]</f>
        <v>0</v>
      </c>
      <c r="S40" s="90">
        <f>+Sklop15[[#This Row],[cena/enota brez DDV v EUR]]*Sklop15[[#This Row],[Okvirna količina]]</f>
        <v>0</v>
      </c>
      <c r="T40" s="90">
        <f>+Sklop15[[#This Row],[Končna cena/enoto mere (EUR) z DDV]]*Sklop15[[#This Row],[Okvirna količina]]</f>
        <v>0</v>
      </c>
      <c r="U40" s="180"/>
    </row>
    <row r="41" spans="1:21" s="204" customFormat="1" ht="36">
      <c r="A41" s="214" t="s">
        <v>27</v>
      </c>
      <c r="B41" s="282" t="s">
        <v>1041</v>
      </c>
      <c r="C41" s="163">
        <v>35</v>
      </c>
      <c r="D41" s="212" t="s">
        <v>110</v>
      </c>
      <c r="E41" s="224"/>
      <c r="F41" s="358">
        <v>50</v>
      </c>
      <c r="G41" s="356" t="s">
        <v>192</v>
      </c>
      <c r="H4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1.7500000000000002</v>
      </c>
      <c r="I41" s="83" t="str">
        <f>IF(Sklop15[[#This Row],[ZAHTEVANA SHEMA KAKOVOSTI]]&lt;&gt;"",Sklop15[[#This Row],[Preračunana masa/volumen/kos na enoto kg]],"")</f>
        <v/>
      </c>
      <c r="J41" s="92"/>
      <c r="K41" s="89"/>
      <c r="L41" s="89"/>
      <c r="M41" s="94"/>
      <c r="N41" s="90"/>
      <c r="O41" s="90"/>
      <c r="P41" s="95"/>
      <c r="Q41" s="90">
        <f>+Sklop15[[#This Row],[cena/enota brez DDV v EUR]]*Sklop15[[#This Row],[Stopnja DDV (%)]]</f>
        <v>0</v>
      </c>
      <c r="R41" s="90">
        <f>+Sklop15[[#This Row],[cena/enota brez DDV v EUR]]+Sklop15[[#This Row],[Davek (EUR)]]</f>
        <v>0</v>
      </c>
      <c r="S41" s="90">
        <f>+Sklop15[[#This Row],[cena/enota brez DDV v EUR]]*Sklop15[[#This Row],[Okvirna količina]]</f>
        <v>0</v>
      </c>
      <c r="T41" s="90">
        <f>+Sklop15[[#This Row],[Končna cena/enoto mere (EUR) z DDV]]*Sklop15[[#This Row],[Okvirna količina]]</f>
        <v>0</v>
      </c>
      <c r="U41" s="180"/>
    </row>
    <row r="42" spans="1:21" s="204" customFormat="1" ht="36">
      <c r="A42" s="214" t="s">
        <v>28</v>
      </c>
      <c r="B42" s="283" t="s">
        <v>1042</v>
      </c>
      <c r="C42" s="163">
        <v>315</v>
      </c>
      <c r="D42" s="212" t="s">
        <v>110</v>
      </c>
      <c r="E42" s="224" t="s">
        <v>791</v>
      </c>
      <c r="F42" s="358">
        <v>30</v>
      </c>
      <c r="G42" s="356" t="s">
        <v>192</v>
      </c>
      <c r="H4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9.4499999999999993</v>
      </c>
      <c r="I42" s="83">
        <f>IF(Sklop15[[#This Row],[ZAHTEVANA SHEMA KAKOVOSTI]]&lt;&gt;"",Sklop15[[#This Row],[Preračunana masa/volumen/kos na enoto kg]],"")</f>
        <v>9.4499999999999993</v>
      </c>
      <c r="J42" s="92"/>
      <c r="K42" s="89"/>
      <c r="L42" s="89"/>
      <c r="M42" s="94"/>
      <c r="N42" s="90"/>
      <c r="O42" s="90"/>
      <c r="P42" s="95"/>
      <c r="Q42" s="90">
        <f>+Sklop15[[#This Row],[cena/enota brez DDV v EUR]]*Sklop15[[#This Row],[Stopnja DDV (%)]]</f>
        <v>0</v>
      </c>
      <c r="R42" s="90">
        <f>+Sklop15[[#This Row],[cena/enota brez DDV v EUR]]+Sklop15[[#This Row],[Davek (EUR)]]</f>
        <v>0</v>
      </c>
      <c r="S42" s="90">
        <f>+Sklop15[[#This Row],[cena/enota brez DDV v EUR]]*Sklop15[[#This Row],[Okvirna količina]]</f>
        <v>0</v>
      </c>
      <c r="T42" s="90">
        <f>+Sklop15[[#This Row],[Končna cena/enoto mere (EUR) z DDV]]*Sklop15[[#This Row],[Okvirna količina]]</f>
        <v>0</v>
      </c>
      <c r="U42" s="180"/>
    </row>
    <row r="43" spans="1:21" s="204" customFormat="1" ht="48">
      <c r="A43" s="214" t="s">
        <v>29</v>
      </c>
      <c r="B43" s="283" t="s">
        <v>1140</v>
      </c>
      <c r="C43" s="163">
        <v>275</v>
      </c>
      <c r="D43" s="212" t="s">
        <v>110</v>
      </c>
      <c r="E43" s="224" t="s">
        <v>791</v>
      </c>
      <c r="F43" s="358">
        <v>30</v>
      </c>
      <c r="G43" s="356" t="s">
        <v>192</v>
      </c>
      <c r="H4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8.25</v>
      </c>
      <c r="I43" s="83">
        <f>IF(Sklop15[[#This Row],[ZAHTEVANA SHEMA KAKOVOSTI]]&lt;&gt;"",Sklop15[[#This Row],[Preračunana masa/volumen/kos na enoto kg]],"")</f>
        <v>8.25</v>
      </c>
      <c r="J43" s="92"/>
      <c r="K43" s="89"/>
      <c r="L43" s="89"/>
      <c r="M43" s="94"/>
      <c r="N43" s="90"/>
      <c r="O43" s="90"/>
      <c r="P43" s="95"/>
      <c r="Q43" s="90">
        <f>+Sklop15[[#This Row],[cena/enota brez DDV v EUR]]*Sklop15[[#This Row],[Stopnja DDV (%)]]</f>
        <v>0</v>
      </c>
      <c r="R43" s="90">
        <f>+Sklop15[[#This Row],[cena/enota brez DDV v EUR]]+Sklop15[[#This Row],[Davek (EUR)]]</f>
        <v>0</v>
      </c>
      <c r="S43" s="90">
        <f>+Sklop15[[#This Row],[cena/enota brez DDV v EUR]]*Sklop15[[#This Row],[Okvirna količina]]</f>
        <v>0</v>
      </c>
      <c r="T43" s="90">
        <f>+Sklop15[[#This Row],[Končna cena/enoto mere (EUR) z DDV]]*Sklop15[[#This Row],[Okvirna količina]]</f>
        <v>0</v>
      </c>
      <c r="U43" s="180"/>
    </row>
    <row r="44" spans="1:21" s="204" customFormat="1" ht="36">
      <c r="A44" s="214" t="s">
        <v>30</v>
      </c>
      <c r="B44" s="282" t="s">
        <v>1139</v>
      </c>
      <c r="C44" s="163">
        <v>275</v>
      </c>
      <c r="D44" s="212" t="s">
        <v>110</v>
      </c>
      <c r="E44" s="224" t="s">
        <v>791</v>
      </c>
      <c r="F44" s="358">
        <v>20</v>
      </c>
      <c r="G44" s="356" t="s">
        <v>192</v>
      </c>
      <c r="H4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5.5</v>
      </c>
      <c r="I44" s="83">
        <f>IF(Sklop15[[#This Row],[ZAHTEVANA SHEMA KAKOVOSTI]]&lt;&gt;"",Sklop15[[#This Row],[Preračunana masa/volumen/kos na enoto kg]],"")</f>
        <v>5.5</v>
      </c>
      <c r="J44" s="92"/>
      <c r="K44" s="89"/>
      <c r="L44" s="89"/>
      <c r="M44" s="94"/>
      <c r="N44" s="90"/>
      <c r="O44" s="90"/>
      <c r="P44" s="95"/>
      <c r="Q44" s="90">
        <f>+Sklop15[[#This Row],[cena/enota brez DDV v EUR]]*Sklop15[[#This Row],[Stopnja DDV (%)]]</f>
        <v>0</v>
      </c>
      <c r="R44" s="90">
        <f>+Sklop15[[#This Row],[cena/enota brez DDV v EUR]]+Sklop15[[#This Row],[Davek (EUR)]]</f>
        <v>0</v>
      </c>
      <c r="S44" s="90">
        <f>+Sklop15[[#This Row],[cena/enota brez DDV v EUR]]*Sklop15[[#This Row],[Okvirna količina]]</f>
        <v>0</v>
      </c>
      <c r="T44" s="90">
        <f>+Sklop15[[#This Row],[Končna cena/enoto mere (EUR) z DDV]]*Sklop15[[#This Row],[Okvirna količina]]</f>
        <v>0</v>
      </c>
      <c r="U44" s="180"/>
    </row>
    <row r="45" spans="1:21" s="204" customFormat="1" ht="36">
      <c r="A45" s="214" t="s">
        <v>31</v>
      </c>
      <c r="B45" s="283" t="s">
        <v>1138</v>
      </c>
      <c r="C45" s="163">
        <v>50</v>
      </c>
      <c r="D45" s="212" t="s">
        <v>110</v>
      </c>
      <c r="E45" s="224" t="s">
        <v>791</v>
      </c>
      <c r="F45" s="358">
        <v>80</v>
      </c>
      <c r="G45" s="356" t="s">
        <v>192</v>
      </c>
      <c r="H4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5" s="83">
        <f>IF(Sklop15[[#This Row],[ZAHTEVANA SHEMA KAKOVOSTI]]&lt;&gt;"",Sklop15[[#This Row],[Preračunana masa/volumen/kos na enoto kg]],"")</f>
        <v>4</v>
      </c>
      <c r="J45" s="92"/>
      <c r="K45" s="89"/>
      <c r="L45" s="89"/>
      <c r="M45" s="94"/>
      <c r="N45" s="90"/>
      <c r="O45" s="90"/>
      <c r="P45" s="95"/>
      <c r="Q45" s="90">
        <f>+Sklop15[[#This Row],[cena/enota brez DDV v EUR]]*Sklop15[[#This Row],[Stopnja DDV (%)]]</f>
        <v>0</v>
      </c>
      <c r="R45" s="90">
        <f>+Sklop15[[#This Row],[cena/enota brez DDV v EUR]]+Sklop15[[#This Row],[Davek (EUR)]]</f>
        <v>0</v>
      </c>
      <c r="S45" s="90">
        <f>+Sklop15[[#This Row],[cena/enota brez DDV v EUR]]*Sklop15[[#This Row],[Okvirna količina]]</f>
        <v>0</v>
      </c>
      <c r="T45" s="90">
        <f>+Sklop15[[#This Row],[Končna cena/enoto mere (EUR) z DDV]]*Sklop15[[#This Row],[Okvirna količina]]</f>
        <v>0</v>
      </c>
      <c r="U45" s="180"/>
    </row>
    <row r="46" spans="1:21" s="204" customFormat="1" ht="36">
      <c r="A46" s="214" t="s">
        <v>32</v>
      </c>
      <c r="B46" s="282" t="s">
        <v>1043</v>
      </c>
      <c r="C46" s="163">
        <v>50</v>
      </c>
      <c r="D46" s="212" t="s">
        <v>110</v>
      </c>
      <c r="E46" s="224" t="s">
        <v>791</v>
      </c>
      <c r="F46" s="358">
        <v>40</v>
      </c>
      <c r="G46" s="356" t="s">
        <v>192</v>
      </c>
      <c r="H4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6" s="83">
        <f>IF(Sklop15[[#This Row],[ZAHTEVANA SHEMA KAKOVOSTI]]&lt;&gt;"",Sklop15[[#This Row],[Preračunana masa/volumen/kos na enoto kg]],"")</f>
        <v>2</v>
      </c>
      <c r="J46" s="92"/>
      <c r="K46" s="89"/>
      <c r="L46" s="89"/>
      <c r="M46" s="94"/>
      <c r="N46" s="90"/>
      <c r="O46" s="90"/>
      <c r="P46" s="95"/>
      <c r="Q46" s="90">
        <f>+Sklop15[[#This Row],[cena/enota brez DDV v EUR]]*Sklop15[[#This Row],[Stopnja DDV (%)]]</f>
        <v>0</v>
      </c>
      <c r="R46" s="90">
        <f>+Sklop15[[#This Row],[cena/enota brez DDV v EUR]]+Sklop15[[#This Row],[Davek (EUR)]]</f>
        <v>0</v>
      </c>
      <c r="S46" s="90">
        <f>+Sklop15[[#This Row],[cena/enota brez DDV v EUR]]*Sklop15[[#This Row],[Okvirna količina]]</f>
        <v>0</v>
      </c>
      <c r="T46" s="90">
        <f>+Sklop15[[#This Row],[Končna cena/enoto mere (EUR) z DDV]]*Sklop15[[#This Row],[Okvirna količina]]</f>
        <v>0</v>
      </c>
      <c r="U46" s="180"/>
    </row>
    <row r="47" spans="1:21" s="204" customFormat="1" ht="36">
      <c r="A47" s="214" t="s">
        <v>33</v>
      </c>
      <c r="B47" s="282" t="s">
        <v>1044</v>
      </c>
      <c r="C47" s="163">
        <v>35</v>
      </c>
      <c r="D47" s="212" t="s">
        <v>110</v>
      </c>
      <c r="E47" s="224" t="s">
        <v>791</v>
      </c>
      <c r="F47" s="358">
        <v>100</v>
      </c>
      <c r="G47" s="356" t="s">
        <v>192</v>
      </c>
      <c r="H4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3.5000000000000004</v>
      </c>
      <c r="I47" s="83">
        <f>IF(Sklop15[[#This Row],[ZAHTEVANA SHEMA KAKOVOSTI]]&lt;&gt;"",Sklop15[[#This Row],[Preračunana masa/volumen/kos na enoto kg]],"")</f>
        <v>3.5000000000000004</v>
      </c>
      <c r="J47" s="92"/>
      <c r="K47" s="89"/>
      <c r="L47" s="89"/>
      <c r="M47" s="94"/>
      <c r="N47" s="90"/>
      <c r="O47" s="90"/>
      <c r="P47" s="95"/>
      <c r="Q47" s="90">
        <f>+Sklop15[[#This Row],[cena/enota brez DDV v EUR]]*Sklop15[[#This Row],[Stopnja DDV (%)]]</f>
        <v>0</v>
      </c>
      <c r="R47" s="90">
        <f>+Sklop15[[#This Row],[cena/enota brez DDV v EUR]]+Sklop15[[#This Row],[Davek (EUR)]]</f>
        <v>0</v>
      </c>
      <c r="S47" s="90">
        <f>+Sklop15[[#This Row],[cena/enota brez DDV v EUR]]*Sklop15[[#This Row],[Okvirna količina]]</f>
        <v>0</v>
      </c>
      <c r="T47" s="90">
        <f>+Sklop15[[#This Row],[Končna cena/enoto mere (EUR) z DDV]]*Sklop15[[#This Row],[Okvirna količina]]</f>
        <v>0</v>
      </c>
      <c r="U47" s="180"/>
    </row>
    <row r="48" spans="1:21" s="204" customFormat="1" ht="12">
      <c r="A48" s="214" t="s">
        <v>34</v>
      </c>
      <c r="B48" s="284" t="s">
        <v>1045</v>
      </c>
      <c r="C48" s="163">
        <v>200</v>
      </c>
      <c r="D48" s="212" t="s">
        <v>110</v>
      </c>
      <c r="E48" s="224" t="s">
        <v>791</v>
      </c>
      <c r="F48" s="358">
        <v>40</v>
      </c>
      <c r="G48" s="356" t="s">
        <v>192</v>
      </c>
      <c r="H4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48" s="83">
        <f>IF(Sklop15[[#This Row],[ZAHTEVANA SHEMA KAKOVOSTI]]&lt;&gt;"",Sklop15[[#This Row],[Preračunana masa/volumen/kos na enoto kg]],"")</f>
        <v>8</v>
      </c>
      <c r="J48" s="92"/>
      <c r="K48" s="89"/>
      <c r="L48" s="89"/>
      <c r="M48" s="94"/>
      <c r="N48" s="90"/>
      <c r="O48" s="90"/>
      <c r="P48" s="95"/>
      <c r="Q48" s="90">
        <f>+Sklop15[[#This Row],[cena/enota brez DDV v EUR]]*Sklop15[[#This Row],[Stopnja DDV (%)]]</f>
        <v>0</v>
      </c>
      <c r="R48" s="90">
        <f>+Sklop15[[#This Row],[cena/enota brez DDV v EUR]]+Sklop15[[#This Row],[Davek (EUR)]]</f>
        <v>0</v>
      </c>
      <c r="S48" s="90">
        <f>+Sklop15[[#This Row],[cena/enota brez DDV v EUR]]*Sklop15[[#This Row],[Okvirna količina]]</f>
        <v>0</v>
      </c>
      <c r="T48" s="90">
        <f>+Sklop15[[#This Row],[Končna cena/enoto mere (EUR) z DDV]]*Sklop15[[#This Row],[Okvirna količina]]</f>
        <v>0</v>
      </c>
      <c r="U48" s="180"/>
    </row>
    <row r="49" spans="1:22">
      <c r="A49" s="285" t="s">
        <v>134</v>
      </c>
      <c r="B49" s="286"/>
      <c r="C49" s="287"/>
      <c r="D49" s="287"/>
      <c r="E49" s="288"/>
      <c r="F49" s="289"/>
      <c r="G49" s="290"/>
      <c r="H49" s="291">
        <f>SUBTOTAL(109,Sklop15[Preračunana masa/volumen/kos na enoto kg])</f>
        <v>261.7</v>
      </c>
      <c r="I49" s="291">
        <f>SUBTOTAL(109,Sklop15[Živila iz shem kakovosti (kg)])</f>
        <v>40.700000000000003</v>
      </c>
      <c r="J49" s="289"/>
      <c r="K49" s="292"/>
      <c r="L49" s="292"/>
      <c r="M49" s="293"/>
      <c r="N49" s="294"/>
      <c r="O49" s="294"/>
      <c r="P49" s="294"/>
      <c r="Q49" s="295"/>
      <c r="R49" s="296"/>
      <c r="S49" s="295">
        <f>SUBTOTAL(109,Sklop15[Vrednost za okvirno količino (EUR) brez DDV])</f>
        <v>0</v>
      </c>
      <c r="T49" s="295">
        <f>SUBTOTAL(109,Sklop15[Vrednost za okvirno količino (EUR) z DDV])</f>
        <v>0</v>
      </c>
      <c r="U49" s="297">
        <f>SUBTOTAL(103,Sklop15[Shema kakovosti
(nacionalne, evropske)
])</f>
        <v>0</v>
      </c>
    </row>
    <row r="50" spans="1:22">
      <c r="A50" s="201" t="s">
        <v>130</v>
      </c>
      <c r="B50" s="192"/>
      <c r="C50" s="199"/>
      <c r="D50" s="199"/>
      <c r="E50" s="223"/>
      <c r="Q50" s="201"/>
      <c r="R50" s="201"/>
      <c r="S50" s="201"/>
      <c r="T50" s="201"/>
    </row>
    <row r="51" spans="1:22">
      <c r="A51" s="188" t="s">
        <v>132</v>
      </c>
      <c r="B51" s="192"/>
      <c r="C51" s="199"/>
      <c r="D51" s="199"/>
      <c r="E51" s="223"/>
    </row>
    <row r="52" spans="1:22">
      <c r="A52" s="219" t="s">
        <v>177</v>
      </c>
      <c r="F52" s="209"/>
      <c r="G52" s="209"/>
      <c r="H52" s="200"/>
      <c r="I52" s="200"/>
      <c r="J52" s="200"/>
      <c r="K52" s="200"/>
      <c r="L52" s="203"/>
      <c r="M52" s="203"/>
      <c r="N52" s="200"/>
      <c r="O52" s="200"/>
      <c r="P52" s="200"/>
      <c r="Q52" s="200"/>
      <c r="R52" s="200"/>
    </row>
    <row r="53" spans="1:22">
      <c r="A53" s="227" t="s">
        <v>169</v>
      </c>
      <c r="F53" s="209"/>
      <c r="G53" s="209"/>
      <c r="H53" s="200"/>
      <c r="I53" s="200"/>
      <c r="J53" s="200"/>
      <c r="K53" s="200"/>
      <c r="L53" s="203"/>
      <c r="M53" s="226"/>
      <c r="N53" s="226"/>
      <c r="O53" s="226"/>
      <c r="P53" s="226"/>
      <c r="Q53" s="226"/>
      <c r="R53" s="226"/>
      <c r="S53" s="226"/>
      <c r="T53" s="226"/>
      <c r="U53" s="226"/>
      <c r="V53" s="225"/>
    </row>
    <row r="54" spans="1:22" ht="12.75" customHeight="1">
      <c r="A54" s="427" t="s">
        <v>1175</v>
      </c>
      <c r="B54" s="427"/>
      <c r="C54" s="427"/>
      <c r="D54" s="427"/>
      <c r="E54" s="427"/>
      <c r="F54" s="427"/>
      <c r="G54" s="427"/>
      <c r="H54" s="427"/>
      <c r="I54" s="427"/>
      <c r="J54" s="427"/>
      <c r="K54" s="427"/>
      <c r="L54" s="427"/>
      <c r="M54" s="203"/>
      <c r="N54" s="200"/>
      <c r="O54" s="200"/>
      <c r="P54" s="200"/>
      <c r="Q54" s="200"/>
      <c r="R54" s="200"/>
    </row>
    <row r="55" spans="1:22">
      <c r="A55" s="415" t="s">
        <v>189</v>
      </c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415"/>
      <c r="N55" s="200"/>
      <c r="O55" s="200"/>
      <c r="P55" s="200"/>
      <c r="Q55" s="200"/>
      <c r="R55" s="200"/>
    </row>
    <row r="56" spans="1:22">
      <c r="A56" s="298"/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N56" s="200"/>
      <c r="O56" s="200"/>
      <c r="P56" s="200"/>
      <c r="Q56" s="200"/>
      <c r="R56" s="200"/>
    </row>
    <row r="57" spans="1:22">
      <c r="A57" s="219" t="s">
        <v>65</v>
      </c>
      <c r="F57" s="209"/>
      <c r="G57" s="209" t="s">
        <v>66</v>
      </c>
      <c r="H57" s="200"/>
      <c r="I57" s="200"/>
      <c r="J57" s="200"/>
      <c r="K57" s="200"/>
      <c r="L57" s="203"/>
      <c r="M57" s="203"/>
      <c r="N57" s="220"/>
      <c r="O57" s="200"/>
      <c r="P57" s="200"/>
      <c r="Q57" s="200" t="s">
        <v>67</v>
      </c>
      <c r="R57" s="200"/>
    </row>
    <row r="58" spans="1:22" ht="15">
      <c r="A58" s="183"/>
      <c r="B58" s="182"/>
      <c r="C58" s="197"/>
      <c r="D58" s="197"/>
      <c r="E58" s="196"/>
      <c r="F58" s="184"/>
      <c r="H58" s="185"/>
      <c r="I58" s="185"/>
      <c r="J58" s="185"/>
      <c r="K58" s="185"/>
      <c r="L58" s="194"/>
      <c r="M58" s="194"/>
      <c r="N58" s="185"/>
      <c r="O58" s="185"/>
      <c r="P58" s="185"/>
      <c r="Q58" s="185"/>
      <c r="R58" s="185"/>
      <c r="S58" s="181"/>
      <c r="T58" s="181"/>
      <c r="U58" s="184"/>
    </row>
    <row r="59" spans="1:22">
      <c r="B59" s="192"/>
      <c r="C59" s="199"/>
      <c r="D59" s="199"/>
      <c r="E59" s="223"/>
    </row>
    <row r="60" spans="1:22">
      <c r="B60" s="192"/>
      <c r="C60" s="199"/>
      <c r="D60" s="199"/>
      <c r="E60" s="223"/>
    </row>
    <row r="61" spans="1:22">
      <c r="B61" s="192"/>
      <c r="C61" s="199"/>
      <c r="D61" s="199"/>
      <c r="E61" s="223"/>
    </row>
    <row r="62" spans="1:22">
      <c r="B62" s="192"/>
      <c r="C62" s="199"/>
      <c r="D62" s="199"/>
      <c r="E62" s="223"/>
    </row>
    <row r="63" spans="1:22">
      <c r="B63" s="192"/>
      <c r="C63" s="199"/>
      <c r="D63" s="199"/>
      <c r="E63" s="223"/>
    </row>
    <row r="64" spans="1:22">
      <c r="B64" s="192"/>
      <c r="C64" s="199"/>
      <c r="D64" s="199"/>
      <c r="E64" s="223"/>
    </row>
    <row r="65" spans="1:22">
      <c r="B65" s="192"/>
      <c r="C65" s="199"/>
      <c r="D65" s="199"/>
      <c r="E65" s="223"/>
    </row>
    <row r="66" spans="1:22">
      <c r="B66" s="192"/>
      <c r="C66" s="199"/>
      <c r="D66" s="199"/>
      <c r="E66" s="223"/>
    </row>
    <row r="67" spans="1:22">
      <c r="B67" s="192"/>
      <c r="C67" s="199"/>
      <c r="D67" s="199"/>
      <c r="E67" s="223"/>
    </row>
    <row r="68" spans="1:22">
      <c r="B68" s="192"/>
      <c r="C68" s="199"/>
      <c r="D68" s="199"/>
      <c r="E68" s="223"/>
    </row>
    <row r="69" spans="1:22">
      <c r="B69" s="192"/>
      <c r="C69" s="199"/>
      <c r="D69" s="199"/>
      <c r="E69" s="223"/>
    </row>
    <row r="70" spans="1:22">
      <c r="B70" s="192"/>
      <c r="C70" s="199"/>
      <c r="D70" s="199"/>
      <c r="E70" s="223"/>
    </row>
    <row r="71" spans="1:22">
      <c r="B71" s="192"/>
      <c r="C71" s="199"/>
      <c r="D71" s="199"/>
      <c r="E71" s="223"/>
    </row>
    <row r="72" spans="1:22">
      <c r="B72" s="192"/>
      <c r="C72" s="199"/>
      <c r="D72" s="199"/>
      <c r="E72" s="223"/>
    </row>
    <row r="73" spans="1:22" s="19" customFormat="1">
      <c r="A73" s="188"/>
      <c r="B73" s="192"/>
      <c r="C73" s="199"/>
      <c r="D73" s="199"/>
      <c r="E73" s="223"/>
      <c r="F73" s="107"/>
      <c r="G73" s="107"/>
      <c r="L73" s="188"/>
      <c r="M73" s="188"/>
      <c r="N73" s="188"/>
      <c r="O73" s="188"/>
      <c r="P73" s="188"/>
      <c r="Q73" s="188"/>
      <c r="R73" s="188"/>
      <c r="S73" s="188"/>
      <c r="T73" s="188"/>
      <c r="U73" s="209"/>
      <c r="V73" s="188"/>
    </row>
    <row r="74" spans="1:22" s="19" customFormat="1">
      <c r="A74" s="188"/>
      <c r="B74" s="192"/>
      <c r="C74" s="199"/>
      <c r="D74" s="199"/>
      <c r="E74" s="223"/>
      <c r="F74" s="107"/>
      <c r="G74" s="107"/>
      <c r="L74" s="188"/>
      <c r="M74" s="188"/>
      <c r="N74" s="188"/>
      <c r="O74" s="188"/>
      <c r="P74" s="188"/>
      <c r="Q74" s="188"/>
      <c r="R74" s="188"/>
      <c r="S74" s="188"/>
      <c r="T74" s="188"/>
      <c r="U74" s="209"/>
      <c r="V74" s="188"/>
    </row>
    <row r="75" spans="1:22" s="19" customFormat="1">
      <c r="A75" s="188"/>
      <c r="B75" s="192"/>
      <c r="C75" s="199"/>
      <c r="D75" s="199"/>
      <c r="E75" s="223"/>
      <c r="F75" s="107"/>
      <c r="G75" s="107"/>
      <c r="L75" s="188"/>
      <c r="M75" s="188"/>
      <c r="N75" s="188"/>
      <c r="O75" s="188"/>
      <c r="P75" s="188"/>
      <c r="Q75" s="188"/>
      <c r="R75" s="188"/>
      <c r="S75" s="188"/>
      <c r="T75" s="188"/>
      <c r="U75" s="209"/>
      <c r="V75" s="188"/>
    </row>
    <row r="76" spans="1:22" s="19" customFormat="1">
      <c r="A76" s="188"/>
      <c r="B76" s="192"/>
      <c r="C76" s="199"/>
      <c r="D76" s="199"/>
      <c r="E76" s="223"/>
      <c r="F76" s="107"/>
      <c r="G76" s="107"/>
      <c r="L76" s="188"/>
      <c r="M76" s="188"/>
      <c r="N76" s="188"/>
      <c r="O76" s="188"/>
      <c r="P76" s="188"/>
      <c r="Q76" s="188"/>
      <c r="R76" s="188"/>
      <c r="S76" s="188"/>
      <c r="T76" s="188"/>
      <c r="U76" s="209"/>
      <c r="V76" s="188"/>
    </row>
    <row r="77" spans="1:22" s="19" customFormat="1">
      <c r="A77" s="188"/>
      <c r="B77" s="192"/>
      <c r="C77" s="199"/>
      <c r="D77" s="199"/>
      <c r="E77" s="223"/>
      <c r="F77" s="107"/>
      <c r="G77" s="107"/>
      <c r="L77" s="188"/>
      <c r="M77" s="188"/>
      <c r="N77" s="188"/>
      <c r="O77" s="188"/>
      <c r="P77" s="188"/>
      <c r="Q77" s="188"/>
      <c r="R77" s="188"/>
      <c r="S77" s="188"/>
      <c r="T77" s="188"/>
      <c r="U77" s="209"/>
      <c r="V77" s="188"/>
    </row>
    <row r="78" spans="1:22" s="19" customFormat="1">
      <c r="A78" s="188"/>
      <c r="B78" s="192"/>
      <c r="C78" s="199"/>
      <c r="D78" s="199"/>
      <c r="E78" s="223"/>
      <c r="F78" s="107"/>
      <c r="G78" s="107"/>
      <c r="L78" s="188"/>
      <c r="M78" s="188"/>
      <c r="N78" s="188"/>
      <c r="O78" s="188"/>
      <c r="P78" s="188"/>
      <c r="Q78" s="188"/>
      <c r="R78" s="188"/>
      <c r="S78" s="188"/>
      <c r="T78" s="188"/>
      <c r="U78" s="209"/>
      <c r="V78" s="188"/>
    </row>
    <row r="79" spans="1:22" s="19" customFormat="1">
      <c r="A79" s="188"/>
      <c r="B79" s="192"/>
      <c r="C79" s="199"/>
      <c r="D79" s="199"/>
      <c r="E79" s="223"/>
      <c r="F79" s="107"/>
      <c r="G79" s="107"/>
      <c r="L79" s="188"/>
      <c r="M79" s="188"/>
      <c r="N79" s="188"/>
      <c r="O79" s="188"/>
      <c r="P79" s="188"/>
      <c r="Q79" s="188"/>
      <c r="R79" s="188"/>
      <c r="S79" s="188"/>
      <c r="T79" s="188"/>
      <c r="U79" s="209"/>
      <c r="V79" s="188"/>
    </row>
    <row r="80" spans="1:22" s="19" customFormat="1">
      <c r="A80" s="188"/>
      <c r="B80" s="192"/>
      <c r="C80" s="199"/>
      <c r="D80" s="199"/>
      <c r="E80" s="223"/>
      <c r="F80" s="107"/>
      <c r="G80" s="107"/>
      <c r="L80" s="188"/>
      <c r="M80" s="188"/>
      <c r="N80" s="188"/>
      <c r="O80" s="188"/>
      <c r="P80" s="188"/>
      <c r="Q80" s="188"/>
      <c r="R80" s="188"/>
      <c r="S80" s="188"/>
      <c r="T80" s="188"/>
      <c r="U80" s="209"/>
      <c r="V80" s="188"/>
    </row>
    <row r="81" spans="1:22" s="19" customFormat="1">
      <c r="A81" s="188"/>
      <c r="B81" s="192"/>
      <c r="C81" s="199"/>
      <c r="D81" s="199"/>
      <c r="E81" s="223"/>
      <c r="F81" s="107"/>
      <c r="G81" s="107"/>
      <c r="L81" s="188"/>
      <c r="M81" s="188"/>
      <c r="N81" s="188"/>
      <c r="O81" s="188"/>
      <c r="P81" s="188"/>
      <c r="Q81" s="188"/>
      <c r="R81" s="188"/>
      <c r="S81" s="188"/>
      <c r="T81" s="188"/>
      <c r="U81" s="209"/>
      <c r="V81" s="188"/>
    </row>
    <row r="82" spans="1:22" s="19" customFormat="1">
      <c r="A82" s="188"/>
      <c r="B82" s="192"/>
      <c r="C82" s="199"/>
      <c r="D82" s="199"/>
      <c r="E82" s="223"/>
      <c r="F82" s="107"/>
      <c r="G82" s="107"/>
      <c r="L82" s="188"/>
      <c r="M82" s="188"/>
      <c r="N82" s="188"/>
      <c r="O82" s="188"/>
      <c r="P82" s="188"/>
      <c r="Q82" s="188"/>
      <c r="R82" s="188"/>
      <c r="S82" s="188"/>
      <c r="T82" s="188"/>
      <c r="U82" s="209"/>
      <c r="V82" s="188"/>
    </row>
    <row r="83" spans="1:22" s="19" customFormat="1">
      <c r="A83" s="188"/>
      <c r="B83" s="192"/>
      <c r="C83" s="199"/>
      <c r="D83" s="199"/>
      <c r="E83" s="223"/>
      <c r="F83" s="107"/>
      <c r="G83" s="107"/>
      <c r="L83" s="188"/>
      <c r="M83" s="188"/>
      <c r="N83" s="188"/>
      <c r="O83" s="188"/>
      <c r="P83" s="188"/>
      <c r="Q83" s="188"/>
      <c r="R83" s="188"/>
      <c r="S83" s="188"/>
      <c r="T83" s="188"/>
      <c r="U83" s="209"/>
      <c r="V83" s="188"/>
    </row>
    <row r="84" spans="1:22" s="19" customFormat="1">
      <c r="A84" s="188"/>
      <c r="B84" s="192"/>
      <c r="C84" s="199"/>
      <c r="D84" s="199"/>
      <c r="E84" s="223"/>
      <c r="F84" s="107"/>
      <c r="G84" s="107"/>
      <c r="L84" s="188"/>
      <c r="M84" s="188"/>
      <c r="N84" s="188"/>
      <c r="O84" s="188"/>
      <c r="P84" s="188"/>
      <c r="Q84" s="188"/>
      <c r="R84" s="188"/>
      <c r="S84" s="188"/>
      <c r="T84" s="188"/>
      <c r="U84" s="209"/>
      <c r="V84" s="188"/>
    </row>
    <row r="85" spans="1:22" s="19" customFormat="1">
      <c r="A85" s="188"/>
      <c r="B85" s="192"/>
      <c r="C85" s="199"/>
      <c r="D85" s="199"/>
      <c r="E85" s="223"/>
      <c r="F85" s="107"/>
      <c r="G85" s="107"/>
      <c r="L85" s="188"/>
      <c r="M85" s="188"/>
      <c r="N85" s="188"/>
      <c r="O85" s="188"/>
      <c r="P85" s="188"/>
      <c r="Q85" s="188"/>
      <c r="R85" s="188"/>
      <c r="S85" s="188"/>
      <c r="T85" s="188"/>
      <c r="U85" s="209"/>
      <c r="V85" s="188"/>
    </row>
    <row r="86" spans="1:22" s="19" customFormat="1">
      <c r="A86" s="188"/>
      <c r="B86" s="192"/>
      <c r="C86" s="199"/>
      <c r="D86" s="199"/>
      <c r="E86" s="223"/>
      <c r="F86" s="107"/>
      <c r="G86" s="107"/>
      <c r="L86" s="188"/>
      <c r="M86" s="188"/>
      <c r="N86" s="188"/>
      <c r="O86" s="188"/>
      <c r="P86" s="188"/>
      <c r="Q86" s="188"/>
      <c r="R86" s="188"/>
      <c r="S86" s="188"/>
      <c r="T86" s="188"/>
      <c r="U86" s="209"/>
      <c r="V86" s="188"/>
    </row>
    <row r="87" spans="1:22" s="19" customFormat="1">
      <c r="A87" s="188"/>
      <c r="B87" s="192"/>
      <c r="C87" s="199"/>
      <c r="D87" s="199"/>
      <c r="E87" s="223"/>
      <c r="F87" s="107"/>
      <c r="G87" s="107"/>
      <c r="L87" s="188"/>
      <c r="M87" s="188"/>
      <c r="N87" s="188"/>
      <c r="O87" s="188"/>
      <c r="P87" s="188"/>
      <c r="Q87" s="188"/>
      <c r="R87" s="188"/>
      <c r="S87" s="188"/>
      <c r="T87" s="188"/>
      <c r="U87" s="209"/>
      <c r="V87" s="188"/>
    </row>
    <row r="88" spans="1:22" s="19" customFormat="1">
      <c r="A88" s="188"/>
      <c r="B88" s="192"/>
      <c r="C88" s="199"/>
      <c r="D88" s="199"/>
      <c r="E88" s="223"/>
      <c r="F88" s="107"/>
      <c r="G88" s="107"/>
      <c r="L88" s="188"/>
      <c r="M88" s="188"/>
      <c r="N88" s="188"/>
      <c r="O88" s="188"/>
      <c r="P88" s="188"/>
      <c r="Q88" s="188"/>
      <c r="R88" s="188"/>
      <c r="S88" s="188"/>
      <c r="T88" s="188"/>
      <c r="U88" s="209"/>
      <c r="V88" s="188"/>
    </row>
    <row r="89" spans="1:22" s="19" customFormat="1">
      <c r="A89" s="188"/>
      <c r="B89" s="192"/>
      <c r="C89" s="199"/>
      <c r="D89" s="199"/>
      <c r="E89" s="223"/>
      <c r="F89" s="107"/>
      <c r="G89" s="107"/>
      <c r="L89" s="188"/>
      <c r="M89" s="188"/>
      <c r="N89" s="188"/>
      <c r="O89" s="188"/>
      <c r="P89" s="188"/>
      <c r="Q89" s="188"/>
      <c r="R89" s="188"/>
      <c r="S89" s="188"/>
      <c r="T89" s="188"/>
      <c r="U89" s="209"/>
      <c r="V89" s="188"/>
    </row>
    <row r="90" spans="1:22" s="19" customFormat="1">
      <c r="A90" s="188"/>
      <c r="B90" s="192"/>
      <c r="C90" s="199"/>
      <c r="D90" s="199"/>
      <c r="E90" s="223"/>
      <c r="F90" s="107"/>
      <c r="G90" s="107"/>
      <c r="L90" s="188"/>
      <c r="M90" s="188"/>
      <c r="N90" s="188"/>
      <c r="O90" s="188"/>
      <c r="P90" s="188"/>
      <c r="Q90" s="188"/>
      <c r="R90" s="188"/>
      <c r="S90" s="188"/>
      <c r="T90" s="188"/>
      <c r="U90" s="209"/>
      <c r="V90" s="188"/>
    </row>
    <row r="91" spans="1:22" s="19" customFormat="1">
      <c r="A91" s="188"/>
      <c r="B91" s="192"/>
      <c r="C91" s="199"/>
      <c r="D91" s="199"/>
      <c r="E91" s="223"/>
      <c r="F91" s="107"/>
      <c r="G91" s="107"/>
      <c r="L91" s="188"/>
      <c r="M91" s="188"/>
      <c r="N91" s="188"/>
      <c r="O91" s="188"/>
      <c r="P91" s="188"/>
      <c r="Q91" s="188"/>
      <c r="R91" s="188"/>
      <c r="S91" s="188"/>
      <c r="T91" s="188"/>
      <c r="U91" s="209"/>
      <c r="V91" s="188"/>
    </row>
    <row r="92" spans="1:22" s="19" customFormat="1">
      <c r="A92" s="188"/>
      <c r="B92" s="192"/>
      <c r="C92" s="199"/>
      <c r="D92" s="199"/>
      <c r="E92" s="223"/>
      <c r="F92" s="107"/>
      <c r="G92" s="107"/>
      <c r="L92" s="188"/>
      <c r="M92" s="188"/>
      <c r="N92" s="188"/>
      <c r="O92" s="188"/>
      <c r="P92" s="188"/>
      <c r="Q92" s="188"/>
      <c r="R92" s="188"/>
      <c r="S92" s="188"/>
      <c r="T92" s="188"/>
      <c r="U92" s="209"/>
      <c r="V92" s="188"/>
    </row>
    <row r="93" spans="1:22" s="19" customFormat="1">
      <c r="A93" s="188"/>
      <c r="B93" s="192"/>
      <c r="C93" s="199"/>
      <c r="D93" s="199"/>
      <c r="E93" s="223"/>
      <c r="F93" s="107"/>
      <c r="G93" s="107"/>
      <c r="L93" s="188"/>
      <c r="M93" s="188"/>
      <c r="N93" s="188"/>
      <c r="O93" s="188"/>
      <c r="P93" s="188"/>
      <c r="Q93" s="188"/>
      <c r="R93" s="188"/>
      <c r="S93" s="188"/>
      <c r="T93" s="188"/>
      <c r="U93" s="209"/>
      <c r="V93" s="188"/>
    </row>
    <row r="94" spans="1:22" s="19" customFormat="1">
      <c r="A94" s="188"/>
      <c r="B94" s="192"/>
      <c r="C94" s="199"/>
      <c r="D94" s="199"/>
      <c r="E94" s="223"/>
      <c r="F94" s="107"/>
      <c r="G94" s="107"/>
      <c r="L94" s="188"/>
      <c r="M94" s="188"/>
      <c r="N94" s="188"/>
      <c r="O94" s="188"/>
      <c r="P94" s="188"/>
      <c r="Q94" s="188"/>
      <c r="R94" s="188"/>
      <c r="S94" s="188"/>
      <c r="T94" s="188"/>
      <c r="U94" s="209"/>
      <c r="V94" s="188"/>
    </row>
    <row r="95" spans="1:22" s="19" customFormat="1">
      <c r="A95" s="188"/>
      <c r="B95" s="192"/>
      <c r="C95" s="199"/>
      <c r="D95" s="199"/>
      <c r="E95" s="223"/>
      <c r="F95" s="107"/>
      <c r="G95" s="107"/>
      <c r="L95" s="188"/>
      <c r="M95" s="188"/>
      <c r="N95" s="188"/>
      <c r="O95" s="188"/>
      <c r="P95" s="188"/>
      <c r="Q95" s="188"/>
      <c r="R95" s="188"/>
      <c r="S95" s="188"/>
      <c r="T95" s="188"/>
      <c r="U95" s="209"/>
      <c r="V95" s="188"/>
    </row>
    <row r="96" spans="1:22" s="19" customFormat="1">
      <c r="A96" s="188"/>
      <c r="B96" s="192"/>
      <c r="C96" s="199"/>
      <c r="D96" s="199"/>
      <c r="E96" s="223"/>
      <c r="F96" s="107"/>
      <c r="G96" s="107"/>
      <c r="L96" s="188"/>
      <c r="M96" s="188"/>
      <c r="N96" s="188"/>
      <c r="O96" s="188"/>
      <c r="P96" s="188"/>
      <c r="Q96" s="188"/>
      <c r="R96" s="188"/>
      <c r="S96" s="188"/>
      <c r="T96" s="188"/>
      <c r="U96" s="209"/>
      <c r="V96" s="188"/>
    </row>
    <row r="97" spans="1:22" s="19" customFormat="1">
      <c r="A97" s="188"/>
      <c r="B97" s="192"/>
      <c r="C97" s="199"/>
      <c r="D97" s="199"/>
      <c r="E97" s="223"/>
      <c r="F97" s="107"/>
      <c r="G97" s="107"/>
      <c r="L97" s="188"/>
      <c r="M97" s="188"/>
      <c r="N97" s="188"/>
      <c r="O97" s="188"/>
      <c r="P97" s="188"/>
      <c r="Q97" s="188"/>
      <c r="R97" s="188"/>
      <c r="S97" s="188"/>
      <c r="T97" s="188"/>
      <c r="U97" s="209"/>
      <c r="V97" s="188"/>
    </row>
    <row r="98" spans="1:22" s="19" customFormat="1">
      <c r="A98" s="188"/>
      <c r="B98" s="192"/>
      <c r="C98" s="199"/>
      <c r="D98" s="199"/>
      <c r="E98" s="223"/>
      <c r="F98" s="107"/>
      <c r="G98" s="107"/>
      <c r="L98" s="188"/>
      <c r="M98" s="188"/>
      <c r="N98" s="188"/>
      <c r="O98" s="188"/>
      <c r="P98" s="188"/>
      <c r="Q98" s="188"/>
      <c r="R98" s="188"/>
      <c r="S98" s="188"/>
      <c r="T98" s="188"/>
      <c r="U98" s="209"/>
      <c r="V98" s="188"/>
    </row>
    <row r="99" spans="1:22" s="19" customFormat="1">
      <c r="A99" s="188"/>
      <c r="B99" s="192"/>
      <c r="C99" s="199"/>
      <c r="D99" s="199"/>
      <c r="E99" s="223"/>
      <c r="F99" s="107"/>
      <c r="G99" s="107"/>
      <c r="L99" s="188"/>
      <c r="M99" s="188"/>
      <c r="N99" s="188"/>
      <c r="O99" s="188"/>
      <c r="P99" s="188"/>
      <c r="Q99" s="188"/>
      <c r="R99" s="188"/>
      <c r="S99" s="188"/>
      <c r="T99" s="188"/>
      <c r="U99" s="209"/>
      <c r="V99" s="188"/>
    </row>
    <row r="100" spans="1:22" s="19" customFormat="1">
      <c r="A100" s="188"/>
      <c r="B100" s="192"/>
      <c r="C100" s="199"/>
      <c r="D100" s="199"/>
      <c r="E100" s="223"/>
      <c r="F100" s="107"/>
      <c r="G100" s="107"/>
      <c r="L100" s="188"/>
      <c r="M100" s="188"/>
      <c r="N100" s="188"/>
      <c r="O100" s="188"/>
      <c r="P100" s="188"/>
      <c r="Q100" s="188"/>
      <c r="R100" s="188"/>
      <c r="S100" s="188"/>
      <c r="T100" s="188"/>
      <c r="U100" s="209"/>
      <c r="V100" s="188"/>
    </row>
    <row r="101" spans="1:22" s="19" customFormat="1">
      <c r="A101" s="188"/>
      <c r="B101" s="192"/>
      <c r="C101" s="199"/>
      <c r="D101" s="199"/>
      <c r="E101" s="223"/>
      <c r="F101" s="107"/>
      <c r="G101" s="107"/>
      <c r="L101" s="188"/>
      <c r="M101" s="188"/>
      <c r="N101" s="188"/>
      <c r="O101" s="188"/>
      <c r="P101" s="188"/>
      <c r="Q101" s="188"/>
      <c r="R101" s="188"/>
      <c r="S101" s="188"/>
      <c r="T101" s="188"/>
      <c r="U101" s="209"/>
      <c r="V101" s="188"/>
    </row>
    <row r="102" spans="1:22" s="19" customFormat="1">
      <c r="A102" s="188"/>
      <c r="B102" s="192"/>
      <c r="C102" s="199"/>
      <c r="D102" s="199"/>
      <c r="E102" s="223"/>
      <c r="F102" s="107"/>
      <c r="G102" s="107"/>
      <c r="L102" s="188"/>
      <c r="M102" s="188"/>
      <c r="N102" s="188"/>
      <c r="O102" s="188"/>
      <c r="P102" s="188"/>
      <c r="Q102" s="188"/>
      <c r="R102" s="188"/>
      <c r="S102" s="188"/>
      <c r="T102" s="188"/>
      <c r="U102" s="209"/>
      <c r="V102" s="188"/>
    </row>
    <row r="103" spans="1:22" s="19" customFormat="1">
      <c r="A103" s="188"/>
      <c r="B103" s="192"/>
      <c r="C103" s="199"/>
      <c r="D103" s="199"/>
      <c r="E103" s="223"/>
      <c r="F103" s="107"/>
      <c r="G103" s="107"/>
      <c r="L103" s="188"/>
      <c r="M103" s="188"/>
      <c r="N103" s="188"/>
      <c r="O103" s="188"/>
      <c r="P103" s="188"/>
      <c r="Q103" s="188"/>
      <c r="R103" s="188"/>
      <c r="S103" s="188"/>
      <c r="T103" s="188"/>
      <c r="U103" s="209"/>
      <c r="V103" s="188"/>
    </row>
    <row r="104" spans="1:22" s="19" customFormat="1">
      <c r="A104" s="188"/>
      <c r="B104" s="192"/>
      <c r="C104" s="199"/>
      <c r="D104" s="199"/>
      <c r="E104" s="223"/>
      <c r="F104" s="107"/>
      <c r="G104" s="107"/>
      <c r="L104" s="188"/>
      <c r="M104" s="188"/>
      <c r="N104" s="188"/>
      <c r="O104" s="188"/>
      <c r="P104" s="188"/>
      <c r="Q104" s="188"/>
      <c r="R104" s="188"/>
      <c r="S104" s="188"/>
      <c r="T104" s="188"/>
      <c r="U104" s="209"/>
      <c r="V104" s="188"/>
    </row>
    <row r="105" spans="1:22" s="19" customFormat="1">
      <c r="A105" s="188"/>
      <c r="B105" s="192"/>
      <c r="C105" s="199"/>
      <c r="D105" s="199"/>
      <c r="E105" s="223"/>
      <c r="F105" s="107"/>
      <c r="G105" s="107"/>
      <c r="L105" s="188"/>
      <c r="M105" s="188"/>
      <c r="N105" s="188"/>
      <c r="O105" s="188"/>
      <c r="P105" s="188"/>
      <c r="Q105" s="188"/>
      <c r="R105" s="188"/>
      <c r="S105" s="188"/>
      <c r="T105" s="188"/>
      <c r="U105" s="209"/>
      <c r="V105" s="188"/>
    </row>
    <row r="106" spans="1:22" s="19" customFormat="1">
      <c r="A106" s="188"/>
      <c r="B106" s="192"/>
      <c r="C106" s="199"/>
      <c r="D106" s="199"/>
      <c r="E106" s="223"/>
      <c r="F106" s="107"/>
      <c r="G106" s="107"/>
      <c r="L106" s="188"/>
      <c r="M106" s="188"/>
      <c r="N106" s="188"/>
      <c r="O106" s="188"/>
      <c r="P106" s="188"/>
      <c r="Q106" s="188"/>
      <c r="R106" s="188"/>
      <c r="S106" s="188"/>
      <c r="T106" s="188"/>
      <c r="U106" s="209"/>
      <c r="V106" s="188"/>
    </row>
    <row r="107" spans="1:22" s="19" customFormat="1">
      <c r="A107" s="188"/>
      <c r="B107" s="192"/>
      <c r="C107" s="199"/>
      <c r="D107" s="199"/>
      <c r="E107" s="223"/>
      <c r="F107" s="107"/>
      <c r="G107" s="107"/>
      <c r="L107" s="188"/>
      <c r="M107" s="188"/>
      <c r="N107" s="188"/>
      <c r="O107" s="188"/>
      <c r="P107" s="188"/>
      <c r="Q107" s="188"/>
      <c r="R107" s="188"/>
      <c r="S107" s="188"/>
      <c r="T107" s="188"/>
      <c r="U107" s="209"/>
      <c r="V107" s="188"/>
    </row>
    <row r="108" spans="1:22" s="19" customFormat="1">
      <c r="A108" s="188"/>
      <c r="B108" s="192"/>
      <c r="C108" s="199"/>
      <c r="D108" s="199"/>
      <c r="E108" s="223"/>
      <c r="F108" s="107"/>
      <c r="G108" s="107"/>
      <c r="L108" s="188"/>
      <c r="M108" s="188"/>
      <c r="N108" s="188"/>
      <c r="O108" s="188"/>
      <c r="P108" s="188"/>
      <c r="Q108" s="188"/>
      <c r="R108" s="188"/>
      <c r="S108" s="188"/>
      <c r="T108" s="188"/>
      <c r="U108" s="209"/>
      <c r="V108" s="188"/>
    </row>
    <row r="109" spans="1:22" s="19" customFormat="1">
      <c r="A109" s="188"/>
      <c r="B109" s="192"/>
      <c r="C109" s="199"/>
      <c r="D109" s="199"/>
      <c r="E109" s="223"/>
      <c r="F109" s="107"/>
      <c r="G109" s="107"/>
      <c r="L109" s="188"/>
      <c r="M109" s="188"/>
      <c r="N109" s="188"/>
      <c r="O109" s="188"/>
      <c r="P109" s="188"/>
      <c r="Q109" s="188"/>
      <c r="R109" s="188"/>
      <c r="S109" s="188"/>
      <c r="T109" s="188"/>
      <c r="U109" s="209"/>
      <c r="V109" s="188"/>
    </row>
    <row r="110" spans="1:22" s="19" customFormat="1">
      <c r="A110" s="188"/>
      <c r="B110" s="192"/>
      <c r="C110" s="199"/>
      <c r="D110" s="199"/>
      <c r="E110" s="223"/>
      <c r="F110" s="107"/>
      <c r="G110" s="107"/>
      <c r="L110" s="188"/>
      <c r="M110" s="188"/>
      <c r="N110" s="188"/>
      <c r="O110" s="188"/>
      <c r="P110" s="188"/>
      <c r="Q110" s="188"/>
      <c r="R110" s="188"/>
      <c r="S110" s="188"/>
      <c r="T110" s="188"/>
      <c r="U110" s="209"/>
      <c r="V110" s="188"/>
    </row>
    <row r="111" spans="1:22" s="19" customFormat="1">
      <c r="A111" s="188"/>
      <c r="B111" s="192"/>
      <c r="C111" s="199"/>
      <c r="D111" s="199"/>
      <c r="E111" s="223"/>
      <c r="F111" s="107"/>
      <c r="G111" s="107"/>
      <c r="L111" s="188"/>
      <c r="M111" s="188"/>
      <c r="N111" s="188"/>
      <c r="O111" s="188"/>
      <c r="P111" s="188"/>
      <c r="Q111" s="188"/>
      <c r="R111" s="188"/>
      <c r="S111" s="188"/>
      <c r="T111" s="188"/>
      <c r="U111" s="209"/>
      <c r="V111" s="188"/>
    </row>
    <row r="112" spans="1:22" s="19" customFormat="1">
      <c r="A112" s="188"/>
      <c r="B112" s="192"/>
      <c r="C112" s="199"/>
      <c r="D112" s="199"/>
      <c r="E112" s="223"/>
      <c r="F112" s="107"/>
      <c r="G112" s="107"/>
      <c r="L112" s="188"/>
      <c r="M112" s="188"/>
      <c r="N112" s="188"/>
      <c r="O112" s="188"/>
      <c r="P112" s="188"/>
      <c r="Q112" s="188"/>
      <c r="R112" s="188"/>
      <c r="S112" s="188"/>
      <c r="T112" s="188"/>
      <c r="U112" s="209"/>
      <c r="V112" s="188"/>
    </row>
    <row r="113" spans="1:22" s="19" customFormat="1">
      <c r="A113" s="188"/>
      <c r="B113" s="192"/>
      <c r="C113" s="199"/>
      <c r="D113" s="199"/>
      <c r="E113" s="223"/>
      <c r="F113" s="107"/>
      <c r="G113" s="107"/>
      <c r="L113" s="188"/>
      <c r="M113" s="188"/>
      <c r="N113" s="188"/>
      <c r="O113" s="188"/>
      <c r="P113" s="188"/>
      <c r="Q113" s="188"/>
      <c r="R113" s="188"/>
      <c r="S113" s="188"/>
      <c r="T113" s="188"/>
      <c r="U113" s="209"/>
      <c r="V113" s="188"/>
    </row>
    <row r="114" spans="1:22" s="19" customFormat="1">
      <c r="A114" s="188"/>
      <c r="B114" s="192"/>
      <c r="C114" s="199"/>
      <c r="D114" s="199"/>
      <c r="E114" s="223"/>
      <c r="F114" s="107"/>
      <c r="G114" s="107"/>
      <c r="L114" s="188"/>
      <c r="M114" s="188"/>
      <c r="N114" s="188"/>
      <c r="O114" s="188"/>
      <c r="P114" s="188"/>
      <c r="Q114" s="188"/>
      <c r="R114" s="188"/>
      <c r="S114" s="188"/>
      <c r="T114" s="188"/>
      <c r="U114" s="209"/>
      <c r="V114" s="188"/>
    </row>
    <row r="115" spans="1:22" s="19" customFormat="1">
      <c r="A115" s="188"/>
      <c r="B115" s="192"/>
      <c r="C115" s="199"/>
      <c r="D115" s="199"/>
      <c r="E115" s="223"/>
      <c r="F115" s="107"/>
      <c r="G115" s="107"/>
      <c r="L115" s="188"/>
      <c r="M115" s="188"/>
      <c r="N115" s="188"/>
      <c r="O115" s="188"/>
      <c r="P115" s="188"/>
      <c r="Q115" s="188"/>
      <c r="R115" s="188"/>
      <c r="S115" s="188"/>
      <c r="T115" s="188"/>
      <c r="U115" s="209"/>
      <c r="V115" s="188"/>
    </row>
    <row r="116" spans="1:22" s="19" customFormat="1">
      <c r="A116" s="188"/>
      <c r="B116" s="192"/>
      <c r="C116" s="199"/>
      <c r="D116" s="199"/>
      <c r="E116" s="223"/>
      <c r="F116" s="107"/>
      <c r="G116" s="107"/>
      <c r="L116" s="188"/>
      <c r="M116" s="188"/>
      <c r="N116" s="188"/>
      <c r="O116" s="188"/>
      <c r="P116" s="188"/>
      <c r="Q116" s="188"/>
      <c r="R116" s="188"/>
      <c r="S116" s="188"/>
      <c r="T116" s="188"/>
      <c r="U116" s="209"/>
      <c r="V116" s="188"/>
    </row>
    <row r="117" spans="1:22" s="19" customFormat="1">
      <c r="A117" s="188"/>
      <c r="B117" s="192"/>
      <c r="C117" s="199"/>
      <c r="D117" s="199"/>
      <c r="E117" s="223"/>
      <c r="F117" s="107"/>
      <c r="G117" s="107"/>
      <c r="L117" s="188"/>
      <c r="M117" s="188"/>
      <c r="N117" s="188"/>
      <c r="O117" s="188"/>
      <c r="P117" s="188"/>
      <c r="Q117" s="188"/>
      <c r="R117" s="188"/>
      <c r="S117" s="188"/>
      <c r="T117" s="188"/>
      <c r="U117" s="209"/>
      <c r="V117" s="188"/>
    </row>
    <row r="118" spans="1:22" s="19" customFormat="1">
      <c r="A118" s="188"/>
      <c r="B118" s="192"/>
      <c r="C118" s="199"/>
      <c r="D118" s="199"/>
      <c r="E118" s="223"/>
      <c r="F118" s="107"/>
      <c r="G118" s="107"/>
      <c r="L118" s="188"/>
      <c r="M118" s="188"/>
      <c r="N118" s="188"/>
      <c r="O118" s="188"/>
      <c r="P118" s="188"/>
      <c r="Q118" s="188"/>
      <c r="R118" s="188"/>
      <c r="S118" s="188"/>
      <c r="T118" s="188"/>
      <c r="U118" s="209"/>
      <c r="V118" s="188"/>
    </row>
    <row r="119" spans="1:22" s="19" customFormat="1">
      <c r="A119" s="188"/>
      <c r="B119" s="192"/>
      <c r="C119" s="199"/>
      <c r="D119" s="199"/>
      <c r="E119" s="223"/>
      <c r="F119" s="107"/>
      <c r="G119" s="107"/>
      <c r="L119" s="188"/>
      <c r="M119" s="188"/>
      <c r="N119" s="188"/>
      <c r="O119" s="188"/>
      <c r="P119" s="188"/>
      <c r="Q119" s="188"/>
      <c r="R119" s="188"/>
      <c r="S119" s="188"/>
      <c r="T119" s="188"/>
      <c r="U119" s="209"/>
      <c r="V119" s="188"/>
    </row>
    <row r="120" spans="1:22" s="19" customFormat="1">
      <c r="A120" s="188"/>
      <c r="B120" s="192"/>
      <c r="C120" s="199"/>
      <c r="D120" s="199"/>
      <c r="E120" s="223"/>
      <c r="F120" s="107"/>
      <c r="G120" s="107"/>
      <c r="L120" s="188"/>
      <c r="M120" s="188"/>
      <c r="N120" s="188"/>
      <c r="O120" s="188"/>
      <c r="P120" s="188"/>
      <c r="Q120" s="188"/>
      <c r="R120" s="188"/>
      <c r="S120" s="188"/>
      <c r="T120" s="188"/>
      <c r="U120" s="209"/>
      <c r="V120" s="188"/>
    </row>
    <row r="121" spans="1:22" s="19" customFormat="1">
      <c r="A121" s="188"/>
      <c r="B121" s="192"/>
      <c r="C121" s="199"/>
      <c r="D121" s="199"/>
      <c r="E121" s="223"/>
      <c r="F121" s="107"/>
      <c r="G121" s="107"/>
      <c r="L121" s="188"/>
      <c r="M121" s="188"/>
      <c r="N121" s="188"/>
      <c r="O121" s="188"/>
      <c r="P121" s="188"/>
      <c r="Q121" s="188"/>
      <c r="R121" s="188"/>
      <c r="S121" s="188"/>
      <c r="T121" s="188"/>
      <c r="U121" s="209"/>
      <c r="V121" s="188"/>
    </row>
    <row r="122" spans="1:22" s="19" customFormat="1">
      <c r="A122" s="188"/>
      <c r="B122" s="192"/>
      <c r="C122" s="199"/>
      <c r="D122" s="199"/>
      <c r="E122" s="223"/>
      <c r="F122" s="107"/>
      <c r="G122" s="107"/>
      <c r="L122" s="188"/>
      <c r="M122" s="188"/>
      <c r="N122" s="188"/>
      <c r="O122" s="188"/>
      <c r="P122" s="188"/>
      <c r="Q122" s="188"/>
      <c r="R122" s="188"/>
      <c r="S122" s="188"/>
      <c r="T122" s="188"/>
      <c r="U122" s="209"/>
      <c r="V122" s="188"/>
    </row>
    <row r="123" spans="1:22" s="19" customFormat="1">
      <c r="A123" s="188"/>
      <c r="B123" s="192"/>
      <c r="C123" s="199"/>
      <c r="D123" s="199"/>
      <c r="E123" s="223"/>
      <c r="F123" s="107"/>
      <c r="G123" s="107"/>
      <c r="L123" s="188"/>
      <c r="M123" s="188"/>
      <c r="N123" s="188"/>
      <c r="O123" s="188"/>
      <c r="P123" s="188"/>
      <c r="Q123" s="188"/>
      <c r="R123" s="188"/>
      <c r="S123" s="188"/>
      <c r="T123" s="188"/>
      <c r="U123" s="209"/>
      <c r="V123" s="188"/>
    </row>
    <row r="124" spans="1:22" s="19" customFormat="1">
      <c r="A124" s="188"/>
      <c r="B124" s="192"/>
      <c r="C124" s="199"/>
      <c r="D124" s="199"/>
      <c r="E124" s="223"/>
      <c r="F124" s="107"/>
      <c r="G124" s="107"/>
      <c r="L124" s="188"/>
      <c r="M124" s="188"/>
      <c r="N124" s="188"/>
      <c r="O124" s="188"/>
      <c r="P124" s="188"/>
      <c r="Q124" s="188"/>
      <c r="R124" s="188"/>
      <c r="S124" s="188"/>
      <c r="T124" s="188"/>
      <c r="U124" s="209"/>
      <c r="V124" s="188"/>
    </row>
    <row r="125" spans="1:22" s="19" customFormat="1">
      <c r="A125" s="188"/>
      <c r="B125" s="192"/>
      <c r="C125" s="199"/>
      <c r="D125" s="199"/>
      <c r="E125" s="223"/>
      <c r="F125" s="107"/>
      <c r="G125" s="107"/>
      <c r="L125" s="188"/>
      <c r="M125" s="188"/>
      <c r="N125" s="188"/>
      <c r="O125" s="188"/>
      <c r="P125" s="188"/>
      <c r="Q125" s="188"/>
      <c r="R125" s="188"/>
      <c r="S125" s="188"/>
      <c r="T125" s="188"/>
      <c r="U125" s="209"/>
      <c r="V125" s="188"/>
    </row>
    <row r="126" spans="1:22" s="19" customFormat="1">
      <c r="A126" s="188"/>
      <c r="B126" s="192"/>
      <c r="C126" s="199"/>
      <c r="D126" s="199"/>
      <c r="E126" s="223"/>
      <c r="F126" s="107"/>
      <c r="G126" s="107"/>
      <c r="L126" s="188"/>
      <c r="M126" s="188"/>
      <c r="N126" s="188"/>
      <c r="O126" s="188"/>
      <c r="P126" s="188"/>
      <c r="Q126" s="188"/>
      <c r="R126" s="188"/>
      <c r="S126" s="188"/>
      <c r="T126" s="188"/>
      <c r="U126" s="209"/>
      <c r="V126" s="188"/>
    </row>
    <row r="127" spans="1:22" s="19" customFormat="1">
      <c r="A127" s="188"/>
      <c r="B127" s="192"/>
      <c r="C127" s="199"/>
      <c r="D127" s="199"/>
      <c r="E127" s="223"/>
      <c r="F127" s="107"/>
      <c r="G127" s="107"/>
      <c r="L127" s="188"/>
      <c r="M127" s="188"/>
      <c r="N127" s="188"/>
      <c r="O127" s="188"/>
      <c r="P127" s="188"/>
      <c r="Q127" s="188"/>
      <c r="R127" s="188"/>
      <c r="S127" s="188"/>
      <c r="T127" s="188"/>
      <c r="U127" s="209"/>
      <c r="V127" s="188"/>
    </row>
    <row r="128" spans="1:22" s="19" customFormat="1">
      <c r="A128" s="188"/>
      <c r="B128" s="192"/>
      <c r="C128" s="199"/>
      <c r="D128" s="199"/>
      <c r="E128" s="223"/>
      <c r="F128" s="107"/>
      <c r="G128" s="107"/>
      <c r="L128" s="188"/>
      <c r="M128" s="188"/>
      <c r="N128" s="188"/>
      <c r="O128" s="188"/>
      <c r="P128" s="188"/>
      <c r="Q128" s="188"/>
      <c r="R128" s="188"/>
      <c r="S128" s="188"/>
      <c r="T128" s="188"/>
      <c r="U128" s="209"/>
      <c r="V128" s="188"/>
    </row>
    <row r="129" spans="1:22" s="19" customFormat="1">
      <c r="A129" s="188"/>
      <c r="B129" s="192"/>
      <c r="C129" s="199"/>
      <c r="D129" s="199"/>
      <c r="E129" s="223"/>
      <c r="F129" s="107"/>
      <c r="G129" s="107"/>
      <c r="L129" s="188"/>
      <c r="M129" s="188"/>
      <c r="N129" s="188"/>
      <c r="O129" s="188"/>
      <c r="P129" s="188"/>
      <c r="Q129" s="188"/>
      <c r="R129" s="188"/>
      <c r="S129" s="188"/>
      <c r="T129" s="188"/>
      <c r="U129" s="209"/>
      <c r="V129" s="188"/>
    </row>
    <row r="130" spans="1:22" s="19" customFormat="1">
      <c r="A130" s="188"/>
      <c r="B130" s="192"/>
      <c r="C130" s="199"/>
      <c r="D130" s="199"/>
      <c r="E130" s="223"/>
      <c r="F130" s="107"/>
      <c r="G130" s="107"/>
      <c r="L130" s="188"/>
      <c r="M130" s="188"/>
      <c r="N130" s="188"/>
      <c r="O130" s="188"/>
      <c r="P130" s="188"/>
      <c r="Q130" s="188"/>
      <c r="R130" s="188"/>
      <c r="S130" s="188"/>
      <c r="T130" s="188"/>
      <c r="U130" s="209"/>
      <c r="V130" s="188"/>
    </row>
    <row r="131" spans="1:22" s="19" customFormat="1">
      <c r="A131" s="188"/>
      <c r="B131" s="192"/>
      <c r="C131" s="199"/>
      <c r="D131" s="199"/>
      <c r="E131" s="223"/>
      <c r="F131" s="107"/>
      <c r="G131" s="107"/>
      <c r="L131" s="188"/>
      <c r="M131" s="188"/>
      <c r="N131" s="188"/>
      <c r="O131" s="188"/>
      <c r="P131" s="188"/>
      <c r="Q131" s="188"/>
      <c r="R131" s="188"/>
      <c r="S131" s="188"/>
      <c r="T131" s="188"/>
      <c r="U131" s="209"/>
      <c r="V131" s="188"/>
    </row>
    <row r="132" spans="1:22" s="19" customFormat="1">
      <c r="A132" s="188"/>
      <c r="B132" s="192"/>
      <c r="C132" s="199"/>
      <c r="D132" s="199"/>
      <c r="E132" s="223"/>
      <c r="F132" s="107"/>
      <c r="G132" s="107"/>
      <c r="L132" s="188"/>
      <c r="M132" s="188"/>
      <c r="N132" s="188"/>
      <c r="O132" s="188"/>
      <c r="P132" s="188"/>
      <c r="Q132" s="188"/>
      <c r="R132" s="188"/>
      <c r="S132" s="188"/>
      <c r="T132" s="188"/>
      <c r="U132" s="209"/>
      <c r="V132" s="188"/>
    </row>
    <row r="133" spans="1:22" s="19" customFormat="1">
      <c r="A133" s="188"/>
      <c r="B133" s="192"/>
      <c r="C133" s="199"/>
      <c r="D133" s="199"/>
      <c r="E133" s="223"/>
      <c r="F133" s="107"/>
      <c r="G133" s="107"/>
      <c r="L133" s="188"/>
      <c r="M133" s="188"/>
      <c r="N133" s="188"/>
      <c r="O133" s="188"/>
      <c r="P133" s="188"/>
      <c r="Q133" s="188"/>
      <c r="R133" s="188"/>
      <c r="S133" s="188"/>
      <c r="T133" s="188"/>
      <c r="U133" s="209"/>
      <c r="V133" s="188"/>
    </row>
    <row r="134" spans="1:22" s="19" customFormat="1">
      <c r="A134" s="188"/>
      <c r="B134" s="192"/>
      <c r="C134" s="199"/>
      <c r="D134" s="199"/>
      <c r="E134" s="223"/>
      <c r="F134" s="107"/>
      <c r="G134" s="107"/>
      <c r="L134" s="188"/>
      <c r="M134" s="188"/>
      <c r="N134" s="188"/>
      <c r="O134" s="188"/>
      <c r="P134" s="188"/>
      <c r="Q134" s="188"/>
      <c r="R134" s="188"/>
      <c r="S134" s="188"/>
      <c r="T134" s="188"/>
      <c r="U134" s="209"/>
      <c r="V134" s="188"/>
    </row>
    <row r="135" spans="1:22" s="19" customFormat="1">
      <c r="A135" s="188"/>
      <c r="B135" s="192"/>
      <c r="C135" s="199"/>
      <c r="D135" s="199"/>
      <c r="E135" s="223"/>
      <c r="F135" s="107"/>
      <c r="G135" s="107"/>
      <c r="L135" s="188"/>
      <c r="M135" s="188"/>
      <c r="N135" s="188"/>
      <c r="O135" s="188"/>
      <c r="P135" s="188"/>
      <c r="Q135" s="188"/>
      <c r="R135" s="188"/>
      <c r="S135" s="188"/>
      <c r="T135" s="188"/>
      <c r="U135" s="209"/>
      <c r="V135" s="188"/>
    </row>
    <row r="136" spans="1:22" s="19" customFormat="1">
      <c r="A136" s="188"/>
      <c r="B136" s="192"/>
      <c r="C136" s="199"/>
      <c r="D136" s="199"/>
      <c r="E136" s="223"/>
      <c r="F136" s="107"/>
      <c r="G136" s="107"/>
      <c r="L136" s="188"/>
      <c r="M136" s="188"/>
      <c r="N136" s="188"/>
      <c r="O136" s="188"/>
      <c r="P136" s="188"/>
      <c r="Q136" s="188"/>
      <c r="R136" s="188"/>
      <c r="S136" s="188"/>
      <c r="T136" s="188"/>
      <c r="U136" s="209"/>
      <c r="V136" s="188"/>
    </row>
    <row r="137" spans="1:22" s="19" customFormat="1">
      <c r="A137" s="188"/>
      <c r="B137" s="192"/>
      <c r="C137" s="199"/>
      <c r="D137" s="199"/>
      <c r="E137" s="223"/>
      <c r="F137" s="107"/>
      <c r="G137" s="107"/>
      <c r="L137" s="188"/>
      <c r="M137" s="188"/>
      <c r="N137" s="188"/>
      <c r="O137" s="188"/>
      <c r="P137" s="188"/>
      <c r="Q137" s="188"/>
      <c r="R137" s="188"/>
      <c r="S137" s="188"/>
      <c r="T137" s="188"/>
      <c r="U137" s="209"/>
      <c r="V137" s="188"/>
    </row>
    <row r="138" spans="1:22" s="19" customFormat="1">
      <c r="A138" s="188"/>
      <c r="B138" s="192"/>
      <c r="C138" s="199"/>
      <c r="D138" s="199"/>
      <c r="E138" s="223"/>
      <c r="F138" s="107"/>
      <c r="G138" s="107"/>
      <c r="L138" s="188"/>
      <c r="M138" s="188"/>
      <c r="N138" s="188"/>
      <c r="O138" s="188"/>
      <c r="P138" s="188"/>
      <c r="Q138" s="188"/>
      <c r="R138" s="188"/>
      <c r="S138" s="188"/>
      <c r="T138" s="188"/>
      <c r="U138" s="209"/>
      <c r="V138" s="188"/>
    </row>
    <row r="139" spans="1:22" s="19" customFormat="1">
      <c r="A139" s="188"/>
      <c r="B139" s="192"/>
      <c r="C139" s="199"/>
      <c r="D139" s="199"/>
      <c r="E139" s="223"/>
      <c r="F139" s="107"/>
      <c r="G139" s="107"/>
      <c r="L139" s="188"/>
      <c r="M139" s="188"/>
      <c r="N139" s="188"/>
      <c r="O139" s="188"/>
      <c r="P139" s="188"/>
      <c r="Q139" s="188"/>
      <c r="R139" s="188"/>
      <c r="S139" s="188"/>
      <c r="T139" s="188"/>
      <c r="U139" s="209"/>
      <c r="V139" s="188"/>
    </row>
    <row r="140" spans="1:22" s="19" customFormat="1">
      <c r="A140" s="188"/>
      <c r="B140" s="192"/>
      <c r="C140" s="199"/>
      <c r="D140" s="199"/>
      <c r="E140" s="223"/>
      <c r="F140" s="107"/>
      <c r="G140" s="107"/>
      <c r="L140" s="188"/>
      <c r="M140" s="188"/>
      <c r="N140" s="188"/>
      <c r="O140" s="188"/>
      <c r="P140" s="188"/>
      <c r="Q140" s="188"/>
      <c r="R140" s="188"/>
      <c r="S140" s="188"/>
      <c r="T140" s="188"/>
      <c r="U140" s="209"/>
      <c r="V140" s="188"/>
    </row>
    <row r="141" spans="1:22" s="19" customFormat="1">
      <c r="A141" s="188"/>
      <c r="B141" s="192"/>
      <c r="C141" s="199"/>
      <c r="D141" s="199"/>
      <c r="E141" s="223"/>
      <c r="F141" s="107"/>
      <c r="G141" s="107"/>
      <c r="L141" s="188"/>
      <c r="M141" s="188"/>
      <c r="N141" s="188"/>
      <c r="O141" s="188"/>
      <c r="P141" s="188"/>
      <c r="Q141" s="188"/>
      <c r="R141" s="188"/>
      <c r="S141" s="188"/>
      <c r="T141" s="188"/>
      <c r="U141" s="209"/>
      <c r="V141" s="188"/>
    </row>
    <row r="142" spans="1:22" s="19" customFormat="1">
      <c r="A142" s="188"/>
      <c r="B142" s="192"/>
      <c r="C142" s="199"/>
      <c r="D142" s="199"/>
      <c r="E142" s="223"/>
      <c r="F142" s="107"/>
      <c r="G142" s="107"/>
      <c r="L142" s="188"/>
      <c r="M142" s="188"/>
      <c r="N142" s="188"/>
      <c r="O142" s="188"/>
      <c r="P142" s="188"/>
      <c r="Q142" s="188"/>
      <c r="R142" s="188"/>
      <c r="S142" s="188"/>
      <c r="T142" s="188"/>
      <c r="U142" s="209"/>
      <c r="V142" s="188"/>
    </row>
    <row r="143" spans="1:22" s="19" customFormat="1">
      <c r="A143" s="188"/>
      <c r="B143" s="192"/>
      <c r="C143" s="199"/>
      <c r="D143" s="199"/>
      <c r="E143" s="223"/>
      <c r="F143" s="107"/>
      <c r="G143" s="107"/>
      <c r="L143" s="188"/>
      <c r="M143" s="188"/>
      <c r="N143" s="188"/>
      <c r="O143" s="188"/>
      <c r="P143" s="188"/>
      <c r="Q143" s="188"/>
      <c r="R143" s="188"/>
      <c r="S143" s="188"/>
      <c r="T143" s="188"/>
      <c r="U143" s="209"/>
      <c r="V143" s="188"/>
    </row>
    <row r="144" spans="1:22" s="19" customFormat="1">
      <c r="A144" s="188"/>
      <c r="B144" s="192"/>
      <c r="C144" s="199"/>
      <c r="D144" s="199"/>
      <c r="E144" s="223"/>
      <c r="F144" s="107"/>
      <c r="G144" s="107"/>
      <c r="L144" s="188"/>
      <c r="M144" s="188"/>
      <c r="N144" s="188"/>
      <c r="O144" s="188"/>
      <c r="P144" s="188"/>
      <c r="Q144" s="188"/>
      <c r="R144" s="188"/>
      <c r="S144" s="188"/>
      <c r="T144" s="188"/>
      <c r="U144" s="209"/>
      <c r="V144" s="188"/>
    </row>
    <row r="145" spans="1:22" s="19" customFormat="1">
      <c r="A145" s="188"/>
      <c r="B145" s="192"/>
      <c r="C145" s="199"/>
      <c r="D145" s="199"/>
      <c r="E145" s="223"/>
      <c r="F145" s="107"/>
      <c r="G145" s="107"/>
      <c r="L145" s="188"/>
      <c r="M145" s="188"/>
      <c r="N145" s="188"/>
      <c r="O145" s="188"/>
      <c r="P145" s="188"/>
      <c r="Q145" s="188"/>
      <c r="R145" s="188"/>
      <c r="S145" s="188"/>
      <c r="T145" s="188"/>
      <c r="U145" s="209"/>
      <c r="V145" s="188"/>
    </row>
    <row r="146" spans="1:22" s="19" customFormat="1">
      <c r="A146" s="188"/>
      <c r="B146" s="192"/>
      <c r="C146" s="199"/>
      <c r="D146" s="199"/>
      <c r="E146" s="223"/>
      <c r="F146" s="107"/>
      <c r="G146" s="107"/>
      <c r="L146" s="188"/>
      <c r="M146" s="188"/>
      <c r="N146" s="188"/>
      <c r="O146" s="188"/>
      <c r="P146" s="188"/>
      <c r="Q146" s="188"/>
      <c r="R146" s="188"/>
      <c r="S146" s="188"/>
      <c r="T146" s="188"/>
      <c r="U146" s="209"/>
      <c r="V146" s="188"/>
    </row>
    <row r="147" spans="1:22" s="19" customFormat="1">
      <c r="A147" s="188"/>
      <c r="B147" s="192"/>
      <c r="C147" s="199"/>
      <c r="D147" s="199"/>
      <c r="E147" s="223"/>
      <c r="F147" s="107"/>
      <c r="G147" s="107"/>
      <c r="L147" s="188"/>
      <c r="M147" s="188"/>
      <c r="N147" s="188"/>
      <c r="O147" s="188"/>
      <c r="P147" s="188"/>
      <c r="Q147" s="188"/>
      <c r="R147" s="188"/>
      <c r="S147" s="188"/>
      <c r="T147" s="188"/>
      <c r="U147" s="209"/>
      <c r="V147" s="188"/>
    </row>
    <row r="148" spans="1:22" s="19" customFormat="1">
      <c r="A148" s="188"/>
      <c r="B148" s="192"/>
      <c r="C148" s="199"/>
      <c r="D148" s="199"/>
      <c r="E148" s="223"/>
      <c r="F148" s="107"/>
      <c r="G148" s="107"/>
      <c r="L148" s="188"/>
      <c r="M148" s="188"/>
      <c r="N148" s="188"/>
      <c r="O148" s="188"/>
      <c r="P148" s="188"/>
      <c r="Q148" s="188"/>
      <c r="R148" s="188"/>
      <c r="S148" s="188"/>
      <c r="T148" s="188"/>
      <c r="U148" s="209"/>
      <c r="V148" s="188"/>
    </row>
    <row r="149" spans="1:22" s="19" customFormat="1">
      <c r="A149" s="188"/>
      <c r="B149" s="192"/>
      <c r="C149" s="199"/>
      <c r="D149" s="199"/>
      <c r="E149" s="223"/>
      <c r="F149" s="107"/>
      <c r="G149" s="107"/>
      <c r="L149" s="188"/>
      <c r="M149" s="188"/>
      <c r="N149" s="188"/>
      <c r="O149" s="188"/>
      <c r="P149" s="188"/>
      <c r="Q149" s="188"/>
      <c r="R149" s="188"/>
      <c r="S149" s="188"/>
      <c r="T149" s="188"/>
      <c r="U149" s="209"/>
      <c r="V149" s="188"/>
    </row>
    <row r="150" spans="1:22" s="19" customFormat="1">
      <c r="A150" s="188"/>
      <c r="B150" s="192"/>
      <c r="C150" s="199"/>
      <c r="D150" s="199"/>
      <c r="E150" s="223"/>
      <c r="F150" s="107"/>
      <c r="G150" s="107"/>
      <c r="L150" s="188"/>
      <c r="M150" s="188"/>
      <c r="N150" s="188"/>
      <c r="O150" s="188"/>
      <c r="P150" s="188"/>
      <c r="Q150" s="188"/>
      <c r="R150" s="188"/>
      <c r="S150" s="188"/>
      <c r="T150" s="188"/>
      <c r="U150" s="209"/>
      <c r="V150" s="188"/>
    </row>
    <row r="151" spans="1:22" s="19" customFormat="1">
      <c r="A151" s="188"/>
      <c r="B151" s="192"/>
      <c r="C151" s="199"/>
      <c r="D151" s="199"/>
      <c r="E151" s="223"/>
      <c r="F151" s="107"/>
      <c r="G151" s="107"/>
      <c r="L151" s="188"/>
      <c r="M151" s="188"/>
      <c r="N151" s="188"/>
      <c r="O151" s="188"/>
      <c r="P151" s="188"/>
      <c r="Q151" s="188"/>
      <c r="R151" s="188"/>
      <c r="S151" s="188"/>
      <c r="T151" s="188"/>
      <c r="U151" s="209"/>
      <c r="V151" s="188"/>
    </row>
    <row r="152" spans="1:22" s="19" customFormat="1">
      <c r="A152" s="188"/>
      <c r="B152" s="192"/>
      <c r="C152" s="199"/>
      <c r="D152" s="199"/>
      <c r="E152" s="223"/>
      <c r="F152" s="107"/>
      <c r="G152" s="107"/>
      <c r="L152" s="188"/>
      <c r="M152" s="188"/>
      <c r="N152" s="188"/>
      <c r="O152" s="188"/>
      <c r="P152" s="188"/>
      <c r="Q152" s="188"/>
      <c r="R152" s="188"/>
      <c r="S152" s="188"/>
      <c r="T152" s="188"/>
      <c r="U152" s="209"/>
      <c r="V152" s="188"/>
    </row>
    <row r="153" spans="1:22" s="19" customFormat="1">
      <c r="A153" s="188"/>
      <c r="B153" s="192"/>
      <c r="C153" s="199"/>
      <c r="D153" s="199"/>
      <c r="E153" s="223"/>
      <c r="F153" s="107"/>
      <c r="G153" s="107"/>
      <c r="L153" s="188"/>
      <c r="M153" s="188"/>
      <c r="N153" s="188"/>
      <c r="O153" s="188"/>
      <c r="P153" s="188"/>
      <c r="Q153" s="188"/>
      <c r="R153" s="188"/>
      <c r="S153" s="188"/>
      <c r="T153" s="188"/>
      <c r="U153" s="209"/>
      <c r="V153" s="188"/>
    </row>
    <row r="154" spans="1:22" s="19" customFormat="1">
      <c r="A154" s="188"/>
      <c r="B154" s="192"/>
      <c r="C154" s="199"/>
      <c r="D154" s="199"/>
      <c r="E154" s="223"/>
      <c r="F154" s="107"/>
      <c r="G154" s="107"/>
      <c r="L154" s="188"/>
      <c r="M154" s="188"/>
      <c r="N154" s="188"/>
      <c r="O154" s="188"/>
      <c r="P154" s="188"/>
      <c r="Q154" s="188"/>
      <c r="R154" s="188"/>
      <c r="S154" s="188"/>
      <c r="T154" s="188"/>
      <c r="U154" s="209"/>
      <c r="V154" s="188"/>
    </row>
    <row r="155" spans="1:22" s="19" customFormat="1">
      <c r="A155" s="188"/>
      <c r="B155" s="192"/>
      <c r="C155" s="199"/>
      <c r="D155" s="199"/>
      <c r="E155" s="223"/>
      <c r="F155" s="107"/>
      <c r="G155" s="107"/>
      <c r="L155" s="188"/>
      <c r="M155" s="188"/>
      <c r="N155" s="188"/>
      <c r="O155" s="188"/>
      <c r="P155" s="188"/>
      <c r="Q155" s="188"/>
      <c r="R155" s="188"/>
      <c r="S155" s="188"/>
      <c r="T155" s="188"/>
      <c r="U155" s="209"/>
      <c r="V155" s="188"/>
    </row>
    <row r="156" spans="1:22" s="19" customFormat="1">
      <c r="A156" s="188"/>
      <c r="B156" s="192"/>
      <c r="C156" s="199"/>
      <c r="D156" s="199"/>
      <c r="E156" s="223"/>
      <c r="F156" s="107"/>
      <c r="G156" s="107"/>
      <c r="L156" s="188"/>
      <c r="M156" s="188"/>
      <c r="N156" s="188"/>
      <c r="O156" s="188"/>
      <c r="P156" s="188"/>
      <c r="Q156" s="188"/>
      <c r="R156" s="188"/>
      <c r="S156" s="188"/>
      <c r="T156" s="188"/>
      <c r="U156" s="209"/>
      <c r="V156" s="188"/>
    </row>
    <row r="157" spans="1:22" s="19" customFormat="1">
      <c r="A157" s="188"/>
      <c r="B157" s="192"/>
      <c r="C157" s="199"/>
      <c r="D157" s="199"/>
      <c r="E157" s="223"/>
      <c r="F157" s="107"/>
      <c r="G157" s="107"/>
      <c r="L157" s="188"/>
      <c r="M157" s="188"/>
      <c r="N157" s="188"/>
      <c r="O157" s="188"/>
      <c r="P157" s="188"/>
      <c r="Q157" s="188"/>
      <c r="R157" s="188"/>
      <c r="S157" s="188"/>
      <c r="T157" s="188"/>
      <c r="U157" s="209"/>
      <c r="V157" s="188"/>
    </row>
    <row r="158" spans="1:22" s="19" customFormat="1">
      <c r="A158" s="188"/>
      <c r="B158" s="192"/>
      <c r="C158" s="199"/>
      <c r="D158" s="199"/>
      <c r="E158" s="223"/>
      <c r="F158" s="107"/>
      <c r="G158" s="107"/>
      <c r="L158" s="188"/>
      <c r="M158" s="188"/>
      <c r="N158" s="188"/>
      <c r="O158" s="188"/>
      <c r="P158" s="188"/>
      <c r="Q158" s="188"/>
      <c r="R158" s="188"/>
      <c r="S158" s="188"/>
      <c r="T158" s="188"/>
      <c r="U158" s="209"/>
      <c r="V158" s="188"/>
    </row>
    <row r="159" spans="1:22" s="19" customFormat="1">
      <c r="A159" s="188"/>
      <c r="B159" s="192"/>
      <c r="C159" s="199"/>
      <c r="D159" s="199"/>
      <c r="E159" s="223"/>
      <c r="F159" s="107"/>
      <c r="G159" s="107"/>
      <c r="L159" s="188"/>
      <c r="M159" s="188"/>
      <c r="N159" s="188"/>
      <c r="O159" s="188"/>
      <c r="P159" s="188"/>
      <c r="Q159" s="188"/>
      <c r="R159" s="188"/>
      <c r="S159" s="188"/>
      <c r="T159" s="188"/>
      <c r="U159" s="209"/>
      <c r="V159" s="188"/>
    </row>
    <row r="160" spans="1:22" s="19" customFormat="1">
      <c r="A160" s="188"/>
      <c r="B160" s="192"/>
      <c r="C160" s="199"/>
      <c r="D160" s="199"/>
      <c r="E160" s="223"/>
      <c r="F160" s="107"/>
      <c r="G160" s="107"/>
      <c r="L160" s="188"/>
      <c r="M160" s="188"/>
      <c r="N160" s="188"/>
      <c r="O160" s="188"/>
      <c r="P160" s="188"/>
      <c r="Q160" s="188"/>
      <c r="R160" s="188"/>
      <c r="S160" s="188"/>
      <c r="T160" s="188"/>
      <c r="U160" s="209"/>
      <c r="V160" s="188"/>
    </row>
    <row r="161" spans="1:22" s="19" customFormat="1">
      <c r="A161" s="188"/>
      <c r="B161" s="192"/>
      <c r="C161" s="199"/>
      <c r="D161" s="199"/>
      <c r="E161" s="223"/>
      <c r="F161" s="107"/>
      <c r="G161" s="107"/>
      <c r="L161" s="188"/>
      <c r="M161" s="188"/>
      <c r="N161" s="188"/>
      <c r="O161" s="188"/>
      <c r="P161" s="188"/>
      <c r="Q161" s="188"/>
      <c r="R161" s="188"/>
      <c r="S161" s="188"/>
      <c r="T161" s="188"/>
      <c r="U161" s="209"/>
      <c r="V161" s="188"/>
    </row>
    <row r="162" spans="1:22" s="19" customFormat="1">
      <c r="A162" s="188"/>
      <c r="B162" s="192"/>
      <c r="C162" s="199"/>
      <c r="D162" s="199"/>
      <c r="E162" s="223"/>
      <c r="F162" s="107"/>
      <c r="G162" s="107"/>
      <c r="L162" s="188"/>
      <c r="M162" s="188"/>
      <c r="N162" s="188"/>
      <c r="O162" s="188"/>
      <c r="P162" s="188"/>
      <c r="Q162" s="188"/>
      <c r="R162" s="188"/>
      <c r="S162" s="188"/>
      <c r="T162" s="188"/>
      <c r="U162" s="209"/>
      <c r="V162" s="188"/>
    </row>
    <row r="163" spans="1:22" s="19" customFormat="1">
      <c r="A163" s="188"/>
      <c r="B163" s="192"/>
      <c r="C163" s="199"/>
      <c r="D163" s="199"/>
      <c r="E163" s="223"/>
      <c r="F163" s="107"/>
      <c r="G163" s="107"/>
      <c r="L163" s="188"/>
      <c r="M163" s="188"/>
      <c r="N163" s="188"/>
      <c r="O163" s="188"/>
      <c r="P163" s="188"/>
      <c r="Q163" s="188"/>
      <c r="R163" s="188"/>
      <c r="S163" s="188"/>
      <c r="T163" s="188"/>
      <c r="U163" s="209"/>
      <c r="V163" s="188"/>
    </row>
    <row r="164" spans="1:22" s="19" customFormat="1">
      <c r="A164" s="188"/>
      <c r="B164" s="192"/>
      <c r="C164" s="199"/>
      <c r="D164" s="199"/>
      <c r="E164" s="223"/>
      <c r="F164" s="107"/>
      <c r="G164" s="107"/>
      <c r="L164" s="188"/>
      <c r="M164" s="188"/>
      <c r="N164" s="188"/>
      <c r="O164" s="188"/>
      <c r="P164" s="188"/>
      <c r="Q164" s="188"/>
      <c r="R164" s="188"/>
      <c r="S164" s="188"/>
      <c r="T164" s="188"/>
      <c r="U164" s="209"/>
      <c r="V164" s="188"/>
    </row>
    <row r="165" spans="1:22" s="19" customFormat="1">
      <c r="A165" s="188"/>
      <c r="B165" s="192"/>
      <c r="C165" s="199"/>
      <c r="D165" s="199"/>
      <c r="E165" s="223"/>
      <c r="F165" s="107"/>
      <c r="G165" s="107"/>
      <c r="L165" s="188"/>
      <c r="M165" s="188"/>
      <c r="N165" s="188"/>
      <c r="O165" s="188"/>
      <c r="P165" s="188"/>
      <c r="Q165" s="188"/>
      <c r="R165" s="188"/>
      <c r="S165" s="188"/>
      <c r="T165" s="188"/>
      <c r="U165" s="209"/>
      <c r="V165" s="188"/>
    </row>
    <row r="166" spans="1:22" s="19" customFormat="1">
      <c r="A166" s="188"/>
      <c r="B166" s="192"/>
      <c r="C166" s="199"/>
      <c r="D166" s="199"/>
      <c r="E166" s="223"/>
      <c r="F166" s="107"/>
      <c r="G166" s="107"/>
      <c r="L166" s="188"/>
      <c r="M166" s="188"/>
      <c r="N166" s="188"/>
      <c r="O166" s="188"/>
      <c r="P166" s="188"/>
      <c r="Q166" s="188"/>
      <c r="R166" s="188"/>
      <c r="S166" s="188"/>
      <c r="T166" s="188"/>
      <c r="U166" s="209"/>
      <c r="V166" s="188"/>
    </row>
    <row r="167" spans="1:22" s="19" customFormat="1">
      <c r="A167" s="188"/>
      <c r="B167" s="192"/>
      <c r="C167" s="199"/>
      <c r="D167" s="199"/>
      <c r="E167" s="223"/>
      <c r="F167" s="107"/>
      <c r="G167" s="107"/>
      <c r="L167" s="188"/>
      <c r="M167" s="188"/>
      <c r="N167" s="188"/>
      <c r="O167" s="188"/>
      <c r="P167" s="188"/>
      <c r="Q167" s="188"/>
      <c r="R167" s="188"/>
      <c r="S167" s="188"/>
      <c r="T167" s="188"/>
      <c r="U167" s="209"/>
      <c r="V167" s="188"/>
    </row>
    <row r="168" spans="1:22" s="19" customFormat="1">
      <c r="A168" s="188"/>
      <c r="B168" s="192"/>
      <c r="C168" s="199"/>
      <c r="D168" s="199"/>
      <c r="E168" s="223"/>
      <c r="F168" s="107"/>
      <c r="G168" s="107"/>
      <c r="L168" s="188"/>
      <c r="M168" s="188"/>
      <c r="N168" s="188"/>
      <c r="O168" s="188"/>
      <c r="P168" s="188"/>
      <c r="Q168" s="188"/>
      <c r="R168" s="188"/>
      <c r="S168" s="188"/>
      <c r="T168" s="188"/>
      <c r="U168" s="209"/>
      <c r="V168" s="188"/>
    </row>
    <row r="169" spans="1:22" s="19" customFormat="1">
      <c r="A169" s="188"/>
      <c r="B169" s="192"/>
      <c r="C169" s="199"/>
      <c r="D169" s="199"/>
      <c r="E169" s="223"/>
      <c r="F169" s="107"/>
      <c r="G169" s="107"/>
      <c r="L169" s="188"/>
      <c r="M169" s="188"/>
      <c r="N169" s="188"/>
      <c r="O169" s="188"/>
      <c r="P169" s="188"/>
      <c r="Q169" s="188"/>
      <c r="R169" s="188"/>
      <c r="S169" s="188"/>
      <c r="T169" s="188"/>
      <c r="U169" s="209"/>
      <c r="V169" s="188"/>
    </row>
    <row r="170" spans="1:22" s="19" customFormat="1">
      <c r="A170" s="188"/>
      <c r="B170" s="192"/>
      <c r="C170" s="199"/>
      <c r="D170" s="199"/>
      <c r="E170" s="223"/>
      <c r="F170" s="107"/>
      <c r="G170" s="107"/>
      <c r="L170" s="188"/>
      <c r="M170" s="188"/>
      <c r="N170" s="188"/>
      <c r="O170" s="188"/>
      <c r="P170" s="188"/>
      <c r="Q170" s="188"/>
      <c r="R170" s="188"/>
      <c r="S170" s="188"/>
      <c r="T170" s="188"/>
      <c r="U170" s="209"/>
      <c r="V170" s="188"/>
    </row>
    <row r="171" spans="1:22" s="19" customFormat="1">
      <c r="A171" s="188"/>
      <c r="B171" s="192"/>
      <c r="C171" s="199"/>
      <c r="D171" s="199"/>
      <c r="E171" s="223"/>
      <c r="F171" s="107"/>
      <c r="G171" s="107"/>
      <c r="L171" s="188"/>
      <c r="M171" s="188"/>
      <c r="N171" s="188"/>
      <c r="O171" s="188"/>
      <c r="P171" s="188"/>
      <c r="Q171" s="188"/>
      <c r="R171" s="188"/>
      <c r="S171" s="188"/>
      <c r="T171" s="188"/>
      <c r="U171" s="209"/>
      <c r="V171" s="188"/>
    </row>
    <row r="172" spans="1:22" s="19" customFormat="1">
      <c r="A172" s="188"/>
      <c r="B172" s="192"/>
      <c r="C172" s="199"/>
      <c r="D172" s="199"/>
      <c r="E172" s="223"/>
      <c r="F172" s="107"/>
      <c r="G172" s="107"/>
      <c r="L172" s="188"/>
      <c r="M172" s="188"/>
      <c r="N172" s="188"/>
      <c r="O172" s="188"/>
      <c r="P172" s="188"/>
      <c r="Q172" s="188"/>
      <c r="R172" s="188"/>
      <c r="S172" s="188"/>
      <c r="T172" s="188"/>
      <c r="U172" s="209"/>
      <c r="V172" s="188"/>
    </row>
    <row r="173" spans="1:22" s="19" customFormat="1">
      <c r="A173" s="188"/>
      <c r="B173" s="192"/>
      <c r="C173" s="199"/>
      <c r="D173" s="199"/>
      <c r="E173" s="223"/>
      <c r="F173" s="107"/>
      <c r="G173" s="107"/>
      <c r="L173" s="188"/>
      <c r="M173" s="188"/>
      <c r="N173" s="188"/>
      <c r="O173" s="188"/>
      <c r="P173" s="188"/>
      <c r="Q173" s="188"/>
      <c r="R173" s="188"/>
      <c r="S173" s="188"/>
      <c r="T173" s="188"/>
      <c r="U173" s="209"/>
      <c r="V173" s="188"/>
    </row>
    <row r="174" spans="1:22" s="19" customFormat="1">
      <c r="A174" s="188"/>
      <c r="B174" s="192"/>
      <c r="C174" s="199"/>
      <c r="D174" s="199"/>
      <c r="E174" s="223"/>
      <c r="F174" s="107"/>
      <c r="G174" s="107"/>
      <c r="L174" s="188"/>
      <c r="M174" s="188"/>
      <c r="N174" s="188"/>
      <c r="O174" s="188"/>
      <c r="P174" s="188"/>
      <c r="Q174" s="188"/>
      <c r="R174" s="188"/>
      <c r="S174" s="188"/>
      <c r="T174" s="188"/>
      <c r="U174" s="209"/>
      <c r="V174" s="188"/>
    </row>
    <row r="175" spans="1:22" s="19" customFormat="1">
      <c r="A175" s="188"/>
      <c r="B175" s="192"/>
      <c r="C175" s="199"/>
      <c r="D175" s="199"/>
      <c r="E175" s="223"/>
      <c r="F175" s="107"/>
      <c r="G175" s="107"/>
      <c r="L175" s="188"/>
      <c r="M175" s="188"/>
      <c r="N175" s="188"/>
      <c r="O175" s="188"/>
      <c r="P175" s="188"/>
      <c r="Q175" s="188"/>
      <c r="R175" s="188"/>
      <c r="S175" s="188"/>
      <c r="T175" s="188"/>
      <c r="U175" s="209"/>
      <c r="V175" s="188"/>
    </row>
    <row r="176" spans="1:22" s="19" customFormat="1">
      <c r="A176" s="188"/>
      <c r="B176" s="192"/>
      <c r="C176" s="199"/>
      <c r="D176" s="199"/>
      <c r="E176" s="223"/>
      <c r="F176" s="107"/>
      <c r="G176" s="107"/>
      <c r="L176" s="188"/>
      <c r="M176" s="188"/>
      <c r="N176" s="188"/>
      <c r="O176" s="188"/>
      <c r="P176" s="188"/>
      <c r="Q176" s="188"/>
      <c r="R176" s="188"/>
      <c r="S176" s="188"/>
      <c r="T176" s="188"/>
      <c r="U176" s="209"/>
      <c r="V176" s="188"/>
    </row>
    <row r="177" spans="1:22" s="19" customFormat="1">
      <c r="A177" s="188"/>
      <c r="B177" s="192"/>
      <c r="C177" s="199"/>
      <c r="D177" s="199"/>
      <c r="E177" s="223"/>
      <c r="F177" s="107"/>
      <c r="G177" s="107"/>
      <c r="L177" s="188"/>
      <c r="M177" s="188"/>
      <c r="N177" s="188"/>
      <c r="O177" s="188"/>
      <c r="P177" s="188"/>
      <c r="Q177" s="188"/>
      <c r="R177" s="188"/>
      <c r="S177" s="188"/>
      <c r="T177" s="188"/>
      <c r="U177" s="209"/>
      <c r="V177" s="188"/>
    </row>
    <row r="178" spans="1:22" s="19" customFormat="1">
      <c r="A178" s="188"/>
      <c r="B178" s="192"/>
      <c r="C178" s="199"/>
      <c r="D178" s="199"/>
      <c r="E178" s="223"/>
      <c r="F178" s="107"/>
      <c r="G178" s="107"/>
      <c r="L178" s="188"/>
      <c r="M178" s="188"/>
      <c r="N178" s="188"/>
      <c r="O178" s="188"/>
      <c r="P178" s="188"/>
      <c r="Q178" s="188"/>
      <c r="R178" s="188"/>
      <c r="S178" s="188"/>
      <c r="T178" s="188"/>
      <c r="U178" s="209"/>
      <c r="V178" s="188"/>
    </row>
    <row r="179" spans="1:22" s="19" customFormat="1">
      <c r="A179" s="188"/>
      <c r="B179" s="192"/>
      <c r="C179" s="199"/>
      <c r="D179" s="199"/>
      <c r="E179" s="223"/>
      <c r="F179" s="107"/>
      <c r="G179" s="107"/>
      <c r="L179" s="188"/>
      <c r="M179" s="188"/>
      <c r="N179" s="188"/>
      <c r="O179" s="188"/>
      <c r="P179" s="188"/>
      <c r="Q179" s="188"/>
      <c r="R179" s="188"/>
      <c r="S179" s="188"/>
      <c r="T179" s="188"/>
      <c r="U179" s="209"/>
      <c r="V179" s="188"/>
    </row>
    <row r="180" spans="1:22" s="19" customFormat="1">
      <c r="A180" s="188"/>
      <c r="B180" s="192"/>
      <c r="C180" s="199"/>
      <c r="D180" s="199"/>
      <c r="E180" s="223"/>
      <c r="F180" s="107"/>
      <c r="G180" s="107"/>
      <c r="L180" s="188"/>
      <c r="M180" s="188"/>
      <c r="N180" s="188"/>
      <c r="O180" s="188"/>
      <c r="P180" s="188"/>
      <c r="Q180" s="188"/>
      <c r="R180" s="188"/>
      <c r="S180" s="188"/>
      <c r="T180" s="188"/>
      <c r="U180" s="209"/>
      <c r="V180" s="188"/>
    </row>
    <row r="181" spans="1:22" s="19" customFormat="1">
      <c r="A181" s="188"/>
      <c r="B181" s="192"/>
      <c r="C181" s="199"/>
      <c r="D181" s="199"/>
      <c r="E181" s="223"/>
      <c r="F181" s="107"/>
      <c r="G181" s="107"/>
      <c r="L181" s="188"/>
      <c r="M181" s="188"/>
      <c r="N181" s="188"/>
      <c r="O181" s="188"/>
      <c r="P181" s="188"/>
      <c r="Q181" s="188"/>
      <c r="R181" s="188"/>
      <c r="S181" s="188"/>
      <c r="T181" s="188"/>
      <c r="U181" s="209"/>
      <c r="V181" s="188"/>
    </row>
    <row r="182" spans="1:22" s="19" customFormat="1">
      <c r="A182" s="188"/>
      <c r="B182" s="192"/>
      <c r="C182" s="199"/>
      <c r="D182" s="199"/>
      <c r="E182" s="223"/>
      <c r="F182" s="107"/>
      <c r="G182" s="107"/>
      <c r="L182" s="188"/>
      <c r="M182" s="188"/>
      <c r="N182" s="188"/>
      <c r="O182" s="188"/>
      <c r="P182" s="188"/>
      <c r="Q182" s="188"/>
      <c r="R182" s="188"/>
      <c r="S182" s="188"/>
      <c r="T182" s="188"/>
      <c r="U182" s="209"/>
      <c r="V182" s="188"/>
    </row>
    <row r="183" spans="1:22" s="19" customFormat="1">
      <c r="A183" s="188"/>
      <c r="B183" s="192"/>
      <c r="C183" s="199"/>
      <c r="D183" s="199"/>
      <c r="E183" s="223"/>
      <c r="F183" s="107"/>
      <c r="G183" s="107"/>
      <c r="L183" s="188"/>
      <c r="M183" s="188"/>
      <c r="N183" s="188"/>
      <c r="O183" s="188"/>
      <c r="P183" s="188"/>
      <c r="Q183" s="188"/>
      <c r="R183" s="188"/>
      <c r="S183" s="188"/>
      <c r="T183" s="188"/>
      <c r="U183" s="209"/>
      <c r="V183" s="188"/>
    </row>
    <row r="184" spans="1:22" s="19" customFormat="1">
      <c r="A184" s="188"/>
      <c r="B184" s="192"/>
      <c r="C184" s="199"/>
      <c r="D184" s="199"/>
      <c r="E184" s="223"/>
      <c r="F184" s="107"/>
      <c r="G184" s="107"/>
      <c r="L184" s="188"/>
      <c r="M184" s="188"/>
      <c r="N184" s="188"/>
      <c r="O184" s="188"/>
      <c r="P184" s="188"/>
      <c r="Q184" s="188"/>
      <c r="R184" s="188"/>
      <c r="S184" s="188"/>
      <c r="T184" s="188"/>
      <c r="U184" s="209"/>
      <c r="V184" s="188"/>
    </row>
    <row r="185" spans="1:22" s="19" customFormat="1">
      <c r="A185" s="188"/>
      <c r="B185" s="192"/>
      <c r="C185" s="199"/>
      <c r="D185" s="199"/>
      <c r="E185" s="223"/>
      <c r="F185" s="107"/>
      <c r="G185" s="107"/>
      <c r="L185" s="188"/>
      <c r="M185" s="188"/>
      <c r="N185" s="188"/>
      <c r="O185" s="188"/>
      <c r="P185" s="188"/>
      <c r="Q185" s="188"/>
      <c r="R185" s="188"/>
      <c r="S185" s="188"/>
      <c r="T185" s="188"/>
      <c r="U185" s="209"/>
      <c r="V185" s="188"/>
    </row>
    <row r="186" spans="1:22" s="19" customFormat="1">
      <c r="A186" s="188"/>
      <c r="B186" s="192"/>
      <c r="C186" s="199"/>
      <c r="D186" s="199"/>
      <c r="E186" s="223"/>
      <c r="F186" s="107"/>
      <c r="G186" s="107"/>
      <c r="L186" s="188"/>
      <c r="M186" s="188"/>
      <c r="N186" s="188"/>
      <c r="O186" s="188"/>
      <c r="P186" s="188"/>
      <c r="Q186" s="188"/>
      <c r="R186" s="188"/>
      <c r="S186" s="188"/>
      <c r="T186" s="188"/>
      <c r="U186" s="209"/>
      <c r="V186" s="188"/>
    </row>
    <row r="187" spans="1:22" s="19" customFormat="1">
      <c r="A187" s="188"/>
      <c r="B187" s="192"/>
      <c r="C187" s="199"/>
      <c r="D187" s="199"/>
      <c r="E187" s="223"/>
      <c r="F187" s="107"/>
      <c r="G187" s="107"/>
      <c r="L187" s="188"/>
      <c r="M187" s="188"/>
      <c r="N187" s="188"/>
      <c r="O187" s="188"/>
      <c r="P187" s="188"/>
      <c r="Q187" s="188"/>
      <c r="R187" s="188"/>
      <c r="S187" s="188"/>
      <c r="T187" s="188"/>
      <c r="U187" s="209"/>
      <c r="V187" s="188"/>
    </row>
    <row r="188" spans="1:22" s="19" customFormat="1">
      <c r="A188" s="188"/>
      <c r="B188" s="192"/>
      <c r="C188" s="199"/>
      <c r="D188" s="199"/>
      <c r="E188" s="223"/>
      <c r="F188" s="107"/>
      <c r="G188" s="107"/>
      <c r="L188" s="188"/>
      <c r="M188" s="188"/>
      <c r="N188" s="188"/>
      <c r="O188" s="188"/>
      <c r="P188" s="188"/>
      <c r="Q188" s="188"/>
      <c r="R188" s="188"/>
      <c r="S188" s="188"/>
      <c r="T188" s="188"/>
      <c r="U188" s="209"/>
      <c r="V188" s="188"/>
    </row>
    <row r="189" spans="1:22" s="19" customFormat="1">
      <c r="A189" s="188"/>
      <c r="B189" s="192"/>
      <c r="C189" s="199"/>
      <c r="D189" s="199"/>
      <c r="E189" s="223"/>
      <c r="F189" s="107"/>
      <c r="G189" s="107"/>
      <c r="L189" s="188"/>
      <c r="M189" s="188"/>
      <c r="N189" s="188"/>
      <c r="O189" s="188"/>
      <c r="P189" s="188"/>
      <c r="Q189" s="188"/>
      <c r="R189" s="188"/>
      <c r="S189" s="188"/>
      <c r="T189" s="188"/>
      <c r="U189" s="209"/>
      <c r="V189" s="188"/>
    </row>
    <row r="190" spans="1:22" s="19" customFormat="1">
      <c r="A190" s="188"/>
      <c r="B190" s="192"/>
      <c r="C190" s="199"/>
      <c r="D190" s="199"/>
      <c r="E190" s="223"/>
      <c r="F190" s="107"/>
      <c r="G190" s="107"/>
      <c r="L190" s="188"/>
      <c r="M190" s="188"/>
      <c r="N190" s="188"/>
      <c r="O190" s="188"/>
      <c r="P190" s="188"/>
      <c r="Q190" s="188"/>
      <c r="R190" s="188"/>
      <c r="S190" s="188"/>
      <c r="T190" s="188"/>
      <c r="U190" s="209"/>
      <c r="V190" s="188"/>
    </row>
    <row r="191" spans="1:22" s="19" customFormat="1">
      <c r="A191" s="188"/>
      <c r="B191" s="192"/>
      <c r="C191" s="199"/>
      <c r="D191" s="199"/>
      <c r="E191" s="223"/>
      <c r="F191" s="107"/>
      <c r="G191" s="107"/>
      <c r="L191" s="188"/>
      <c r="M191" s="188"/>
      <c r="N191" s="188"/>
      <c r="O191" s="188"/>
      <c r="P191" s="188"/>
      <c r="Q191" s="188"/>
      <c r="R191" s="188"/>
      <c r="S191" s="188"/>
      <c r="T191" s="188"/>
      <c r="U191" s="209"/>
      <c r="V191" s="188"/>
    </row>
    <row r="192" spans="1:22" s="19" customFormat="1">
      <c r="A192" s="188"/>
      <c r="B192" s="192"/>
      <c r="C192" s="199"/>
      <c r="D192" s="199"/>
      <c r="E192" s="223"/>
      <c r="F192" s="107"/>
      <c r="G192" s="107"/>
      <c r="L192" s="188"/>
      <c r="M192" s="188"/>
      <c r="N192" s="188"/>
      <c r="O192" s="188"/>
      <c r="P192" s="188"/>
      <c r="Q192" s="188"/>
      <c r="R192" s="188"/>
      <c r="S192" s="188"/>
      <c r="T192" s="188"/>
      <c r="U192" s="209"/>
      <c r="V192" s="188"/>
    </row>
    <row r="193" spans="1:22" s="19" customFormat="1">
      <c r="A193" s="188"/>
      <c r="B193" s="192"/>
      <c r="C193" s="199"/>
      <c r="D193" s="199"/>
      <c r="E193" s="223"/>
      <c r="F193" s="107"/>
      <c r="G193" s="107"/>
      <c r="L193" s="188"/>
      <c r="M193" s="188"/>
      <c r="N193" s="188"/>
      <c r="O193" s="188"/>
      <c r="P193" s="188"/>
      <c r="Q193" s="188"/>
      <c r="R193" s="188"/>
      <c r="S193" s="188"/>
      <c r="T193" s="188"/>
      <c r="U193" s="209"/>
      <c r="V193" s="188"/>
    </row>
    <row r="194" spans="1:22" s="19" customFormat="1">
      <c r="A194" s="188"/>
      <c r="B194" s="192"/>
      <c r="C194" s="199"/>
      <c r="D194" s="199"/>
      <c r="E194" s="223"/>
      <c r="F194" s="107"/>
      <c r="G194" s="107"/>
      <c r="L194" s="188"/>
      <c r="M194" s="188"/>
      <c r="N194" s="188"/>
      <c r="O194" s="188"/>
      <c r="P194" s="188"/>
      <c r="Q194" s="188"/>
      <c r="R194" s="188"/>
      <c r="S194" s="188"/>
      <c r="T194" s="188"/>
      <c r="U194" s="209"/>
      <c r="V194" s="188"/>
    </row>
    <row r="195" spans="1:22" s="19" customFormat="1">
      <c r="A195" s="188"/>
      <c r="B195" s="192"/>
      <c r="C195" s="199"/>
      <c r="D195" s="199"/>
      <c r="E195" s="223"/>
      <c r="F195" s="107"/>
      <c r="G195" s="107"/>
      <c r="L195" s="188"/>
      <c r="M195" s="188"/>
      <c r="N195" s="188"/>
      <c r="O195" s="188"/>
      <c r="P195" s="188"/>
      <c r="Q195" s="188"/>
      <c r="R195" s="188"/>
      <c r="S195" s="188"/>
      <c r="T195" s="188"/>
      <c r="U195" s="209"/>
      <c r="V195" s="188"/>
    </row>
    <row r="196" spans="1:22" s="19" customFormat="1">
      <c r="A196" s="188"/>
      <c r="B196" s="192"/>
      <c r="C196" s="199"/>
      <c r="D196" s="199"/>
      <c r="E196" s="223"/>
      <c r="F196" s="107"/>
      <c r="G196" s="107"/>
      <c r="L196" s="188"/>
      <c r="M196" s="188"/>
      <c r="N196" s="188"/>
      <c r="O196" s="188"/>
      <c r="P196" s="188"/>
      <c r="Q196" s="188"/>
      <c r="R196" s="188"/>
      <c r="S196" s="188"/>
      <c r="T196" s="188"/>
      <c r="U196" s="209"/>
      <c r="V196" s="188"/>
    </row>
    <row r="197" spans="1:22" s="19" customFormat="1">
      <c r="A197" s="188"/>
      <c r="B197" s="192"/>
      <c r="C197" s="199"/>
      <c r="D197" s="199"/>
      <c r="E197" s="223"/>
      <c r="F197" s="107"/>
      <c r="G197" s="107"/>
      <c r="L197" s="188"/>
      <c r="M197" s="188"/>
      <c r="N197" s="188"/>
      <c r="O197" s="188"/>
      <c r="P197" s="188"/>
      <c r="Q197" s="188"/>
      <c r="R197" s="188"/>
      <c r="S197" s="188"/>
      <c r="T197" s="188"/>
      <c r="U197" s="209"/>
      <c r="V197" s="188"/>
    </row>
    <row r="198" spans="1:22" s="19" customFormat="1">
      <c r="A198" s="188"/>
      <c r="B198" s="192"/>
      <c r="C198" s="199"/>
      <c r="D198" s="199"/>
      <c r="E198" s="223"/>
      <c r="F198" s="107"/>
      <c r="G198" s="107"/>
      <c r="L198" s="188"/>
      <c r="M198" s="188"/>
      <c r="N198" s="188"/>
      <c r="O198" s="188"/>
      <c r="P198" s="188"/>
      <c r="Q198" s="188"/>
      <c r="R198" s="188"/>
      <c r="S198" s="188"/>
      <c r="T198" s="188"/>
      <c r="U198" s="209"/>
      <c r="V198" s="188"/>
    </row>
    <row r="199" spans="1:22" s="19" customFormat="1">
      <c r="A199" s="188"/>
      <c r="B199" s="192"/>
      <c r="C199" s="199"/>
      <c r="D199" s="199"/>
      <c r="E199" s="223"/>
      <c r="F199" s="107"/>
      <c r="G199" s="107"/>
      <c r="L199" s="188"/>
      <c r="M199" s="188"/>
      <c r="N199" s="188"/>
      <c r="O199" s="188"/>
      <c r="P199" s="188"/>
      <c r="Q199" s="188"/>
      <c r="R199" s="188"/>
      <c r="S199" s="188"/>
      <c r="T199" s="188"/>
      <c r="U199" s="209"/>
      <c r="V199" s="188"/>
    </row>
    <row r="200" spans="1:22" s="19" customFormat="1">
      <c r="A200" s="188"/>
      <c r="B200" s="192"/>
      <c r="C200" s="199"/>
      <c r="D200" s="199"/>
      <c r="E200" s="223"/>
      <c r="F200" s="107"/>
      <c r="G200" s="107"/>
      <c r="L200" s="188"/>
      <c r="M200" s="188"/>
      <c r="N200" s="188"/>
      <c r="O200" s="188"/>
      <c r="P200" s="188"/>
      <c r="Q200" s="188"/>
      <c r="R200" s="188"/>
      <c r="S200" s="188"/>
      <c r="T200" s="188"/>
      <c r="U200" s="209"/>
      <c r="V200" s="188"/>
    </row>
    <row r="201" spans="1:22" s="19" customFormat="1">
      <c r="A201" s="188"/>
      <c r="B201" s="192"/>
      <c r="C201" s="199"/>
      <c r="D201" s="199"/>
      <c r="E201" s="223"/>
      <c r="F201" s="107"/>
      <c r="G201" s="107"/>
      <c r="L201" s="188"/>
      <c r="M201" s="188"/>
      <c r="N201" s="188"/>
      <c r="O201" s="188"/>
      <c r="P201" s="188"/>
      <c r="Q201" s="188"/>
      <c r="R201" s="188"/>
      <c r="S201" s="188"/>
      <c r="T201" s="188"/>
      <c r="U201" s="209"/>
      <c r="V201" s="188"/>
    </row>
    <row r="202" spans="1:22" s="19" customFormat="1">
      <c r="A202" s="188"/>
      <c r="B202" s="192"/>
      <c r="C202" s="199"/>
      <c r="D202" s="199"/>
      <c r="E202" s="223"/>
      <c r="F202" s="107"/>
      <c r="G202" s="107"/>
      <c r="L202" s="188"/>
      <c r="M202" s="188"/>
      <c r="N202" s="188"/>
      <c r="O202" s="188"/>
      <c r="P202" s="188"/>
      <c r="Q202" s="188"/>
      <c r="R202" s="188"/>
      <c r="S202" s="188"/>
      <c r="T202" s="188"/>
      <c r="U202" s="209"/>
      <c r="V202" s="188"/>
    </row>
    <row r="203" spans="1:22" s="19" customFormat="1">
      <c r="A203" s="188"/>
      <c r="B203" s="192"/>
      <c r="C203" s="199"/>
      <c r="D203" s="199"/>
      <c r="E203" s="223"/>
      <c r="F203" s="107"/>
      <c r="G203" s="107"/>
      <c r="L203" s="188"/>
      <c r="M203" s="188"/>
      <c r="N203" s="188"/>
      <c r="O203" s="188"/>
      <c r="P203" s="188"/>
      <c r="Q203" s="188"/>
      <c r="R203" s="188"/>
      <c r="S203" s="188"/>
      <c r="T203" s="188"/>
      <c r="U203" s="209"/>
      <c r="V203" s="188"/>
    </row>
    <row r="204" spans="1:22" s="19" customFormat="1">
      <c r="A204" s="188"/>
      <c r="B204" s="192"/>
      <c r="C204" s="199"/>
      <c r="D204" s="199"/>
      <c r="E204" s="223"/>
      <c r="F204" s="107"/>
      <c r="G204" s="107"/>
      <c r="L204" s="188"/>
      <c r="M204" s="188"/>
      <c r="N204" s="188"/>
      <c r="O204" s="188"/>
      <c r="P204" s="188"/>
      <c r="Q204" s="188"/>
      <c r="R204" s="188"/>
      <c r="S204" s="188"/>
      <c r="T204" s="188"/>
      <c r="U204" s="209"/>
      <c r="V204" s="188"/>
    </row>
    <row r="205" spans="1:22" s="19" customFormat="1">
      <c r="A205" s="188"/>
      <c r="B205" s="192"/>
      <c r="C205" s="199"/>
      <c r="D205" s="199"/>
      <c r="E205" s="223"/>
      <c r="F205" s="107"/>
      <c r="G205" s="107"/>
      <c r="L205" s="188"/>
      <c r="M205" s="188"/>
      <c r="N205" s="188"/>
      <c r="O205" s="188"/>
      <c r="P205" s="188"/>
      <c r="Q205" s="188"/>
      <c r="R205" s="188"/>
      <c r="S205" s="188"/>
      <c r="T205" s="188"/>
      <c r="U205" s="209"/>
      <c r="V205" s="188"/>
    </row>
    <row r="206" spans="1:22" s="19" customFormat="1">
      <c r="A206" s="188"/>
      <c r="B206" s="192"/>
      <c r="C206" s="199"/>
      <c r="D206" s="199"/>
      <c r="E206" s="223"/>
      <c r="F206" s="107"/>
      <c r="G206" s="107"/>
      <c r="L206" s="188"/>
      <c r="M206" s="188"/>
      <c r="N206" s="188"/>
      <c r="O206" s="188"/>
      <c r="P206" s="188"/>
      <c r="Q206" s="188"/>
      <c r="R206" s="188"/>
      <c r="S206" s="188"/>
      <c r="T206" s="188"/>
      <c r="U206" s="209"/>
      <c r="V206" s="188"/>
    </row>
    <row r="207" spans="1:22" s="19" customFormat="1">
      <c r="A207" s="188"/>
      <c r="B207" s="192"/>
      <c r="C207" s="199"/>
      <c r="D207" s="199"/>
      <c r="E207" s="223"/>
      <c r="F207" s="107"/>
      <c r="G207" s="107"/>
      <c r="L207" s="188"/>
      <c r="M207" s="188"/>
      <c r="N207" s="188"/>
      <c r="O207" s="188"/>
      <c r="P207" s="188"/>
      <c r="Q207" s="188"/>
      <c r="R207" s="188"/>
      <c r="S207" s="188"/>
      <c r="T207" s="188"/>
      <c r="U207" s="209"/>
      <c r="V207" s="188"/>
    </row>
    <row r="208" spans="1:22" s="19" customFormat="1">
      <c r="A208" s="188"/>
      <c r="B208" s="192"/>
      <c r="C208" s="199"/>
      <c r="D208" s="199"/>
      <c r="E208" s="223"/>
      <c r="F208" s="107"/>
      <c r="G208" s="107"/>
      <c r="L208" s="188"/>
      <c r="M208" s="188"/>
      <c r="N208" s="188"/>
      <c r="O208" s="188"/>
      <c r="P208" s="188"/>
      <c r="Q208" s="188"/>
      <c r="R208" s="188"/>
      <c r="S208" s="188"/>
      <c r="T208" s="188"/>
      <c r="U208" s="209"/>
      <c r="V208" s="188"/>
    </row>
    <row r="209" spans="1:22" s="19" customFormat="1">
      <c r="A209" s="188"/>
      <c r="B209" s="192"/>
      <c r="C209" s="199"/>
      <c r="D209" s="199"/>
      <c r="E209" s="223"/>
      <c r="F209" s="107"/>
      <c r="G209" s="107"/>
      <c r="L209" s="188"/>
      <c r="M209" s="188"/>
      <c r="N209" s="188"/>
      <c r="O209" s="188"/>
      <c r="P209" s="188"/>
      <c r="Q209" s="188"/>
      <c r="R209" s="188"/>
      <c r="S209" s="188"/>
      <c r="T209" s="188"/>
      <c r="U209" s="209"/>
      <c r="V209" s="188"/>
    </row>
    <row r="210" spans="1:22" s="19" customFormat="1">
      <c r="A210" s="188"/>
      <c r="B210" s="192"/>
      <c r="C210" s="199"/>
      <c r="D210" s="199"/>
      <c r="E210" s="223"/>
      <c r="F210" s="107"/>
      <c r="G210" s="107"/>
      <c r="L210" s="188"/>
      <c r="M210" s="188"/>
      <c r="N210" s="188"/>
      <c r="O210" s="188"/>
      <c r="P210" s="188"/>
      <c r="Q210" s="188"/>
      <c r="R210" s="188"/>
      <c r="S210" s="188"/>
      <c r="T210" s="188"/>
      <c r="U210" s="209"/>
      <c r="V210" s="188"/>
    </row>
    <row r="211" spans="1:22" s="19" customFormat="1">
      <c r="A211" s="188"/>
      <c r="B211" s="192"/>
      <c r="C211" s="199"/>
      <c r="D211" s="199"/>
      <c r="E211" s="223"/>
      <c r="F211" s="107"/>
      <c r="G211" s="107"/>
      <c r="L211" s="188"/>
      <c r="M211" s="188"/>
      <c r="N211" s="188"/>
      <c r="O211" s="188"/>
      <c r="P211" s="188"/>
      <c r="Q211" s="188"/>
      <c r="R211" s="188"/>
      <c r="S211" s="188"/>
      <c r="T211" s="188"/>
      <c r="U211" s="209"/>
      <c r="V211" s="188"/>
    </row>
    <row r="212" spans="1:22" s="19" customFormat="1">
      <c r="A212" s="188"/>
      <c r="B212" s="192"/>
      <c r="C212" s="199"/>
      <c r="D212" s="199"/>
      <c r="E212" s="223"/>
      <c r="F212" s="107"/>
      <c r="G212" s="107"/>
      <c r="L212" s="188"/>
      <c r="M212" s="188"/>
      <c r="N212" s="188"/>
      <c r="O212" s="188"/>
      <c r="P212" s="188"/>
      <c r="Q212" s="188"/>
      <c r="R212" s="188"/>
      <c r="S212" s="188"/>
      <c r="T212" s="188"/>
      <c r="U212" s="209"/>
      <c r="V212" s="188"/>
    </row>
    <row r="213" spans="1:22" s="19" customFormat="1">
      <c r="A213" s="188"/>
      <c r="B213" s="192"/>
      <c r="C213" s="199"/>
      <c r="D213" s="199"/>
      <c r="E213" s="223"/>
      <c r="F213" s="107"/>
      <c r="G213" s="107"/>
      <c r="L213" s="188"/>
      <c r="M213" s="188"/>
      <c r="N213" s="188"/>
      <c r="O213" s="188"/>
      <c r="P213" s="188"/>
      <c r="Q213" s="188"/>
      <c r="R213" s="188"/>
      <c r="S213" s="188"/>
      <c r="T213" s="188"/>
      <c r="U213" s="209"/>
      <c r="V213" s="188"/>
    </row>
    <row r="214" spans="1:22" s="19" customFormat="1">
      <c r="A214" s="188"/>
      <c r="B214" s="192"/>
      <c r="C214" s="199"/>
      <c r="D214" s="199"/>
      <c r="E214" s="223"/>
      <c r="F214" s="107"/>
      <c r="G214" s="107"/>
      <c r="L214" s="188"/>
      <c r="M214" s="188"/>
      <c r="N214" s="188"/>
      <c r="O214" s="188"/>
      <c r="P214" s="188"/>
      <c r="Q214" s="188"/>
      <c r="R214" s="188"/>
      <c r="S214" s="188"/>
      <c r="T214" s="188"/>
      <c r="U214" s="209"/>
      <c r="V214" s="188"/>
    </row>
    <row r="215" spans="1:22" s="19" customFormat="1">
      <c r="A215" s="188"/>
      <c r="B215" s="192"/>
      <c r="C215" s="199"/>
      <c r="D215" s="199"/>
      <c r="E215" s="223"/>
      <c r="F215" s="107"/>
      <c r="G215" s="107"/>
      <c r="L215" s="188"/>
      <c r="M215" s="188"/>
      <c r="N215" s="188"/>
      <c r="O215" s="188"/>
      <c r="P215" s="188"/>
      <c r="Q215" s="188"/>
      <c r="R215" s="188"/>
      <c r="S215" s="188"/>
      <c r="T215" s="188"/>
      <c r="U215" s="209"/>
      <c r="V215" s="188"/>
    </row>
    <row r="216" spans="1:22" s="19" customFormat="1">
      <c r="A216" s="188"/>
      <c r="B216" s="192"/>
      <c r="C216" s="199"/>
      <c r="D216" s="199"/>
      <c r="E216" s="223"/>
      <c r="F216" s="107"/>
      <c r="G216" s="107"/>
      <c r="L216" s="188"/>
      <c r="M216" s="188"/>
      <c r="N216" s="188"/>
      <c r="O216" s="188"/>
      <c r="P216" s="188"/>
      <c r="Q216" s="188"/>
      <c r="R216" s="188"/>
      <c r="S216" s="188"/>
      <c r="T216" s="188"/>
      <c r="U216" s="209"/>
      <c r="V216" s="188"/>
    </row>
    <row r="217" spans="1:22" s="19" customFormat="1">
      <c r="A217" s="188"/>
      <c r="B217" s="192"/>
      <c r="C217" s="199"/>
      <c r="D217" s="199"/>
      <c r="E217" s="223"/>
      <c r="F217" s="107"/>
      <c r="G217" s="107"/>
      <c r="L217" s="188"/>
      <c r="M217" s="188"/>
      <c r="N217" s="188"/>
      <c r="O217" s="188"/>
      <c r="P217" s="188"/>
      <c r="Q217" s="188"/>
      <c r="R217" s="188"/>
      <c r="S217" s="188"/>
      <c r="T217" s="188"/>
      <c r="U217" s="209"/>
      <c r="V217" s="188"/>
    </row>
    <row r="218" spans="1:22" s="19" customFormat="1">
      <c r="A218" s="188"/>
      <c r="B218" s="192"/>
      <c r="C218" s="199"/>
      <c r="D218" s="199"/>
      <c r="E218" s="223"/>
      <c r="F218" s="107"/>
      <c r="G218" s="107"/>
      <c r="L218" s="188"/>
      <c r="M218" s="188"/>
      <c r="N218" s="188"/>
      <c r="O218" s="188"/>
      <c r="P218" s="188"/>
      <c r="Q218" s="188"/>
      <c r="R218" s="188"/>
      <c r="S218" s="188"/>
      <c r="T218" s="188"/>
      <c r="U218" s="209"/>
      <c r="V218" s="188"/>
    </row>
    <row r="219" spans="1:22" s="19" customFormat="1">
      <c r="A219" s="188"/>
      <c r="B219" s="192"/>
      <c r="C219" s="199"/>
      <c r="D219" s="199"/>
      <c r="E219" s="223"/>
      <c r="F219" s="107"/>
      <c r="G219" s="107"/>
      <c r="L219" s="188"/>
      <c r="M219" s="188"/>
      <c r="N219" s="188"/>
      <c r="O219" s="188"/>
      <c r="P219" s="188"/>
      <c r="Q219" s="188"/>
      <c r="R219" s="188"/>
      <c r="S219" s="188"/>
      <c r="T219" s="188"/>
      <c r="U219" s="209"/>
      <c r="V219" s="188"/>
    </row>
    <row r="220" spans="1:22" s="19" customFormat="1">
      <c r="A220" s="188"/>
      <c r="B220" s="192"/>
      <c r="C220" s="199"/>
      <c r="D220" s="199"/>
      <c r="E220" s="223"/>
      <c r="F220" s="107"/>
      <c r="G220" s="107"/>
      <c r="L220" s="188"/>
      <c r="M220" s="188"/>
      <c r="N220" s="188"/>
      <c r="O220" s="188"/>
      <c r="P220" s="188"/>
      <c r="Q220" s="188"/>
      <c r="R220" s="188"/>
      <c r="S220" s="188"/>
      <c r="T220" s="188"/>
      <c r="U220" s="209"/>
      <c r="V220" s="188"/>
    </row>
    <row r="221" spans="1:22" s="19" customFormat="1">
      <c r="A221" s="188"/>
      <c r="B221" s="192"/>
      <c r="C221" s="199"/>
      <c r="D221" s="199"/>
      <c r="E221" s="223"/>
      <c r="F221" s="107"/>
      <c r="G221" s="107"/>
      <c r="L221" s="188"/>
      <c r="M221" s="188"/>
      <c r="N221" s="188"/>
      <c r="O221" s="188"/>
      <c r="P221" s="188"/>
      <c r="Q221" s="188"/>
      <c r="R221" s="188"/>
      <c r="S221" s="188"/>
      <c r="T221" s="188"/>
      <c r="U221" s="209"/>
      <c r="V221" s="188"/>
    </row>
    <row r="222" spans="1:22" s="19" customFormat="1">
      <c r="A222" s="188"/>
      <c r="B222" s="192"/>
      <c r="C222" s="199"/>
      <c r="D222" s="199"/>
      <c r="E222" s="223"/>
      <c r="F222" s="107"/>
      <c r="G222" s="107"/>
      <c r="L222" s="188"/>
      <c r="M222" s="188"/>
      <c r="N222" s="188"/>
      <c r="O222" s="188"/>
      <c r="P222" s="188"/>
      <c r="Q222" s="188"/>
      <c r="R222" s="188"/>
      <c r="S222" s="188"/>
      <c r="T222" s="188"/>
      <c r="U222" s="209"/>
      <c r="V222" s="188"/>
    </row>
    <row r="223" spans="1:22" s="19" customFormat="1">
      <c r="A223" s="188"/>
      <c r="B223" s="192"/>
      <c r="C223" s="199"/>
      <c r="D223" s="199"/>
      <c r="E223" s="223"/>
      <c r="F223" s="107"/>
      <c r="G223" s="107"/>
      <c r="L223" s="188"/>
      <c r="M223" s="188"/>
      <c r="N223" s="188"/>
      <c r="O223" s="188"/>
      <c r="P223" s="188"/>
      <c r="Q223" s="188"/>
      <c r="R223" s="188"/>
      <c r="S223" s="188"/>
      <c r="T223" s="188"/>
      <c r="U223" s="209"/>
      <c r="V223" s="188"/>
    </row>
    <row r="224" spans="1:22" s="19" customFormat="1">
      <c r="A224" s="188"/>
      <c r="B224" s="192"/>
      <c r="C224" s="199"/>
      <c r="D224" s="199"/>
      <c r="E224" s="223"/>
      <c r="F224" s="107"/>
      <c r="G224" s="107"/>
      <c r="L224" s="188"/>
      <c r="M224" s="188"/>
      <c r="N224" s="188"/>
      <c r="O224" s="188"/>
      <c r="P224" s="188"/>
      <c r="Q224" s="188"/>
      <c r="R224" s="188"/>
      <c r="S224" s="188"/>
      <c r="T224" s="188"/>
      <c r="U224" s="209"/>
      <c r="V224" s="188"/>
    </row>
    <row r="225" spans="1:22" s="19" customFormat="1">
      <c r="A225" s="188"/>
      <c r="B225" s="192"/>
      <c r="C225" s="199"/>
      <c r="D225" s="199"/>
      <c r="E225" s="223"/>
      <c r="F225" s="107"/>
      <c r="G225" s="107"/>
      <c r="L225" s="188"/>
      <c r="M225" s="188"/>
      <c r="N225" s="188"/>
      <c r="O225" s="188"/>
      <c r="P225" s="188"/>
      <c r="Q225" s="188"/>
      <c r="R225" s="188"/>
      <c r="S225" s="188"/>
      <c r="T225" s="188"/>
      <c r="U225" s="209"/>
      <c r="V225" s="188"/>
    </row>
    <row r="226" spans="1:22" s="19" customFormat="1">
      <c r="A226" s="188"/>
      <c r="B226" s="192"/>
      <c r="C226" s="199"/>
      <c r="D226" s="199"/>
      <c r="E226" s="223"/>
      <c r="F226" s="107"/>
      <c r="G226" s="107"/>
      <c r="L226" s="188"/>
      <c r="M226" s="188"/>
      <c r="N226" s="188"/>
      <c r="O226" s="188"/>
      <c r="P226" s="188"/>
      <c r="Q226" s="188"/>
      <c r="R226" s="188"/>
      <c r="S226" s="188"/>
      <c r="T226" s="188"/>
      <c r="U226" s="209"/>
      <c r="V226" s="188"/>
    </row>
    <row r="227" spans="1:22" s="19" customFormat="1">
      <c r="A227" s="188"/>
      <c r="B227" s="192"/>
      <c r="C227" s="199"/>
      <c r="D227" s="199"/>
      <c r="E227" s="223"/>
      <c r="F227" s="107"/>
      <c r="G227" s="107"/>
      <c r="L227" s="188"/>
      <c r="M227" s="188"/>
      <c r="N227" s="188"/>
      <c r="O227" s="188"/>
      <c r="P227" s="188"/>
      <c r="Q227" s="188"/>
      <c r="R227" s="188"/>
      <c r="S227" s="188"/>
      <c r="T227" s="188"/>
      <c r="U227" s="209"/>
      <c r="V227" s="188"/>
    </row>
    <row r="228" spans="1:22" s="19" customFormat="1">
      <c r="A228" s="188"/>
      <c r="B228" s="192"/>
      <c r="C228" s="199"/>
      <c r="D228" s="199"/>
      <c r="E228" s="223"/>
      <c r="F228" s="107"/>
      <c r="G228" s="107"/>
      <c r="L228" s="188"/>
      <c r="M228" s="188"/>
      <c r="N228" s="188"/>
      <c r="O228" s="188"/>
      <c r="P228" s="188"/>
      <c r="Q228" s="188"/>
      <c r="R228" s="188"/>
      <c r="S228" s="188"/>
      <c r="T228" s="188"/>
      <c r="U228" s="209"/>
      <c r="V228" s="188"/>
    </row>
    <row r="229" spans="1:22" s="19" customFormat="1">
      <c r="A229" s="188"/>
      <c r="B229" s="192"/>
      <c r="C229" s="199"/>
      <c r="D229" s="199"/>
      <c r="E229" s="223"/>
      <c r="F229" s="107"/>
      <c r="G229" s="107"/>
      <c r="L229" s="188"/>
      <c r="M229" s="188"/>
      <c r="N229" s="188"/>
      <c r="O229" s="188"/>
      <c r="P229" s="188"/>
      <c r="Q229" s="188"/>
      <c r="R229" s="188"/>
      <c r="S229" s="188"/>
      <c r="T229" s="188"/>
      <c r="U229" s="209"/>
      <c r="V229" s="188"/>
    </row>
    <row r="230" spans="1:22" s="19" customFormat="1">
      <c r="A230" s="188"/>
      <c r="B230" s="192"/>
      <c r="C230" s="199"/>
      <c r="D230" s="199"/>
      <c r="E230" s="223"/>
      <c r="F230" s="107"/>
      <c r="G230" s="107"/>
      <c r="L230" s="188"/>
      <c r="M230" s="188"/>
      <c r="N230" s="188"/>
      <c r="O230" s="188"/>
      <c r="P230" s="188"/>
      <c r="Q230" s="188"/>
      <c r="R230" s="188"/>
      <c r="S230" s="188"/>
      <c r="T230" s="188"/>
      <c r="U230" s="209"/>
      <c r="V230" s="188"/>
    </row>
    <row r="231" spans="1:22" s="19" customFormat="1">
      <c r="A231" s="188"/>
      <c r="B231" s="192"/>
      <c r="C231" s="199"/>
      <c r="D231" s="199"/>
      <c r="E231" s="223"/>
      <c r="F231" s="107"/>
      <c r="G231" s="107"/>
      <c r="L231" s="188"/>
      <c r="M231" s="188"/>
      <c r="N231" s="188"/>
      <c r="O231" s="188"/>
      <c r="P231" s="188"/>
      <c r="Q231" s="188"/>
      <c r="R231" s="188"/>
      <c r="S231" s="188"/>
      <c r="T231" s="188"/>
      <c r="U231" s="209"/>
      <c r="V231" s="188"/>
    </row>
    <row r="232" spans="1:22" s="19" customFormat="1">
      <c r="A232" s="188"/>
      <c r="B232" s="192"/>
      <c r="C232" s="199"/>
      <c r="D232" s="199"/>
      <c r="E232" s="223"/>
      <c r="F232" s="107"/>
      <c r="G232" s="107"/>
      <c r="L232" s="188"/>
      <c r="M232" s="188"/>
      <c r="N232" s="188"/>
      <c r="O232" s="188"/>
      <c r="P232" s="188"/>
      <c r="Q232" s="188"/>
      <c r="R232" s="188"/>
      <c r="S232" s="188"/>
      <c r="T232" s="188"/>
      <c r="U232" s="209"/>
      <c r="V232" s="188"/>
    </row>
    <row r="233" spans="1:22" s="19" customFormat="1">
      <c r="A233" s="188"/>
      <c r="B233" s="192"/>
      <c r="C233" s="199"/>
      <c r="D233" s="199"/>
      <c r="E233" s="223"/>
      <c r="F233" s="107"/>
      <c r="G233" s="107"/>
      <c r="L233" s="188"/>
      <c r="M233" s="188"/>
      <c r="N233" s="188"/>
      <c r="O233" s="188"/>
      <c r="P233" s="188"/>
      <c r="Q233" s="188"/>
      <c r="R233" s="188"/>
      <c r="S233" s="188"/>
      <c r="T233" s="188"/>
      <c r="U233" s="209"/>
      <c r="V233" s="188"/>
    </row>
    <row r="234" spans="1:22" s="19" customFormat="1">
      <c r="A234" s="188"/>
      <c r="B234" s="192"/>
      <c r="C234" s="199"/>
      <c r="D234" s="199"/>
      <c r="E234" s="223"/>
      <c r="F234" s="107"/>
      <c r="G234" s="107"/>
      <c r="L234" s="188"/>
      <c r="M234" s="188"/>
      <c r="N234" s="188"/>
      <c r="O234" s="188"/>
      <c r="P234" s="188"/>
      <c r="Q234" s="188"/>
      <c r="R234" s="188"/>
      <c r="S234" s="188"/>
      <c r="T234" s="188"/>
      <c r="U234" s="209"/>
      <c r="V234" s="188"/>
    </row>
    <row r="235" spans="1:22" s="19" customFormat="1">
      <c r="A235" s="188"/>
      <c r="B235" s="192"/>
      <c r="C235" s="199"/>
      <c r="D235" s="199"/>
      <c r="E235" s="223"/>
      <c r="F235" s="107"/>
      <c r="G235" s="107"/>
      <c r="L235" s="188"/>
      <c r="M235" s="188"/>
      <c r="N235" s="188"/>
      <c r="O235" s="188"/>
      <c r="P235" s="188"/>
      <c r="Q235" s="188"/>
      <c r="R235" s="188"/>
      <c r="S235" s="188"/>
      <c r="T235" s="188"/>
      <c r="U235" s="209"/>
      <c r="V235" s="188"/>
    </row>
    <row r="236" spans="1:22" s="19" customFormat="1">
      <c r="A236" s="188"/>
      <c r="B236" s="192"/>
      <c r="C236" s="199"/>
      <c r="D236" s="199"/>
      <c r="E236" s="223"/>
      <c r="F236" s="107"/>
      <c r="G236" s="107"/>
      <c r="L236" s="188"/>
      <c r="M236" s="188"/>
      <c r="N236" s="188"/>
      <c r="O236" s="188"/>
      <c r="P236" s="188"/>
      <c r="Q236" s="188"/>
      <c r="R236" s="188"/>
      <c r="S236" s="188"/>
      <c r="T236" s="188"/>
      <c r="U236" s="209"/>
      <c r="V236" s="188"/>
    </row>
    <row r="237" spans="1:22" s="19" customFormat="1">
      <c r="A237" s="188"/>
      <c r="B237" s="192"/>
      <c r="C237" s="199"/>
      <c r="D237" s="199"/>
      <c r="E237" s="223"/>
      <c r="F237" s="107"/>
      <c r="G237" s="107"/>
      <c r="L237" s="188"/>
      <c r="M237" s="188"/>
      <c r="N237" s="188"/>
      <c r="O237" s="188"/>
      <c r="P237" s="188"/>
      <c r="Q237" s="188"/>
      <c r="R237" s="188"/>
      <c r="S237" s="188"/>
      <c r="T237" s="188"/>
      <c r="U237" s="209"/>
      <c r="V237" s="188"/>
    </row>
    <row r="238" spans="1:22" s="19" customFormat="1">
      <c r="A238" s="188"/>
      <c r="B238" s="192"/>
      <c r="C238" s="199"/>
      <c r="D238" s="199"/>
      <c r="E238" s="223"/>
      <c r="F238" s="107"/>
      <c r="G238" s="107"/>
      <c r="L238" s="188"/>
      <c r="M238" s="188"/>
      <c r="N238" s="188"/>
      <c r="O238" s="188"/>
      <c r="P238" s="188"/>
      <c r="Q238" s="188"/>
      <c r="R238" s="188"/>
      <c r="S238" s="188"/>
      <c r="T238" s="188"/>
      <c r="U238" s="209"/>
      <c r="V238" s="188"/>
    </row>
    <row r="239" spans="1:22" s="19" customFormat="1">
      <c r="A239" s="188"/>
      <c r="B239" s="192"/>
      <c r="C239" s="199"/>
      <c r="D239" s="199"/>
      <c r="E239" s="223"/>
      <c r="F239" s="107"/>
      <c r="G239" s="107"/>
      <c r="L239" s="188"/>
      <c r="M239" s="188"/>
      <c r="N239" s="188"/>
      <c r="O239" s="188"/>
      <c r="P239" s="188"/>
      <c r="Q239" s="188"/>
      <c r="R239" s="188"/>
      <c r="S239" s="188"/>
      <c r="T239" s="188"/>
      <c r="U239" s="209"/>
      <c r="V239" s="188"/>
    </row>
    <row r="240" spans="1:22" s="19" customFormat="1">
      <c r="A240" s="188"/>
      <c r="B240" s="192"/>
      <c r="C240" s="199"/>
      <c r="D240" s="199"/>
      <c r="E240" s="223"/>
      <c r="F240" s="107"/>
      <c r="G240" s="107"/>
      <c r="L240" s="188"/>
      <c r="M240" s="188"/>
      <c r="N240" s="188"/>
      <c r="O240" s="188"/>
      <c r="P240" s="188"/>
      <c r="Q240" s="188"/>
      <c r="R240" s="188"/>
      <c r="S240" s="188"/>
      <c r="T240" s="188"/>
      <c r="U240" s="209"/>
      <c r="V240" s="188"/>
    </row>
    <row r="241" spans="1:22" s="19" customFormat="1">
      <c r="A241" s="188"/>
      <c r="B241" s="192"/>
      <c r="C241" s="199"/>
      <c r="D241" s="199"/>
      <c r="E241" s="223"/>
      <c r="F241" s="107"/>
      <c r="G241" s="107"/>
      <c r="L241" s="188"/>
      <c r="M241" s="188"/>
      <c r="N241" s="188"/>
      <c r="O241" s="188"/>
      <c r="P241" s="188"/>
      <c r="Q241" s="188"/>
      <c r="R241" s="188"/>
      <c r="S241" s="188"/>
      <c r="T241" s="188"/>
      <c r="U241" s="209"/>
      <c r="V241" s="188"/>
    </row>
    <row r="242" spans="1:22" s="19" customFormat="1">
      <c r="A242" s="188"/>
      <c r="B242" s="192"/>
      <c r="C242" s="199"/>
      <c r="D242" s="199"/>
      <c r="E242" s="223"/>
      <c r="F242" s="107"/>
      <c r="G242" s="107"/>
      <c r="L242" s="188"/>
      <c r="M242" s="188"/>
      <c r="N242" s="188"/>
      <c r="O242" s="188"/>
      <c r="P242" s="188"/>
      <c r="Q242" s="188"/>
      <c r="R242" s="188"/>
      <c r="S242" s="188"/>
      <c r="T242" s="188"/>
      <c r="U242" s="209"/>
      <c r="V242" s="188"/>
    </row>
    <row r="243" spans="1:22" s="19" customFormat="1">
      <c r="A243" s="188"/>
      <c r="B243" s="192"/>
      <c r="C243" s="199"/>
      <c r="D243" s="199"/>
      <c r="E243" s="223"/>
      <c r="F243" s="107"/>
      <c r="G243" s="107"/>
      <c r="L243" s="188"/>
      <c r="M243" s="188"/>
      <c r="N243" s="188"/>
      <c r="O243" s="188"/>
      <c r="P243" s="188"/>
      <c r="Q243" s="188"/>
      <c r="R243" s="188"/>
      <c r="S243" s="188"/>
      <c r="T243" s="188"/>
      <c r="U243" s="209"/>
      <c r="V243" s="188"/>
    </row>
    <row r="244" spans="1:22" s="19" customFormat="1">
      <c r="A244" s="188"/>
      <c r="B244" s="192"/>
      <c r="C244" s="199"/>
      <c r="D244" s="199"/>
      <c r="E244" s="223"/>
      <c r="F244" s="107"/>
      <c r="G244" s="107"/>
      <c r="L244" s="188"/>
      <c r="M244" s="188"/>
      <c r="N244" s="188"/>
      <c r="O244" s="188"/>
      <c r="P244" s="188"/>
      <c r="Q244" s="188"/>
      <c r="R244" s="188"/>
      <c r="S244" s="188"/>
      <c r="T244" s="188"/>
      <c r="U244" s="209"/>
      <c r="V244" s="188"/>
    </row>
    <row r="245" spans="1:22" s="19" customFormat="1">
      <c r="A245" s="188"/>
      <c r="B245" s="192"/>
      <c r="C245" s="199"/>
      <c r="D245" s="199"/>
      <c r="E245" s="223"/>
      <c r="F245" s="107"/>
      <c r="G245" s="107"/>
      <c r="L245" s="188"/>
      <c r="M245" s="188"/>
      <c r="N245" s="188"/>
      <c r="O245" s="188"/>
      <c r="P245" s="188"/>
      <c r="Q245" s="188"/>
      <c r="R245" s="188"/>
      <c r="S245" s="188"/>
      <c r="T245" s="188"/>
      <c r="U245" s="209"/>
      <c r="V245" s="188"/>
    </row>
    <row r="246" spans="1:22" s="19" customFormat="1">
      <c r="A246" s="188"/>
      <c r="B246" s="192"/>
      <c r="C246" s="199"/>
      <c r="D246" s="199"/>
      <c r="E246" s="223"/>
      <c r="F246" s="107"/>
      <c r="G246" s="107"/>
      <c r="L246" s="188"/>
      <c r="M246" s="188"/>
      <c r="N246" s="188"/>
      <c r="O246" s="188"/>
      <c r="P246" s="188"/>
      <c r="Q246" s="188"/>
      <c r="R246" s="188"/>
      <c r="S246" s="188"/>
      <c r="T246" s="188"/>
      <c r="U246" s="209"/>
      <c r="V246" s="188"/>
    </row>
    <row r="247" spans="1:22" s="19" customFormat="1">
      <c r="A247" s="188"/>
      <c r="B247" s="192"/>
      <c r="C247" s="199"/>
      <c r="D247" s="199"/>
      <c r="E247" s="223"/>
      <c r="F247" s="107"/>
      <c r="G247" s="107"/>
      <c r="L247" s="188"/>
      <c r="M247" s="188"/>
      <c r="N247" s="188"/>
      <c r="O247" s="188"/>
      <c r="P247" s="188"/>
      <c r="Q247" s="188"/>
      <c r="R247" s="188"/>
      <c r="S247" s="188"/>
      <c r="T247" s="188"/>
      <c r="U247" s="209"/>
      <c r="V247" s="188"/>
    </row>
    <row r="248" spans="1:22" s="19" customFormat="1">
      <c r="A248" s="188"/>
      <c r="B248" s="192"/>
      <c r="C248" s="199"/>
      <c r="D248" s="199"/>
      <c r="E248" s="223"/>
      <c r="F248" s="107"/>
      <c r="G248" s="107"/>
      <c r="L248" s="188"/>
      <c r="M248" s="188"/>
      <c r="N248" s="188"/>
      <c r="O248" s="188"/>
      <c r="P248" s="188"/>
      <c r="Q248" s="188"/>
      <c r="R248" s="188"/>
      <c r="S248" s="188"/>
      <c r="T248" s="188"/>
      <c r="U248" s="209"/>
      <c r="V248" s="188"/>
    </row>
    <row r="249" spans="1:22" s="19" customFormat="1">
      <c r="A249" s="188"/>
      <c r="B249" s="192"/>
      <c r="C249" s="199"/>
      <c r="D249" s="199"/>
      <c r="E249" s="223"/>
      <c r="F249" s="107"/>
      <c r="G249" s="107"/>
      <c r="L249" s="188"/>
      <c r="M249" s="188"/>
      <c r="N249" s="188"/>
      <c r="O249" s="188"/>
      <c r="P249" s="188"/>
      <c r="Q249" s="188"/>
      <c r="R249" s="188"/>
      <c r="S249" s="188"/>
      <c r="T249" s="188"/>
      <c r="U249" s="209"/>
      <c r="V249" s="188"/>
    </row>
    <row r="250" spans="1:22" s="19" customFormat="1">
      <c r="A250" s="188"/>
      <c r="B250" s="192"/>
      <c r="C250" s="199"/>
      <c r="D250" s="199"/>
      <c r="E250" s="223"/>
      <c r="F250" s="107"/>
      <c r="G250" s="107"/>
      <c r="L250" s="188"/>
      <c r="M250" s="188"/>
      <c r="N250" s="188"/>
      <c r="O250" s="188"/>
      <c r="P250" s="188"/>
      <c r="Q250" s="188"/>
      <c r="R250" s="188"/>
      <c r="S250" s="188"/>
      <c r="T250" s="188"/>
      <c r="U250" s="209"/>
      <c r="V250" s="188"/>
    </row>
    <row r="251" spans="1:22" s="19" customFormat="1">
      <c r="A251" s="188"/>
      <c r="B251" s="192"/>
      <c r="C251" s="199"/>
      <c r="D251" s="199"/>
      <c r="E251" s="223"/>
      <c r="F251" s="107"/>
      <c r="G251" s="107"/>
      <c r="L251" s="188"/>
      <c r="M251" s="188"/>
      <c r="N251" s="188"/>
      <c r="O251" s="188"/>
      <c r="P251" s="188"/>
      <c r="Q251" s="188"/>
      <c r="R251" s="188"/>
      <c r="S251" s="188"/>
      <c r="T251" s="188"/>
      <c r="U251" s="209"/>
      <c r="V251" s="188"/>
    </row>
    <row r="252" spans="1:22" s="19" customFormat="1">
      <c r="A252" s="188"/>
      <c r="B252" s="192"/>
      <c r="C252" s="199"/>
      <c r="D252" s="199"/>
      <c r="E252" s="223"/>
      <c r="F252" s="107"/>
      <c r="G252" s="107"/>
      <c r="L252" s="188"/>
      <c r="M252" s="188"/>
      <c r="N252" s="188"/>
      <c r="O252" s="188"/>
      <c r="P252" s="188"/>
      <c r="Q252" s="188"/>
      <c r="R252" s="188"/>
      <c r="S252" s="188"/>
      <c r="T252" s="188"/>
      <c r="U252" s="209"/>
      <c r="V252" s="188"/>
    </row>
    <row r="253" spans="1:22" s="19" customFormat="1">
      <c r="A253" s="188"/>
      <c r="B253" s="192"/>
      <c r="C253" s="199"/>
      <c r="D253" s="199"/>
      <c r="E253" s="223"/>
      <c r="F253" s="107"/>
      <c r="G253" s="107"/>
      <c r="L253" s="188"/>
      <c r="M253" s="188"/>
      <c r="N253" s="188"/>
      <c r="O253" s="188"/>
      <c r="P253" s="188"/>
      <c r="Q253" s="188"/>
      <c r="R253" s="188"/>
      <c r="S253" s="188"/>
      <c r="T253" s="188"/>
      <c r="U253" s="209"/>
      <c r="V253" s="188"/>
    </row>
    <row r="254" spans="1:22" s="19" customFormat="1">
      <c r="A254" s="188"/>
      <c r="B254" s="192"/>
      <c r="C254" s="199"/>
      <c r="D254" s="199"/>
      <c r="E254" s="223"/>
      <c r="F254" s="107"/>
      <c r="G254" s="107"/>
      <c r="L254" s="188"/>
      <c r="M254" s="188"/>
      <c r="N254" s="188"/>
      <c r="O254" s="188"/>
      <c r="P254" s="188"/>
      <c r="Q254" s="188"/>
      <c r="R254" s="188"/>
      <c r="S254" s="188"/>
      <c r="T254" s="188"/>
      <c r="U254" s="209"/>
      <c r="V254" s="188"/>
    </row>
    <row r="255" spans="1:22" s="19" customFormat="1">
      <c r="A255" s="188"/>
      <c r="B255" s="192"/>
      <c r="C255" s="199"/>
      <c r="D255" s="199"/>
      <c r="E255" s="223"/>
      <c r="F255" s="107"/>
      <c r="G255" s="107"/>
      <c r="L255" s="188"/>
      <c r="M255" s="188"/>
      <c r="N255" s="188"/>
      <c r="O255" s="188"/>
      <c r="P255" s="188"/>
      <c r="Q255" s="188"/>
      <c r="R255" s="188"/>
      <c r="S255" s="188"/>
      <c r="T255" s="188"/>
      <c r="U255" s="209"/>
      <c r="V255" s="188"/>
    </row>
    <row r="256" spans="1:22" s="19" customFormat="1">
      <c r="A256" s="188"/>
      <c r="B256" s="192"/>
      <c r="C256" s="199"/>
      <c r="D256" s="199"/>
      <c r="E256" s="223"/>
      <c r="F256" s="107"/>
      <c r="G256" s="107"/>
      <c r="L256" s="188"/>
      <c r="M256" s="188"/>
      <c r="N256" s="188"/>
      <c r="O256" s="188"/>
      <c r="P256" s="188"/>
      <c r="Q256" s="188"/>
      <c r="R256" s="188"/>
      <c r="S256" s="188"/>
      <c r="T256" s="188"/>
      <c r="U256" s="209"/>
      <c r="V256" s="188"/>
    </row>
    <row r="257" spans="1:22" s="19" customFormat="1">
      <c r="A257" s="188"/>
      <c r="B257" s="192"/>
      <c r="C257" s="199"/>
      <c r="D257" s="199"/>
      <c r="E257" s="223"/>
      <c r="F257" s="107"/>
      <c r="G257" s="107"/>
      <c r="L257" s="188"/>
      <c r="M257" s="188"/>
      <c r="N257" s="188"/>
      <c r="O257" s="188"/>
      <c r="P257" s="188"/>
      <c r="Q257" s="188"/>
      <c r="R257" s="188"/>
      <c r="S257" s="188"/>
      <c r="T257" s="188"/>
      <c r="U257" s="209"/>
      <c r="V257" s="188"/>
    </row>
    <row r="258" spans="1:22" s="19" customFormat="1">
      <c r="A258" s="188"/>
      <c r="B258" s="192"/>
      <c r="C258" s="199"/>
      <c r="D258" s="199"/>
      <c r="E258" s="223"/>
      <c r="F258" s="107"/>
      <c r="G258" s="107"/>
      <c r="L258" s="188"/>
      <c r="M258" s="188"/>
      <c r="N258" s="188"/>
      <c r="O258" s="188"/>
      <c r="P258" s="188"/>
      <c r="Q258" s="188"/>
      <c r="R258" s="188"/>
      <c r="S258" s="188"/>
      <c r="T258" s="188"/>
      <c r="U258" s="209"/>
      <c r="V258" s="188"/>
    </row>
    <row r="259" spans="1:22" s="19" customFormat="1">
      <c r="A259" s="188"/>
      <c r="B259" s="192"/>
      <c r="C259" s="199"/>
      <c r="D259" s="199"/>
      <c r="E259" s="223"/>
      <c r="F259" s="107"/>
      <c r="G259" s="107"/>
      <c r="L259" s="188"/>
      <c r="M259" s="188"/>
      <c r="N259" s="188"/>
      <c r="O259" s="188"/>
      <c r="P259" s="188"/>
      <c r="Q259" s="188"/>
      <c r="R259" s="188"/>
      <c r="S259" s="188"/>
      <c r="T259" s="188"/>
      <c r="U259" s="209"/>
      <c r="V259" s="188"/>
    </row>
    <row r="260" spans="1:22" s="19" customFormat="1">
      <c r="A260" s="188"/>
      <c r="B260" s="192"/>
      <c r="C260" s="199"/>
      <c r="D260" s="199"/>
      <c r="E260" s="223"/>
      <c r="F260" s="107"/>
      <c r="G260" s="107"/>
      <c r="L260" s="188"/>
      <c r="M260" s="188"/>
      <c r="N260" s="188"/>
      <c r="O260" s="188"/>
      <c r="P260" s="188"/>
      <c r="Q260" s="188"/>
      <c r="R260" s="188"/>
      <c r="S260" s="188"/>
      <c r="T260" s="188"/>
      <c r="U260" s="209"/>
      <c r="V260" s="188"/>
    </row>
    <row r="261" spans="1:22" s="19" customFormat="1">
      <c r="A261" s="188"/>
      <c r="B261" s="192"/>
      <c r="C261" s="199"/>
      <c r="D261" s="199"/>
      <c r="E261" s="223"/>
      <c r="F261" s="107"/>
      <c r="G261" s="107"/>
      <c r="L261" s="188"/>
      <c r="M261" s="188"/>
      <c r="N261" s="188"/>
      <c r="O261" s="188"/>
      <c r="P261" s="188"/>
      <c r="Q261" s="188"/>
      <c r="R261" s="188"/>
      <c r="S261" s="188"/>
      <c r="T261" s="188"/>
      <c r="U261" s="209"/>
      <c r="V261" s="188"/>
    </row>
    <row r="262" spans="1:22" s="19" customFormat="1">
      <c r="A262" s="188"/>
      <c r="B262" s="192"/>
      <c r="C262" s="199"/>
      <c r="D262" s="199"/>
      <c r="E262" s="223"/>
      <c r="F262" s="107"/>
      <c r="G262" s="107"/>
      <c r="L262" s="188"/>
      <c r="M262" s="188"/>
      <c r="N262" s="188"/>
      <c r="O262" s="188"/>
      <c r="P262" s="188"/>
      <c r="Q262" s="188"/>
      <c r="R262" s="188"/>
      <c r="S262" s="188"/>
      <c r="T262" s="188"/>
      <c r="U262" s="209"/>
      <c r="V262" s="188"/>
    </row>
    <row r="263" spans="1:22" s="19" customFormat="1">
      <c r="A263" s="188"/>
      <c r="B263" s="192"/>
      <c r="C263" s="199"/>
      <c r="D263" s="199"/>
      <c r="E263" s="223"/>
      <c r="F263" s="107"/>
      <c r="G263" s="107"/>
      <c r="L263" s="188"/>
      <c r="M263" s="188"/>
      <c r="N263" s="188"/>
      <c r="O263" s="188"/>
      <c r="P263" s="188"/>
      <c r="Q263" s="188"/>
      <c r="R263" s="188"/>
      <c r="S263" s="188"/>
      <c r="T263" s="188"/>
      <c r="U263" s="209"/>
      <c r="V263" s="188"/>
    </row>
    <row r="264" spans="1:22" s="19" customFormat="1">
      <c r="A264" s="188"/>
      <c r="B264" s="192"/>
      <c r="C264" s="199"/>
      <c r="D264" s="199"/>
      <c r="E264" s="223"/>
      <c r="F264" s="107"/>
      <c r="G264" s="107"/>
      <c r="L264" s="188"/>
      <c r="M264" s="188"/>
      <c r="N264" s="188"/>
      <c r="O264" s="188"/>
      <c r="P264" s="188"/>
      <c r="Q264" s="188"/>
      <c r="R264" s="188"/>
      <c r="S264" s="188"/>
      <c r="T264" s="188"/>
      <c r="U264" s="209"/>
      <c r="V264" s="188"/>
    </row>
    <row r="265" spans="1:22" s="19" customFormat="1">
      <c r="A265" s="188"/>
      <c r="B265" s="192"/>
      <c r="C265" s="199"/>
      <c r="D265" s="199"/>
      <c r="E265" s="223"/>
      <c r="F265" s="107"/>
      <c r="G265" s="107"/>
      <c r="L265" s="188"/>
      <c r="M265" s="188"/>
      <c r="N265" s="188"/>
      <c r="O265" s="188"/>
      <c r="P265" s="188"/>
      <c r="Q265" s="188"/>
      <c r="R265" s="188"/>
      <c r="S265" s="188"/>
      <c r="T265" s="188"/>
      <c r="U265" s="209"/>
      <c r="V265" s="188"/>
    </row>
    <row r="266" spans="1:22" s="19" customFormat="1">
      <c r="A266" s="188"/>
      <c r="B266" s="192"/>
      <c r="C266" s="199"/>
      <c r="D266" s="199"/>
      <c r="E266" s="223"/>
      <c r="F266" s="107"/>
      <c r="G266" s="107"/>
      <c r="L266" s="188"/>
      <c r="M266" s="188"/>
      <c r="N266" s="188"/>
      <c r="O266" s="188"/>
      <c r="P266" s="188"/>
      <c r="Q266" s="188"/>
      <c r="R266" s="188"/>
      <c r="S266" s="188"/>
      <c r="T266" s="188"/>
      <c r="U266" s="209"/>
      <c r="V266" s="188"/>
    </row>
    <row r="267" spans="1:22" s="19" customFormat="1">
      <c r="A267" s="188"/>
      <c r="B267" s="192"/>
      <c r="C267" s="199"/>
      <c r="D267" s="199"/>
      <c r="E267" s="223"/>
      <c r="F267" s="107"/>
      <c r="G267" s="107"/>
      <c r="L267" s="188"/>
      <c r="M267" s="188"/>
      <c r="N267" s="188"/>
      <c r="O267" s="188"/>
      <c r="P267" s="188"/>
      <c r="Q267" s="188"/>
      <c r="R267" s="188"/>
      <c r="S267" s="188"/>
      <c r="T267" s="188"/>
      <c r="U267" s="209"/>
      <c r="V267" s="188"/>
    </row>
    <row r="268" spans="1:22" s="19" customFormat="1">
      <c r="A268" s="188"/>
      <c r="B268" s="192"/>
      <c r="C268" s="199"/>
      <c r="D268" s="199"/>
      <c r="E268" s="223"/>
      <c r="F268" s="107"/>
      <c r="G268" s="107"/>
      <c r="L268" s="188"/>
      <c r="M268" s="188"/>
      <c r="N268" s="188"/>
      <c r="O268" s="188"/>
      <c r="P268" s="188"/>
      <c r="Q268" s="188"/>
      <c r="R268" s="188"/>
      <c r="S268" s="188"/>
      <c r="T268" s="188"/>
      <c r="U268" s="209"/>
      <c r="V268" s="188"/>
    </row>
    <row r="269" spans="1:22" s="19" customFormat="1">
      <c r="A269" s="188"/>
      <c r="B269" s="192"/>
      <c r="C269" s="199"/>
      <c r="D269" s="199"/>
      <c r="E269" s="223"/>
      <c r="F269" s="107"/>
      <c r="G269" s="107"/>
      <c r="L269" s="188"/>
      <c r="M269" s="188"/>
      <c r="N269" s="188"/>
      <c r="O269" s="188"/>
      <c r="P269" s="188"/>
      <c r="Q269" s="188"/>
      <c r="R269" s="188"/>
      <c r="S269" s="188"/>
      <c r="T269" s="188"/>
      <c r="U269" s="209"/>
      <c r="V269" s="188"/>
    </row>
    <row r="270" spans="1:22" s="19" customFormat="1">
      <c r="A270" s="188"/>
      <c r="B270" s="192"/>
      <c r="C270" s="199"/>
      <c r="D270" s="199"/>
      <c r="E270" s="223"/>
      <c r="F270" s="107"/>
      <c r="G270" s="107"/>
      <c r="L270" s="188"/>
      <c r="M270" s="188"/>
      <c r="N270" s="188"/>
      <c r="O270" s="188"/>
      <c r="P270" s="188"/>
      <c r="Q270" s="188"/>
      <c r="R270" s="188"/>
      <c r="S270" s="188"/>
      <c r="T270" s="188"/>
      <c r="U270" s="209"/>
      <c r="V270" s="188"/>
    </row>
    <row r="271" spans="1:22" s="19" customFormat="1">
      <c r="A271" s="188"/>
      <c r="B271" s="192"/>
      <c r="C271" s="199"/>
      <c r="D271" s="199"/>
      <c r="E271" s="223"/>
      <c r="F271" s="107"/>
      <c r="G271" s="107"/>
      <c r="L271" s="188"/>
      <c r="M271" s="188"/>
      <c r="N271" s="188"/>
      <c r="O271" s="188"/>
      <c r="P271" s="188"/>
      <c r="Q271" s="188"/>
      <c r="R271" s="188"/>
      <c r="S271" s="188"/>
      <c r="T271" s="188"/>
      <c r="U271" s="209"/>
      <c r="V271" s="188"/>
    </row>
    <row r="272" spans="1:22" s="19" customFormat="1">
      <c r="A272" s="188"/>
      <c r="B272" s="192"/>
      <c r="C272" s="199"/>
      <c r="D272" s="199"/>
      <c r="E272" s="223"/>
      <c r="F272" s="107"/>
      <c r="G272" s="107"/>
      <c r="L272" s="188"/>
      <c r="M272" s="188"/>
      <c r="N272" s="188"/>
      <c r="O272" s="188"/>
      <c r="P272" s="188"/>
      <c r="Q272" s="188"/>
      <c r="R272" s="188"/>
      <c r="S272" s="188"/>
      <c r="T272" s="188"/>
      <c r="U272" s="209"/>
      <c r="V272" s="188"/>
    </row>
    <row r="273" spans="1:22" s="19" customFormat="1">
      <c r="A273" s="188"/>
      <c r="B273" s="192"/>
      <c r="C273" s="199"/>
      <c r="D273" s="199"/>
      <c r="E273" s="223"/>
      <c r="F273" s="107"/>
      <c r="G273" s="107"/>
      <c r="L273" s="188"/>
      <c r="M273" s="188"/>
      <c r="N273" s="188"/>
      <c r="O273" s="188"/>
      <c r="P273" s="188"/>
      <c r="Q273" s="188"/>
      <c r="R273" s="188"/>
      <c r="S273" s="188"/>
      <c r="T273" s="188"/>
      <c r="U273" s="209"/>
      <c r="V273" s="188"/>
    </row>
    <row r="274" spans="1:22" s="19" customFormat="1">
      <c r="A274" s="188"/>
      <c r="B274" s="192"/>
      <c r="C274" s="199"/>
      <c r="D274" s="199"/>
      <c r="E274" s="223"/>
      <c r="F274" s="107"/>
      <c r="G274" s="107"/>
      <c r="L274" s="188"/>
      <c r="M274" s="188"/>
      <c r="N274" s="188"/>
      <c r="O274" s="188"/>
      <c r="P274" s="188"/>
      <c r="Q274" s="188"/>
      <c r="R274" s="188"/>
      <c r="S274" s="188"/>
      <c r="T274" s="188"/>
      <c r="U274" s="209"/>
      <c r="V274" s="188"/>
    </row>
    <row r="275" spans="1:22" s="19" customFormat="1">
      <c r="A275" s="188"/>
      <c r="B275" s="192"/>
      <c r="C275" s="199"/>
      <c r="D275" s="199"/>
      <c r="E275" s="223"/>
      <c r="F275" s="107"/>
      <c r="G275" s="107"/>
      <c r="L275" s="188"/>
      <c r="M275" s="188"/>
      <c r="N275" s="188"/>
      <c r="O275" s="188"/>
      <c r="P275" s="188"/>
      <c r="Q275" s="188"/>
      <c r="R275" s="188"/>
      <c r="S275" s="188"/>
      <c r="T275" s="188"/>
      <c r="U275" s="209"/>
      <c r="V275" s="188"/>
    </row>
    <row r="276" spans="1:22" s="19" customFormat="1">
      <c r="A276" s="188"/>
      <c r="B276" s="192"/>
      <c r="C276" s="199"/>
      <c r="D276" s="199"/>
      <c r="E276" s="223"/>
      <c r="F276" s="107"/>
      <c r="G276" s="107"/>
      <c r="L276" s="188"/>
      <c r="M276" s="188"/>
      <c r="N276" s="188"/>
      <c r="O276" s="188"/>
      <c r="P276" s="188"/>
      <c r="Q276" s="188"/>
      <c r="R276" s="188"/>
      <c r="S276" s="188"/>
      <c r="T276" s="188"/>
      <c r="U276" s="209"/>
      <c r="V276" s="188"/>
    </row>
    <row r="277" spans="1:22" s="19" customFormat="1">
      <c r="A277" s="188"/>
      <c r="B277" s="192"/>
      <c r="C277" s="199"/>
      <c r="D277" s="199"/>
      <c r="E277" s="223"/>
      <c r="F277" s="107"/>
      <c r="G277" s="107"/>
      <c r="L277" s="188"/>
      <c r="M277" s="188"/>
      <c r="N277" s="188"/>
      <c r="O277" s="188"/>
      <c r="P277" s="188"/>
      <c r="Q277" s="188"/>
      <c r="R277" s="188"/>
      <c r="S277" s="188"/>
      <c r="T277" s="188"/>
      <c r="U277" s="209"/>
      <c r="V277" s="188"/>
    </row>
    <row r="278" spans="1:22" s="19" customFormat="1">
      <c r="A278" s="188"/>
      <c r="B278" s="192"/>
      <c r="C278" s="199"/>
      <c r="D278" s="199"/>
      <c r="E278" s="223"/>
      <c r="F278" s="107"/>
      <c r="G278" s="107"/>
      <c r="L278" s="188"/>
      <c r="M278" s="188"/>
      <c r="N278" s="188"/>
      <c r="O278" s="188"/>
      <c r="P278" s="188"/>
      <c r="Q278" s="188"/>
      <c r="R278" s="188"/>
      <c r="S278" s="188"/>
      <c r="T278" s="188"/>
      <c r="U278" s="209"/>
      <c r="V278" s="188"/>
    </row>
    <row r="279" spans="1:22" s="19" customFormat="1">
      <c r="A279" s="188"/>
      <c r="B279" s="192"/>
      <c r="C279" s="199"/>
      <c r="D279" s="199"/>
      <c r="E279" s="223"/>
      <c r="F279" s="107"/>
      <c r="G279" s="107"/>
      <c r="L279" s="188"/>
      <c r="M279" s="188"/>
      <c r="N279" s="188"/>
      <c r="O279" s="188"/>
      <c r="P279" s="188"/>
      <c r="Q279" s="188"/>
      <c r="R279" s="188"/>
      <c r="S279" s="188"/>
      <c r="T279" s="188"/>
      <c r="U279" s="209"/>
      <c r="V279" s="188"/>
    </row>
    <row r="280" spans="1:22" s="19" customFormat="1">
      <c r="A280" s="188"/>
      <c r="B280" s="192"/>
      <c r="C280" s="199"/>
      <c r="D280" s="199"/>
      <c r="E280" s="223"/>
      <c r="F280" s="107"/>
      <c r="G280" s="107"/>
      <c r="L280" s="188"/>
      <c r="M280" s="188"/>
      <c r="N280" s="188"/>
      <c r="O280" s="188"/>
      <c r="P280" s="188"/>
      <c r="Q280" s="188"/>
      <c r="R280" s="188"/>
      <c r="S280" s="188"/>
      <c r="T280" s="188"/>
      <c r="U280" s="209"/>
      <c r="V280" s="188"/>
    </row>
    <row r="281" spans="1:22" s="19" customFormat="1">
      <c r="A281" s="188"/>
      <c r="B281" s="192"/>
      <c r="C281" s="199"/>
      <c r="D281" s="199"/>
      <c r="E281" s="223"/>
      <c r="F281" s="107"/>
      <c r="G281" s="107"/>
      <c r="L281" s="188"/>
      <c r="M281" s="188"/>
      <c r="N281" s="188"/>
      <c r="O281" s="188"/>
      <c r="P281" s="188"/>
      <c r="Q281" s="188"/>
      <c r="R281" s="188"/>
      <c r="S281" s="188"/>
      <c r="T281" s="188"/>
      <c r="U281" s="209"/>
      <c r="V281" s="188"/>
    </row>
  </sheetData>
  <sheetProtection insertRows="0" deleteRows="0"/>
  <protectedRanges>
    <protectedRange sqref="J56:P1048576 J1:P52 U1:U1048576 M53:P55" name="Obseg1"/>
    <protectedRange sqref="J53:L53" name="Obseg1_2"/>
    <protectedRange sqref="J54:L54" name="Obseg1_2_1"/>
    <protectedRange sqref="J55:L55" name="Obseg1_2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0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:B48 B4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3" manualBreakCount="3">
    <brk id="26" max="20" man="1"/>
    <brk id="43" max="20" man="1"/>
    <brk id="14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10" zoomScale="98" zoomScaleNormal="98" zoomScaleSheetLayoutView="100" workbookViewId="0">
      <selection activeCell="AC42" sqref="AC42"/>
    </sheetView>
  </sheetViews>
  <sheetFormatPr defaultColWidth="8.85546875" defaultRowHeight="12.75"/>
  <cols>
    <col min="1" max="1" width="3.5703125" style="12" customWidth="1"/>
    <col min="2" max="2" width="42.7109375" style="18" customWidth="1"/>
    <col min="3" max="3" width="10.140625" style="28" bestFit="1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8.85546875" style="19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pred_rekapitulacija'!B29</f>
        <v>EKOLOŠKO MLEKO IN MLEČNI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179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140" t="s">
        <v>1182</v>
      </c>
      <c r="C16" s="163">
        <v>150</v>
      </c>
      <c r="D16" s="163" t="s">
        <v>110</v>
      </c>
      <c r="E16" s="167"/>
      <c r="F16" s="160">
        <v>700</v>
      </c>
      <c r="G16" s="161" t="s">
        <v>192</v>
      </c>
      <c r="H16" s="1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6" s="83" t="str">
        <f>IF(Sklop16[[#This Row],[ZAHTEVANA SHEMA KAKOVOSTI]]&lt;&gt;"",Sklop16[[#This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+Sklop16[[#This Row],[cena/enota brez DDV v EUR]]*Sklop16[[#This Row],[Stopnja DDV (%)]]</f>
        <v>0</v>
      </c>
      <c r="R16" s="217">
        <f>+Sklop16[[#This Row],[cena/enota brez DDV v EUR]]+Sklop16[[#This Row],[Davek (EUR)]]</f>
        <v>0</v>
      </c>
      <c r="S16" s="217">
        <f>+Sklop16[[#This Row],[cena/enota brez DDV v EUR]]*Sklop16[[#This Row],[Okvirna količina]]</f>
        <v>0</v>
      </c>
      <c r="T16" s="217">
        <f>+Sklop16[[#This Row],[Končna cena/enoto mere (EUR) z DDV]]*Sklop16[[#This Row],[Okvirna količina]]</f>
        <v>0</v>
      </c>
      <c r="U16" s="178" t="s">
        <v>112</v>
      </c>
    </row>
    <row r="17" spans="1:21" s="204" customFormat="1" ht="24">
      <c r="A17" s="214" t="s">
        <v>3</v>
      </c>
      <c r="B17" s="256" t="s">
        <v>1183</v>
      </c>
      <c r="C17" s="163">
        <v>150</v>
      </c>
      <c r="D17" s="163" t="s">
        <v>110</v>
      </c>
      <c r="E17" s="257"/>
      <c r="F17" s="258">
        <v>6500</v>
      </c>
      <c r="G17" s="259" t="s">
        <v>192</v>
      </c>
      <c r="H17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975</v>
      </c>
      <c r="I17" s="249" t="str">
        <f>IF(Sklop16[[#This Row],[ZAHTEVANA SHEMA KAKOVOSTI]]&lt;&gt;"",Sklop16[[#This Row],[Preračunana masa/volumen/kos na enoto kg]],"")</f>
        <v/>
      </c>
      <c r="J17" s="241"/>
      <c r="K17" s="250"/>
      <c r="L17" s="250"/>
      <c r="M17" s="251"/>
      <c r="N17" s="242"/>
      <c r="O17" s="242"/>
      <c r="P17" s="243"/>
      <c r="Q17" s="242">
        <f>+Sklop16[[#This Row],[cena/enota brez DDV v EUR]]*Sklop16[[#This Row],[Stopnja DDV (%)]]</f>
        <v>0</v>
      </c>
      <c r="R17" s="242">
        <f>+Sklop16[[#This Row],[cena/enota brez DDV v EUR]]+Sklop16[[#This Row],[Davek (EUR)]]</f>
        <v>0</v>
      </c>
      <c r="S17" s="242">
        <f>+Sklop16[[#This Row],[cena/enota brez DDV v EUR]]*Sklop16[[#This Row],[Okvirna količina]]</f>
        <v>0</v>
      </c>
      <c r="T17" s="252">
        <f>+Sklop16[[#This Row],[Končna cena/enoto mere (EUR) z DDV]]*Sklop16[[#This Row],[Okvirna količina]]</f>
        <v>0</v>
      </c>
      <c r="U17" s="178" t="s">
        <v>112</v>
      </c>
    </row>
    <row r="18" spans="1:21" s="204" customFormat="1" ht="24">
      <c r="A18" s="214" t="s">
        <v>4</v>
      </c>
      <c r="B18" s="256" t="s">
        <v>1183</v>
      </c>
      <c r="C18" s="163">
        <v>3</v>
      </c>
      <c r="D18" s="163" t="s">
        <v>74</v>
      </c>
      <c r="E18" s="257"/>
      <c r="F18" s="258">
        <v>300</v>
      </c>
      <c r="G18" s="259" t="s">
        <v>192</v>
      </c>
      <c r="H18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8" s="249" t="str">
        <f>IF(Sklop16[[#This Row],[ZAHTEVANA SHEMA KAKOVOSTI]]&lt;&gt;"",Sklop16[[#This Row],[Preračunana masa/volumen/kos na enoto kg]],"")</f>
        <v/>
      </c>
      <c r="J18" s="241"/>
      <c r="K18" s="250"/>
      <c r="L18" s="250"/>
      <c r="M18" s="251"/>
      <c r="N18" s="242"/>
      <c r="O18" s="242"/>
      <c r="P18" s="243"/>
      <c r="Q18" s="242">
        <f>+Sklop16[[#This Row],[cena/enota brez DDV v EUR]]*Sklop16[[#This Row],[Stopnja DDV (%)]]</f>
        <v>0</v>
      </c>
      <c r="R18" s="242">
        <f>+Sklop16[[#This Row],[cena/enota brez DDV v EUR]]+Sklop16[[#This Row],[Davek (EUR)]]</f>
        <v>0</v>
      </c>
      <c r="S18" s="242">
        <f>+Sklop16[[#This Row],[cena/enota brez DDV v EUR]]*Sklop16[[#This Row],[Okvirna količina]]</f>
        <v>0</v>
      </c>
      <c r="T18" s="252">
        <f>+Sklop16[[#This Row],[Končna cena/enoto mere (EUR) z DDV]]*Sklop16[[#This Row],[Okvirna količina]]</f>
        <v>0</v>
      </c>
      <c r="U18" s="178" t="s">
        <v>112</v>
      </c>
    </row>
    <row r="19" spans="1:21" s="204" customFormat="1" ht="12">
      <c r="A19" s="214" t="s">
        <v>5</v>
      </c>
      <c r="B19" s="256" t="s">
        <v>1046</v>
      </c>
      <c r="C19" s="163">
        <v>500</v>
      </c>
      <c r="D19" s="163" t="s">
        <v>110</v>
      </c>
      <c r="E19" s="257"/>
      <c r="F19" s="258">
        <v>100</v>
      </c>
      <c r="G19" s="259" t="s">
        <v>192</v>
      </c>
      <c r="H19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249" t="str">
        <f>IF(Sklop16[[#This Row],[ZAHTEVANA SHEMA KAKOVOSTI]]&lt;&gt;"",Sklop16[[#This Row],[Preračunana masa/volumen/kos na enoto kg]],"")</f>
        <v/>
      </c>
      <c r="J19" s="241"/>
      <c r="K19" s="250"/>
      <c r="L19" s="250"/>
      <c r="M19" s="251"/>
      <c r="N19" s="242"/>
      <c r="O19" s="242"/>
      <c r="P19" s="243"/>
      <c r="Q19" s="242">
        <f>+Sklop16[[#This Row],[cena/enota brez DDV v EUR]]*Sklop16[[#This Row],[Stopnja DDV (%)]]</f>
        <v>0</v>
      </c>
      <c r="R19" s="242">
        <f>+Sklop16[[#This Row],[cena/enota brez DDV v EUR]]+Sklop16[[#This Row],[Davek (EUR)]]</f>
        <v>0</v>
      </c>
      <c r="S19" s="242">
        <f>+Sklop16[[#This Row],[cena/enota brez DDV v EUR]]*Sklop16[[#This Row],[Okvirna količina]]</f>
        <v>0</v>
      </c>
      <c r="T19" s="252">
        <f>+Sklop16[[#This Row],[Končna cena/enoto mere (EUR) z DDV]]*Sklop16[[#This Row],[Okvirna količina]]</f>
        <v>0</v>
      </c>
      <c r="U19" s="178" t="s">
        <v>112</v>
      </c>
    </row>
    <row r="20" spans="1:21" s="204" customFormat="1" ht="12">
      <c r="A20" s="214" t="s">
        <v>6</v>
      </c>
      <c r="B20" s="256" t="s">
        <v>1047</v>
      </c>
      <c r="C20" s="163">
        <v>200</v>
      </c>
      <c r="D20" s="163" t="s">
        <v>110</v>
      </c>
      <c r="E20" s="257"/>
      <c r="F20" s="258">
        <v>500</v>
      </c>
      <c r="G20" s="259" t="s">
        <v>192</v>
      </c>
      <c r="H20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249" t="str">
        <f>IF(Sklop16[[#This Row],[ZAHTEVANA SHEMA KAKOVOSTI]]&lt;&gt;"",Sklop16[[#This Row],[Preračunana masa/volumen/kos na enoto kg]],"")</f>
        <v/>
      </c>
      <c r="J20" s="241"/>
      <c r="K20" s="250"/>
      <c r="L20" s="250"/>
      <c r="M20" s="251"/>
      <c r="N20" s="242"/>
      <c r="O20" s="242"/>
      <c r="P20" s="243"/>
      <c r="Q20" s="242">
        <f>+Sklop16[[#This Row],[cena/enota brez DDV v EUR]]*Sklop16[[#This Row],[Stopnja DDV (%)]]</f>
        <v>0</v>
      </c>
      <c r="R20" s="242">
        <f>+Sklop16[[#This Row],[cena/enota brez DDV v EUR]]+Sklop16[[#This Row],[Davek (EUR)]]</f>
        <v>0</v>
      </c>
      <c r="S20" s="242">
        <f>+Sklop16[[#This Row],[cena/enota brez DDV v EUR]]*Sklop16[[#This Row],[Okvirna količina]]</f>
        <v>0</v>
      </c>
      <c r="T20" s="252">
        <f>+Sklop16[[#This Row],[Končna cena/enoto mere (EUR) z DDV]]*Sklop16[[#This Row],[Okvirna količina]]</f>
        <v>0</v>
      </c>
      <c r="U20" s="178" t="s">
        <v>112</v>
      </c>
    </row>
    <row r="21" spans="1:21" s="204" customFormat="1" ht="12">
      <c r="A21" s="214" t="s">
        <v>7</v>
      </c>
      <c r="B21" s="256" t="s">
        <v>1048</v>
      </c>
      <c r="C21" s="163">
        <v>200</v>
      </c>
      <c r="D21" s="163" t="s">
        <v>110</v>
      </c>
      <c r="E21" s="257"/>
      <c r="F21" s="258">
        <v>200</v>
      </c>
      <c r="G21" s="259" t="s">
        <v>192</v>
      </c>
      <c r="H21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249" t="str">
        <f>IF(Sklop16[[#This Row],[ZAHTEVANA SHEMA KAKOVOSTI]]&lt;&gt;"",Sklop16[[#This Row],[Preračunana masa/volumen/kos na enoto kg]],"")</f>
        <v/>
      </c>
      <c r="J21" s="241"/>
      <c r="K21" s="250"/>
      <c r="L21" s="250"/>
      <c r="M21" s="251"/>
      <c r="N21" s="242"/>
      <c r="O21" s="242"/>
      <c r="P21" s="243"/>
      <c r="Q21" s="242">
        <f>+Sklop16[[#This Row],[cena/enota brez DDV v EUR]]*Sklop16[[#This Row],[Stopnja DDV (%)]]</f>
        <v>0</v>
      </c>
      <c r="R21" s="242">
        <f>+Sklop16[[#This Row],[cena/enota brez DDV v EUR]]+Sklop16[[#This Row],[Davek (EUR)]]</f>
        <v>0</v>
      </c>
      <c r="S21" s="242">
        <f>+Sklop16[[#This Row],[cena/enota brez DDV v EUR]]*Sklop16[[#This Row],[Okvirna količina]]</f>
        <v>0</v>
      </c>
      <c r="T21" s="252">
        <f>+Sklop16[[#This Row],[Končna cena/enoto mere (EUR) z DDV]]*Sklop16[[#This Row],[Okvirna količina]]</f>
        <v>0</v>
      </c>
      <c r="U21" s="178" t="s">
        <v>112</v>
      </c>
    </row>
    <row r="22" spans="1:21" s="204" customFormat="1" ht="12">
      <c r="A22" s="214" t="s">
        <v>8</v>
      </c>
      <c r="B22" s="256" t="s">
        <v>1048</v>
      </c>
      <c r="C22" s="163">
        <v>500</v>
      </c>
      <c r="D22" s="163" t="s">
        <v>110</v>
      </c>
      <c r="E22" s="257"/>
      <c r="F22" s="258">
        <v>50</v>
      </c>
      <c r="G22" s="259" t="s">
        <v>192</v>
      </c>
      <c r="H22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2" s="249" t="str">
        <f>IF(Sklop16[[#This Row],[ZAHTEVANA SHEMA KAKOVOSTI]]&lt;&gt;"",Sklop16[[#This Row],[Preračunana masa/volumen/kos na enoto kg]],"")</f>
        <v/>
      </c>
      <c r="J22" s="241"/>
      <c r="K22" s="250"/>
      <c r="L22" s="250"/>
      <c r="M22" s="251"/>
      <c r="N22" s="242"/>
      <c r="O22" s="242"/>
      <c r="P22" s="243"/>
      <c r="Q22" s="242">
        <f>+Sklop16[[#This Row],[cena/enota brez DDV v EUR]]*Sklop16[[#This Row],[Stopnja DDV (%)]]</f>
        <v>0</v>
      </c>
      <c r="R22" s="242">
        <f>+Sklop16[[#This Row],[cena/enota brez DDV v EUR]]+Sklop16[[#This Row],[Davek (EUR)]]</f>
        <v>0</v>
      </c>
      <c r="S22" s="242">
        <f>+Sklop16[[#This Row],[cena/enota brez DDV v EUR]]*Sklop16[[#This Row],[Okvirna količina]]</f>
        <v>0</v>
      </c>
      <c r="T22" s="252">
        <f>+Sklop16[[#This Row],[Končna cena/enoto mere (EUR) z DDV]]*Sklop16[[#This Row],[Okvirna količina]]</f>
        <v>0</v>
      </c>
      <c r="U22" s="178" t="s">
        <v>112</v>
      </c>
    </row>
    <row r="23" spans="1:21" s="204" customFormat="1" ht="12">
      <c r="A23" s="214" t="s">
        <v>9</v>
      </c>
      <c r="B23" s="256" t="s">
        <v>1184</v>
      </c>
      <c r="C23" s="163">
        <v>150</v>
      </c>
      <c r="D23" s="163" t="s">
        <v>110</v>
      </c>
      <c r="E23" s="257"/>
      <c r="F23" s="258">
        <v>500</v>
      </c>
      <c r="G23" s="259" t="s">
        <v>192</v>
      </c>
      <c r="H23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23" s="249" t="str">
        <f>IF(Sklop16[[#This Row],[ZAHTEVANA SHEMA KAKOVOSTI]]&lt;&gt;"",Sklop16[[#This Row],[Preračunana masa/volumen/kos na enoto kg]],"")</f>
        <v/>
      </c>
      <c r="J23" s="241"/>
      <c r="K23" s="250"/>
      <c r="L23" s="250"/>
      <c r="M23" s="251"/>
      <c r="N23" s="242"/>
      <c r="O23" s="242"/>
      <c r="P23" s="243"/>
      <c r="Q23" s="242">
        <f>+Sklop16[[#This Row],[cena/enota brez DDV v EUR]]*Sklop16[[#This Row],[Stopnja DDV (%)]]</f>
        <v>0</v>
      </c>
      <c r="R23" s="242">
        <f>+Sklop16[[#This Row],[cena/enota brez DDV v EUR]]+Sklop16[[#This Row],[Davek (EUR)]]</f>
        <v>0</v>
      </c>
      <c r="S23" s="242">
        <f>+Sklop16[[#This Row],[cena/enota brez DDV v EUR]]*Sklop16[[#This Row],[Okvirna količina]]</f>
        <v>0</v>
      </c>
      <c r="T23" s="252">
        <f>+Sklop16[[#This Row],[Končna cena/enoto mere (EUR) z DDV]]*Sklop16[[#This Row],[Okvirna količina]]</f>
        <v>0</v>
      </c>
      <c r="U23" s="178" t="s">
        <v>112</v>
      </c>
    </row>
    <row r="24" spans="1:21" s="204" customFormat="1" ht="12">
      <c r="A24" s="214" t="s">
        <v>10</v>
      </c>
      <c r="B24" s="256" t="s">
        <v>1184</v>
      </c>
      <c r="C24" s="163">
        <v>3</v>
      </c>
      <c r="D24" s="163" t="s">
        <v>74</v>
      </c>
      <c r="E24" s="257"/>
      <c r="F24" s="258">
        <v>100</v>
      </c>
      <c r="G24" s="259" t="s">
        <v>192</v>
      </c>
      <c r="H24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4" s="249" t="str">
        <f>IF(Sklop16[[#This Row],[ZAHTEVANA SHEMA KAKOVOSTI]]&lt;&gt;"",Sklop16[[#This Row],[Preračunana masa/volumen/kos na enoto kg]],"")</f>
        <v/>
      </c>
      <c r="J24" s="241"/>
      <c r="K24" s="250"/>
      <c r="L24" s="250"/>
      <c r="M24" s="251"/>
      <c r="N24" s="242"/>
      <c r="O24" s="242"/>
      <c r="P24" s="243"/>
      <c r="Q24" s="242">
        <f>+Sklop16[[#This Row],[cena/enota brez DDV v EUR]]*Sklop16[[#This Row],[Stopnja DDV (%)]]</f>
        <v>0</v>
      </c>
      <c r="R24" s="242">
        <f>+Sklop16[[#This Row],[cena/enota brez DDV v EUR]]+Sklop16[[#This Row],[Davek (EUR)]]</f>
        <v>0</v>
      </c>
      <c r="S24" s="242">
        <f>+Sklop16[[#This Row],[cena/enota brez DDV v EUR]]*Sklop16[[#This Row],[Okvirna količina]]</f>
        <v>0</v>
      </c>
      <c r="T24" s="252">
        <f>+Sklop16[[#This Row],[Končna cena/enoto mere (EUR) z DDV]]*Sklop16[[#This Row],[Okvirna količina]]</f>
        <v>0</v>
      </c>
      <c r="U24" s="178" t="s">
        <v>112</v>
      </c>
    </row>
    <row r="25" spans="1:21" s="204" customFormat="1" ht="12">
      <c r="A25" s="214" t="s">
        <v>11</v>
      </c>
      <c r="B25" s="256" t="s">
        <v>1049</v>
      </c>
      <c r="C25" s="163">
        <v>150</v>
      </c>
      <c r="D25" s="163" t="s">
        <v>110</v>
      </c>
      <c r="E25" s="257"/>
      <c r="F25" s="258">
        <v>3000</v>
      </c>
      <c r="G25" s="259" t="s">
        <v>192</v>
      </c>
      <c r="H25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5" s="249" t="str">
        <f>IF(Sklop16[[#This Row],[ZAHTEVANA SHEMA KAKOVOSTI]]&lt;&gt;"",Sklop16[[#This Row],[Preračunana masa/volumen/kos na enoto kg]],"")</f>
        <v/>
      </c>
      <c r="J25" s="241"/>
      <c r="K25" s="250"/>
      <c r="L25" s="250"/>
      <c r="M25" s="251"/>
      <c r="N25" s="242"/>
      <c r="O25" s="242"/>
      <c r="P25" s="243"/>
      <c r="Q25" s="242">
        <f>+Sklop16[[#This Row],[cena/enota brez DDV v EUR]]*Sklop16[[#This Row],[Stopnja DDV (%)]]</f>
        <v>0</v>
      </c>
      <c r="R25" s="242">
        <f>+Sklop16[[#This Row],[cena/enota brez DDV v EUR]]+Sklop16[[#This Row],[Davek (EUR)]]</f>
        <v>0</v>
      </c>
      <c r="S25" s="242">
        <f>+Sklop16[[#This Row],[cena/enota brez DDV v EUR]]*Sklop16[[#This Row],[Okvirna količina]]</f>
        <v>0</v>
      </c>
      <c r="T25" s="252">
        <f>+Sklop16[[#This Row],[Končna cena/enoto mere (EUR) z DDV]]*Sklop16[[#This Row],[Okvirna količina]]</f>
        <v>0</v>
      </c>
      <c r="U25" s="178" t="s">
        <v>112</v>
      </c>
    </row>
    <row r="26" spans="1:21" s="204" customFormat="1" ht="12">
      <c r="A26" s="214" t="s">
        <v>12</v>
      </c>
      <c r="B26" s="256" t="s">
        <v>1049</v>
      </c>
      <c r="C26" s="163">
        <v>3</v>
      </c>
      <c r="D26" s="163" t="s">
        <v>74</v>
      </c>
      <c r="E26" s="257"/>
      <c r="F26" s="258">
        <v>200</v>
      </c>
      <c r="G26" s="259" t="s">
        <v>192</v>
      </c>
      <c r="H26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6" s="249" t="str">
        <f>IF(Sklop16[[#This Row],[ZAHTEVANA SHEMA KAKOVOSTI]]&lt;&gt;"",Sklop16[[#This Row],[Preračunana masa/volumen/kos na enoto kg]],"")</f>
        <v/>
      </c>
      <c r="J26" s="241"/>
      <c r="K26" s="250"/>
      <c r="L26" s="250"/>
      <c r="M26" s="251"/>
      <c r="N26" s="242"/>
      <c r="O26" s="242"/>
      <c r="P26" s="243"/>
      <c r="Q26" s="242">
        <f>+Sklop16[[#This Row],[cena/enota brez DDV v EUR]]*Sklop16[[#This Row],[Stopnja DDV (%)]]</f>
        <v>0</v>
      </c>
      <c r="R26" s="242">
        <f>+Sklop16[[#This Row],[cena/enota brez DDV v EUR]]+Sklop16[[#This Row],[Davek (EUR)]]</f>
        <v>0</v>
      </c>
      <c r="S26" s="242">
        <f>+Sklop16[[#This Row],[cena/enota brez DDV v EUR]]*Sklop16[[#This Row],[Okvirna količina]]</f>
        <v>0</v>
      </c>
      <c r="T26" s="252">
        <f>+Sklop16[[#This Row],[Končna cena/enoto mere (EUR) z DDV]]*Sklop16[[#This Row],[Okvirna količina]]</f>
        <v>0</v>
      </c>
      <c r="U26" s="178" t="s">
        <v>112</v>
      </c>
    </row>
    <row r="27" spans="1:21" s="204" customFormat="1" ht="12">
      <c r="A27" s="214" t="s">
        <v>13</v>
      </c>
      <c r="B27" s="256" t="s">
        <v>1050</v>
      </c>
      <c r="C27" s="163">
        <v>150</v>
      </c>
      <c r="D27" s="163" t="s">
        <v>110</v>
      </c>
      <c r="E27" s="257"/>
      <c r="F27" s="258">
        <v>3000</v>
      </c>
      <c r="G27" s="259" t="s">
        <v>192</v>
      </c>
      <c r="H27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7" s="249" t="str">
        <f>IF(Sklop16[[#This Row],[ZAHTEVANA SHEMA KAKOVOSTI]]&lt;&gt;"",Sklop16[[#This Row],[Preračunana masa/volumen/kos na enoto kg]],"")</f>
        <v/>
      </c>
      <c r="J27" s="241"/>
      <c r="K27" s="250"/>
      <c r="L27" s="250"/>
      <c r="M27" s="251"/>
      <c r="N27" s="242"/>
      <c r="O27" s="242"/>
      <c r="P27" s="243"/>
      <c r="Q27" s="242">
        <f>+Sklop16[[#This Row],[cena/enota brez DDV v EUR]]*Sklop16[[#This Row],[Stopnja DDV (%)]]</f>
        <v>0</v>
      </c>
      <c r="R27" s="242">
        <f>+Sklop16[[#This Row],[cena/enota brez DDV v EUR]]+Sklop16[[#This Row],[Davek (EUR)]]</f>
        <v>0</v>
      </c>
      <c r="S27" s="242">
        <f>+Sklop16[[#This Row],[cena/enota brez DDV v EUR]]*Sklop16[[#This Row],[Okvirna količina]]</f>
        <v>0</v>
      </c>
      <c r="T27" s="252">
        <f>+Sklop16[[#This Row],[Končna cena/enoto mere (EUR) z DDV]]*Sklop16[[#This Row],[Okvirna količina]]</f>
        <v>0</v>
      </c>
      <c r="U27" s="178" t="s">
        <v>112</v>
      </c>
    </row>
    <row r="28" spans="1:21" s="204" customFormat="1" ht="12">
      <c r="A28" s="214" t="s">
        <v>14</v>
      </c>
      <c r="B28" s="256" t="s">
        <v>1050</v>
      </c>
      <c r="C28" s="316">
        <v>3</v>
      </c>
      <c r="D28" s="316" t="s">
        <v>74</v>
      </c>
      <c r="E28" s="315"/>
      <c r="F28" s="406">
        <v>150</v>
      </c>
      <c r="G28" s="407" t="s">
        <v>192</v>
      </c>
      <c r="H28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8" s="267" t="str">
        <f>IF(Sklop16[[#This Row],[ZAHTEVANA SHEMA KAKOVOSTI]]&lt;&gt;"",Sklop16[[#This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+Sklop16[[#This Row],[cena/enota brez DDV v EUR]]*Sklop16[[#This Row],[Stopnja DDV (%)]]</f>
        <v>0</v>
      </c>
      <c r="R28" s="337">
        <f>+Sklop16[[#This Row],[cena/enota brez DDV v EUR]]+Sklop16[[#This Row],[Davek (EUR)]]</f>
        <v>0</v>
      </c>
      <c r="S28" s="337">
        <f>+Sklop16[[#This Row],[cena/enota brez DDV v EUR]]*Sklop16[[#This Row],[Okvirna količina]]</f>
        <v>0</v>
      </c>
      <c r="T28" s="338">
        <f>+Sklop16[[#This Row],[Končna cena/enoto mere (EUR) z DDV]]*Sklop16[[#This Row],[Okvirna količina]]</f>
        <v>0</v>
      </c>
      <c r="U28" s="178" t="s">
        <v>112</v>
      </c>
    </row>
    <row r="29" spans="1:21" ht="21.75" customHeight="1">
      <c r="A29" s="285" t="s">
        <v>134</v>
      </c>
      <c r="B29" s="286"/>
      <c r="C29" s="287"/>
      <c r="D29" s="287"/>
      <c r="E29" s="288"/>
      <c r="F29" s="289"/>
      <c r="G29" s="290"/>
      <c r="H29" s="291">
        <f>SUBTOTAL(109,Sklop16[Preračunana masa/volumen/kos na enoto kg])</f>
        <v>4520</v>
      </c>
      <c r="I29" s="291">
        <f>SUBTOTAL(109,Sklop16[Živila iz shem kakovosti (kg)])</f>
        <v>0</v>
      </c>
      <c r="J29" s="289"/>
      <c r="K29" s="292"/>
      <c r="L29" s="292"/>
      <c r="M29" s="293"/>
      <c r="N29" s="294"/>
      <c r="O29" s="294"/>
      <c r="P29" s="294"/>
      <c r="Q29" s="295"/>
      <c r="R29" s="296"/>
      <c r="S29" s="295">
        <f>SUBTOTAL(109,Sklop16[Vrednost za okvirno količino (EUR) brez DDV])</f>
        <v>0</v>
      </c>
      <c r="T29" s="295">
        <f>SUBTOTAL(109,Sklop16[Vrednost za okvirno količino (EUR) z DDV])</f>
        <v>0</v>
      </c>
      <c r="U29" s="297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6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6"/>
    </row>
    <row r="33" spans="1:22">
      <c r="A33" s="100" t="s">
        <v>177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115" t="s">
        <v>169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3"/>
    </row>
    <row r="35" spans="1:22" ht="12.75" customHeight="1">
      <c r="A35" s="427" t="s">
        <v>188</v>
      </c>
      <c r="B35" s="427"/>
      <c r="C35" s="427"/>
      <c r="D35" s="427"/>
      <c r="E35" s="427"/>
      <c r="F35" s="427"/>
      <c r="G35" s="427"/>
      <c r="H35" s="427"/>
      <c r="I35" s="427"/>
      <c r="J35" s="427"/>
      <c r="K35" s="427"/>
      <c r="L35" s="427"/>
      <c r="M35" s="57"/>
      <c r="N35" s="30"/>
      <c r="O35" s="30"/>
      <c r="P35" s="30"/>
      <c r="Q35" s="30"/>
      <c r="R35" s="30"/>
    </row>
    <row r="36" spans="1:22">
      <c r="B36" s="30"/>
      <c r="C36" s="30"/>
      <c r="D36" s="30"/>
      <c r="E36" s="30"/>
      <c r="F36" s="30"/>
      <c r="G36" s="12"/>
      <c r="H36" s="12"/>
      <c r="I36" s="71"/>
      <c r="J36" s="12"/>
      <c r="K36" s="12"/>
      <c r="U36" s="12"/>
    </row>
    <row r="37" spans="1:22" s="188" customFormat="1">
      <c r="A37" s="264"/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N37" s="200"/>
      <c r="O37" s="200"/>
      <c r="P37" s="200"/>
      <c r="Q37" s="200"/>
      <c r="R37" s="200"/>
      <c r="U37" s="209"/>
    </row>
    <row r="38" spans="1:22">
      <c r="A38" s="100" t="s">
        <v>65</v>
      </c>
      <c r="F38" s="71"/>
      <c r="G38" s="71" t="s">
        <v>66</v>
      </c>
      <c r="H38" s="30"/>
      <c r="I38" s="30"/>
      <c r="J38" s="30"/>
      <c r="K38" s="30"/>
      <c r="L38" s="57"/>
      <c r="M38" s="57"/>
      <c r="N38" s="101"/>
      <c r="O38" s="30"/>
      <c r="P38" s="30"/>
      <c r="Q38" s="30" t="s">
        <v>67</v>
      </c>
      <c r="R38" s="30"/>
    </row>
    <row r="39" spans="1:22" ht="15">
      <c r="A39" s="7"/>
      <c r="B39" s="5"/>
      <c r="C39" s="27"/>
      <c r="D39" s="27"/>
      <c r="E39" s="26"/>
      <c r="F39" s="8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</sheetData>
  <sheetProtection insertRows="0" deleteRows="0"/>
  <protectedRanges>
    <protectedRange sqref="J38:P1048576 A36:D36 I36 U37:U1048576 M35:P35 M37:P37 U1:U15 J1:P34 U29:U35" name="Obseg1"/>
    <protectedRange sqref="U16:U28" name="Obseg1_3_4_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6"/>
  <sheetViews>
    <sheetView zoomScale="90" zoomScaleNormal="90" zoomScaleSheetLayoutView="100" workbookViewId="0">
      <selection activeCell="AB42" sqref="AB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pred_rekapitulacija'!B30</f>
        <v>EKOLOŠKO MESO IN MESNI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79" t="s">
        <v>1051</v>
      </c>
      <c r="C16" s="212" t="s">
        <v>112</v>
      </c>
      <c r="D16" s="212" t="s">
        <v>0</v>
      </c>
      <c r="E16" s="105"/>
      <c r="F16" s="249">
        <v>50</v>
      </c>
      <c r="G16" s="253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3" t="str">
        <f>IF(Sklop17[[#This Row],[ZAHTEVANA SHEMA KAKOVOSTI]]&lt;&gt;"",Sklop17[[#This Row],[Preračunana masa/volumen/kos na enoto kg]],"")</f>
        <v/>
      </c>
      <c r="J16" s="92"/>
      <c r="K16" s="180"/>
      <c r="L16" s="180"/>
      <c r="M16" s="178" t="s">
        <v>112</v>
      </c>
      <c r="N16" s="144"/>
      <c r="O16" s="178" t="s">
        <v>112</v>
      </c>
      <c r="P16" s="95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78" t="s">
        <v>112</v>
      </c>
    </row>
    <row r="17" spans="1:21" s="204" customFormat="1" ht="36">
      <c r="A17" s="87" t="s">
        <v>3</v>
      </c>
      <c r="B17" s="345" t="s">
        <v>1052</v>
      </c>
      <c r="C17" s="212" t="s">
        <v>112</v>
      </c>
      <c r="D17" s="212" t="s">
        <v>0</v>
      </c>
      <c r="E17" s="224"/>
      <c r="F17" s="267">
        <v>100</v>
      </c>
      <c r="G17" s="322" t="s">
        <v>0</v>
      </c>
      <c r="H17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267" t="str">
        <f>IF(Sklop17[[#This Row],[ZAHTEVANA SHEMA KAKOVOSTI]]&lt;&gt;"",Sklop17[[#This Row],[Preračunana masa/volumen/kos na enoto kg]],"")</f>
        <v/>
      </c>
      <c r="J17" s="268"/>
      <c r="K17" s="269"/>
      <c r="L17" s="269"/>
      <c r="M17" s="178" t="s">
        <v>112</v>
      </c>
      <c r="N17" s="335"/>
      <c r="O17" s="178" t="s">
        <v>112</v>
      </c>
      <c r="P17" s="336"/>
      <c r="Q17" s="337">
        <f>+Sklop17[[#This Row],[cena/enota brez DDV v EUR]]*Sklop17[[#This Row],[Stopnja DDV (%)]]</f>
        <v>0</v>
      </c>
      <c r="R17" s="337">
        <f>+Sklop17[[#This Row],[cena/enota brez DDV v EUR]]+Sklop17[[#This Row],[Davek (EUR)]]</f>
        <v>0</v>
      </c>
      <c r="S17" s="337">
        <f>+Sklop17[[#This Row],[cena/enota brez DDV v EUR]]*Sklop17[[#This Row],[Okvirna količina]]</f>
        <v>0</v>
      </c>
      <c r="T17" s="338">
        <f>+Sklop17[[#This Row],[Končna cena/enoto mere (EUR) z DDV]]*Sklop17[[#This Row],[Okvirna količina]]</f>
        <v>0</v>
      </c>
      <c r="U17" s="178" t="s">
        <v>112</v>
      </c>
    </row>
    <row r="18" spans="1:21" s="204" customFormat="1" ht="24">
      <c r="A18" s="87" t="s">
        <v>4</v>
      </c>
      <c r="B18" s="345" t="s">
        <v>1053</v>
      </c>
      <c r="C18" s="212" t="s">
        <v>112</v>
      </c>
      <c r="D18" s="212" t="s">
        <v>0</v>
      </c>
      <c r="E18" s="224"/>
      <c r="F18" s="267">
        <v>100</v>
      </c>
      <c r="G18" s="322" t="s">
        <v>0</v>
      </c>
      <c r="H18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267" t="str">
        <f>IF(Sklop17[[#This Row],[ZAHTEVANA SHEMA KAKOVOSTI]]&lt;&gt;"",Sklop17[[#This Row],[Preračunana masa/volumen/kos na enoto kg]],"")</f>
        <v/>
      </c>
      <c r="J18" s="268"/>
      <c r="K18" s="269"/>
      <c r="L18" s="269"/>
      <c r="M18" s="178" t="s">
        <v>112</v>
      </c>
      <c r="N18" s="335"/>
      <c r="O18" s="178" t="s">
        <v>112</v>
      </c>
      <c r="P18" s="336"/>
      <c r="Q18" s="337">
        <f>+Sklop17[[#This Row],[cena/enota brez DDV v EUR]]*Sklop17[[#This Row],[Stopnja DDV (%)]]</f>
        <v>0</v>
      </c>
      <c r="R18" s="337">
        <f>+Sklop17[[#This Row],[cena/enota brez DDV v EUR]]+Sklop17[[#This Row],[Davek (EUR)]]</f>
        <v>0</v>
      </c>
      <c r="S18" s="337">
        <f>+Sklop17[[#This Row],[cena/enota brez DDV v EUR]]*Sklop17[[#This Row],[Okvirna količina]]</f>
        <v>0</v>
      </c>
      <c r="T18" s="338">
        <f>+Sklop17[[#This Row],[Končna cena/enoto mere (EUR) z DDV]]*Sklop17[[#This Row],[Okvirna količina]]</f>
        <v>0</v>
      </c>
      <c r="U18" s="178" t="s">
        <v>112</v>
      </c>
    </row>
    <row r="19" spans="1:21" s="204" customFormat="1" ht="24">
      <c r="A19" s="87" t="s">
        <v>5</v>
      </c>
      <c r="B19" s="345" t="s">
        <v>1054</v>
      </c>
      <c r="C19" s="212" t="s">
        <v>112</v>
      </c>
      <c r="D19" s="212" t="s">
        <v>0</v>
      </c>
      <c r="E19" s="224"/>
      <c r="F19" s="267">
        <v>100</v>
      </c>
      <c r="G19" s="322" t="s">
        <v>0</v>
      </c>
      <c r="H19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267" t="str">
        <f>IF(Sklop17[[#This Row],[ZAHTEVANA SHEMA KAKOVOSTI]]&lt;&gt;"",Sklop17[[#This Row],[Preračunana masa/volumen/kos na enoto kg]],"")</f>
        <v/>
      </c>
      <c r="J19" s="268"/>
      <c r="K19" s="269"/>
      <c r="L19" s="269"/>
      <c r="M19" s="178" t="s">
        <v>112</v>
      </c>
      <c r="N19" s="335"/>
      <c r="O19" s="178" t="s">
        <v>112</v>
      </c>
      <c r="P19" s="336"/>
      <c r="Q19" s="337">
        <f>+Sklop17[[#This Row],[cena/enota brez DDV v EUR]]*Sklop17[[#This Row],[Stopnja DDV (%)]]</f>
        <v>0</v>
      </c>
      <c r="R19" s="337">
        <f>+Sklop17[[#This Row],[cena/enota brez DDV v EUR]]+Sklop17[[#This Row],[Davek (EUR)]]</f>
        <v>0</v>
      </c>
      <c r="S19" s="337">
        <f>+Sklop17[[#This Row],[cena/enota brez DDV v EUR]]*Sklop17[[#This Row],[Okvirna količina]]</f>
        <v>0</v>
      </c>
      <c r="T19" s="338">
        <f>+Sklop17[[#This Row],[Končna cena/enoto mere (EUR) z DDV]]*Sklop17[[#This Row],[Okvirna količina]]</f>
        <v>0</v>
      </c>
      <c r="U19" s="178" t="s">
        <v>112</v>
      </c>
    </row>
    <row r="20" spans="1:21" s="204" customFormat="1" ht="36">
      <c r="A20" s="87" t="s">
        <v>6</v>
      </c>
      <c r="B20" s="345" t="s">
        <v>1067</v>
      </c>
      <c r="C20" s="212" t="s">
        <v>112</v>
      </c>
      <c r="D20" s="212" t="s">
        <v>0</v>
      </c>
      <c r="E20" s="224"/>
      <c r="F20" s="267">
        <v>100</v>
      </c>
      <c r="G20" s="322" t="s">
        <v>0</v>
      </c>
      <c r="H20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67" t="str">
        <f>IF(Sklop17[[#This Row],[ZAHTEVANA SHEMA KAKOVOSTI]]&lt;&gt;"",Sklop17[[#This Row],[Preračunana masa/volumen/kos na enoto kg]],"")</f>
        <v/>
      </c>
      <c r="J20" s="268"/>
      <c r="K20" s="269"/>
      <c r="L20" s="269"/>
      <c r="M20" s="178" t="s">
        <v>112</v>
      </c>
      <c r="N20" s="335"/>
      <c r="O20" s="178" t="s">
        <v>112</v>
      </c>
      <c r="P20" s="336"/>
      <c r="Q20" s="337">
        <f>+Sklop17[[#This Row],[cena/enota brez DDV v EUR]]*Sklop17[[#This Row],[Stopnja DDV (%)]]</f>
        <v>0</v>
      </c>
      <c r="R20" s="337">
        <f>+Sklop17[[#This Row],[cena/enota brez DDV v EUR]]+Sklop17[[#This Row],[Davek (EUR)]]</f>
        <v>0</v>
      </c>
      <c r="S20" s="337">
        <f>+Sklop17[[#This Row],[cena/enota brez DDV v EUR]]*Sklop17[[#This Row],[Okvirna količina]]</f>
        <v>0</v>
      </c>
      <c r="T20" s="338">
        <f>+Sklop17[[#This Row],[Končna cena/enoto mere (EUR) z DDV]]*Sklop17[[#This Row],[Okvirna količina]]</f>
        <v>0</v>
      </c>
      <c r="U20" s="178" t="s">
        <v>112</v>
      </c>
    </row>
    <row r="21" spans="1:21" s="204" customFormat="1" ht="36">
      <c r="A21" s="87" t="s">
        <v>7</v>
      </c>
      <c r="B21" s="345" t="s">
        <v>1068</v>
      </c>
      <c r="C21" s="212" t="s">
        <v>112</v>
      </c>
      <c r="D21" s="212" t="s">
        <v>0</v>
      </c>
      <c r="E21" s="224"/>
      <c r="F21" s="267">
        <v>100</v>
      </c>
      <c r="G21" s="322" t="s">
        <v>0</v>
      </c>
      <c r="H21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267" t="str">
        <f>IF(Sklop17[[#This Row],[ZAHTEVANA SHEMA KAKOVOSTI]]&lt;&gt;"",Sklop17[[#This Row],[Preračunana masa/volumen/kos na enoto kg]],"")</f>
        <v/>
      </c>
      <c r="J21" s="268"/>
      <c r="K21" s="269"/>
      <c r="L21" s="269"/>
      <c r="M21" s="178" t="s">
        <v>112</v>
      </c>
      <c r="N21" s="335"/>
      <c r="O21" s="178" t="s">
        <v>112</v>
      </c>
      <c r="P21" s="336"/>
      <c r="Q21" s="337">
        <f>+Sklop17[[#This Row],[cena/enota brez DDV v EUR]]*Sklop17[[#This Row],[Stopnja DDV (%)]]</f>
        <v>0</v>
      </c>
      <c r="R21" s="337">
        <f>+Sklop17[[#This Row],[cena/enota brez DDV v EUR]]+Sklop17[[#This Row],[Davek (EUR)]]</f>
        <v>0</v>
      </c>
      <c r="S21" s="337">
        <f>+Sklop17[[#This Row],[cena/enota brez DDV v EUR]]*Sklop17[[#This Row],[Okvirna količina]]</f>
        <v>0</v>
      </c>
      <c r="T21" s="338">
        <f>+Sklop17[[#This Row],[Končna cena/enoto mere (EUR) z DDV]]*Sklop17[[#This Row],[Okvirna količina]]</f>
        <v>0</v>
      </c>
      <c r="U21" s="178" t="s">
        <v>112</v>
      </c>
    </row>
    <row r="22" spans="1:21" s="204" customFormat="1" ht="12">
      <c r="A22" s="87" t="s">
        <v>8</v>
      </c>
      <c r="B22" s="345" t="s">
        <v>1055</v>
      </c>
      <c r="C22" s="212" t="s">
        <v>112</v>
      </c>
      <c r="D22" s="212" t="s">
        <v>0</v>
      </c>
      <c r="E22" s="224"/>
      <c r="F22" s="267">
        <v>15</v>
      </c>
      <c r="G22" s="322" t="s">
        <v>0</v>
      </c>
      <c r="H22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2" s="267" t="str">
        <f>IF(Sklop17[[#This Row],[ZAHTEVANA SHEMA KAKOVOSTI]]&lt;&gt;"",Sklop17[[#This Row],[Preračunana masa/volumen/kos na enoto kg]],"")</f>
        <v/>
      </c>
      <c r="J22" s="268"/>
      <c r="K22" s="269"/>
      <c r="L22" s="269"/>
      <c r="M22" s="178" t="s">
        <v>112</v>
      </c>
      <c r="N22" s="335"/>
      <c r="O22" s="178" t="s">
        <v>112</v>
      </c>
      <c r="P22" s="336"/>
      <c r="Q22" s="337">
        <f>+Sklop17[[#This Row],[cena/enota brez DDV v EUR]]*Sklop17[[#This Row],[Stopnja DDV (%)]]</f>
        <v>0</v>
      </c>
      <c r="R22" s="337">
        <f>+Sklop17[[#This Row],[cena/enota brez DDV v EUR]]+Sklop17[[#This Row],[Davek (EUR)]]</f>
        <v>0</v>
      </c>
      <c r="S22" s="337">
        <f>+Sklop17[[#This Row],[cena/enota brez DDV v EUR]]*Sklop17[[#This Row],[Okvirna količina]]</f>
        <v>0</v>
      </c>
      <c r="T22" s="338">
        <f>+Sklop17[[#This Row],[Končna cena/enoto mere (EUR) z DDV]]*Sklop17[[#This Row],[Okvirna količina]]</f>
        <v>0</v>
      </c>
      <c r="U22" s="178" t="s">
        <v>112</v>
      </c>
    </row>
    <row r="23" spans="1:21" s="204" customFormat="1" ht="12">
      <c r="A23" s="87" t="s">
        <v>9</v>
      </c>
      <c r="B23" s="345" t="s">
        <v>1056</v>
      </c>
      <c r="C23" s="212" t="s">
        <v>112</v>
      </c>
      <c r="D23" s="212" t="s">
        <v>0</v>
      </c>
      <c r="E23" s="224"/>
      <c r="F23" s="267">
        <v>50</v>
      </c>
      <c r="G23" s="322" t="s">
        <v>0</v>
      </c>
      <c r="H23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67" t="str">
        <f>IF(Sklop17[[#This Row],[ZAHTEVANA SHEMA KAKOVOSTI]]&lt;&gt;"",Sklop17[[#This Row],[Preračunana masa/volumen/kos na enoto kg]],"")</f>
        <v/>
      </c>
      <c r="J23" s="268"/>
      <c r="K23" s="269"/>
      <c r="L23" s="269"/>
      <c r="M23" s="178" t="s">
        <v>112</v>
      </c>
      <c r="N23" s="335"/>
      <c r="O23" s="178" t="s">
        <v>112</v>
      </c>
      <c r="P23" s="336"/>
      <c r="Q23" s="337">
        <f>+Sklop17[[#This Row],[cena/enota brez DDV v EUR]]*Sklop17[[#This Row],[Stopnja DDV (%)]]</f>
        <v>0</v>
      </c>
      <c r="R23" s="337">
        <f>+Sklop17[[#This Row],[cena/enota brez DDV v EUR]]+Sklop17[[#This Row],[Davek (EUR)]]</f>
        <v>0</v>
      </c>
      <c r="S23" s="337">
        <f>+Sklop17[[#This Row],[cena/enota brez DDV v EUR]]*Sklop17[[#This Row],[Okvirna količina]]</f>
        <v>0</v>
      </c>
      <c r="T23" s="338">
        <f>+Sklop17[[#This Row],[Končna cena/enoto mere (EUR) z DDV]]*Sklop17[[#This Row],[Okvirna količina]]</f>
        <v>0</v>
      </c>
      <c r="U23" s="178" t="s">
        <v>112</v>
      </c>
    </row>
    <row r="24" spans="1:21" s="204" customFormat="1" ht="24">
      <c r="A24" s="87" t="s">
        <v>10</v>
      </c>
      <c r="B24" s="345" t="s">
        <v>1057</v>
      </c>
      <c r="C24" s="212" t="s">
        <v>112</v>
      </c>
      <c r="D24" s="212" t="s">
        <v>0</v>
      </c>
      <c r="E24" s="224"/>
      <c r="F24" s="267">
        <v>100</v>
      </c>
      <c r="G24" s="322" t="s">
        <v>0</v>
      </c>
      <c r="H24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267" t="str">
        <f>IF(Sklop17[[#This Row],[ZAHTEVANA SHEMA KAKOVOSTI]]&lt;&gt;"",Sklop17[[#This Row],[Preračunana masa/volumen/kos na enoto kg]],"")</f>
        <v/>
      </c>
      <c r="J24" s="268"/>
      <c r="K24" s="269"/>
      <c r="L24" s="269"/>
      <c r="M24" s="178" t="s">
        <v>112</v>
      </c>
      <c r="N24" s="335"/>
      <c r="O24" s="178" t="s">
        <v>112</v>
      </c>
      <c r="P24" s="336"/>
      <c r="Q24" s="337">
        <f>+Sklop17[[#This Row],[cena/enota brez DDV v EUR]]*Sklop17[[#This Row],[Stopnja DDV (%)]]</f>
        <v>0</v>
      </c>
      <c r="R24" s="337">
        <f>+Sklop17[[#This Row],[cena/enota brez DDV v EUR]]+Sklop17[[#This Row],[Davek (EUR)]]</f>
        <v>0</v>
      </c>
      <c r="S24" s="337">
        <f>+Sklop17[[#This Row],[cena/enota brez DDV v EUR]]*Sklop17[[#This Row],[Okvirna količina]]</f>
        <v>0</v>
      </c>
      <c r="T24" s="338">
        <f>+Sklop17[[#This Row],[Končna cena/enoto mere (EUR) z DDV]]*Sklop17[[#This Row],[Okvirna količina]]</f>
        <v>0</v>
      </c>
      <c r="U24" s="178" t="s">
        <v>112</v>
      </c>
    </row>
    <row r="25" spans="1:21" s="204" customFormat="1" ht="24">
      <c r="A25" s="87" t="s">
        <v>11</v>
      </c>
      <c r="B25" s="345" t="s">
        <v>1058</v>
      </c>
      <c r="C25" s="212" t="s">
        <v>112</v>
      </c>
      <c r="D25" s="212" t="s">
        <v>0</v>
      </c>
      <c r="E25" s="224"/>
      <c r="F25" s="267">
        <v>10</v>
      </c>
      <c r="G25" s="322" t="s">
        <v>0</v>
      </c>
      <c r="H25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267" t="str">
        <f>IF(Sklop17[[#This Row],[ZAHTEVANA SHEMA KAKOVOSTI]]&lt;&gt;"",Sklop17[[#This Row],[Preračunana masa/volumen/kos na enoto kg]],"")</f>
        <v/>
      </c>
      <c r="J25" s="268"/>
      <c r="K25" s="269"/>
      <c r="L25" s="269"/>
      <c r="M25" s="178" t="s">
        <v>112</v>
      </c>
      <c r="N25" s="335"/>
      <c r="O25" s="178" t="s">
        <v>112</v>
      </c>
      <c r="P25" s="336"/>
      <c r="Q25" s="337">
        <f>+Sklop17[[#This Row],[cena/enota brez DDV v EUR]]*Sklop17[[#This Row],[Stopnja DDV (%)]]</f>
        <v>0</v>
      </c>
      <c r="R25" s="337">
        <f>+Sklop17[[#This Row],[cena/enota brez DDV v EUR]]+Sklop17[[#This Row],[Davek (EUR)]]</f>
        <v>0</v>
      </c>
      <c r="S25" s="337">
        <f>+Sklop17[[#This Row],[cena/enota brez DDV v EUR]]*Sklop17[[#This Row],[Okvirna količina]]</f>
        <v>0</v>
      </c>
      <c r="T25" s="338">
        <f>+Sklop17[[#This Row],[Končna cena/enoto mere (EUR) z DDV]]*Sklop17[[#This Row],[Okvirna količina]]</f>
        <v>0</v>
      </c>
      <c r="U25" s="178" t="s">
        <v>112</v>
      </c>
    </row>
    <row r="26" spans="1:21" s="204" customFormat="1" ht="24">
      <c r="A26" s="87" t="s">
        <v>12</v>
      </c>
      <c r="B26" s="345" t="s">
        <v>1059</v>
      </c>
      <c r="C26" s="212" t="s">
        <v>112</v>
      </c>
      <c r="D26" s="212" t="s">
        <v>0</v>
      </c>
      <c r="E26" s="224"/>
      <c r="F26" s="267">
        <v>50</v>
      </c>
      <c r="G26" s="322" t="s">
        <v>0</v>
      </c>
      <c r="H26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267" t="str">
        <f>IF(Sklop17[[#This Row],[ZAHTEVANA SHEMA KAKOVOSTI]]&lt;&gt;"",Sklop17[[#This Row],[Preračunana masa/volumen/kos na enoto kg]],"")</f>
        <v/>
      </c>
      <c r="J26" s="268"/>
      <c r="K26" s="269"/>
      <c r="L26" s="269"/>
      <c r="M26" s="178" t="s">
        <v>112</v>
      </c>
      <c r="N26" s="335"/>
      <c r="O26" s="178" t="s">
        <v>112</v>
      </c>
      <c r="P26" s="336"/>
      <c r="Q26" s="337">
        <f>+Sklop17[[#This Row],[cena/enota brez DDV v EUR]]*Sklop17[[#This Row],[Stopnja DDV (%)]]</f>
        <v>0</v>
      </c>
      <c r="R26" s="337">
        <f>+Sklop17[[#This Row],[cena/enota brez DDV v EUR]]+Sklop17[[#This Row],[Davek (EUR)]]</f>
        <v>0</v>
      </c>
      <c r="S26" s="337">
        <f>+Sklop17[[#This Row],[cena/enota brez DDV v EUR]]*Sklop17[[#This Row],[Okvirna količina]]</f>
        <v>0</v>
      </c>
      <c r="T26" s="338">
        <f>+Sklop17[[#This Row],[Končna cena/enoto mere (EUR) z DDV]]*Sklop17[[#This Row],[Okvirna količina]]</f>
        <v>0</v>
      </c>
      <c r="U26" s="178" t="s">
        <v>112</v>
      </c>
    </row>
    <row r="27" spans="1:21" s="204" customFormat="1" ht="24">
      <c r="A27" s="87" t="s">
        <v>13</v>
      </c>
      <c r="B27" s="345" t="s">
        <v>1060</v>
      </c>
      <c r="C27" s="212" t="s">
        <v>112</v>
      </c>
      <c r="D27" s="212" t="s">
        <v>0</v>
      </c>
      <c r="E27" s="224"/>
      <c r="F27" s="267">
        <v>50</v>
      </c>
      <c r="G27" s="322" t="s">
        <v>0</v>
      </c>
      <c r="H27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267" t="str">
        <f>IF(Sklop17[[#This Row],[ZAHTEVANA SHEMA KAKOVOSTI]]&lt;&gt;"",Sklop17[[#This Row],[Preračunana masa/volumen/kos na enoto kg]],"")</f>
        <v/>
      </c>
      <c r="J27" s="268"/>
      <c r="K27" s="269"/>
      <c r="L27" s="269"/>
      <c r="M27" s="178" t="s">
        <v>112</v>
      </c>
      <c r="N27" s="335"/>
      <c r="O27" s="178" t="s">
        <v>112</v>
      </c>
      <c r="P27" s="336"/>
      <c r="Q27" s="337">
        <f>+Sklop17[[#This Row],[cena/enota brez DDV v EUR]]*Sklop17[[#This Row],[Stopnja DDV (%)]]</f>
        <v>0</v>
      </c>
      <c r="R27" s="337">
        <f>+Sklop17[[#This Row],[cena/enota brez DDV v EUR]]+Sklop17[[#This Row],[Davek (EUR)]]</f>
        <v>0</v>
      </c>
      <c r="S27" s="337">
        <f>+Sklop17[[#This Row],[cena/enota brez DDV v EUR]]*Sklop17[[#This Row],[Okvirna količina]]</f>
        <v>0</v>
      </c>
      <c r="T27" s="338">
        <f>+Sklop17[[#This Row],[Končna cena/enoto mere (EUR) z DDV]]*Sklop17[[#This Row],[Okvirna količina]]</f>
        <v>0</v>
      </c>
      <c r="U27" s="178" t="s">
        <v>112</v>
      </c>
    </row>
    <row r="28" spans="1:21" s="204" customFormat="1" ht="24">
      <c r="A28" s="87" t="s">
        <v>14</v>
      </c>
      <c r="B28" s="345" t="s">
        <v>1061</v>
      </c>
      <c r="C28" s="212" t="s">
        <v>112</v>
      </c>
      <c r="D28" s="212" t="s">
        <v>0</v>
      </c>
      <c r="E28" s="224"/>
      <c r="F28" s="267">
        <v>100</v>
      </c>
      <c r="G28" s="322" t="s">
        <v>0</v>
      </c>
      <c r="H28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267" t="str">
        <f>IF(Sklop17[[#This Row],[ZAHTEVANA SHEMA KAKOVOSTI]]&lt;&gt;"",Sklop17[[#This Row],[Preračunana masa/volumen/kos na enoto kg]],"")</f>
        <v/>
      </c>
      <c r="J28" s="268"/>
      <c r="K28" s="269"/>
      <c r="L28" s="269"/>
      <c r="M28" s="178" t="s">
        <v>112</v>
      </c>
      <c r="N28" s="335"/>
      <c r="O28" s="178" t="s">
        <v>112</v>
      </c>
      <c r="P28" s="336"/>
      <c r="Q28" s="337">
        <f>+Sklop17[[#This Row],[cena/enota brez DDV v EUR]]*Sklop17[[#This Row],[Stopnja DDV (%)]]</f>
        <v>0</v>
      </c>
      <c r="R28" s="337">
        <f>+Sklop17[[#This Row],[cena/enota brez DDV v EUR]]+Sklop17[[#This Row],[Davek (EUR)]]</f>
        <v>0</v>
      </c>
      <c r="S28" s="337">
        <f>+Sklop17[[#This Row],[cena/enota brez DDV v EUR]]*Sklop17[[#This Row],[Okvirna količina]]</f>
        <v>0</v>
      </c>
      <c r="T28" s="338">
        <f>+Sklop17[[#This Row],[Končna cena/enoto mere (EUR) z DDV]]*Sklop17[[#This Row],[Okvirna količina]]</f>
        <v>0</v>
      </c>
      <c r="U28" s="178" t="s">
        <v>112</v>
      </c>
    </row>
    <row r="29" spans="1:21" s="204" customFormat="1" ht="12">
      <c r="A29" s="87" t="s">
        <v>15</v>
      </c>
      <c r="B29" s="345" t="s">
        <v>1062</v>
      </c>
      <c r="C29" s="212" t="s">
        <v>112</v>
      </c>
      <c r="D29" s="212" t="s">
        <v>0</v>
      </c>
      <c r="E29" s="224"/>
      <c r="F29" s="267">
        <v>50</v>
      </c>
      <c r="G29" s="322" t="s">
        <v>0</v>
      </c>
      <c r="H29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9" s="267" t="str">
        <f>IF(Sklop17[[#This Row],[ZAHTEVANA SHEMA KAKOVOSTI]]&lt;&gt;"",Sklop17[[#This Row],[Preračunana masa/volumen/kos na enoto kg]],"")</f>
        <v/>
      </c>
      <c r="J29" s="268"/>
      <c r="K29" s="269"/>
      <c r="L29" s="269"/>
      <c r="M29" s="178" t="s">
        <v>112</v>
      </c>
      <c r="N29" s="335"/>
      <c r="O29" s="178" t="s">
        <v>112</v>
      </c>
      <c r="P29" s="336"/>
      <c r="Q29" s="337">
        <f>+Sklop17[[#This Row],[cena/enota brez DDV v EUR]]*Sklop17[[#This Row],[Stopnja DDV (%)]]</f>
        <v>0</v>
      </c>
      <c r="R29" s="337">
        <f>+Sklop17[[#This Row],[cena/enota brez DDV v EUR]]+Sklop17[[#This Row],[Davek (EUR)]]</f>
        <v>0</v>
      </c>
      <c r="S29" s="337">
        <f>+Sklop17[[#This Row],[cena/enota brez DDV v EUR]]*Sklop17[[#This Row],[Okvirna količina]]</f>
        <v>0</v>
      </c>
      <c r="T29" s="338">
        <f>+Sklop17[[#This Row],[Končna cena/enoto mere (EUR) z DDV]]*Sklop17[[#This Row],[Okvirna količina]]</f>
        <v>0</v>
      </c>
      <c r="U29" s="178" t="s">
        <v>112</v>
      </c>
    </row>
    <row r="30" spans="1:21" s="204" customFormat="1" ht="24">
      <c r="A30" s="87" t="s">
        <v>16</v>
      </c>
      <c r="B30" s="345" t="s">
        <v>1063</v>
      </c>
      <c r="C30" s="212" t="s">
        <v>112</v>
      </c>
      <c r="D30" s="212" t="s">
        <v>0</v>
      </c>
      <c r="E30" s="224"/>
      <c r="F30" s="267">
        <v>100</v>
      </c>
      <c r="G30" s="322" t="s">
        <v>0</v>
      </c>
      <c r="H30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267" t="str">
        <f>IF(Sklop17[[#This Row],[ZAHTEVANA SHEMA KAKOVOSTI]]&lt;&gt;"",Sklop17[[#This Row],[Preračunana masa/volumen/kos na enoto kg]],"")</f>
        <v/>
      </c>
      <c r="J30" s="268"/>
      <c r="K30" s="269"/>
      <c r="L30" s="269"/>
      <c r="M30" s="178" t="s">
        <v>112</v>
      </c>
      <c r="N30" s="335"/>
      <c r="O30" s="178" t="s">
        <v>112</v>
      </c>
      <c r="P30" s="336"/>
      <c r="Q30" s="337">
        <f>+Sklop17[[#This Row],[cena/enota brez DDV v EUR]]*Sklop17[[#This Row],[Stopnja DDV (%)]]</f>
        <v>0</v>
      </c>
      <c r="R30" s="337">
        <f>+Sklop17[[#This Row],[cena/enota brez DDV v EUR]]+Sklop17[[#This Row],[Davek (EUR)]]</f>
        <v>0</v>
      </c>
      <c r="S30" s="337">
        <f>+Sklop17[[#This Row],[cena/enota brez DDV v EUR]]*Sklop17[[#This Row],[Okvirna količina]]</f>
        <v>0</v>
      </c>
      <c r="T30" s="338">
        <f>+Sklop17[[#This Row],[Končna cena/enoto mere (EUR) z DDV]]*Sklop17[[#This Row],[Okvirna količina]]</f>
        <v>0</v>
      </c>
      <c r="U30" s="178" t="s">
        <v>112</v>
      </c>
    </row>
    <row r="31" spans="1:21" s="204" customFormat="1" ht="24">
      <c r="A31" s="87" t="s">
        <v>17</v>
      </c>
      <c r="B31" s="345" t="s">
        <v>1064</v>
      </c>
      <c r="C31" s="212" t="s">
        <v>112</v>
      </c>
      <c r="D31" s="212" t="s">
        <v>0</v>
      </c>
      <c r="E31" s="224"/>
      <c r="F31" s="267">
        <v>80</v>
      </c>
      <c r="G31" s="322" t="s">
        <v>0</v>
      </c>
      <c r="H31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1" s="267" t="str">
        <f>IF(Sklop17[[#This Row],[ZAHTEVANA SHEMA KAKOVOSTI]]&lt;&gt;"",Sklop17[[#This Row],[Preračunana masa/volumen/kos na enoto kg]],"")</f>
        <v/>
      </c>
      <c r="J31" s="268"/>
      <c r="K31" s="269"/>
      <c r="L31" s="269"/>
      <c r="M31" s="178" t="s">
        <v>112</v>
      </c>
      <c r="N31" s="335"/>
      <c r="O31" s="178" t="s">
        <v>112</v>
      </c>
      <c r="P31" s="336"/>
      <c r="Q31" s="337">
        <f>+Sklop17[[#This Row],[cena/enota brez DDV v EUR]]*Sklop17[[#This Row],[Stopnja DDV (%)]]</f>
        <v>0</v>
      </c>
      <c r="R31" s="337">
        <f>+Sklop17[[#This Row],[cena/enota brez DDV v EUR]]+Sklop17[[#This Row],[Davek (EUR)]]</f>
        <v>0</v>
      </c>
      <c r="S31" s="337">
        <f>+Sklop17[[#This Row],[cena/enota brez DDV v EUR]]*Sklop17[[#This Row],[Okvirna količina]]</f>
        <v>0</v>
      </c>
      <c r="T31" s="338">
        <f>+Sklop17[[#This Row],[Končna cena/enoto mere (EUR) z DDV]]*Sklop17[[#This Row],[Okvirna količina]]</f>
        <v>0</v>
      </c>
      <c r="U31" s="178" t="s">
        <v>112</v>
      </c>
    </row>
    <row r="32" spans="1:21" s="204" customFormat="1" ht="24">
      <c r="A32" s="87" t="s">
        <v>18</v>
      </c>
      <c r="B32" s="345" t="s">
        <v>1065</v>
      </c>
      <c r="C32" s="212" t="s">
        <v>112</v>
      </c>
      <c r="D32" s="212" t="s">
        <v>0</v>
      </c>
      <c r="E32" s="224"/>
      <c r="F32" s="267">
        <v>80</v>
      </c>
      <c r="G32" s="322" t="s">
        <v>0</v>
      </c>
      <c r="H32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2" s="267" t="str">
        <f>IF(Sklop17[[#This Row],[ZAHTEVANA SHEMA KAKOVOSTI]]&lt;&gt;"",Sklop17[[#This Row],[Preračunana masa/volumen/kos na enoto kg]],"")</f>
        <v/>
      </c>
      <c r="J32" s="268"/>
      <c r="K32" s="269"/>
      <c r="L32" s="269"/>
      <c r="M32" s="178" t="s">
        <v>112</v>
      </c>
      <c r="N32" s="335"/>
      <c r="O32" s="178" t="s">
        <v>112</v>
      </c>
      <c r="P32" s="336"/>
      <c r="Q32" s="337">
        <f>+Sklop17[[#This Row],[cena/enota brez DDV v EUR]]*Sklop17[[#This Row],[Stopnja DDV (%)]]</f>
        <v>0</v>
      </c>
      <c r="R32" s="337">
        <f>+Sklop17[[#This Row],[cena/enota brez DDV v EUR]]+Sklop17[[#This Row],[Davek (EUR)]]</f>
        <v>0</v>
      </c>
      <c r="S32" s="337">
        <f>+Sklop17[[#This Row],[cena/enota brez DDV v EUR]]*Sklop17[[#This Row],[Okvirna količina]]</f>
        <v>0</v>
      </c>
      <c r="T32" s="338">
        <f>+Sklop17[[#This Row],[Končna cena/enoto mere (EUR) z DDV]]*Sklop17[[#This Row],[Okvirna količina]]</f>
        <v>0</v>
      </c>
      <c r="U32" s="178" t="s">
        <v>112</v>
      </c>
    </row>
    <row r="33" spans="1:22" s="58" customFormat="1" ht="24">
      <c r="A33" s="87" t="s">
        <v>19</v>
      </c>
      <c r="B33" s="256" t="s">
        <v>1066</v>
      </c>
      <c r="C33" s="212" t="s">
        <v>112</v>
      </c>
      <c r="D33" s="212" t="s">
        <v>0</v>
      </c>
      <c r="E33" s="222"/>
      <c r="F33" s="249">
        <v>80</v>
      </c>
      <c r="G33" s="254" t="s">
        <v>0</v>
      </c>
      <c r="H33" s="2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3" s="249" t="str">
        <f>IF(Sklop17[[#This Row],[ZAHTEVANA SHEMA KAKOVOSTI]]&lt;&gt;"",Sklop17[[#This Row],[Preračunana masa/volumen/kos na enoto kg]],"")</f>
        <v/>
      </c>
      <c r="J33" s="241"/>
      <c r="K33" s="180"/>
      <c r="L33" s="180"/>
      <c r="M33" s="178" t="s">
        <v>112</v>
      </c>
      <c r="N33" s="260"/>
      <c r="O33" s="178" t="s">
        <v>112</v>
      </c>
      <c r="P33" s="243"/>
      <c r="Q33" s="242">
        <f>+Sklop17[[#This Row],[cena/enota brez DDV v EUR]]*Sklop17[[#This Row],[Stopnja DDV (%)]]</f>
        <v>0</v>
      </c>
      <c r="R33" s="242">
        <f>+Sklop17[[#This Row],[cena/enota brez DDV v EUR]]+Sklop17[[#This Row],[Davek (EUR)]]</f>
        <v>0</v>
      </c>
      <c r="S33" s="242">
        <f>+Sklop17[[#This Row],[cena/enota brez DDV v EUR]]*Sklop17[[#This Row],[Okvirna količina]]</f>
        <v>0</v>
      </c>
      <c r="T33" s="252">
        <f>+Sklop17[[#This Row],[Končna cena/enoto mere (EUR) z DDV]]*Sklop17[[#This Row],[Okvirna količina]]</f>
        <v>0</v>
      </c>
      <c r="U33" s="178" t="s">
        <v>112</v>
      </c>
    </row>
    <row r="34" spans="1:22">
      <c r="A34" s="285" t="s">
        <v>134</v>
      </c>
      <c r="B34" s="286"/>
      <c r="C34" s="287"/>
      <c r="D34" s="287"/>
      <c r="E34" s="288"/>
      <c r="F34" s="289"/>
      <c r="G34" s="290"/>
      <c r="H34" s="291">
        <f>SUBTOTAL(109,Sklop17[Preračunana masa/volumen/kos na enoto kg])</f>
        <v>1315</v>
      </c>
      <c r="I34" s="291">
        <f>SUBTOTAL(109,Sklop17[Živila iz shem kakovosti (kg)])</f>
        <v>0</v>
      </c>
      <c r="J34" s="289"/>
      <c r="K34" s="292"/>
      <c r="L34" s="292"/>
      <c r="M34" s="293"/>
      <c r="N34" s="294"/>
      <c r="O34" s="294"/>
      <c r="P34" s="294"/>
      <c r="Q34" s="295"/>
      <c r="R34" s="296"/>
      <c r="S34" s="295">
        <f>SUBTOTAL(109,Sklop17[Vrednost za okvirno količino (EUR) brez DDV])</f>
        <v>0</v>
      </c>
      <c r="T34" s="295">
        <f>SUBTOTAL(109,Sklop17[Vrednost za okvirno količino (EUR) z DDV])</f>
        <v>0</v>
      </c>
      <c r="U34" s="297"/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  <c r="V35" s="113"/>
    </row>
    <row r="36" spans="1:22">
      <c r="A36" s="49" t="s">
        <v>130</v>
      </c>
      <c r="B36" s="17"/>
      <c r="C36" s="29"/>
      <c r="D36" s="29"/>
      <c r="E36" s="106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6"/>
    </row>
    <row r="38" spans="1:22">
      <c r="A38" s="100" t="s">
        <v>177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15" t="s">
        <v>169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</row>
    <row r="40" spans="1:22">
      <c r="A40" s="427" t="s">
        <v>188</v>
      </c>
      <c r="B40" s="427"/>
      <c r="C40" s="427"/>
      <c r="D40" s="427"/>
      <c r="E40" s="427"/>
      <c r="F40" s="427"/>
      <c r="G40" s="427"/>
      <c r="H40" s="427"/>
      <c r="I40" s="427"/>
      <c r="J40" s="427"/>
      <c r="K40" s="427"/>
      <c r="L40" s="427"/>
      <c r="M40" s="57"/>
      <c r="N40" s="30"/>
      <c r="O40" s="30"/>
      <c r="P40" s="30"/>
      <c r="Q40" s="30"/>
      <c r="R40" s="30"/>
    </row>
    <row r="41" spans="1:22">
      <c r="N41" s="30"/>
      <c r="O41" s="30"/>
      <c r="P41" s="30"/>
      <c r="Q41" s="30"/>
      <c r="R41" s="30"/>
    </row>
    <row r="42" spans="1:22">
      <c r="A42" s="100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1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>
      <c r="B263" s="17"/>
      <c r="C263" s="29"/>
      <c r="D263" s="29"/>
      <c r="E263" s="106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  <row r="266" spans="1:22">
      <c r="B266" s="17"/>
      <c r="C266" s="29"/>
      <c r="D266" s="29"/>
      <c r="E266" s="106"/>
    </row>
  </sheetData>
  <sheetProtection insertRows="0" deleteRows="0"/>
  <protectedRanges>
    <protectedRange sqref="J41:P1048576 M40:P40 J1:P15 U1:U15 J34:P39 N16:N33 U34:U1048576 P16:P33 J16:J33" name="Obseg1"/>
    <protectedRange sqref="K16:L33" name="Obseg1_3_2"/>
    <protectedRange sqref="U16:U33 O16:O33 M16:M33" name="Obseg1_3_4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F16" sqref="F16"/>
    </sheetView>
  </sheetViews>
  <sheetFormatPr defaultColWidth="8.85546875" defaultRowHeight="12.75"/>
  <cols>
    <col min="1" max="1" width="3.5703125" style="12" customWidth="1"/>
    <col min="2" max="2" width="38.42578125" style="18" bestFit="1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pred_rekapitulacija'!B31</f>
        <v>EKOLOŠKO PERUTNINSKO MESO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152" t="s">
        <v>1069</v>
      </c>
      <c r="C16" s="153" t="s">
        <v>112</v>
      </c>
      <c r="D16" s="153" t="s">
        <v>0</v>
      </c>
      <c r="E16" s="154"/>
      <c r="F16" s="157">
        <v>200</v>
      </c>
      <c r="G16" s="155" t="s">
        <v>0</v>
      </c>
      <c r="H1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3" t="str">
        <f>IF(Sklop18[[#This Row],[ZAHTEVANA SHEMA KAKOVOSTI]]&lt;&gt;"",Sklop18[[#This Row],[Preračunana masa/volumen/kos na enoto kg]],"")</f>
        <v/>
      </c>
      <c r="J16" s="91"/>
      <c r="K16" s="84"/>
      <c r="L16" s="84"/>
      <c r="M16" s="178" t="s">
        <v>112</v>
      </c>
      <c r="N16" s="86"/>
      <c r="O16" s="178" t="s">
        <v>112</v>
      </c>
      <c r="P16" s="93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178" t="s">
        <v>112</v>
      </c>
    </row>
    <row r="17" spans="1:22" s="204" customFormat="1" ht="12">
      <c r="A17" s="214" t="s">
        <v>3</v>
      </c>
      <c r="B17" s="361" t="s">
        <v>1070</v>
      </c>
      <c r="C17" s="153" t="s">
        <v>112</v>
      </c>
      <c r="D17" s="153" t="s">
        <v>0</v>
      </c>
      <c r="E17" s="362"/>
      <c r="F17" s="363">
        <v>160</v>
      </c>
      <c r="G17" s="364" t="s">
        <v>0</v>
      </c>
      <c r="H17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17" s="366" t="str">
        <f>IF(Sklop18[[#This Row],[ZAHTEVANA SHEMA KAKOVOSTI]]&lt;&gt;"",Sklop18[[#This Row],[Preračunana masa/volumen/kos na enoto kg]],"")</f>
        <v/>
      </c>
      <c r="J17" s="367"/>
      <c r="K17" s="368"/>
      <c r="L17" s="368"/>
      <c r="M17" s="178" t="s">
        <v>112</v>
      </c>
      <c r="N17" s="370"/>
      <c r="O17" s="178" t="s">
        <v>112</v>
      </c>
      <c r="P17" s="371"/>
      <c r="Q17" s="370">
        <f>+Sklop18[[#This Row],[cena/enota brez DDV v EUR]]*Sklop18[[#This Row],[Stopnja DDV (%)]]</f>
        <v>0</v>
      </c>
      <c r="R17" s="370">
        <f>+Sklop18[[#This Row],[cena/enota brez DDV v EUR]]+Sklop18[[#This Row],[Davek (EUR)]]</f>
        <v>0</v>
      </c>
      <c r="S17" s="370">
        <f>+Sklop18[[#This Row],[cena/enota brez DDV v EUR]]*Sklop18[[#This Row],[Okvirna količina]]</f>
        <v>0</v>
      </c>
      <c r="T17" s="372">
        <f>+Sklop18[[#This Row],[Končna cena/enoto mere (EUR) z DDV]]*Sklop18[[#This Row],[Okvirna količina]]</f>
        <v>0</v>
      </c>
      <c r="U17" s="178" t="s">
        <v>112</v>
      </c>
    </row>
    <row r="18" spans="1:22" s="204" customFormat="1" ht="12">
      <c r="A18" s="214" t="s">
        <v>4</v>
      </c>
      <c r="B18" s="361" t="s">
        <v>1071</v>
      </c>
      <c r="C18" s="153" t="s">
        <v>112</v>
      </c>
      <c r="D18" s="153" t="s">
        <v>0</v>
      </c>
      <c r="E18" s="362"/>
      <c r="F18" s="363">
        <v>50</v>
      </c>
      <c r="G18" s="364" t="s">
        <v>0</v>
      </c>
      <c r="H18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366" t="str">
        <f>IF(Sklop18[[#This Row],[ZAHTEVANA SHEMA KAKOVOSTI]]&lt;&gt;"",Sklop18[[#This Row],[Preračunana masa/volumen/kos na enoto kg]],"")</f>
        <v/>
      </c>
      <c r="J18" s="367"/>
      <c r="K18" s="368"/>
      <c r="L18" s="368"/>
      <c r="M18" s="178" t="s">
        <v>112</v>
      </c>
      <c r="N18" s="370"/>
      <c r="O18" s="178" t="s">
        <v>112</v>
      </c>
      <c r="P18" s="371"/>
      <c r="Q18" s="370">
        <f>+Sklop18[[#This Row],[cena/enota brez DDV v EUR]]*Sklop18[[#This Row],[Stopnja DDV (%)]]</f>
        <v>0</v>
      </c>
      <c r="R18" s="370">
        <f>+Sklop18[[#This Row],[cena/enota brez DDV v EUR]]+Sklop18[[#This Row],[Davek (EUR)]]</f>
        <v>0</v>
      </c>
      <c r="S18" s="370">
        <f>+Sklop18[[#This Row],[cena/enota brez DDV v EUR]]*Sklop18[[#This Row],[Okvirna količina]]</f>
        <v>0</v>
      </c>
      <c r="T18" s="372">
        <f>+Sklop18[[#This Row],[Končna cena/enoto mere (EUR) z DDV]]*Sklop18[[#This Row],[Okvirna količina]]</f>
        <v>0</v>
      </c>
      <c r="U18" s="178" t="s">
        <v>112</v>
      </c>
    </row>
    <row r="19" spans="1:22" s="58" customFormat="1" ht="12">
      <c r="A19" s="214" t="s">
        <v>5</v>
      </c>
      <c r="B19" s="152" t="s">
        <v>1072</v>
      </c>
      <c r="C19" s="153" t="s">
        <v>112</v>
      </c>
      <c r="D19" s="153" t="s">
        <v>0</v>
      </c>
      <c r="E19" s="154"/>
      <c r="F19" s="157">
        <v>100</v>
      </c>
      <c r="G19" s="155" t="s">
        <v>0</v>
      </c>
      <c r="H1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83" t="str">
        <f>IF(Sklop18[[#This Row],[ZAHTEVANA SHEMA KAKOVOSTI]]&lt;&gt;"",Sklop18[[#This Row],[Preračunana masa/volumen/kos na enoto kg]],"")</f>
        <v/>
      </c>
      <c r="J19" s="92"/>
      <c r="K19" s="89"/>
      <c r="L19" s="89"/>
      <c r="M19" s="178" t="s">
        <v>112</v>
      </c>
      <c r="N19" s="90"/>
      <c r="O19" s="178" t="s">
        <v>112</v>
      </c>
      <c r="P19" s="95"/>
      <c r="Q19" s="90">
        <f>+Sklop18[[#This Row],[cena/enota brez DDV v EUR]]*Sklop18[[#This Row],[Stopnja DDV (%)]]</f>
        <v>0</v>
      </c>
      <c r="R19" s="90">
        <f>+Sklop18[[#This Row],[cena/enota brez DDV v EUR]]+Sklop18[[#This Row],[Davek (EUR)]]</f>
        <v>0</v>
      </c>
      <c r="S19" s="90">
        <f>+Sklop18[[#This Row],[cena/enota brez DDV v EUR]]*Sklop18[[#This Row],[Okvirna količina]]</f>
        <v>0</v>
      </c>
      <c r="T19" s="90">
        <f>+Sklop18[[#This Row],[Končna cena/enoto mere (EUR) z DDV]]*Sklop18[[#This Row],[Okvirna količina]]</f>
        <v>0</v>
      </c>
      <c r="U19" s="178" t="s">
        <v>112</v>
      </c>
    </row>
    <row r="20" spans="1:22" s="58" customFormat="1" ht="12">
      <c r="A20" s="214" t="s">
        <v>6</v>
      </c>
      <c r="B20" s="152" t="s">
        <v>1073</v>
      </c>
      <c r="C20" s="153" t="s">
        <v>112</v>
      </c>
      <c r="D20" s="153" t="s">
        <v>0</v>
      </c>
      <c r="E20" s="154"/>
      <c r="F20" s="157">
        <v>30</v>
      </c>
      <c r="G20" s="155" t="s">
        <v>0</v>
      </c>
      <c r="H2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0" s="83" t="str">
        <f>IF(Sklop18[[#This Row],[ZAHTEVANA SHEMA KAKOVOSTI]]&lt;&gt;"",Sklop18[[#This Row],[Preračunana masa/volumen/kos na enoto kg]],"")</f>
        <v/>
      </c>
      <c r="J20" s="92"/>
      <c r="K20" s="89"/>
      <c r="L20" s="89"/>
      <c r="M20" s="178" t="s">
        <v>112</v>
      </c>
      <c r="N20" s="90"/>
      <c r="O20" s="178" t="s">
        <v>112</v>
      </c>
      <c r="P20" s="95"/>
      <c r="Q20" s="90">
        <f>+Sklop18[[#This Row],[cena/enota brez DDV v EUR]]*Sklop18[[#This Row],[Stopnja DDV (%)]]</f>
        <v>0</v>
      </c>
      <c r="R20" s="90">
        <f>+Sklop18[[#This Row],[cena/enota brez DDV v EUR]]+Sklop18[[#This Row],[Davek (EUR)]]</f>
        <v>0</v>
      </c>
      <c r="S20" s="90">
        <f>+Sklop18[[#This Row],[cena/enota brez DDV v EUR]]*Sklop18[[#This Row],[Okvirna količina]]</f>
        <v>0</v>
      </c>
      <c r="T20" s="90">
        <f>+Sklop18[[#This Row],[Končna cena/enoto mere (EUR) z DDV]]*Sklop18[[#This Row],[Okvirna količina]]</f>
        <v>0</v>
      </c>
      <c r="U20" s="178" t="s">
        <v>112</v>
      </c>
    </row>
    <row r="21" spans="1:22" ht="27" customHeight="1">
      <c r="A21" s="285" t="s">
        <v>134</v>
      </c>
      <c r="B21" s="286"/>
      <c r="C21" s="287"/>
      <c r="D21" s="287"/>
      <c r="E21" s="288"/>
      <c r="F21" s="289"/>
      <c r="G21" s="290"/>
      <c r="H21" s="291">
        <f>SUBTOTAL(109,Sklop18[Preračunana masa/volumen/kos na enoto kg])</f>
        <v>540</v>
      </c>
      <c r="I21" s="291">
        <f>SUBTOTAL(109,Sklop18[Živila iz shem kakovosti (kg)])</f>
        <v>0</v>
      </c>
      <c r="J21" s="289"/>
      <c r="K21" s="292"/>
      <c r="L21" s="292"/>
      <c r="M21" s="293"/>
      <c r="N21" s="294"/>
      <c r="O21" s="294"/>
      <c r="P21" s="294"/>
      <c r="Q21" s="295"/>
      <c r="R21" s="296"/>
      <c r="S21" s="295">
        <f>SUBTOTAL(109,Sklop18[Vrednost za okvirno količino (EUR) brez DDV])</f>
        <v>0</v>
      </c>
      <c r="T21" s="295">
        <f>SUBTOTAL(109,Sklop18[Vrednost za okvirno količino (EUR) z DDV])</f>
        <v>0</v>
      </c>
      <c r="U21" s="297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</row>
    <row r="23" spans="1:22">
      <c r="A23" s="49" t="s">
        <v>130</v>
      </c>
      <c r="B23" s="17"/>
      <c r="C23" s="29"/>
      <c r="D23" s="29"/>
      <c r="E23" s="106"/>
      <c r="Q23" s="49"/>
      <c r="R23" s="49"/>
      <c r="S23" s="49"/>
      <c r="T23" s="49"/>
    </row>
    <row r="24" spans="1:22">
      <c r="A24" s="12" t="s">
        <v>132</v>
      </c>
      <c r="B24" s="17"/>
      <c r="C24" s="29"/>
      <c r="D24" s="29"/>
      <c r="E24" s="106"/>
    </row>
    <row r="25" spans="1:22">
      <c r="A25" s="100" t="s">
        <v>177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115" t="s">
        <v>169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3"/>
    </row>
    <row r="27" spans="1:22">
      <c r="A27" s="427" t="s">
        <v>188</v>
      </c>
      <c r="B27" s="427"/>
      <c r="C27" s="427"/>
      <c r="D27" s="427"/>
      <c r="E27" s="427"/>
      <c r="F27" s="427"/>
      <c r="G27" s="427"/>
      <c r="H27" s="427"/>
      <c r="I27" s="427"/>
      <c r="J27" s="427"/>
      <c r="K27" s="427"/>
      <c r="L27" s="427"/>
      <c r="M27" s="57"/>
      <c r="N27" s="30"/>
      <c r="O27" s="30"/>
      <c r="P27" s="30"/>
      <c r="Q27" s="30"/>
      <c r="R27" s="30"/>
    </row>
    <row r="28" spans="1:22">
      <c r="N28" s="30"/>
      <c r="O28" s="30"/>
      <c r="P28" s="30"/>
      <c r="Q28" s="30"/>
      <c r="R28" s="30"/>
    </row>
    <row r="29" spans="1:22">
      <c r="A29" s="100" t="s">
        <v>65</v>
      </c>
      <c r="F29" s="71"/>
      <c r="G29" s="71" t="s">
        <v>66</v>
      </c>
      <c r="H29" s="30"/>
      <c r="I29" s="30"/>
      <c r="J29" s="30"/>
      <c r="K29" s="30"/>
      <c r="L29" s="57"/>
      <c r="M29" s="57"/>
      <c r="N29" s="101"/>
      <c r="O29" s="30"/>
      <c r="P29" s="30"/>
      <c r="Q29" s="30" t="s">
        <v>67</v>
      </c>
      <c r="R29" s="30"/>
    </row>
    <row r="30" spans="1:22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2">
      <c r="B31" s="17"/>
      <c r="C31" s="29"/>
      <c r="D31" s="29"/>
      <c r="E31" s="106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 s="19" customFormat="1">
      <c r="A45" s="12"/>
      <c r="B45" s="17"/>
      <c r="C45" s="29"/>
      <c r="D45" s="29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</sheetData>
  <sheetProtection insertRows="0" deleteRows="0"/>
  <protectedRanges>
    <protectedRange sqref="J28:P1048576 M27:P27 U1:U15 J1:P15 U21:U1048576 J21:P26 J16:L20 N16:N20 P16:P20" name="Obseg1"/>
    <protectedRange sqref="U16:U20 M16:M20 O16:O20" name="Obseg1_3_4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87"/>
  <sheetViews>
    <sheetView topLeftCell="A13" zoomScale="96" zoomScaleNormal="96" zoomScaleSheetLayoutView="100" workbookViewId="0">
      <selection activeCell="U64" sqref="U6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pred_rekapitulacija'!B32</f>
        <v>EKOLOŠKI KRUH IN PEKOVSKI IZDELKI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14" t="s">
        <v>1</v>
      </c>
      <c r="B16" s="162" t="s">
        <v>1074</v>
      </c>
      <c r="C16" s="271">
        <v>80</v>
      </c>
      <c r="D16" s="272" t="s">
        <v>110</v>
      </c>
      <c r="E16" s="273"/>
      <c r="F16" s="88">
        <v>1500</v>
      </c>
      <c r="G16" s="274" t="s">
        <v>192</v>
      </c>
      <c r="H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6" s="83" t="str">
        <f>IF(Sklop19[[#This Row],[ZAHTEVANA SHEMA KAKOVOSTI]]&lt;&gt;"",Sklop19[[#This Row],[Preračunana masa/volumen/kos na enoto kg]],"")</f>
        <v/>
      </c>
      <c r="J16" s="91"/>
      <c r="K16" s="180"/>
      <c r="L16" s="180"/>
      <c r="M16" s="180"/>
      <c r="N16" s="142"/>
      <c r="O16" s="180"/>
      <c r="P16" s="93"/>
      <c r="Q16" s="86">
        <f>+Sklop19[[#This Row],[cena/enota brez DDV v EUR]]*Sklop19[[#This Row],[Stopnja DDV (%)]]</f>
        <v>0</v>
      </c>
      <c r="R16" s="86">
        <f>+Sklop19[[#This Row],[cena/enota brez DDV v EUR]]+Sklop19[[#This Row],[Davek (EUR)]]</f>
        <v>0</v>
      </c>
      <c r="S16" s="86">
        <f>+Sklop19[[#This Row],[cena/enota brez DDV v EUR]]*Sklop19[[#This Row],[Okvirna količina]]</f>
        <v>0</v>
      </c>
      <c r="T16" s="86">
        <f>+Sklop19[[#This Row],[Končna cena/enoto mere (EUR) z DDV]]*Sklop19[[#This Row],[Okvirna količina]]</f>
        <v>0</v>
      </c>
      <c r="U16" s="178" t="s">
        <v>112</v>
      </c>
    </row>
    <row r="17" spans="1:21" s="58" customFormat="1" ht="12">
      <c r="A17" s="214" t="s">
        <v>3</v>
      </c>
      <c r="B17" s="162" t="s">
        <v>1075</v>
      </c>
      <c r="C17" s="271">
        <v>80</v>
      </c>
      <c r="D17" s="272" t="s">
        <v>110</v>
      </c>
      <c r="E17" s="273"/>
      <c r="F17" s="88">
        <v>1500</v>
      </c>
      <c r="G17" s="274" t="s">
        <v>192</v>
      </c>
      <c r="H1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7" s="83" t="str">
        <f>IF(Sklop19[[#This Row],[ZAHTEVANA SHEMA KAKOVOSTI]]&lt;&gt;"",Sklop19[[#This Row],[Preračunana masa/volumen/kos na enoto kg]],"")</f>
        <v/>
      </c>
      <c r="J17" s="92"/>
      <c r="K17" s="180"/>
      <c r="L17" s="180"/>
      <c r="M17" s="180"/>
      <c r="N17" s="144"/>
      <c r="O17" s="180"/>
      <c r="P17" s="95"/>
      <c r="Q17" s="90">
        <f>+Sklop19[[#This Row],[cena/enota brez DDV v EUR]]*Sklop19[[#This Row],[Stopnja DDV (%)]]</f>
        <v>0</v>
      </c>
      <c r="R17" s="90">
        <f>+Sklop19[[#This Row],[cena/enota brez DDV v EUR]]+Sklop19[[#This Row],[Davek (EUR)]]</f>
        <v>0</v>
      </c>
      <c r="S17" s="90">
        <f>+Sklop19[[#This Row],[cena/enota brez DDV v EUR]]*Sklop19[[#This Row],[Okvirna količina]]</f>
        <v>0</v>
      </c>
      <c r="T17" s="90">
        <f>+Sklop19[[#This Row],[Končna cena/enoto mere (EUR) z DDV]]*Sklop19[[#This Row],[Okvirna količina]]</f>
        <v>0</v>
      </c>
      <c r="U17" s="178" t="s">
        <v>112</v>
      </c>
    </row>
    <row r="18" spans="1:21" s="204" customFormat="1" ht="12">
      <c r="A18" s="214" t="s">
        <v>4</v>
      </c>
      <c r="B18" s="256" t="s">
        <v>1076</v>
      </c>
      <c r="C18" s="271" t="s">
        <v>1151</v>
      </c>
      <c r="D18" s="272" t="s">
        <v>110</v>
      </c>
      <c r="E18" s="273"/>
      <c r="F18" s="249">
        <v>50</v>
      </c>
      <c r="G18" s="254" t="s">
        <v>0</v>
      </c>
      <c r="H18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49" t="str">
        <f>IF(Sklop19[[#This Row],[ZAHTEVANA SHEMA KAKOVOSTI]]&lt;&gt;"",Sklop19[[#This Row],[Preračunana masa/volumen/kos na enoto kg]],"")</f>
        <v/>
      </c>
      <c r="J18" s="241"/>
      <c r="K18" s="180"/>
      <c r="L18" s="180"/>
      <c r="M18" s="180"/>
      <c r="N18" s="260"/>
      <c r="O18" s="180"/>
      <c r="P18" s="243"/>
      <c r="Q18" s="242">
        <f>+Sklop19[[#This Row],[cena/enota brez DDV v EUR]]*Sklop19[[#This Row],[Stopnja DDV (%)]]</f>
        <v>0</v>
      </c>
      <c r="R18" s="242">
        <f>+Sklop19[[#This Row],[cena/enota brez DDV v EUR]]+Sklop19[[#This Row],[Davek (EUR)]]</f>
        <v>0</v>
      </c>
      <c r="S18" s="242">
        <f>+Sklop19[[#This Row],[cena/enota brez DDV v EUR]]*Sklop19[[#This Row],[Okvirna količina]]</f>
        <v>0</v>
      </c>
      <c r="T18" s="252">
        <f>+Sklop19[[#This Row],[Končna cena/enoto mere (EUR) z DDV]]*Sklop19[[#This Row],[Okvirna količina]]</f>
        <v>0</v>
      </c>
      <c r="U18" s="178" t="s">
        <v>112</v>
      </c>
    </row>
    <row r="19" spans="1:21" s="204" customFormat="1" ht="12">
      <c r="A19" s="214" t="s">
        <v>5</v>
      </c>
      <c r="B19" s="256" t="s">
        <v>1077</v>
      </c>
      <c r="C19" s="271" t="s">
        <v>1151</v>
      </c>
      <c r="D19" s="272" t="s">
        <v>110</v>
      </c>
      <c r="E19" s="273"/>
      <c r="F19" s="249">
        <v>50</v>
      </c>
      <c r="G19" s="254" t="s">
        <v>0</v>
      </c>
      <c r="H19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249" t="str">
        <f>IF(Sklop19[[#This Row],[ZAHTEVANA SHEMA KAKOVOSTI]]&lt;&gt;"",Sklop19[[#This Row],[Preračunana masa/volumen/kos na enoto kg]],"")</f>
        <v/>
      </c>
      <c r="J19" s="241"/>
      <c r="K19" s="180"/>
      <c r="L19" s="180"/>
      <c r="M19" s="180"/>
      <c r="N19" s="260"/>
      <c r="O19" s="180"/>
      <c r="P19" s="243"/>
      <c r="Q19" s="242">
        <f>+Sklop19[[#This Row],[cena/enota brez DDV v EUR]]*Sklop19[[#This Row],[Stopnja DDV (%)]]</f>
        <v>0</v>
      </c>
      <c r="R19" s="242">
        <f>+Sklop19[[#This Row],[cena/enota brez DDV v EUR]]+Sklop19[[#This Row],[Davek (EUR)]]</f>
        <v>0</v>
      </c>
      <c r="S19" s="242">
        <f>+Sklop19[[#This Row],[cena/enota brez DDV v EUR]]*Sklop19[[#This Row],[Okvirna količina]]</f>
        <v>0</v>
      </c>
      <c r="T19" s="252">
        <f>+Sklop19[[#This Row],[Končna cena/enoto mere (EUR) z DDV]]*Sklop19[[#This Row],[Okvirna količina]]</f>
        <v>0</v>
      </c>
      <c r="U19" s="178" t="s">
        <v>112</v>
      </c>
    </row>
    <row r="20" spans="1:21" s="204" customFormat="1" ht="12">
      <c r="A20" s="214" t="s">
        <v>6</v>
      </c>
      <c r="B20" s="256" t="s">
        <v>1083</v>
      </c>
      <c r="C20" s="271" t="s">
        <v>1082</v>
      </c>
      <c r="D20" s="272" t="s">
        <v>110</v>
      </c>
      <c r="E20" s="273"/>
      <c r="F20" s="249">
        <v>500</v>
      </c>
      <c r="G20" s="254" t="s">
        <v>0</v>
      </c>
      <c r="H20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249" t="str">
        <f>IF(Sklop19[[#This Row],[ZAHTEVANA SHEMA KAKOVOSTI]]&lt;&gt;"",Sklop19[[#This Row],[Preračunana masa/volumen/kos na enoto kg]],"")</f>
        <v/>
      </c>
      <c r="J20" s="241"/>
      <c r="K20" s="180"/>
      <c r="L20" s="180"/>
      <c r="M20" s="180"/>
      <c r="N20" s="260"/>
      <c r="O20" s="180"/>
      <c r="P20" s="243"/>
      <c r="Q20" s="242">
        <f>+Sklop19[[#This Row],[cena/enota brez DDV v EUR]]*Sklop19[[#This Row],[Stopnja DDV (%)]]</f>
        <v>0</v>
      </c>
      <c r="R20" s="242">
        <f>+Sklop19[[#This Row],[cena/enota brez DDV v EUR]]+Sklop19[[#This Row],[Davek (EUR)]]</f>
        <v>0</v>
      </c>
      <c r="S20" s="242">
        <f>+Sklop19[[#This Row],[cena/enota brez DDV v EUR]]*Sklop19[[#This Row],[Okvirna količina]]</f>
        <v>0</v>
      </c>
      <c r="T20" s="252">
        <f>+Sklop19[[#This Row],[Končna cena/enoto mere (EUR) z DDV]]*Sklop19[[#This Row],[Okvirna količina]]</f>
        <v>0</v>
      </c>
      <c r="U20" s="178" t="s">
        <v>112</v>
      </c>
    </row>
    <row r="21" spans="1:21" s="204" customFormat="1" ht="12">
      <c r="A21" s="214" t="s">
        <v>7</v>
      </c>
      <c r="B21" s="373" t="s">
        <v>1084</v>
      </c>
      <c r="C21" s="374" t="s">
        <v>1082</v>
      </c>
      <c r="D21" s="272" t="s">
        <v>110</v>
      </c>
      <c r="E21" s="375"/>
      <c r="F21" s="366">
        <v>200</v>
      </c>
      <c r="G21" s="376" t="s">
        <v>0</v>
      </c>
      <c r="H21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366" t="str">
        <f>IF(Sklop19[[#This Row],[ZAHTEVANA SHEMA KAKOVOSTI]]&lt;&gt;"",Sklop19[[#This Row],[Preračunana masa/volumen/kos na enoto kg]],"")</f>
        <v/>
      </c>
      <c r="J21" s="367"/>
      <c r="K21" s="379"/>
      <c r="L21" s="379"/>
      <c r="M21" s="369"/>
      <c r="N21" s="380"/>
      <c r="O21" s="380"/>
      <c r="P21" s="371"/>
      <c r="Q21" s="370">
        <f>+Sklop19[[#This Row],[cena/enota brez DDV v EUR]]*Sklop19[[#This Row],[Stopnja DDV (%)]]</f>
        <v>0</v>
      </c>
      <c r="R21" s="370">
        <f>+Sklop19[[#This Row],[cena/enota brez DDV v EUR]]+Sklop19[[#This Row],[Davek (EUR)]]</f>
        <v>0</v>
      </c>
      <c r="S21" s="370">
        <f>+Sklop19[[#This Row],[cena/enota brez DDV v EUR]]*Sklop19[[#This Row],[Okvirna količina]]</f>
        <v>0</v>
      </c>
      <c r="T21" s="372">
        <f>+Sklop19[[#This Row],[Končna cena/enoto mere (EUR) z DDV]]*Sklop19[[#This Row],[Okvirna količina]]</f>
        <v>0</v>
      </c>
      <c r="U21" s="178" t="s">
        <v>112</v>
      </c>
    </row>
    <row r="22" spans="1:21" s="204" customFormat="1" ht="12">
      <c r="A22" s="214" t="s">
        <v>8</v>
      </c>
      <c r="B22" s="373" t="s">
        <v>1085</v>
      </c>
      <c r="C22" s="271" t="s">
        <v>1082</v>
      </c>
      <c r="D22" s="272" t="s">
        <v>110</v>
      </c>
      <c r="E22" s="375"/>
      <c r="F22" s="366">
        <v>500</v>
      </c>
      <c r="G22" s="376" t="s">
        <v>0</v>
      </c>
      <c r="H22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2" s="366" t="str">
        <f>IF(Sklop19[[#This Row],[ZAHTEVANA SHEMA KAKOVOSTI]]&lt;&gt;"",Sklop19[[#This Row],[Preračunana masa/volumen/kos na enoto kg]],"")</f>
        <v/>
      </c>
      <c r="J22" s="367"/>
      <c r="K22" s="379"/>
      <c r="L22" s="379"/>
      <c r="M22" s="369"/>
      <c r="N22" s="380"/>
      <c r="O22" s="380"/>
      <c r="P22" s="371"/>
      <c r="Q22" s="370">
        <f>+Sklop19[[#This Row],[cena/enota brez DDV v EUR]]*Sklop19[[#This Row],[Stopnja DDV (%)]]</f>
        <v>0</v>
      </c>
      <c r="R22" s="370">
        <f>+Sklop19[[#This Row],[cena/enota brez DDV v EUR]]+Sklop19[[#This Row],[Davek (EUR)]]</f>
        <v>0</v>
      </c>
      <c r="S22" s="370">
        <f>+Sklop19[[#This Row],[cena/enota brez DDV v EUR]]*Sklop19[[#This Row],[Okvirna količina]]</f>
        <v>0</v>
      </c>
      <c r="T22" s="372">
        <f>+Sklop19[[#This Row],[Končna cena/enoto mere (EUR) z DDV]]*Sklop19[[#This Row],[Okvirna količina]]</f>
        <v>0</v>
      </c>
      <c r="U22" s="178" t="s">
        <v>112</v>
      </c>
    </row>
    <row r="23" spans="1:21" s="204" customFormat="1" ht="12">
      <c r="A23" s="214" t="s">
        <v>9</v>
      </c>
      <c r="B23" s="373" t="s">
        <v>1086</v>
      </c>
      <c r="C23" s="374" t="s">
        <v>1082</v>
      </c>
      <c r="D23" s="272" t="s">
        <v>110</v>
      </c>
      <c r="E23" s="375"/>
      <c r="F23" s="366">
        <v>500</v>
      </c>
      <c r="G23" s="376" t="s">
        <v>0</v>
      </c>
      <c r="H23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3" s="366" t="str">
        <f>IF(Sklop19[[#This Row],[ZAHTEVANA SHEMA KAKOVOSTI]]&lt;&gt;"",Sklop19[[#This Row],[Preračunana masa/volumen/kos na enoto kg]],"")</f>
        <v/>
      </c>
      <c r="J23" s="367"/>
      <c r="K23" s="379"/>
      <c r="L23" s="379"/>
      <c r="M23" s="369"/>
      <c r="N23" s="380"/>
      <c r="O23" s="380"/>
      <c r="P23" s="371"/>
      <c r="Q23" s="370">
        <f>+Sklop19[[#This Row],[cena/enota brez DDV v EUR]]*Sklop19[[#This Row],[Stopnja DDV (%)]]</f>
        <v>0</v>
      </c>
      <c r="R23" s="370">
        <f>+Sklop19[[#This Row],[cena/enota brez DDV v EUR]]+Sklop19[[#This Row],[Davek (EUR)]]</f>
        <v>0</v>
      </c>
      <c r="S23" s="370">
        <f>+Sklop19[[#This Row],[cena/enota brez DDV v EUR]]*Sklop19[[#This Row],[Okvirna količina]]</f>
        <v>0</v>
      </c>
      <c r="T23" s="372">
        <f>+Sklop19[[#This Row],[Končna cena/enoto mere (EUR) z DDV]]*Sklop19[[#This Row],[Okvirna količina]]</f>
        <v>0</v>
      </c>
      <c r="U23" s="178" t="s">
        <v>112</v>
      </c>
    </row>
    <row r="24" spans="1:21" s="204" customFormat="1" ht="12">
      <c r="A24" s="214" t="s">
        <v>10</v>
      </c>
      <c r="B24" s="373" t="s">
        <v>1087</v>
      </c>
      <c r="C24" s="271" t="s">
        <v>1082</v>
      </c>
      <c r="D24" s="272" t="s">
        <v>110</v>
      </c>
      <c r="E24" s="375"/>
      <c r="F24" s="366">
        <v>300</v>
      </c>
      <c r="G24" s="376" t="s">
        <v>0</v>
      </c>
      <c r="H24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366" t="str">
        <f>IF(Sklop19[[#This Row],[ZAHTEVANA SHEMA KAKOVOSTI]]&lt;&gt;"",Sklop19[[#This Row],[Preračunana masa/volumen/kos na enoto kg]],"")</f>
        <v/>
      </c>
      <c r="J24" s="367"/>
      <c r="K24" s="379"/>
      <c r="L24" s="379"/>
      <c r="M24" s="369"/>
      <c r="N24" s="380"/>
      <c r="O24" s="380"/>
      <c r="P24" s="371"/>
      <c r="Q24" s="370">
        <f>+Sklop19[[#This Row],[cena/enota brez DDV v EUR]]*Sklop19[[#This Row],[Stopnja DDV (%)]]</f>
        <v>0</v>
      </c>
      <c r="R24" s="370">
        <f>+Sklop19[[#This Row],[cena/enota brez DDV v EUR]]+Sklop19[[#This Row],[Davek (EUR)]]</f>
        <v>0</v>
      </c>
      <c r="S24" s="370">
        <f>+Sklop19[[#This Row],[cena/enota brez DDV v EUR]]*Sklop19[[#This Row],[Okvirna količina]]</f>
        <v>0</v>
      </c>
      <c r="T24" s="372">
        <f>+Sklop19[[#This Row],[Končna cena/enoto mere (EUR) z DDV]]*Sklop19[[#This Row],[Okvirna količina]]</f>
        <v>0</v>
      </c>
      <c r="U24" s="178" t="s">
        <v>112</v>
      </c>
    </row>
    <row r="25" spans="1:21" s="204" customFormat="1" ht="12">
      <c r="A25" s="214" t="s">
        <v>11</v>
      </c>
      <c r="B25" s="373" t="s">
        <v>1088</v>
      </c>
      <c r="C25" s="374" t="s">
        <v>1082</v>
      </c>
      <c r="D25" s="272" t="s">
        <v>110</v>
      </c>
      <c r="E25" s="375"/>
      <c r="F25" s="366">
        <v>300</v>
      </c>
      <c r="G25" s="376" t="s">
        <v>0</v>
      </c>
      <c r="H25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5" s="366" t="str">
        <f>IF(Sklop19[[#This Row],[ZAHTEVANA SHEMA KAKOVOSTI]]&lt;&gt;"",Sklop19[[#This Row],[Preračunana masa/volumen/kos na enoto kg]],"")</f>
        <v/>
      </c>
      <c r="J25" s="367"/>
      <c r="K25" s="379"/>
      <c r="L25" s="379"/>
      <c r="M25" s="369"/>
      <c r="N25" s="380"/>
      <c r="O25" s="380"/>
      <c r="P25" s="371"/>
      <c r="Q25" s="370">
        <f>+Sklop19[[#This Row],[cena/enota brez DDV v EUR]]*Sklop19[[#This Row],[Stopnja DDV (%)]]</f>
        <v>0</v>
      </c>
      <c r="R25" s="370">
        <f>+Sklop19[[#This Row],[cena/enota brez DDV v EUR]]+Sklop19[[#This Row],[Davek (EUR)]]</f>
        <v>0</v>
      </c>
      <c r="S25" s="370">
        <f>+Sklop19[[#This Row],[cena/enota brez DDV v EUR]]*Sklop19[[#This Row],[Okvirna količina]]</f>
        <v>0</v>
      </c>
      <c r="T25" s="372">
        <f>+Sklop19[[#This Row],[Končna cena/enoto mere (EUR) z DDV]]*Sklop19[[#This Row],[Okvirna količina]]</f>
        <v>0</v>
      </c>
      <c r="U25" s="178" t="s">
        <v>112</v>
      </c>
    </row>
    <row r="26" spans="1:21" s="204" customFormat="1" ht="12">
      <c r="A26" s="214" t="s">
        <v>12</v>
      </c>
      <c r="B26" s="373" t="s">
        <v>1089</v>
      </c>
      <c r="C26" s="271" t="s">
        <v>1082</v>
      </c>
      <c r="D26" s="272" t="s">
        <v>110</v>
      </c>
      <c r="E26" s="375"/>
      <c r="F26" s="366">
        <v>500</v>
      </c>
      <c r="G26" s="376" t="s">
        <v>0</v>
      </c>
      <c r="H26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6" s="366" t="str">
        <f>IF(Sklop19[[#This Row],[ZAHTEVANA SHEMA KAKOVOSTI]]&lt;&gt;"",Sklop19[[#This Row],[Preračunana masa/volumen/kos na enoto kg]],"")</f>
        <v/>
      </c>
      <c r="J26" s="367"/>
      <c r="K26" s="379"/>
      <c r="L26" s="379"/>
      <c r="M26" s="369"/>
      <c r="N26" s="380"/>
      <c r="O26" s="380"/>
      <c r="P26" s="371"/>
      <c r="Q26" s="370">
        <f>+Sklop19[[#This Row],[cena/enota brez DDV v EUR]]*Sklop19[[#This Row],[Stopnja DDV (%)]]</f>
        <v>0</v>
      </c>
      <c r="R26" s="370">
        <f>+Sklop19[[#This Row],[cena/enota brez DDV v EUR]]+Sklop19[[#This Row],[Davek (EUR)]]</f>
        <v>0</v>
      </c>
      <c r="S26" s="370">
        <f>+Sklop19[[#This Row],[cena/enota brez DDV v EUR]]*Sklop19[[#This Row],[Okvirna količina]]</f>
        <v>0</v>
      </c>
      <c r="T26" s="372">
        <f>+Sklop19[[#This Row],[Končna cena/enoto mere (EUR) z DDV]]*Sklop19[[#This Row],[Okvirna količina]]</f>
        <v>0</v>
      </c>
      <c r="U26" s="178" t="s">
        <v>112</v>
      </c>
    </row>
    <row r="27" spans="1:21" s="204" customFormat="1" ht="12">
      <c r="A27" s="214" t="s">
        <v>13</v>
      </c>
      <c r="B27" s="373" t="s">
        <v>1090</v>
      </c>
      <c r="C27" s="374" t="s">
        <v>1082</v>
      </c>
      <c r="D27" s="272" t="s">
        <v>110</v>
      </c>
      <c r="E27" s="375"/>
      <c r="F27" s="366">
        <v>200</v>
      </c>
      <c r="G27" s="376" t="s">
        <v>0</v>
      </c>
      <c r="H27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366" t="str">
        <f>IF(Sklop19[[#This Row],[ZAHTEVANA SHEMA KAKOVOSTI]]&lt;&gt;"",Sklop19[[#This Row],[Preračunana masa/volumen/kos na enoto kg]],"")</f>
        <v/>
      </c>
      <c r="J27" s="367"/>
      <c r="K27" s="379"/>
      <c r="L27" s="379"/>
      <c r="M27" s="369"/>
      <c r="N27" s="380"/>
      <c r="O27" s="380"/>
      <c r="P27" s="371"/>
      <c r="Q27" s="370">
        <f>+Sklop19[[#This Row],[cena/enota brez DDV v EUR]]*Sklop19[[#This Row],[Stopnja DDV (%)]]</f>
        <v>0</v>
      </c>
      <c r="R27" s="370">
        <f>+Sklop19[[#This Row],[cena/enota brez DDV v EUR]]+Sklop19[[#This Row],[Davek (EUR)]]</f>
        <v>0</v>
      </c>
      <c r="S27" s="370">
        <f>+Sklop19[[#This Row],[cena/enota brez DDV v EUR]]*Sklop19[[#This Row],[Okvirna količina]]</f>
        <v>0</v>
      </c>
      <c r="T27" s="372">
        <f>+Sklop19[[#This Row],[Končna cena/enoto mere (EUR) z DDV]]*Sklop19[[#This Row],[Okvirna količina]]</f>
        <v>0</v>
      </c>
      <c r="U27" s="178" t="s">
        <v>112</v>
      </c>
    </row>
    <row r="28" spans="1:21" s="204" customFormat="1" ht="12">
      <c r="A28" s="214" t="s">
        <v>14</v>
      </c>
      <c r="B28" s="373" t="s">
        <v>1091</v>
      </c>
      <c r="C28" s="271" t="s">
        <v>1082</v>
      </c>
      <c r="D28" s="272" t="s">
        <v>110</v>
      </c>
      <c r="E28" s="375"/>
      <c r="F28" s="366">
        <v>300</v>
      </c>
      <c r="G28" s="376" t="s">
        <v>0</v>
      </c>
      <c r="H28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8" s="366" t="str">
        <f>IF(Sklop19[[#This Row],[ZAHTEVANA SHEMA KAKOVOSTI]]&lt;&gt;"",Sklop19[[#This Row],[Preračunana masa/volumen/kos na enoto kg]],"")</f>
        <v/>
      </c>
      <c r="J28" s="367"/>
      <c r="K28" s="379"/>
      <c r="L28" s="379"/>
      <c r="M28" s="369"/>
      <c r="N28" s="380"/>
      <c r="O28" s="380"/>
      <c r="P28" s="371"/>
      <c r="Q28" s="370">
        <f>+Sklop19[[#This Row],[cena/enota brez DDV v EUR]]*Sklop19[[#This Row],[Stopnja DDV (%)]]</f>
        <v>0</v>
      </c>
      <c r="R28" s="370">
        <f>+Sklop19[[#This Row],[cena/enota brez DDV v EUR]]+Sklop19[[#This Row],[Davek (EUR)]]</f>
        <v>0</v>
      </c>
      <c r="S28" s="370">
        <f>+Sklop19[[#This Row],[cena/enota brez DDV v EUR]]*Sklop19[[#This Row],[Okvirna količina]]</f>
        <v>0</v>
      </c>
      <c r="T28" s="372">
        <f>+Sklop19[[#This Row],[Končna cena/enoto mere (EUR) z DDV]]*Sklop19[[#This Row],[Okvirna količina]]</f>
        <v>0</v>
      </c>
      <c r="U28" s="178" t="s">
        <v>112</v>
      </c>
    </row>
    <row r="29" spans="1:21" s="204" customFormat="1" ht="12">
      <c r="A29" s="214" t="s">
        <v>15</v>
      </c>
      <c r="B29" s="373" t="s">
        <v>1092</v>
      </c>
      <c r="C29" s="374" t="s">
        <v>1082</v>
      </c>
      <c r="D29" s="272" t="s">
        <v>110</v>
      </c>
      <c r="E29" s="375"/>
      <c r="F29" s="366">
        <v>250</v>
      </c>
      <c r="G29" s="376" t="s">
        <v>0</v>
      </c>
      <c r="H29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9" s="366" t="str">
        <f>IF(Sklop19[[#This Row],[ZAHTEVANA SHEMA KAKOVOSTI]]&lt;&gt;"",Sklop19[[#This Row],[Preračunana masa/volumen/kos na enoto kg]],"")</f>
        <v/>
      </c>
      <c r="J29" s="367"/>
      <c r="K29" s="379"/>
      <c r="L29" s="379"/>
      <c r="M29" s="369"/>
      <c r="N29" s="380"/>
      <c r="O29" s="380"/>
      <c r="P29" s="371"/>
      <c r="Q29" s="370">
        <f>+Sklop19[[#This Row],[cena/enota brez DDV v EUR]]*Sklop19[[#This Row],[Stopnja DDV (%)]]</f>
        <v>0</v>
      </c>
      <c r="R29" s="370">
        <f>+Sklop19[[#This Row],[cena/enota brez DDV v EUR]]+Sklop19[[#This Row],[Davek (EUR)]]</f>
        <v>0</v>
      </c>
      <c r="S29" s="370">
        <f>+Sklop19[[#This Row],[cena/enota brez DDV v EUR]]*Sklop19[[#This Row],[Okvirna količina]]</f>
        <v>0</v>
      </c>
      <c r="T29" s="372">
        <f>+Sklop19[[#This Row],[Končna cena/enoto mere (EUR) z DDV]]*Sklop19[[#This Row],[Okvirna količina]]</f>
        <v>0</v>
      </c>
      <c r="U29" s="178" t="s">
        <v>112</v>
      </c>
    </row>
    <row r="30" spans="1:21" s="204" customFormat="1" ht="12">
      <c r="A30" s="214" t="s">
        <v>16</v>
      </c>
      <c r="B30" s="373" t="s">
        <v>1093</v>
      </c>
      <c r="C30" s="271" t="s">
        <v>1082</v>
      </c>
      <c r="D30" s="272" t="s">
        <v>110</v>
      </c>
      <c r="E30" s="375"/>
      <c r="F30" s="366">
        <v>150</v>
      </c>
      <c r="G30" s="376" t="s">
        <v>0</v>
      </c>
      <c r="H30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0" s="366" t="str">
        <f>IF(Sklop19[[#This Row],[ZAHTEVANA SHEMA KAKOVOSTI]]&lt;&gt;"",Sklop19[[#This Row],[Preračunana masa/volumen/kos na enoto kg]],"")</f>
        <v/>
      </c>
      <c r="J30" s="367"/>
      <c r="K30" s="379"/>
      <c r="L30" s="379"/>
      <c r="M30" s="369"/>
      <c r="N30" s="380"/>
      <c r="O30" s="380"/>
      <c r="P30" s="371"/>
      <c r="Q30" s="370">
        <f>+Sklop19[[#This Row],[cena/enota brez DDV v EUR]]*Sklop19[[#This Row],[Stopnja DDV (%)]]</f>
        <v>0</v>
      </c>
      <c r="R30" s="370">
        <f>+Sklop19[[#This Row],[cena/enota brez DDV v EUR]]+Sklop19[[#This Row],[Davek (EUR)]]</f>
        <v>0</v>
      </c>
      <c r="S30" s="370">
        <f>+Sklop19[[#This Row],[cena/enota brez DDV v EUR]]*Sklop19[[#This Row],[Okvirna količina]]</f>
        <v>0</v>
      </c>
      <c r="T30" s="372">
        <f>+Sklop19[[#This Row],[Končna cena/enoto mere (EUR) z DDV]]*Sklop19[[#This Row],[Okvirna količina]]</f>
        <v>0</v>
      </c>
      <c r="U30" s="178" t="s">
        <v>112</v>
      </c>
    </row>
    <row r="31" spans="1:21" s="204" customFormat="1" ht="12">
      <c r="A31" s="214" t="s">
        <v>17</v>
      </c>
      <c r="B31" s="373" t="s">
        <v>1094</v>
      </c>
      <c r="C31" s="374" t="s">
        <v>1082</v>
      </c>
      <c r="D31" s="272" t="s">
        <v>110</v>
      </c>
      <c r="E31" s="375"/>
      <c r="F31" s="366">
        <v>300</v>
      </c>
      <c r="G31" s="376" t="s">
        <v>0</v>
      </c>
      <c r="H31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1" s="366" t="str">
        <f>IF(Sklop19[[#This Row],[ZAHTEVANA SHEMA KAKOVOSTI]]&lt;&gt;"",Sklop19[[#This Row],[Preračunana masa/volumen/kos na enoto kg]],"")</f>
        <v/>
      </c>
      <c r="J31" s="367"/>
      <c r="K31" s="379"/>
      <c r="L31" s="379"/>
      <c r="M31" s="369"/>
      <c r="N31" s="380"/>
      <c r="O31" s="380"/>
      <c r="P31" s="371"/>
      <c r="Q31" s="370">
        <f>+Sklop19[[#This Row],[cena/enota brez DDV v EUR]]*Sklop19[[#This Row],[Stopnja DDV (%)]]</f>
        <v>0</v>
      </c>
      <c r="R31" s="370">
        <f>+Sklop19[[#This Row],[cena/enota brez DDV v EUR]]+Sklop19[[#This Row],[Davek (EUR)]]</f>
        <v>0</v>
      </c>
      <c r="S31" s="370">
        <f>+Sklop19[[#This Row],[cena/enota brez DDV v EUR]]*Sklop19[[#This Row],[Okvirna količina]]</f>
        <v>0</v>
      </c>
      <c r="T31" s="372">
        <f>+Sklop19[[#This Row],[Končna cena/enoto mere (EUR) z DDV]]*Sklop19[[#This Row],[Okvirna količina]]</f>
        <v>0</v>
      </c>
      <c r="U31" s="178" t="s">
        <v>112</v>
      </c>
    </row>
    <row r="32" spans="1:21" s="204" customFormat="1" ht="24">
      <c r="A32" s="214" t="s">
        <v>18</v>
      </c>
      <c r="B32" s="373" t="s">
        <v>1095</v>
      </c>
      <c r="C32" s="271" t="s">
        <v>1082</v>
      </c>
      <c r="D32" s="272" t="s">
        <v>110</v>
      </c>
      <c r="E32" s="375"/>
      <c r="F32" s="366">
        <v>100</v>
      </c>
      <c r="G32" s="376" t="s">
        <v>0</v>
      </c>
      <c r="H32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2" s="366" t="str">
        <f>IF(Sklop19[[#This Row],[ZAHTEVANA SHEMA KAKOVOSTI]]&lt;&gt;"",Sklop19[[#This Row],[Preračunana masa/volumen/kos na enoto kg]],"")</f>
        <v/>
      </c>
      <c r="J32" s="367"/>
      <c r="K32" s="379"/>
      <c r="L32" s="379"/>
      <c r="M32" s="369"/>
      <c r="N32" s="380"/>
      <c r="O32" s="380"/>
      <c r="P32" s="371"/>
      <c r="Q32" s="370">
        <f>+Sklop19[[#This Row],[cena/enota brez DDV v EUR]]*Sklop19[[#This Row],[Stopnja DDV (%)]]</f>
        <v>0</v>
      </c>
      <c r="R32" s="370">
        <f>+Sklop19[[#This Row],[cena/enota brez DDV v EUR]]+Sklop19[[#This Row],[Davek (EUR)]]</f>
        <v>0</v>
      </c>
      <c r="S32" s="370">
        <f>+Sklop19[[#This Row],[cena/enota brez DDV v EUR]]*Sklop19[[#This Row],[Okvirna količina]]</f>
        <v>0</v>
      </c>
      <c r="T32" s="372">
        <f>+Sklop19[[#This Row],[Končna cena/enoto mere (EUR) z DDV]]*Sklop19[[#This Row],[Okvirna količina]]</f>
        <v>0</v>
      </c>
      <c r="U32" s="178" t="s">
        <v>112</v>
      </c>
    </row>
    <row r="33" spans="1:21" s="204" customFormat="1" ht="12">
      <c r="A33" s="214" t="s">
        <v>19</v>
      </c>
      <c r="B33" s="373" t="s">
        <v>1096</v>
      </c>
      <c r="C33" s="374" t="s">
        <v>1082</v>
      </c>
      <c r="D33" s="272" t="s">
        <v>110</v>
      </c>
      <c r="E33" s="375"/>
      <c r="F33" s="366">
        <v>100</v>
      </c>
      <c r="G33" s="376" t="s">
        <v>0</v>
      </c>
      <c r="H33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3" s="366" t="str">
        <f>IF(Sklop19[[#This Row],[ZAHTEVANA SHEMA KAKOVOSTI]]&lt;&gt;"",Sklop19[[#This Row],[Preračunana masa/volumen/kos na enoto kg]],"")</f>
        <v/>
      </c>
      <c r="J33" s="367"/>
      <c r="K33" s="379"/>
      <c r="L33" s="379"/>
      <c r="M33" s="369"/>
      <c r="N33" s="380"/>
      <c r="O33" s="380"/>
      <c r="P33" s="371"/>
      <c r="Q33" s="370">
        <f>+Sklop19[[#This Row],[cena/enota brez DDV v EUR]]*Sklop19[[#This Row],[Stopnja DDV (%)]]</f>
        <v>0</v>
      </c>
      <c r="R33" s="370">
        <f>+Sklop19[[#This Row],[cena/enota brez DDV v EUR]]+Sklop19[[#This Row],[Davek (EUR)]]</f>
        <v>0</v>
      </c>
      <c r="S33" s="370">
        <f>+Sklop19[[#This Row],[cena/enota brez DDV v EUR]]*Sklop19[[#This Row],[Okvirna količina]]</f>
        <v>0</v>
      </c>
      <c r="T33" s="372">
        <f>+Sklop19[[#This Row],[Končna cena/enoto mere (EUR) z DDV]]*Sklop19[[#This Row],[Okvirna količina]]</f>
        <v>0</v>
      </c>
      <c r="U33" s="178" t="s">
        <v>112</v>
      </c>
    </row>
    <row r="34" spans="1:21" s="204" customFormat="1" ht="12">
      <c r="A34" s="214" t="s">
        <v>20</v>
      </c>
      <c r="B34" s="373" t="s">
        <v>1097</v>
      </c>
      <c r="C34" s="271" t="s">
        <v>1082</v>
      </c>
      <c r="D34" s="272" t="s">
        <v>110</v>
      </c>
      <c r="E34" s="375"/>
      <c r="F34" s="366">
        <v>100</v>
      </c>
      <c r="G34" s="376" t="s">
        <v>0</v>
      </c>
      <c r="H34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4" s="366" t="str">
        <f>IF(Sklop19[[#This Row],[ZAHTEVANA SHEMA KAKOVOSTI]]&lt;&gt;"",Sklop19[[#This Row],[Preračunana masa/volumen/kos na enoto kg]],"")</f>
        <v/>
      </c>
      <c r="J34" s="367"/>
      <c r="K34" s="379"/>
      <c r="L34" s="379"/>
      <c r="M34" s="369"/>
      <c r="N34" s="380"/>
      <c r="O34" s="380"/>
      <c r="P34" s="371"/>
      <c r="Q34" s="370">
        <f>+Sklop19[[#This Row],[cena/enota brez DDV v EUR]]*Sklop19[[#This Row],[Stopnja DDV (%)]]</f>
        <v>0</v>
      </c>
      <c r="R34" s="370">
        <f>+Sklop19[[#This Row],[cena/enota brez DDV v EUR]]+Sklop19[[#This Row],[Davek (EUR)]]</f>
        <v>0</v>
      </c>
      <c r="S34" s="370">
        <f>+Sklop19[[#This Row],[cena/enota brez DDV v EUR]]*Sklop19[[#This Row],[Okvirna količina]]</f>
        <v>0</v>
      </c>
      <c r="T34" s="372">
        <f>+Sklop19[[#This Row],[Končna cena/enoto mere (EUR) z DDV]]*Sklop19[[#This Row],[Okvirna količina]]</f>
        <v>0</v>
      </c>
      <c r="U34" s="178" t="s">
        <v>112</v>
      </c>
    </row>
    <row r="35" spans="1:21" s="204" customFormat="1" ht="12">
      <c r="A35" s="214" t="s">
        <v>21</v>
      </c>
      <c r="B35" s="373" t="s">
        <v>1098</v>
      </c>
      <c r="C35" s="374" t="s">
        <v>1082</v>
      </c>
      <c r="D35" s="272" t="s">
        <v>110</v>
      </c>
      <c r="E35" s="375"/>
      <c r="F35" s="366">
        <v>300</v>
      </c>
      <c r="G35" s="376" t="s">
        <v>0</v>
      </c>
      <c r="H35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5" s="366" t="str">
        <f>IF(Sklop19[[#This Row],[ZAHTEVANA SHEMA KAKOVOSTI]]&lt;&gt;"",Sklop19[[#This Row],[Preračunana masa/volumen/kos na enoto kg]],"")</f>
        <v/>
      </c>
      <c r="J35" s="367"/>
      <c r="K35" s="379"/>
      <c r="L35" s="379"/>
      <c r="M35" s="369"/>
      <c r="N35" s="380"/>
      <c r="O35" s="380"/>
      <c r="P35" s="371"/>
      <c r="Q35" s="370">
        <f>+Sklop19[[#This Row],[cena/enota brez DDV v EUR]]*Sklop19[[#This Row],[Stopnja DDV (%)]]</f>
        <v>0</v>
      </c>
      <c r="R35" s="370">
        <f>+Sklop19[[#This Row],[cena/enota brez DDV v EUR]]+Sklop19[[#This Row],[Davek (EUR)]]</f>
        <v>0</v>
      </c>
      <c r="S35" s="370">
        <f>+Sklop19[[#This Row],[cena/enota brez DDV v EUR]]*Sklop19[[#This Row],[Okvirna količina]]</f>
        <v>0</v>
      </c>
      <c r="T35" s="372">
        <f>+Sklop19[[#This Row],[Končna cena/enoto mere (EUR) z DDV]]*Sklop19[[#This Row],[Okvirna količina]]</f>
        <v>0</v>
      </c>
      <c r="U35" s="178" t="s">
        <v>112</v>
      </c>
    </row>
    <row r="36" spans="1:21" s="204" customFormat="1" ht="12">
      <c r="A36" s="214" t="s">
        <v>22</v>
      </c>
      <c r="B36" s="373" t="s">
        <v>1078</v>
      </c>
      <c r="C36" s="374">
        <v>80</v>
      </c>
      <c r="D36" s="272" t="s">
        <v>110</v>
      </c>
      <c r="E36" s="375"/>
      <c r="F36" s="366">
        <v>2000</v>
      </c>
      <c r="G36" s="376" t="s">
        <v>192</v>
      </c>
      <c r="H36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6" s="366" t="str">
        <f>IF(Sklop19[[#This Row],[ZAHTEVANA SHEMA KAKOVOSTI]]&lt;&gt;"",Sklop19[[#This Row],[Preračunana masa/volumen/kos na enoto kg]],"")</f>
        <v/>
      </c>
      <c r="J36" s="367"/>
      <c r="K36" s="379"/>
      <c r="L36" s="379"/>
      <c r="M36" s="369"/>
      <c r="N36" s="380"/>
      <c r="O36" s="380"/>
      <c r="P36" s="371"/>
      <c r="Q36" s="370">
        <f>+Sklop19[[#This Row],[cena/enota brez DDV v EUR]]*Sklop19[[#This Row],[Stopnja DDV (%)]]</f>
        <v>0</v>
      </c>
      <c r="R36" s="370">
        <f>+Sklop19[[#This Row],[cena/enota brez DDV v EUR]]+Sklop19[[#This Row],[Davek (EUR)]]</f>
        <v>0</v>
      </c>
      <c r="S36" s="370">
        <f>+Sklop19[[#This Row],[cena/enota brez DDV v EUR]]*Sklop19[[#This Row],[Okvirna količina]]</f>
        <v>0</v>
      </c>
      <c r="T36" s="372">
        <f>+Sklop19[[#This Row],[Končna cena/enoto mere (EUR) z DDV]]*Sklop19[[#This Row],[Okvirna količina]]</f>
        <v>0</v>
      </c>
      <c r="U36" s="178" t="s">
        <v>112</v>
      </c>
    </row>
    <row r="37" spans="1:21" s="204" customFormat="1" ht="12">
      <c r="A37" s="214" t="s">
        <v>23</v>
      </c>
      <c r="B37" s="373" t="s">
        <v>1099</v>
      </c>
      <c r="C37" s="374">
        <v>80</v>
      </c>
      <c r="D37" s="272" t="s">
        <v>110</v>
      </c>
      <c r="E37" s="375"/>
      <c r="F37" s="366">
        <v>3000</v>
      </c>
      <c r="G37" s="376" t="s">
        <v>192</v>
      </c>
      <c r="H37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37" s="366" t="str">
        <f>IF(Sklop19[[#This Row],[ZAHTEVANA SHEMA KAKOVOSTI]]&lt;&gt;"",Sklop19[[#This Row],[Preračunana masa/volumen/kos na enoto kg]],"")</f>
        <v/>
      </c>
      <c r="J37" s="367"/>
      <c r="K37" s="379"/>
      <c r="L37" s="379"/>
      <c r="M37" s="369"/>
      <c r="N37" s="380"/>
      <c r="O37" s="380"/>
      <c r="P37" s="371"/>
      <c r="Q37" s="370">
        <f>+Sklop19[[#This Row],[cena/enota brez DDV v EUR]]*Sklop19[[#This Row],[Stopnja DDV (%)]]</f>
        <v>0</v>
      </c>
      <c r="R37" s="370">
        <f>+Sklop19[[#This Row],[cena/enota brez DDV v EUR]]+Sklop19[[#This Row],[Davek (EUR)]]</f>
        <v>0</v>
      </c>
      <c r="S37" s="370">
        <f>+Sklop19[[#This Row],[cena/enota brez DDV v EUR]]*Sklop19[[#This Row],[Okvirna količina]]</f>
        <v>0</v>
      </c>
      <c r="T37" s="372">
        <f>+Sklop19[[#This Row],[Končna cena/enoto mere (EUR) z DDV]]*Sklop19[[#This Row],[Okvirna količina]]</f>
        <v>0</v>
      </c>
      <c r="U37" s="178" t="s">
        <v>112</v>
      </c>
    </row>
    <row r="38" spans="1:21" s="204" customFormat="1" ht="12">
      <c r="A38" s="214" t="s">
        <v>24</v>
      </c>
      <c r="B38" s="373" t="s">
        <v>1100</v>
      </c>
      <c r="C38" s="374">
        <v>80</v>
      </c>
      <c r="D38" s="272" t="s">
        <v>110</v>
      </c>
      <c r="E38" s="375"/>
      <c r="F38" s="366">
        <v>3000</v>
      </c>
      <c r="G38" s="376" t="s">
        <v>192</v>
      </c>
      <c r="H38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38" s="366" t="str">
        <f>IF(Sklop19[[#This Row],[ZAHTEVANA SHEMA KAKOVOSTI]]&lt;&gt;"",Sklop19[[#This Row],[Preračunana masa/volumen/kos na enoto kg]],"")</f>
        <v/>
      </c>
      <c r="J38" s="367"/>
      <c r="K38" s="379"/>
      <c r="L38" s="379"/>
      <c r="M38" s="369"/>
      <c r="N38" s="380"/>
      <c r="O38" s="380"/>
      <c r="P38" s="371"/>
      <c r="Q38" s="370">
        <f>+Sklop19[[#This Row],[cena/enota brez DDV v EUR]]*Sklop19[[#This Row],[Stopnja DDV (%)]]</f>
        <v>0</v>
      </c>
      <c r="R38" s="370">
        <f>+Sklop19[[#This Row],[cena/enota brez DDV v EUR]]+Sklop19[[#This Row],[Davek (EUR)]]</f>
        <v>0</v>
      </c>
      <c r="S38" s="370">
        <f>+Sklop19[[#This Row],[cena/enota brez DDV v EUR]]*Sklop19[[#This Row],[Okvirna količina]]</f>
        <v>0</v>
      </c>
      <c r="T38" s="372">
        <f>+Sklop19[[#This Row],[Končna cena/enoto mere (EUR) z DDV]]*Sklop19[[#This Row],[Okvirna količina]]</f>
        <v>0</v>
      </c>
      <c r="U38" s="178" t="s">
        <v>112</v>
      </c>
    </row>
    <row r="39" spans="1:21" s="204" customFormat="1" ht="12">
      <c r="A39" s="214" t="s">
        <v>25</v>
      </c>
      <c r="B39" s="373" t="s">
        <v>1101</v>
      </c>
      <c r="C39" s="374">
        <v>80</v>
      </c>
      <c r="D39" s="272" t="s">
        <v>110</v>
      </c>
      <c r="E39" s="375"/>
      <c r="F39" s="366">
        <v>2000</v>
      </c>
      <c r="G39" s="376" t="s">
        <v>192</v>
      </c>
      <c r="H39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9" s="366" t="str">
        <f>IF(Sklop19[[#This Row],[ZAHTEVANA SHEMA KAKOVOSTI]]&lt;&gt;"",Sklop19[[#This Row],[Preračunana masa/volumen/kos na enoto kg]],"")</f>
        <v/>
      </c>
      <c r="J39" s="367"/>
      <c r="K39" s="379"/>
      <c r="L39" s="379"/>
      <c r="M39" s="369"/>
      <c r="N39" s="380"/>
      <c r="O39" s="380"/>
      <c r="P39" s="371"/>
      <c r="Q39" s="370">
        <f>+Sklop19[[#This Row],[cena/enota brez DDV v EUR]]*Sklop19[[#This Row],[Stopnja DDV (%)]]</f>
        <v>0</v>
      </c>
      <c r="R39" s="370">
        <f>+Sklop19[[#This Row],[cena/enota brez DDV v EUR]]+Sklop19[[#This Row],[Davek (EUR)]]</f>
        <v>0</v>
      </c>
      <c r="S39" s="370">
        <f>+Sklop19[[#This Row],[cena/enota brez DDV v EUR]]*Sklop19[[#This Row],[Okvirna količina]]</f>
        <v>0</v>
      </c>
      <c r="T39" s="372">
        <f>+Sklop19[[#This Row],[Končna cena/enoto mere (EUR) z DDV]]*Sklop19[[#This Row],[Okvirna količina]]</f>
        <v>0</v>
      </c>
      <c r="U39" s="178" t="s">
        <v>112</v>
      </c>
    </row>
    <row r="40" spans="1:21" s="204" customFormat="1" ht="12">
      <c r="A40" s="214" t="s">
        <v>26</v>
      </c>
      <c r="B40" s="373" t="s">
        <v>1102</v>
      </c>
      <c r="C40" s="374">
        <v>80</v>
      </c>
      <c r="D40" s="272" t="s">
        <v>110</v>
      </c>
      <c r="E40" s="375"/>
      <c r="F40" s="366">
        <v>500</v>
      </c>
      <c r="G40" s="376" t="s">
        <v>192</v>
      </c>
      <c r="H40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0" s="366" t="str">
        <f>IF(Sklop19[[#This Row],[ZAHTEVANA SHEMA KAKOVOSTI]]&lt;&gt;"",Sklop19[[#This Row],[Preračunana masa/volumen/kos na enoto kg]],"")</f>
        <v/>
      </c>
      <c r="J40" s="367"/>
      <c r="K40" s="379"/>
      <c r="L40" s="379"/>
      <c r="M40" s="369"/>
      <c r="N40" s="380"/>
      <c r="O40" s="380"/>
      <c r="P40" s="371"/>
      <c r="Q40" s="370">
        <f>+Sklop19[[#This Row],[cena/enota brez DDV v EUR]]*Sklop19[[#This Row],[Stopnja DDV (%)]]</f>
        <v>0</v>
      </c>
      <c r="R40" s="370">
        <f>+Sklop19[[#This Row],[cena/enota brez DDV v EUR]]+Sklop19[[#This Row],[Davek (EUR)]]</f>
        <v>0</v>
      </c>
      <c r="S40" s="370">
        <f>+Sklop19[[#This Row],[cena/enota brez DDV v EUR]]*Sklop19[[#This Row],[Okvirna količina]]</f>
        <v>0</v>
      </c>
      <c r="T40" s="372">
        <f>+Sklop19[[#This Row],[Končna cena/enoto mere (EUR) z DDV]]*Sklop19[[#This Row],[Okvirna količina]]</f>
        <v>0</v>
      </c>
      <c r="U40" s="178" t="s">
        <v>112</v>
      </c>
    </row>
    <row r="41" spans="1:21" s="204" customFormat="1" ht="24">
      <c r="A41" s="214" t="s">
        <v>27</v>
      </c>
      <c r="B41" s="256" t="s">
        <v>1103</v>
      </c>
      <c r="C41" s="374">
        <v>80</v>
      </c>
      <c r="D41" s="272" t="s">
        <v>110</v>
      </c>
      <c r="E41" s="273"/>
      <c r="F41" s="249">
        <v>2000</v>
      </c>
      <c r="G41" s="254" t="s">
        <v>192</v>
      </c>
      <c r="H41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1" s="249" t="str">
        <f>IF(Sklop19[[#This Row],[ZAHTEVANA SHEMA KAKOVOSTI]]&lt;&gt;"",Sklop19[[#This Row],[Preračunana masa/volumen/kos na enoto kg]],"")</f>
        <v/>
      </c>
      <c r="J41" s="241"/>
      <c r="K41" s="180"/>
      <c r="L41" s="180"/>
      <c r="M41" s="180"/>
      <c r="N41" s="260"/>
      <c r="O41" s="180"/>
      <c r="P41" s="243"/>
      <c r="Q41" s="242">
        <f>+Sklop19[[#This Row],[cena/enota brez DDV v EUR]]*Sklop19[[#This Row],[Stopnja DDV (%)]]</f>
        <v>0</v>
      </c>
      <c r="R41" s="242">
        <f>+Sklop19[[#This Row],[cena/enota brez DDV v EUR]]+Sklop19[[#This Row],[Davek (EUR)]]</f>
        <v>0</v>
      </c>
      <c r="S41" s="242">
        <f>+Sklop19[[#This Row],[cena/enota brez DDV v EUR]]*Sklop19[[#This Row],[Okvirna količina]]</f>
        <v>0</v>
      </c>
      <c r="T41" s="252">
        <f>+Sklop19[[#This Row],[Končna cena/enoto mere (EUR) z DDV]]*Sklop19[[#This Row],[Okvirna količina]]</f>
        <v>0</v>
      </c>
      <c r="U41" s="178" t="s">
        <v>112</v>
      </c>
    </row>
    <row r="42" spans="1:21" s="204" customFormat="1" ht="12">
      <c r="A42" s="214" t="s">
        <v>28</v>
      </c>
      <c r="B42" s="256" t="s">
        <v>1104</v>
      </c>
      <c r="C42" s="374">
        <v>80</v>
      </c>
      <c r="D42" s="272" t="s">
        <v>110</v>
      </c>
      <c r="E42" s="273"/>
      <c r="F42" s="249">
        <v>1500</v>
      </c>
      <c r="G42" s="254" t="s">
        <v>192</v>
      </c>
      <c r="H42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2" s="249" t="str">
        <f>IF(Sklop19[[#This Row],[ZAHTEVANA SHEMA KAKOVOSTI]]&lt;&gt;"",Sklop19[[#This Row],[Preračunana masa/volumen/kos na enoto kg]],"")</f>
        <v/>
      </c>
      <c r="J42" s="241"/>
      <c r="K42" s="180"/>
      <c r="L42" s="180"/>
      <c r="M42" s="180"/>
      <c r="N42" s="260"/>
      <c r="O42" s="180"/>
      <c r="P42" s="243"/>
      <c r="Q42" s="242">
        <f>+Sklop19[[#This Row],[cena/enota brez DDV v EUR]]*Sklop19[[#This Row],[Stopnja DDV (%)]]</f>
        <v>0</v>
      </c>
      <c r="R42" s="242">
        <f>+Sklop19[[#This Row],[cena/enota brez DDV v EUR]]+Sklop19[[#This Row],[Davek (EUR)]]</f>
        <v>0</v>
      </c>
      <c r="S42" s="242">
        <f>+Sklop19[[#This Row],[cena/enota brez DDV v EUR]]*Sklop19[[#This Row],[Okvirna količina]]</f>
        <v>0</v>
      </c>
      <c r="T42" s="252">
        <f>+Sklop19[[#This Row],[Končna cena/enoto mere (EUR) z DDV]]*Sklop19[[#This Row],[Okvirna količina]]</f>
        <v>0</v>
      </c>
      <c r="U42" s="178" t="s">
        <v>112</v>
      </c>
    </row>
    <row r="43" spans="1:21" s="204" customFormat="1" ht="14.25" customHeight="1">
      <c r="A43" s="214" t="s">
        <v>29</v>
      </c>
      <c r="B43" s="256" t="s">
        <v>1105</v>
      </c>
      <c r="C43" s="374">
        <v>80</v>
      </c>
      <c r="D43" s="272" t="s">
        <v>110</v>
      </c>
      <c r="E43" s="273"/>
      <c r="F43" s="249">
        <v>3000</v>
      </c>
      <c r="G43" s="254" t="s">
        <v>192</v>
      </c>
      <c r="H43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3" s="249" t="str">
        <f>IF(Sklop19[[#This Row],[ZAHTEVANA SHEMA KAKOVOSTI]]&lt;&gt;"",Sklop19[[#This Row],[Preračunana masa/volumen/kos na enoto kg]],"")</f>
        <v/>
      </c>
      <c r="J43" s="241"/>
      <c r="K43" s="180"/>
      <c r="L43" s="180"/>
      <c r="M43" s="180"/>
      <c r="N43" s="260"/>
      <c r="O43" s="180"/>
      <c r="P43" s="243"/>
      <c r="Q43" s="242">
        <f>+Sklop19[[#This Row],[cena/enota brez DDV v EUR]]*Sklop19[[#This Row],[Stopnja DDV (%)]]</f>
        <v>0</v>
      </c>
      <c r="R43" s="242">
        <f>+Sklop19[[#This Row],[cena/enota brez DDV v EUR]]+Sklop19[[#This Row],[Davek (EUR)]]</f>
        <v>0</v>
      </c>
      <c r="S43" s="242">
        <f>+Sklop19[[#This Row],[cena/enota brez DDV v EUR]]*Sklop19[[#This Row],[Okvirna količina]]</f>
        <v>0</v>
      </c>
      <c r="T43" s="252">
        <f>+Sklop19[[#This Row],[Končna cena/enoto mere (EUR) z DDV]]*Sklop19[[#This Row],[Okvirna količina]]</f>
        <v>0</v>
      </c>
      <c r="U43" s="178" t="s">
        <v>112</v>
      </c>
    </row>
    <row r="44" spans="1:21" s="204" customFormat="1" ht="14.25" customHeight="1">
      <c r="A44" s="214" t="s">
        <v>30</v>
      </c>
      <c r="B44" s="256" t="s">
        <v>1106</v>
      </c>
      <c r="C44" s="374">
        <v>80</v>
      </c>
      <c r="D44" s="272" t="s">
        <v>110</v>
      </c>
      <c r="E44" s="273"/>
      <c r="F44" s="249">
        <v>2000</v>
      </c>
      <c r="G44" s="254" t="s">
        <v>192</v>
      </c>
      <c r="H44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4" s="249" t="str">
        <f>IF(Sklop19[[#This Row],[ZAHTEVANA SHEMA KAKOVOSTI]]&lt;&gt;"",Sklop19[[#This Row],[Preračunana masa/volumen/kos na enoto kg]],"")</f>
        <v/>
      </c>
      <c r="J44" s="241"/>
      <c r="K44" s="180"/>
      <c r="L44" s="180"/>
      <c r="M44" s="180"/>
      <c r="N44" s="260"/>
      <c r="O44" s="180"/>
      <c r="P44" s="243"/>
      <c r="Q44" s="242">
        <f>+Sklop19[[#This Row],[cena/enota brez DDV v EUR]]*Sklop19[[#This Row],[Stopnja DDV (%)]]</f>
        <v>0</v>
      </c>
      <c r="R44" s="242">
        <f>+Sklop19[[#This Row],[cena/enota brez DDV v EUR]]+Sklop19[[#This Row],[Davek (EUR)]]</f>
        <v>0</v>
      </c>
      <c r="S44" s="242">
        <f>+Sklop19[[#This Row],[cena/enota brez DDV v EUR]]*Sklop19[[#This Row],[Okvirna količina]]</f>
        <v>0</v>
      </c>
      <c r="T44" s="252">
        <f>+Sklop19[[#This Row],[Končna cena/enoto mere (EUR) z DDV]]*Sklop19[[#This Row],[Okvirna količina]]</f>
        <v>0</v>
      </c>
      <c r="U44" s="178" t="s">
        <v>112</v>
      </c>
    </row>
    <row r="45" spans="1:21" s="204" customFormat="1" ht="14.25" customHeight="1">
      <c r="A45" s="214" t="s">
        <v>31</v>
      </c>
      <c r="B45" s="256" t="s">
        <v>1107</v>
      </c>
      <c r="C45" s="374">
        <v>80</v>
      </c>
      <c r="D45" s="272" t="s">
        <v>110</v>
      </c>
      <c r="E45" s="273"/>
      <c r="F45" s="249">
        <v>2000</v>
      </c>
      <c r="G45" s="254" t="s">
        <v>192</v>
      </c>
      <c r="H45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5" s="249" t="str">
        <f>IF(Sklop19[[#This Row],[ZAHTEVANA SHEMA KAKOVOSTI]]&lt;&gt;"",Sklop19[[#This Row],[Preračunana masa/volumen/kos na enoto kg]],"")</f>
        <v/>
      </c>
      <c r="J45" s="241"/>
      <c r="K45" s="180"/>
      <c r="L45" s="180"/>
      <c r="M45" s="180"/>
      <c r="N45" s="260"/>
      <c r="O45" s="180"/>
      <c r="P45" s="243"/>
      <c r="Q45" s="242">
        <f>+Sklop19[[#This Row],[cena/enota brez DDV v EUR]]*Sklop19[[#This Row],[Stopnja DDV (%)]]</f>
        <v>0</v>
      </c>
      <c r="R45" s="242">
        <f>+Sklop19[[#This Row],[cena/enota brez DDV v EUR]]+Sklop19[[#This Row],[Davek (EUR)]]</f>
        <v>0</v>
      </c>
      <c r="S45" s="242">
        <f>+Sklop19[[#This Row],[cena/enota brez DDV v EUR]]*Sklop19[[#This Row],[Okvirna količina]]</f>
        <v>0</v>
      </c>
      <c r="T45" s="252">
        <f>+Sklop19[[#This Row],[Končna cena/enoto mere (EUR) z DDV]]*Sklop19[[#This Row],[Okvirna količina]]</f>
        <v>0</v>
      </c>
      <c r="U45" s="178" t="s">
        <v>112</v>
      </c>
    </row>
    <row r="46" spans="1:21" s="58" customFormat="1" ht="14.25" customHeight="1">
      <c r="A46" s="214" t="s">
        <v>32</v>
      </c>
      <c r="B46" s="162" t="s">
        <v>1108</v>
      </c>
      <c r="C46" s="374">
        <v>80</v>
      </c>
      <c r="D46" s="272" t="s">
        <v>110</v>
      </c>
      <c r="E46" s="273"/>
      <c r="F46" s="88">
        <v>3000</v>
      </c>
      <c r="G46" s="274" t="s">
        <v>192</v>
      </c>
      <c r="H46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6" s="83" t="str">
        <f>IF(Sklop19[[#This Row],[ZAHTEVANA SHEMA KAKOVOSTI]]&lt;&gt;"",Sklop19[[#This Row],[Preračunana masa/volumen/kos na enoto kg]],"")</f>
        <v/>
      </c>
      <c r="J46" s="92"/>
      <c r="K46" s="180"/>
      <c r="L46" s="180"/>
      <c r="M46" s="180"/>
      <c r="N46" s="144"/>
      <c r="O46" s="180"/>
      <c r="P46" s="95"/>
      <c r="Q46" s="90">
        <f>+Sklop19[[#This Row],[cena/enota brez DDV v EUR]]*Sklop19[[#This Row],[Stopnja DDV (%)]]</f>
        <v>0</v>
      </c>
      <c r="R46" s="90">
        <f>+Sklop19[[#This Row],[cena/enota brez DDV v EUR]]+Sklop19[[#This Row],[Davek (EUR)]]</f>
        <v>0</v>
      </c>
      <c r="S46" s="90">
        <f>+Sklop19[[#This Row],[cena/enota brez DDV v EUR]]*Sklop19[[#This Row],[Okvirna količina]]</f>
        <v>0</v>
      </c>
      <c r="T46" s="90">
        <f>+Sklop19[[#This Row],[Končna cena/enoto mere (EUR) z DDV]]*Sklop19[[#This Row],[Okvirna količina]]</f>
        <v>0</v>
      </c>
      <c r="U46" s="178" t="s">
        <v>112</v>
      </c>
    </row>
    <row r="47" spans="1:21" s="58" customFormat="1" ht="14.25" customHeight="1">
      <c r="A47" s="214" t="s">
        <v>33</v>
      </c>
      <c r="B47" s="162" t="s">
        <v>1109</v>
      </c>
      <c r="C47" s="374">
        <v>80</v>
      </c>
      <c r="D47" s="272" t="s">
        <v>110</v>
      </c>
      <c r="E47" s="273"/>
      <c r="F47" s="88">
        <v>3000</v>
      </c>
      <c r="G47" s="274" t="s">
        <v>192</v>
      </c>
      <c r="H47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7" s="83" t="str">
        <f>IF(Sklop19[[#This Row],[ZAHTEVANA SHEMA KAKOVOSTI]]&lt;&gt;"",Sklop19[[#This Row],[Preračunana masa/volumen/kos na enoto kg]],"")</f>
        <v/>
      </c>
      <c r="J47" s="92"/>
      <c r="K47" s="180"/>
      <c r="L47" s="180"/>
      <c r="M47" s="180"/>
      <c r="N47" s="144"/>
      <c r="O47" s="180"/>
      <c r="P47" s="95"/>
      <c r="Q47" s="90">
        <f>+Sklop19[[#This Row],[cena/enota brez DDV v EUR]]*Sklop19[[#This Row],[Stopnja DDV (%)]]</f>
        <v>0</v>
      </c>
      <c r="R47" s="90">
        <f>+Sklop19[[#This Row],[cena/enota brez DDV v EUR]]+Sklop19[[#This Row],[Davek (EUR)]]</f>
        <v>0</v>
      </c>
      <c r="S47" s="90">
        <f>+Sklop19[[#This Row],[cena/enota brez DDV v EUR]]*Sklop19[[#This Row],[Okvirna količina]]</f>
        <v>0</v>
      </c>
      <c r="T47" s="90">
        <f>+Sklop19[[#This Row],[Končna cena/enoto mere (EUR) z DDV]]*Sklop19[[#This Row],[Okvirna količina]]</f>
        <v>0</v>
      </c>
      <c r="U47" s="178" t="s">
        <v>112</v>
      </c>
    </row>
    <row r="48" spans="1:21" s="58" customFormat="1" ht="14.25" customHeight="1">
      <c r="A48" s="214" t="s">
        <v>34</v>
      </c>
      <c r="B48" s="162" t="s">
        <v>1110</v>
      </c>
      <c r="C48" s="374">
        <v>80</v>
      </c>
      <c r="D48" s="272" t="s">
        <v>110</v>
      </c>
      <c r="E48" s="273"/>
      <c r="F48" s="88">
        <v>3000</v>
      </c>
      <c r="G48" s="274" t="s">
        <v>192</v>
      </c>
      <c r="H48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8" s="83" t="str">
        <f>IF(Sklop19[[#This Row],[ZAHTEVANA SHEMA KAKOVOSTI]]&lt;&gt;"",Sklop19[[#This Row],[Preračunana masa/volumen/kos na enoto kg]],"")</f>
        <v/>
      </c>
      <c r="J48" s="92"/>
      <c r="K48" s="180"/>
      <c r="L48" s="180"/>
      <c r="M48" s="180"/>
      <c r="N48" s="144"/>
      <c r="O48" s="180"/>
      <c r="P48" s="95"/>
      <c r="Q48" s="90">
        <f>+Sklop19[[#This Row],[cena/enota brez DDV v EUR]]*Sklop19[[#This Row],[Stopnja DDV (%)]]</f>
        <v>0</v>
      </c>
      <c r="R48" s="90">
        <f>+Sklop19[[#This Row],[cena/enota brez DDV v EUR]]+Sklop19[[#This Row],[Davek (EUR)]]</f>
        <v>0</v>
      </c>
      <c r="S48" s="90">
        <f>+Sklop19[[#This Row],[cena/enota brez DDV v EUR]]*Sklop19[[#This Row],[Okvirna količina]]</f>
        <v>0</v>
      </c>
      <c r="T48" s="90">
        <f>+Sklop19[[#This Row],[Končna cena/enoto mere (EUR) z DDV]]*Sklop19[[#This Row],[Okvirna količina]]</f>
        <v>0</v>
      </c>
      <c r="U48" s="178" t="s">
        <v>112</v>
      </c>
    </row>
    <row r="49" spans="1:21" s="204" customFormat="1" ht="14.25" customHeight="1">
      <c r="A49" s="214" t="s">
        <v>35</v>
      </c>
      <c r="B49" s="256" t="s">
        <v>1111</v>
      </c>
      <c r="C49" s="374">
        <v>80</v>
      </c>
      <c r="D49" s="272" t="s">
        <v>110</v>
      </c>
      <c r="E49" s="273"/>
      <c r="F49" s="249">
        <v>1500</v>
      </c>
      <c r="G49" s="254" t="s">
        <v>192</v>
      </c>
      <c r="H49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9" s="249" t="str">
        <f>IF(Sklop19[[#This Row],[ZAHTEVANA SHEMA KAKOVOSTI]]&lt;&gt;"",Sklop19[[#This Row],[Preračunana masa/volumen/kos na enoto kg]],"")</f>
        <v/>
      </c>
      <c r="J49" s="241"/>
      <c r="K49" s="180"/>
      <c r="L49" s="180"/>
      <c r="M49" s="180"/>
      <c r="N49" s="260"/>
      <c r="O49" s="180"/>
      <c r="P49" s="243"/>
      <c r="Q49" s="242">
        <f>+Sklop19[[#This Row],[cena/enota brez DDV v EUR]]*Sklop19[[#This Row],[Stopnja DDV (%)]]</f>
        <v>0</v>
      </c>
      <c r="R49" s="242">
        <f>+Sklop19[[#This Row],[cena/enota brez DDV v EUR]]+Sklop19[[#This Row],[Davek (EUR)]]</f>
        <v>0</v>
      </c>
      <c r="S49" s="242">
        <f>+Sklop19[[#This Row],[cena/enota brez DDV v EUR]]*Sklop19[[#This Row],[Okvirna količina]]</f>
        <v>0</v>
      </c>
      <c r="T49" s="252">
        <f>+Sklop19[[#This Row],[Končna cena/enoto mere (EUR) z DDV]]*Sklop19[[#This Row],[Okvirna količina]]</f>
        <v>0</v>
      </c>
      <c r="U49" s="178" t="s">
        <v>112</v>
      </c>
    </row>
    <row r="50" spans="1:21" s="204" customFormat="1" ht="14.25" customHeight="1">
      <c r="A50" s="214" t="s">
        <v>36</v>
      </c>
      <c r="B50" s="256" t="s">
        <v>1112</v>
      </c>
      <c r="C50" s="374">
        <v>80</v>
      </c>
      <c r="D50" s="272" t="s">
        <v>110</v>
      </c>
      <c r="E50" s="273"/>
      <c r="F50" s="249">
        <v>1500</v>
      </c>
      <c r="G50" s="254" t="s">
        <v>192</v>
      </c>
      <c r="H50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0" s="249" t="str">
        <f>IF(Sklop19[[#This Row],[ZAHTEVANA SHEMA KAKOVOSTI]]&lt;&gt;"",Sklop19[[#This Row],[Preračunana masa/volumen/kos na enoto kg]],"")</f>
        <v/>
      </c>
      <c r="J50" s="241"/>
      <c r="K50" s="180"/>
      <c r="L50" s="180"/>
      <c r="M50" s="180"/>
      <c r="N50" s="260"/>
      <c r="O50" s="180"/>
      <c r="P50" s="243"/>
      <c r="Q50" s="242">
        <f>+Sklop19[[#This Row],[cena/enota brez DDV v EUR]]*Sklop19[[#This Row],[Stopnja DDV (%)]]</f>
        <v>0</v>
      </c>
      <c r="R50" s="242">
        <f>+Sklop19[[#This Row],[cena/enota brez DDV v EUR]]+Sklop19[[#This Row],[Davek (EUR)]]</f>
        <v>0</v>
      </c>
      <c r="S50" s="242">
        <f>+Sklop19[[#This Row],[cena/enota brez DDV v EUR]]*Sklop19[[#This Row],[Okvirna količina]]</f>
        <v>0</v>
      </c>
      <c r="T50" s="252">
        <f>+Sklop19[[#This Row],[Končna cena/enoto mere (EUR) z DDV]]*Sklop19[[#This Row],[Okvirna količina]]</f>
        <v>0</v>
      </c>
      <c r="U50" s="178" t="s">
        <v>112</v>
      </c>
    </row>
    <row r="51" spans="1:21" s="204" customFormat="1" ht="14.25" customHeight="1">
      <c r="A51" s="214" t="s">
        <v>37</v>
      </c>
      <c r="B51" s="256" t="s">
        <v>1113</v>
      </c>
      <c r="C51" s="374">
        <v>80</v>
      </c>
      <c r="D51" s="272" t="s">
        <v>110</v>
      </c>
      <c r="E51" s="273"/>
      <c r="F51" s="249">
        <v>2000</v>
      </c>
      <c r="G51" s="254" t="s">
        <v>192</v>
      </c>
      <c r="H51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1" s="249" t="str">
        <f>IF(Sklop19[[#This Row],[ZAHTEVANA SHEMA KAKOVOSTI]]&lt;&gt;"",Sklop19[[#This Row],[Preračunana masa/volumen/kos na enoto kg]],"")</f>
        <v/>
      </c>
      <c r="J51" s="241"/>
      <c r="K51" s="180"/>
      <c r="L51" s="180"/>
      <c r="M51" s="180"/>
      <c r="N51" s="260"/>
      <c r="O51" s="180"/>
      <c r="P51" s="243"/>
      <c r="Q51" s="242">
        <f>+Sklop19[[#This Row],[cena/enota brez DDV v EUR]]*Sklop19[[#This Row],[Stopnja DDV (%)]]</f>
        <v>0</v>
      </c>
      <c r="R51" s="242">
        <f>+Sklop19[[#This Row],[cena/enota brez DDV v EUR]]+Sklop19[[#This Row],[Davek (EUR)]]</f>
        <v>0</v>
      </c>
      <c r="S51" s="242">
        <f>+Sklop19[[#This Row],[cena/enota brez DDV v EUR]]*Sklop19[[#This Row],[Okvirna količina]]</f>
        <v>0</v>
      </c>
      <c r="T51" s="252">
        <f>+Sklop19[[#This Row],[Končna cena/enoto mere (EUR) z DDV]]*Sklop19[[#This Row],[Okvirna količina]]</f>
        <v>0</v>
      </c>
      <c r="U51" s="178" t="s">
        <v>112</v>
      </c>
    </row>
    <row r="52" spans="1:21" s="204" customFormat="1" ht="14.25" customHeight="1">
      <c r="A52" s="214" t="s">
        <v>38</v>
      </c>
      <c r="B52" s="256" t="s">
        <v>1114</v>
      </c>
      <c r="C52" s="374">
        <v>80</v>
      </c>
      <c r="D52" s="272" t="s">
        <v>110</v>
      </c>
      <c r="E52" s="273"/>
      <c r="F52" s="249">
        <v>1500</v>
      </c>
      <c r="G52" s="254" t="s">
        <v>192</v>
      </c>
      <c r="H52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2" s="249" t="str">
        <f>IF(Sklop19[[#This Row],[ZAHTEVANA SHEMA KAKOVOSTI]]&lt;&gt;"",Sklop19[[#This Row],[Preračunana masa/volumen/kos na enoto kg]],"")</f>
        <v/>
      </c>
      <c r="J52" s="241"/>
      <c r="K52" s="180"/>
      <c r="L52" s="180"/>
      <c r="M52" s="180"/>
      <c r="N52" s="260"/>
      <c r="O52" s="180"/>
      <c r="P52" s="243"/>
      <c r="Q52" s="242">
        <f>+Sklop19[[#This Row],[cena/enota brez DDV v EUR]]*Sklop19[[#This Row],[Stopnja DDV (%)]]</f>
        <v>0</v>
      </c>
      <c r="R52" s="242">
        <f>+Sklop19[[#This Row],[cena/enota brez DDV v EUR]]+Sklop19[[#This Row],[Davek (EUR)]]</f>
        <v>0</v>
      </c>
      <c r="S52" s="242">
        <f>+Sklop19[[#This Row],[cena/enota brez DDV v EUR]]*Sklop19[[#This Row],[Okvirna količina]]</f>
        <v>0</v>
      </c>
      <c r="T52" s="252">
        <f>+Sklop19[[#This Row],[Končna cena/enoto mere (EUR) z DDV]]*Sklop19[[#This Row],[Okvirna količina]]</f>
        <v>0</v>
      </c>
      <c r="U52" s="178" t="s">
        <v>112</v>
      </c>
    </row>
    <row r="53" spans="1:21" s="204" customFormat="1" ht="14.25" customHeight="1">
      <c r="A53" s="214" t="s">
        <v>39</v>
      </c>
      <c r="B53" s="256" t="s">
        <v>1115</v>
      </c>
      <c r="C53" s="374">
        <v>80</v>
      </c>
      <c r="D53" s="272" t="s">
        <v>110</v>
      </c>
      <c r="E53" s="273"/>
      <c r="F53" s="249">
        <v>2000</v>
      </c>
      <c r="G53" s="254" t="s">
        <v>192</v>
      </c>
      <c r="H53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3" s="249" t="str">
        <f>IF(Sklop19[[#This Row],[ZAHTEVANA SHEMA KAKOVOSTI]]&lt;&gt;"",Sklop19[[#This Row],[Preračunana masa/volumen/kos na enoto kg]],"")</f>
        <v/>
      </c>
      <c r="J53" s="241"/>
      <c r="K53" s="180"/>
      <c r="L53" s="180"/>
      <c r="M53" s="180"/>
      <c r="N53" s="260"/>
      <c r="O53" s="180"/>
      <c r="P53" s="243"/>
      <c r="Q53" s="242">
        <f>+Sklop19[[#This Row],[cena/enota brez DDV v EUR]]*Sklop19[[#This Row],[Stopnja DDV (%)]]</f>
        <v>0</v>
      </c>
      <c r="R53" s="242">
        <f>+Sklop19[[#This Row],[cena/enota brez DDV v EUR]]+Sklop19[[#This Row],[Davek (EUR)]]</f>
        <v>0</v>
      </c>
      <c r="S53" s="242">
        <f>+Sklop19[[#This Row],[cena/enota brez DDV v EUR]]*Sklop19[[#This Row],[Okvirna količina]]</f>
        <v>0</v>
      </c>
      <c r="T53" s="252">
        <f>+Sklop19[[#This Row],[Končna cena/enoto mere (EUR) z DDV]]*Sklop19[[#This Row],[Okvirna količina]]</f>
        <v>0</v>
      </c>
      <c r="U53" s="178" t="s">
        <v>112</v>
      </c>
    </row>
    <row r="54" spans="1:21" s="204" customFormat="1" ht="14.25" customHeight="1">
      <c r="A54" s="214" t="s">
        <v>40</v>
      </c>
      <c r="B54" s="256" t="s">
        <v>1116</v>
      </c>
      <c r="C54" s="374">
        <v>80</v>
      </c>
      <c r="D54" s="272" t="s">
        <v>110</v>
      </c>
      <c r="E54" s="273"/>
      <c r="F54" s="249">
        <v>3000</v>
      </c>
      <c r="G54" s="254" t="s">
        <v>192</v>
      </c>
      <c r="H54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54" s="249" t="str">
        <f>IF(Sklop19[[#This Row],[ZAHTEVANA SHEMA KAKOVOSTI]]&lt;&gt;"",Sklop19[[#This Row],[Preračunana masa/volumen/kos na enoto kg]],"")</f>
        <v/>
      </c>
      <c r="J54" s="241"/>
      <c r="K54" s="180"/>
      <c r="L54" s="180"/>
      <c r="M54" s="180"/>
      <c r="N54" s="260"/>
      <c r="O54" s="180"/>
      <c r="P54" s="243"/>
      <c r="Q54" s="242">
        <f>+Sklop19[[#This Row],[cena/enota brez DDV v EUR]]*Sklop19[[#This Row],[Stopnja DDV (%)]]</f>
        <v>0</v>
      </c>
      <c r="R54" s="242">
        <f>+Sklop19[[#This Row],[cena/enota brez DDV v EUR]]+Sklop19[[#This Row],[Davek (EUR)]]</f>
        <v>0</v>
      </c>
      <c r="S54" s="242">
        <f>+Sklop19[[#This Row],[cena/enota brez DDV v EUR]]*Sklop19[[#This Row],[Okvirna količina]]</f>
        <v>0</v>
      </c>
      <c r="T54" s="252">
        <f>+Sklop19[[#This Row],[Končna cena/enoto mere (EUR) z DDV]]*Sklop19[[#This Row],[Okvirna količina]]</f>
        <v>0</v>
      </c>
      <c r="U54" s="178" t="s">
        <v>112</v>
      </c>
    </row>
    <row r="55" spans="1:21" s="204" customFormat="1" ht="14.25" customHeight="1">
      <c r="A55" s="214" t="s">
        <v>41</v>
      </c>
      <c r="B55" s="256" t="s">
        <v>1079</v>
      </c>
      <c r="C55" s="271">
        <v>100</v>
      </c>
      <c r="D55" s="272" t="s">
        <v>110</v>
      </c>
      <c r="E55" s="273"/>
      <c r="F55" s="249">
        <v>800</v>
      </c>
      <c r="G55" s="254" t="s">
        <v>192</v>
      </c>
      <c r="H55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55" s="249" t="str">
        <f>IF(Sklop19[[#This Row],[ZAHTEVANA SHEMA KAKOVOSTI]]&lt;&gt;"",Sklop19[[#This Row],[Preračunana masa/volumen/kos na enoto kg]],"")</f>
        <v/>
      </c>
      <c r="J55" s="241"/>
      <c r="K55" s="180"/>
      <c r="L55" s="180"/>
      <c r="M55" s="180"/>
      <c r="N55" s="260"/>
      <c r="O55" s="180"/>
      <c r="P55" s="243"/>
      <c r="Q55" s="242">
        <f>+Sklop19[[#This Row],[cena/enota brez DDV v EUR]]*Sklop19[[#This Row],[Stopnja DDV (%)]]</f>
        <v>0</v>
      </c>
      <c r="R55" s="242">
        <f>+Sklop19[[#This Row],[cena/enota brez DDV v EUR]]+Sklop19[[#This Row],[Davek (EUR)]]</f>
        <v>0</v>
      </c>
      <c r="S55" s="242">
        <f>+Sklop19[[#This Row],[cena/enota brez DDV v EUR]]*Sklop19[[#This Row],[Okvirna količina]]</f>
        <v>0</v>
      </c>
      <c r="T55" s="252">
        <f>+Sklop19[[#This Row],[Končna cena/enoto mere (EUR) z DDV]]*Sklop19[[#This Row],[Okvirna količina]]</f>
        <v>0</v>
      </c>
      <c r="U55" s="178" t="s">
        <v>112</v>
      </c>
    </row>
    <row r="56" spans="1:21" s="204" customFormat="1" ht="14.25" customHeight="1">
      <c r="A56" s="214" t="s">
        <v>42</v>
      </c>
      <c r="B56" s="256" t="s">
        <v>1117</v>
      </c>
      <c r="C56" s="271">
        <v>80</v>
      </c>
      <c r="D56" s="272" t="s">
        <v>110</v>
      </c>
      <c r="E56" s="273"/>
      <c r="F56" s="249">
        <v>3000</v>
      </c>
      <c r="G56" s="254" t="s">
        <v>192</v>
      </c>
      <c r="H56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56" s="249" t="str">
        <f>IF(Sklop19[[#This Row],[ZAHTEVANA SHEMA KAKOVOSTI]]&lt;&gt;"",Sklop19[[#This Row],[Preračunana masa/volumen/kos na enoto kg]],"")</f>
        <v/>
      </c>
      <c r="J56" s="241"/>
      <c r="K56" s="180"/>
      <c r="L56" s="180"/>
      <c r="M56" s="180"/>
      <c r="N56" s="260"/>
      <c r="O56" s="180"/>
      <c r="P56" s="243"/>
      <c r="Q56" s="242">
        <f>+Sklop19[[#This Row],[cena/enota brez DDV v EUR]]*Sklop19[[#This Row],[Stopnja DDV (%)]]</f>
        <v>0</v>
      </c>
      <c r="R56" s="242">
        <f>+Sklop19[[#This Row],[cena/enota brez DDV v EUR]]+Sklop19[[#This Row],[Davek (EUR)]]</f>
        <v>0</v>
      </c>
      <c r="S56" s="242">
        <f>+Sklop19[[#This Row],[cena/enota brez DDV v EUR]]*Sklop19[[#This Row],[Okvirna količina]]</f>
        <v>0</v>
      </c>
      <c r="T56" s="252">
        <f>+Sklop19[[#This Row],[Končna cena/enoto mere (EUR) z DDV]]*Sklop19[[#This Row],[Okvirna količina]]</f>
        <v>0</v>
      </c>
      <c r="U56" s="178" t="s">
        <v>112</v>
      </c>
    </row>
    <row r="57" spans="1:21" s="204" customFormat="1" ht="14.25" customHeight="1">
      <c r="A57" s="214" t="s">
        <v>43</v>
      </c>
      <c r="B57" s="256" t="s">
        <v>1080</v>
      </c>
      <c r="C57" s="271">
        <v>150</v>
      </c>
      <c r="D57" s="272" t="s">
        <v>110</v>
      </c>
      <c r="E57" s="273"/>
      <c r="F57" s="249">
        <v>3000</v>
      </c>
      <c r="G57" s="254" t="s">
        <v>192</v>
      </c>
      <c r="H57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57" s="249" t="str">
        <f>IF(Sklop19[[#This Row],[ZAHTEVANA SHEMA KAKOVOSTI]]&lt;&gt;"",Sklop19[[#This Row],[Preračunana masa/volumen/kos na enoto kg]],"")</f>
        <v/>
      </c>
      <c r="J57" s="241"/>
      <c r="K57" s="180"/>
      <c r="L57" s="180"/>
      <c r="M57" s="180"/>
      <c r="N57" s="260"/>
      <c r="O57" s="180"/>
      <c r="P57" s="243"/>
      <c r="Q57" s="242">
        <f>+Sklop19[[#This Row],[cena/enota brez DDV v EUR]]*Sklop19[[#This Row],[Stopnja DDV (%)]]</f>
        <v>0</v>
      </c>
      <c r="R57" s="242">
        <f>+Sklop19[[#This Row],[cena/enota brez DDV v EUR]]+Sklop19[[#This Row],[Davek (EUR)]]</f>
        <v>0</v>
      </c>
      <c r="S57" s="242">
        <f>+Sklop19[[#This Row],[cena/enota brez DDV v EUR]]*Sklop19[[#This Row],[Okvirna količina]]</f>
        <v>0</v>
      </c>
      <c r="T57" s="252">
        <f>+Sklop19[[#This Row],[Končna cena/enoto mere (EUR) z DDV]]*Sklop19[[#This Row],[Okvirna količina]]</f>
        <v>0</v>
      </c>
      <c r="U57" s="178" t="s">
        <v>112</v>
      </c>
    </row>
    <row r="58" spans="1:21" s="204" customFormat="1" ht="14.25" customHeight="1">
      <c r="A58" s="214" t="s">
        <v>48</v>
      </c>
      <c r="B58" s="256" t="s">
        <v>1081</v>
      </c>
      <c r="C58" s="271">
        <v>150</v>
      </c>
      <c r="D58" s="272" t="s">
        <v>110</v>
      </c>
      <c r="E58" s="273"/>
      <c r="F58" s="249">
        <v>600</v>
      </c>
      <c r="G58" s="254" t="s">
        <v>192</v>
      </c>
      <c r="H58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58" s="249" t="str">
        <f>IF(Sklop19[[#This Row],[ZAHTEVANA SHEMA KAKOVOSTI]]&lt;&gt;"",Sklop19[[#This Row],[Preračunana masa/volumen/kos na enoto kg]],"")</f>
        <v/>
      </c>
      <c r="J58" s="241"/>
      <c r="K58" s="180"/>
      <c r="L58" s="180"/>
      <c r="M58" s="180"/>
      <c r="N58" s="260"/>
      <c r="O58" s="180"/>
      <c r="P58" s="243"/>
      <c r="Q58" s="242">
        <f>+Sklop19[[#This Row],[cena/enota brez DDV v EUR]]*Sklop19[[#This Row],[Stopnja DDV (%)]]</f>
        <v>0</v>
      </c>
      <c r="R58" s="242">
        <f>+Sklop19[[#This Row],[cena/enota brez DDV v EUR]]+Sklop19[[#This Row],[Davek (EUR)]]</f>
        <v>0</v>
      </c>
      <c r="S58" s="242">
        <f>+Sklop19[[#This Row],[cena/enota brez DDV v EUR]]*Sklop19[[#This Row],[Okvirna količina]]</f>
        <v>0</v>
      </c>
      <c r="T58" s="252">
        <f>+Sklop19[[#This Row],[Končna cena/enoto mere (EUR) z DDV]]*Sklop19[[#This Row],[Okvirna količina]]</f>
        <v>0</v>
      </c>
      <c r="U58" s="178" t="s">
        <v>112</v>
      </c>
    </row>
    <row r="59" spans="1:21" s="204" customFormat="1" ht="14.25" customHeight="1">
      <c r="A59" s="214" t="s">
        <v>44</v>
      </c>
      <c r="B59" s="256" t="s">
        <v>1118</v>
      </c>
      <c r="C59" s="271">
        <v>80</v>
      </c>
      <c r="D59" s="272" t="s">
        <v>110</v>
      </c>
      <c r="E59" s="273"/>
      <c r="F59" s="249">
        <v>3000</v>
      </c>
      <c r="G59" s="254" t="s">
        <v>192</v>
      </c>
      <c r="H59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59" s="249" t="str">
        <f>IF(Sklop19[[#This Row],[ZAHTEVANA SHEMA KAKOVOSTI]]&lt;&gt;"",Sklop19[[#This Row],[Preračunana masa/volumen/kos na enoto kg]],"")</f>
        <v/>
      </c>
      <c r="J59" s="241"/>
      <c r="K59" s="180"/>
      <c r="L59" s="180"/>
      <c r="M59" s="180"/>
      <c r="N59" s="260"/>
      <c r="O59" s="180"/>
      <c r="P59" s="243"/>
      <c r="Q59" s="242">
        <f>+Sklop19[[#This Row],[cena/enota brez DDV v EUR]]*Sklop19[[#This Row],[Stopnja DDV (%)]]</f>
        <v>0</v>
      </c>
      <c r="R59" s="242">
        <f>+Sklop19[[#This Row],[cena/enota brez DDV v EUR]]+Sklop19[[#This Row],[Davek (EUR)]]</f>
        <v>0</v>
      </c>
      <c r="S59" s="242">
        <f>+Sklop19[[#This Row],[cena/enota brez DDV v EUR]]*Sklop19[[#This Row],[Okvirna količina]]</f>
        <v>0</v>
      </c>
      <c r="T59" s="252">
        <f>+Sklop19[[#This Row],[Končna cena/enoto mere (EUR) z DDV]]*Sklop19[[#This Row],[Okvirna količina]]</f>
        <v>0</v>
      </c>
      <c r="U59" s="178" t="s">
        <v>112</v>
      </c>
    </row>
    <row r="60" spans="1:21">
      <c r="A60" s="285" t="s">
        <v>134</v>
      </c>
      <c r="B60" s="286"/>
      <c r="C60" s="287"/>
      <c r="D60" s="287"/>
      <c r="E60" s="288"/>
      <c r="F60" s="289"/>
      <c r="G60" s="290"/>
      <c r="H60" s="291">
        <f>SUBTOTAL(109,Sklop19[Preračunana masa/volumen/kos na enoto kg])</f>
        <v>9360</v>
      </c>
      <c r="I60" s="291">
        <f>SUBTOTAL(109,Sklop19[Živila iz shem kakovosti (kg)])</f>
        <v>0</v>
      </c>
      <c r="J60" s="289"/>
      <c r="K60" s="292"/>
      <c r="L60" s="292"/>
      <c r="M60" s="293"/>
      <c r="N60" s="294"/>
      <c r="O60" s="294"/>
      <c r="P60" s="294"/>
      <c r="Q60" s="295"/>
      <c r="R60" s="296"/>
      <c r="S60" s="295">
        <f>SUBTOTAL(109,Sklop19[Vrednost za okvirno količino (EUR) brez DDV])</f>
        <v>0</v>
      </c>
      <c r="T60" s="295">
        <f>SUBTOTAL(109,Sklop19[Vrednost za okvirno količino (EUR) z DDV])</f>
        <v>0</v>
      </c>
      <c r="U60" s="297"/>
    </row>
    <row r="61" spans="1:21">
      <c r="A61" s="49" t="s">
        <v>130</v>
      </c>
      <c r="B61" s="17"/>
      <c r="C61" s="29"/>
      <c r="D61" s="29"/>
      <c r="E61" s="106"/>
      <c r="Q61" s="49"/>
      <c r="R61" s="49"/>
      <c r="S61" s="49"/>
      <c r="T61" s="49"/>
    </row>
    <row r="62" spans="1:21">
      <c r="A62" s="12" t="s">
        <v>132</v>
      </c>
      <c r="B62" s="17"/>
      <c r="C62" s="29"/>
      <c r="D62" s="29"/>
      <c r="E62" s="106"/>
    </row>
    <row r="63" spans="1:21">
      <c r="A63" s="100" t="s">
        <v>177</v>
      </c>
      <c r="F63" s="71"/>
      <c r="G63" s="71"/>
      <c r="H63" s="30"/>
      <c r="I63" s="30"/>
      <c r="J63" s="30"/>
      <c r="K63" s="30"/>
      <c r="L63" s="57"/>
      <c r="M63" s="57"/>
      <c r="N63" s="30"/>
      <c r="O63" s="30"/>
      <c r="P63" s="30"/>
      <c r="Q63" s="30"/>
      <c r="R63" s="30"/>
    </row>
    <row r="64" spans="1:21" ht="18" customHeight="1">
      <c r="A64" s="427" t="s">
        <v>188</v>
      </c>
      <c r="B64" s="427"/>
      <c r="C64" s="427"/>
      <c r="D64" s="427"/>
      <c r="E64" s="427"/>
      <c r="F64" s="427"/>
      <c r="G64" s="427"/>
      <c r="H64" s="427"/>
      <c r="I64" s="427"/>
      <c r="J64" s="427"/>
      <c r="K64" s="427"/>
      <c r="L64" s="427"/>
      <c r="M64" s="114"/>
      <c r="N64" s="114"/>
      <c r="O64" s="114"/>
      <c r="P64" s="114"/>
      <c r="Q64" s="114"/>
      <c r="R64" s="114"/>
      <c r="S64" s="114"/>
      <c r="T64" s="114"/>
      <c r="U64" s="114"/>
    </row>
    <row r="65" spans="1:22" ht="15">
      <c r="A65" s="405" t="s">
        <v>1155</v>
      </c>
      <c r="B65" s="17"/>
      <c r="C65" s="29"/>
      <c r="D65" s="29"/>
      <c r="E65" s="106"/>
    </row>
    <row r="66" spans="1:22" ht="15">
      <c r="A66" s="405" t="s">
        <v>1156</v>
      </c>
      <c r="B66" s="17"/>
      <c r="C66" s="29"/>
      <c r="D66" s="29"/>
      <c r="E66" s="106"/>
    </row>
    <row r="67" spans="1:22" ht="15">
      <c r="A67" s="405" t="s">
        <v>1157</v>
      </c>
      <c r="B67" s="17"/>
      <c r="C67" s="29"/>
      <c r="D67" s="29"/>
      <c r="E67" s="106"/>
    </row>
    <row r="69" spans="1:22">
      <c r="A69" s="100" t="s">
        <v>65</v>
      </c>
      <c r="F69" s="71"/>
      <c r="G69" s="71" t="s">
        <v>66</v>
      </c>
      <c r="H69" s="30"/>
      <c r="I69" s="30"/>
      <c r="J69" s="30"/>
      <c r="K69" s="30"/>
      <c r="L69" s="57"/>
      <c r="M69" s="57"/>
      <c r="N69" s="101"/>
      <c r="O69" s="30"/>
      <c r="P69" s="30"/>
      <c r="Q69" s="30" t="s">
        <v>67</v>
      </c>
      <c r="R69" s="30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 t="s">
        <v>196</v>
      </c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>
      <c r="B277" s="17"/>
      <c r="C277" s="29"/>
      <c r="D277" s="29"/>
      <c r="E277" s="106"/>
    </row>
    <row r="278" spans="1:22">
      <c r="B278" s="17"/>
      <c r="C278" s="29"/>
      <c r="D278" s="29"/>
      <c r="E278" s="106"/>
    </row>
    <row r="279" spans="1:22">
      <c r="B279" s="17"/>
      <c r="C279" s="29"/>
      <c r="D279" s="29"/>
      <c r="E279" s="106"/>
    </row>
    <row r="280" spans="1:22">
      <c r="B280" s="17"/>
      <c r="C280" s="29"/>
      <c r="D280" s="29"/>
      <c r="E280" s="106"/>
    </row>
    <row r="281" spans="1:22">
      <c r="B281" s="17"/>
      <c r="C281" s="29"/>
      <c r="D281" s="29"/>
      <c r="E281" s="106"/>
    </row>
    <row r="282" spans="1:22">
      <c r="B282" s="17"/>
      <c r="C282" s="29"/>
      <c r="D282" s="29"/>
      <c r="E282" s="106"/>
    </row>
    <row r="283" spans="1:22">
      <c r="B283" s="17"/>
      <c r="C283" s="29"/>
      <c r="D283" s="29"/>
      <c r="E283" s="106"/>
    </row>
    <row r="284" spans="1:22">
      <c r="B284" s="17"/>
      <c r="C284" s="29"/>
      <c r="D284" s="29"/>
      <c r="E284" s="106"/>
    </row>
    <row r="285" spans="1:22">
      <c r="B285" s="17"/>
      <c r="C285" s="29"/>
      <c r="D285" s="29"/>
      <c r="E285" s="106"/>
    </row>
    <row r="286" spans="1:22">
      <c r="B286" s="17"/>
      <c r="C286" s="29"/>
      <c r="D286" s="29"/>
      <c r="E286" s="106"/>
    </row>
    <row r="287" spans="1:22">
      <c r="B287" s="17"/>
      <c r="C287" s="29"/>
      <c r="D287" s="29"/>
      <c r="E287" s="106"/>
    </row>
  </sheetData>
  <sheetProtection insertRows="0" deleteRows="0"/>
  <protectedRanges>
    <protectedRange sqref="J1:P15 U1:U15 J60:P63 N16:N59 P16:P59 J16:J59 U60:U67 U69:U1048576 J65:P67 J69:P1048576 M64:P64" name="Obseg1"/>
    <protectedRange sqref="O16:O59" name="Obseg1_3_2"/>
    <protectedRange sqref="U16:U59" name="Obseg1_3_4"/>
    <protectedRange sqref="J64:L64" name="Obseg1_2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D58" sqref="D58"/>
    </sheetView>
  </sheetViews>
  <sheetFormatPr defaultColWidth="8.85546875" defaultRowHeight="12.75"/>
  <cols>
    <col min="1" max="1" width="3.5703125" style="12" customWidth="1"/>
    <col min="2" max="2" width="41.140625" style="18" bestFit="1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customWidth="1"/>
    <col min="9" max="9" width="7.42578125" style="19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7" t="str">
        <f>+'prva stran'!B6</f>
        <v>OSNOVNA ŠOLA TONETA PAVČKA</v>
      </c>
      <c r="D2" s="418"/>
      <c r="E2" s="418"/>
      <c r="F2" s="418"/>
      <c r="G2" s="418"/>
      <c r="H2" s="418"/>
      <c r="I2" s="418"/>
      <c r="J2" s="418"/>
    </row>
    <row r="3" spans="1:21" ht="15">
      <c r="B3" s="51" t="s">
        <v>83</v>
      </c>
      <c r="C3" s="419" t="str">
        <f>+'prva stran'!B7</f>
        <v>Postaja 1, 8216 Mirna Peč</v>
      </c>
      <c r="D3" s="420"/>
      <c r="E3" s="420"/>
      <c r="F3" s="420"/>
      <c r="G3" s="420"/>
      <c r="H3" s="420"/>
      <c r="I3" s="420"/>
      <c r="J3" s="42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2" t="s">
        <v>83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2" t="s">
        <v>84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3" customFormat="1" ht="17.25" customHeight="1">
      <c r="A9" s="10"/>
      <c r="B9" s="53" t="s">
        <v>86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pred_rekapitulacija'!A33</f>
        <v>20.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16" t="str">
        <f>+'Ponudbeni pred_rekapitulacija'!B33</f>
        <v>EKOLOŠKA ZELENJAVA IN SADJE</v>
      </c>
      <c r="C13" s="416"/>
      <c r="D13" s="416"/>
      <c r="E13" s="416"/>
      <c r="F13" s="416"/>
      <c r="G13" s="416"/>
      <c r="H13" s="416"/>
      <c r="I13" s="416"/>
      <c r="J13" s="416"/>
      <c r="K13" s="41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162" t="s">
        <v>1119</v>
      </c>
      <c r="C16" s="212" t="s">
        <v>112</v>
      </c>
      <c r="D16" s="212" t="s">
        <v>0</v>
      </c>
      <c r="E16" s="154"/>
      <c r="F16" s="157">
        <v>100</v>
      </c>
      <c r="G16" s="155" t="s">
        <v>0</v>
      </c>
      <c r="H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3" t="str">
        <f>IF(Sklop20[[#This Row],[ZAHTEVANA SHEMA KAKOVOSTI]]&lt;&gt;"",Sklop20[[#This Row],[Preračunana masa/volumen/kos na enoto kg]],"")</f>
        <v/>
      </c>
      <c r="J16" s="92"/>
      <c r="K16" s="178" t="s">
        <v>112</v>
      </c>
      <c r="L16" s="178" t="s">
        <v>112</v>
      </c>
      <c r="M16" s="178" t="s">
        <v>112</v>
      </c>
      <c r="N16" s="90"/>
      <c r="O16" s="178" t="s">
        <v>112</v>
      </c>
      <c r="P16" s="95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78" t="s">
        <v>112</v>
      </c>
    </row>
    <row r="17" spans="1:21" s="58" customFormat="1" ht="12">
      <c r="A17" s="87" t="s">
        <v>3</v>
      </c>
      <c r="B17" s="162" t="s">
        <v>1120</v>
      </c>
      <c r="C17" s="212" t="s">
        <v>112</v>
      </c>
      <c r="D17" s="212" t="s">
        <v>0</v>
      </c>
      <c r="E17" s="154"/>
      <c r="F17" s="157">
        <v>100</v>
      </c>
      <c r="G17" s="155" t="s">
        <v>0</v>
      </c>
      <c r="H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7" s="83" t="str">
        <f>IF(Sklop20[[#This Row],[ZAHTEVANA SHEMA KAKOVOSTI]]&lt;&gt;"",Sklop20[[#This Row],[Preračunana masa/volumen/kos na enoto kg]],"")</f>
        <v/>
      </c>
      <c r="J17" s="92"/>
      <c r="K17" s="178" t="s">
        <v>112</v>
      </c>
      <c r="L17" s="178" t="s">
        <v>112</v>
      </c>
      <c r="M17" s="178" t="s">
        <v>112</v>
      </c>
      <c r="N17" s="90"/>
      <c r="O17" s="178" t="s">
        <v>112</v>
      </c>
      <c r="P17" s="95"/>
      <c r="Q17" s="90">
        <f>+Sklop20[[#This Row],[cena/enota brez DDV v EUR]]*Sklop20[[#This Row],[Stopnja DDV (%)]]</f>
        <v>0</v>
      </c>
      <c r="R17" s="90">
        <f>+Sklop20[[#This Row],[cena/enota brez DDV v EUR]]+Sklop20[[#This Row],[Davek (EUR)]]</f>
        <v>0</v>
      </c>
      <c r="S17" s="90">
        <f>+Sklop20[[#This Row],[cena/enota brez DDV v EUR]]*Sklop20[[#This Row],[Okvirna količina]]</f>
        <v>0</v>
      </c>
      <c r="T17" s="90">
        <f>+Sklop20[[#This Row],[Končna cena/enoto mere (EUR) z DDV]]*Sklop20[[#This Row],[Okvirna količina]]</f>
        <v>0</v>
      </c>
      <c r="U17" s="178" t="s">
        <v>112</v>
      </c>
    </row>
    <row r="18" spans="1:21" s="204" customFormat="1" ht="12">
      <c r="A18" s="87" t="s">
        <v>4</v>
      </c>
      <c r="B18" s="373" t="s">
        <v>1121</v>
      </c>
      <c r="C18" s="212" t="s">
        <v>112</v>
      </c>
      <c r="D18" s="212" t="s">
        <v>0</v>
      </c>
      <c r="E18" s="377"/>
      <c r="F18" s="366">
        <v>100</v>
      </c>
      <c r="G18" s="376" t="s">
        <v>0</v>
      </c>
      <c r="H18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366" t="str">
        <f>IF(Sklop20[[#This Row],[ZAHTEVANA SHEMA KAKOVOSTI]]&lt;&gt;"",Sklop20[[#This Row],[Preračunana masa/volumen/kos na enoto kg]],"")</f>
        <v/>
      </c>
      <c r="J18" s="367"/>
      <c r="K18" s="178" t="s">
        <v>112</v>
      </c>
      <c r="L18" s="178" t="s">
        <v>112</v>
      </c>
      <c r="M18" s="178" t="s">
        <v>112</v>
      </c>
      <c r="N18" s="370"/>
      <c r="O18" s="178" t="s">
        <v>112</v>
      </c>
      <c r="P18" s="371"/>
      <c r="Q18" s="370">
        <f>+Sklop20[[#This Row],[cena/enota brez DDV v EUR]]*Sklop20[[#This Row],[Stopnja DDV (%)]]</f>
        <v>0</v>
      </c>
      <c r="R18" s="370">
        <f>+Sklop20[[#This Row],[cena/enota brez DDV v EUR]]+Sklop20[[#This Row],[Davek (EUR)]]</f>
        <v>0</v>
      </c>
      <c r="S18" s="370">
        <f>+Sklop20[[#This Row],[cena/enota brez DDV v EUR]]*Sklop20[[#This Row],[Okvirna količina]]</f>
        <v>0</v>
      </c>
      <c r="T18" s="372">
        <f>+Sklop20[[#This Row],[Končna cena/enoto mere (EUR) z DDV]]*Sklop20[[#This Row],[Okvirna količina]]</f>
        <v>0</v>
      </c>
      <c r="U18" s="178" t="s">
        <v>112</v>
      </c>
    </row>
    <row r="19" spans="1:21" s="204" customFormat="1" ht="12">
      <c r="A19" s="87" t="s">
        <v>5</v>
      </c>
      <c r="B19" s="373" t="s">
        <v>1122</v>
      </c>
      <c r="C19" s="212" t="s">
        <v>112</v>
      </c>
      <c r="D19" s="212" t="s">
        <v>0</v>
      </c>
      <c r="E19" s="377"/>
      <c r="F19" s="366">
        <v>100</v>
      </c>
      <c r="G19" s="376" t="s">
        <v>0</v>
      </c>
      <c r="H19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366" t="str">
        <f>IF(Sklop20[[#This Row],[ZAHTEVANA SHEMA KAKOVOSTI]]&lt;&gt;"",Sklop20[[#This Row],[Preračunana masa/volumen/kos na enoto kg]],"")</f>
        <v/>
      </c>
      <c r="J19" s="367"/>
      <c r="K19" s="178" t="s">
        <v>112</v>
      </c>
      <c r="L19" s="178" t="s">
        <v>112</v>
      </c>
      <c r="M19" s="178" t="s">
        <v>112</v>
      </c>
      <c r="N19" s="370"/>
      <c r="O19" s="178" t="s">
        <v>112</v>
      </c>
      <c r="P19" s="371"/>
      <c r="Q19" s="370">
        <f>+Sklop20[[#This Row],[cena/enota brez DDV v EUR]]*Sklop20[[#This Row],[Stopnja DDV (%)]]</f>
        <v>0</v>
      </c>
      <c r="R19" s="370">
        <f>+Sklop20[[#This Row],[cena/enota brez DDV v EUR]]+Sklop20[[#This Row],[Davek (EUR)]]</f>
        <v>0</v>
      </c>
      <c r="S19" s="370">
        <f>+Sklop20[[#This Row],[cena/enota brez DDV v EUR]]*Sklop20[[#This Row],[Okvirna količina]]</f>
        <v>0</v>
      </c>
      <c r="T19" s="372">
        <f>+Sklop20[[#This Row],[Končna cena/enoto mere (EUR) z DDV]]*Sklop20[[#This Row],[Okvirna količina]]</f>
        <v>0</v>
      </c>
      <c r="U19" s="178" t="s">
        <v>112</v>
      </c>
    </row>
    <row r="20" spans="1:21" s="204" customFormat="1" ht="12">
      <c r="A20" s="87" t="s">
        <v>6</v>
      </c>
      <c r="B20" s="373" t="s">
        <v>1123</v>
      </c>
      <c r="C20" s="212" t="s">
        <v>112</v>
      </c>
      <c r="D20" s="212" t="s">
        <v>0</v>
      </c>
      <c r="E20" s="377"/>
      <c r="F20" s="366">
        <v>50</v>
      </c>
      <c r="G20" s="376" t="s">
        <v>0</v>
      </c>
      <c r="H20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366" t="str">
        <f>IF(Sklop20[[#This Row],[ZAHTEVANA SHEMA KAKOVOSTI]]&lt;&gt;"",Sklop20[[#This Row],[Preračunana masa/volumen/kos na enoto kg]],"")</f>
        <v/>
      </c>
      <c r="J20" s="367"/>
      <c r="K20" s="178" t="s">
        <v>112</v>
      </c>
      <c r="L20" s="178" t="s">
        <v>112</v>
      </c>
      <c r="M20" s="178" t="s">
        <v>112</v>
      </c>
      <c r="N20" s="370"/>
      <c r="O20" s="178" t="s">
        <v>112</v>
      </c>
      <c r="P20" s="371"/>
      <c r="Q20" s="370">
        <f>+Sklop20[[#This Row],[cena/enota brez DDV v EUR]]*Sklop20[[#This Row],[Stopnja DDV (%)]]</f>
        <v>0</v>
      </c>
      <c r="R20" s="370">
        <f>+Sklop20[[#This Row],[cena/enota brez DDV v EUR]]+Sklop20[[#This Row],[Davek (EUR)]]</f>
        <v>0</v>
      </c>
      <c r="S20" s="370">
        <f>+Sklop20[[#This Row],[cena/enota brez DDV v EUR]]*Sklop20[[#This Row],[Okvirna količina]]</f>
        <v>0</v>
      </c>
      <c r="T20" s="372">
        <f>+Sklop20[[#This Row],[Končna cena/enoto mere (EUR) z DDV]]*Sklop20[[#This Row],[Okvirna količina]]</f>
        <v>0</v>
      </c>
      <c r="U20" s="178" t="s">
        <v>112</v>
      </c>
    </row>
    <row r="21" spans="1:21" s="204" customFormat="1" ht="12">
      <c r="A21" s="87" t="s">
        <v>7</v>
      </c>
      <c r="B21" s="373" t="s">
        <v>1124</v>
      </c>
      <c r="C21" s="212" t="s">
        <v>112</v>
      </c>
      <c r="D21" s="212" t="s">
        <v>0</v>
      </c>
      <c r="E21" s="377"/>
      <c r="F21" s="366">
        <v>100</v>
      </c>
      <c r="G21" s="376" t="s">
        <v>0</v>
      </c>
      <c r="H21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366" t="str">
        <f>IF(Sklop20[[#This Row],[ZAHTEVANA SHEMA KAKOVOSTI]]&lt;&gt;"",Sklop20[[#This Row],[Preračunana masa/volumen/kos na enoto kg]],"")</f>
        <v/>
      </c>
      <c r="J21" s="367"/>
      <c r="K21" s="178" t="s">
        <v>112</v>
      </c>
      <c r="L21" s="178" t="s">
        <v>112</v>
      </c>
      <c r="M21" s="178" t="s">
        <v>112</v>
      </c>
      <c r="N21" s="370"/>
      <c r="O21" s="178" t="s">
        <v>112</v>
      </c>
      <c r="P21" s="371"/>
      <c r="Q21" s="370">
        <f>+Sklop20[[#This Row],[cena/enota brez DDV v EUR]]*Sklop20[[#This Row],[Stopnja DDV (%)]]</f>
        <v>0</v>
      </c>
      <c r="R21" s="370">
        <f>+Sklop20[[#This Row],[cena/enota brez DDV v EUR]]+Sklop20[[#This Row],[Davek (EUR)]]</f>
        <v>0</v>
      </c>
      <c r="S21" s="370">
        <f>+Sklop20[[#This Row],[cena/enota brez DDV v EUR]]*Sklop20[[#This Row],[Okvirna količina]]</f>
        <v>0</v>
      </c>
      <c r="T21" s="372">
        <f>+Sklop20[[#This Row],[Končna cena/enoto mere (EUR) z DDV]]*Sklop20[[#This Row],[Okvirna količina]]</f>
        <v>0</v>
      </c>
      <c r="U21" s="178" t="s">
        <v>112</v>
      </c>
    </row>
    <row r="22" spans="1:21" s="204" customFormat="1" ht="12">
      <c r="A22" s="87" t="s">
        <v>8</v>
      </c>
      <c r="B22" s="373" t="s">
        <v>1125</v>
      </c>
      <c r="C22" s="212" t="s">
        <v>112</v>
      </c>
      <c r="D22" s="212" t="s">
        <v>0</v>
      </c>
      <c r="E22" s="377"/>
      <c r="F22" s="366">
        <v>50</v>
      </c>
      <c r="G22" s="376" t="s">
        <v>0</v>
      </c>
      <c r="H22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2" s="366" t="str">
        <f>IF(Sklop20[[#This Row],[ZAHTEVANA SHEMA KAKOVOSTI]]&lt;&gt;"",Sklop20[[#This Row],[Preračunana masa/volumen/kos na enoto kg]],"")</f>
        <v/>
      </c>
      <c r="J22" s="367"/>
      <c r="K22" s="178" t="s">
        <v>112</v>
      </c>
      <c r="L22" s="178" t="s">
        <v>112</v>
      </c>
      <c r="M22" s="178" t="s">
        <v>112</v>
      </c>
      <c r="N22" s="370"/>
      <c r="O22" s="178" t="s">
        <v>112</v>
      </c>
      <c r="P22" s="371"/>
      <c r="Q22" s="370">
        <f>+Sklop20[[#This Row],[cena/enota brez DDV v EUR]]*Sklop20[[#This Row],[Stopnja DDV (%)]]</f>
        <v>0</v>
      </c>
      <c r="R22" s="370">
        <f>+Sklop20[[#This Row],[cena/enota brez DDV v EUR]]+Sklop20[[#This Row],[Davek (EUR)]]</f>
        <v>0</v>
      </c>
      <c r="S22" s="370">
        <f>+Sklop20[[#This Row],[cena/enota brez DDV v EUR]]*Sklop20[[#This Row],[Okvirna količina]]</f>
        <v>0</v>
      </c>
      <c r="T22" s="372">
        <f>+Sklop20[[#This Row],[Končna cena/enoto mere (EUR) z DDV]]*Sklop20[[#This Row],[Okvirna količina]]</f>
        <v>0</v>
      </c>
      <c r="U22" s="178" t="s">
        <v>112</v>
      </c>
    </row>
    <row r="23" spans="1:21" s="204" customFormat="1" ht="12">
      <c r="A23" s="87" t="s">
        <v>9</v>
      </c>
      <c r="B23" s="373" t="s">
        <v>1126</v>
      </c>
      <c r="C23" s="212" t="s">
        <v>112</v>
      </c>
      <c r="D23" s="212" t="s">
        <v>0</v>
      </c>
      <c r="E23" s="377"/>
      <c r="F23" s="366">
        <v>50</v>
      </c>
      <c r="G23" s="376" t="s">
        <v>0</v>
      </c>
      <c r="H23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366" t="str">
        <f>IF(Sklop20[[#This Row],[ZAHTEVANA SHEMA KAKOVOSTI]]&lt;&gt;"",Sklop20[[#This Row],[Preračunana masa/volumen/kos na enoto kg]],"")</f>
        <v/>
      </c>
      <c r="J23" s="367"/>
      <c r="K23" s="178" t="s">
        <v>112</v>
      </c>
      <c r="L23" s="178" t="s">
        <v>112</v>
      </c>
      <c r="M23" s="178" t="s">
        <v>112</v>
      </c>
      <c r="N23" s="370"/>
      <c r="O23" s="178" t="s">
        <v>112</v>
      </c>
      <c r="P23" s="371"/>
      <c r="Q23" s="370">
        <f>+Sklop20[[#This Row],[cena/enota brez DDV v EUR]]*Sklop20[[#This Row],[Stopnja DDV (%)]]</f>
        <v>0</v>
      </c>
      <c r="R23" s="370">
        <f>+Sklop20[[#This Row],[cena/enota brez DDV v EUR]]+Sklop20[[#This Row],[Davek (EUR)]]</f>
        <v>0</v>
      </c>
      <c r="S23" s="370">
        <f>+Sklop20[[#This Row],[cena/enota brez DDV v EUR]]*Sklop20[[#This Row],[Okvirna količina]]</f>
        <v>0</v>
      </c>
      <c r="T23" s="372">
        <f>+Sklop20[[#This Row],[Končna cena/enoto mere (EUR) z DDV]]*Sklop20[[#This Row],[Okvirna količina]]</f>
        <v>0</v>
      </c>
      <c r="U23" s="178" t="s">
        <v>112</v>
      </c>
    </row>
    <row r="24" spans="1:21" s="204" customFormat="1" ht="12">
      <c r="A24" s="87" t="s">
        <v>10</v>
      </c>
      <c r="B24" s="373" t="s">
        <v>1127</v>
      </c>
      <c r="C24" s="212" t="s">
        <v>112</v>
      </c>
      <c r="D24" s="212" t="s">
        <v>0</v>
      </c>
      <c r="E24" s="377"/>
      <c r="F24" s="366">
        <v>50</v>
      </c>
      <c r="G24" s="376" t="s">
        <v>0</v>
      </c>
      <c r="H24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4" s="366" t="str">
        <f>IF(Sklop20[[#This Row],[ZAHTEVANA SHEMA KAKOVOSTI]]&lt;&gt;"",Sklop20[[#This Row],[Preračunana masa/volumen/kos na enoto kg]],"")</f>
        <v/>
      </c>
      <c r="J24" s="367"/>
      <c r="K24" s="178" t="s">
        <v>112</v>
      </c>
      <c r="L24" s="178" t="s">
        <v>112</v>
      </c>
      <c r="M24" s="178" t="s">
        <v>112</v>
      </c>
      <c r="N24" s="370"/>
      <c r="O24" s="178" t="s">
        <v>112</v>
      </c>
      <c r="P24" s="371"/>
      <c r="Q24" s="370">
        <f>+Sklop20[[#This Row],[cena/enota brez DDV v EUR]]*Sklop20[[#This Row],[Stopnja DDV (%)]]</f>
        <v>0</v>
      </c>
      <c r="R24" s="370">
        <f>+Sklop20[[#This Row],[cena/enota brez DDV v EUR]]+Sklop20[[#This Row],[Davek (EUR)]]</f>
        <v>0</v>
      </c>
      <c r="S24" s="370">
        <f>+Sklop20[[#This Row],[cena/enota brez DDV v EUR]]*Sklop20[[#This Row],[Okvirna količina]]</f>
        <v>0</v>
      </c>
      <c r="T24" s="372">
        <f>+Sklop20[[#This Row],[Končna cena/enoto mere (EUR) z DDV]]*Sklop20[[#This Row],[Okvirna količina]]</f>
        <v>0</v>
      </c>
      <c r="U24" s="178" t="s">
        <v>112</v>
      </c>
    </row>
    <row r="25" spans="1:21" s="204" customFormat="1" ht="12">
      <c r="A25" s="87" t="s">
        <v>11</v>
      </c>
      <c r="B25" s="373" t="s">
        <v>1128</v>
      </c>
      <c r="C25" s="212" t="s">
        <v>112</v>
      </c>
      <c r="D25" s="212" t="s">
        <v>0</v>
      </c>
      <c r="E25" s="377"/>
      <c r="F25" s="366">
        <v>200</v>
      </c>
      <c r="G25" s="376" t="s">
        <v>0</v>
      </c>
      <c r="H25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5" s="366" t="str">
        <f>IF(Sklop20[[#This Row],[ZAHTEVANA SHEMA KAKOVOSTI]]&lt;&gt;"",Sklop20[[#This Row],[Preračunana masa/volumen/kos na enoto kg]],"")</f>
        <v/>
      </c>
      <c r="J25" s="367"/>
      <c r="K25" s="178" t="s">
        <v>112</v>
      </c>
      <c r="L25" s="178" t="s">
        <v>112</v>
      </c>
      <c r="M25" s="178" t="s">
        <v>112</v>
      </c>
      <c r="N25" s="370"/>
      <c r="O25" s="178" t="s">
        <v>112</v>
      </c>
      <c r="P25" s="371"/>
      <c r="Q25" s="370">
        <f>+Sklop20[[#This Row],[cena/enota brez DDV v EUR]]*Sklop20[[#This Row],[Stopnja DDV (%)]]</f>
        <v>0</v>
      </c>
      <c r="R25" s="370">
        <f>+Sklop20[[#This Row],[cena/enota brez DDV v EUR]]+Sklop20[[#This Row],[Davek (EUR)]]</f>
        <v>0</v>
      </c>
      <c r="S25" s="370">
        <f>+Sklop20[[#This Row],[cena/enota brez DDV v EUR]]*Sklop20[[#This Row],[Okvirna količina]]</f>
        <v>0</v>
      </c>
      <c r="T25" s="372">
        <f>+Sklop20[[#This Row],[Končna cena/enoto mere (EUR) z DDV]]*Sklop20[[#This Row],[Okvirna količina]]</f>
        <v>0</v>
      </c>
      <c r="U25" s="178" t="s">
        <v>112</v>
      </c>
    </row>
    <row r="26" spans="1:21" s="204" customFormat="1" ht="12">
      <c r="A26" s="87" t="s">
        <v>12</v>
      </c>
      <c r="B26" s="373" t="s">
        <v>1129</v>
      </c>
      <c r="C26" s="212" t="s">
        <v>112</v>
      </c>
      <c r="D26" s="212" t="s">
        <v>0</v>
      </c>
      <c r="E26" s="377"/>
      <c r="F26" s="366">
        <v>150</v>
      </c>
      <c r="G26" s="376" t="s">
        <v>0</v>
      </c>
      <c r="H26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6" s="366" t="str">
        <f>IF(Sklop20[[#This Row],[ZAHTEVANA SHEMA KAKOVOSTI]]&lt;&gt;"",Sklop20[[#This Row],[Preračunana masa/volumen/kos na enoto kg]],"")</f>
        <v/>
      </c>
      <c r="J26" s="367"/>
      <c r="K26" s="178" t="s">
        <v>112</v>
      </c>
      <c r="L26" s="178" t="s">
        <v>112</v>
      </c>
      <c r="M26" s="178" t="s">
        <v>112</v>
      </c>
      <c r="N26" s="370"/>
      <c r="O26" s="178" t="s">
        <v>112</v>
      </c>
      <c r="P26" s="371"/>
      <c r="Q26" s="370">
        <f>+Sklop20[[#This Row],[cena/enota brez DDV v EUR]]*Sklop20[[#This Row],[Stopnja DDV (%)]]</f>
        <v>0</v>
      </c>
      <c r="R26" s="370">
        <f>+Sklop20[[#This Row],[cena/enota brez DDV v EUR]]+Sklop20[[#This Row],[Davek (EUR)]]</f>
        <v>0</v>
      </c>
      <c r="S26" s="370">
        <f>+Sklop20[[#This Row],[cena/enota brez DDV v EUR]]*Sklop20[[#This Row],[Okvirna količina]]</f>
        <v>0</v>
      </c>
      <c r="T26" s="372">
        <f>+Sklop20[[#This Row],[Končna cena/enoto mere (EUR) z DDV]]*Sklop20[[#This Row],[Okvirna količina]]</f>
        <v>0</v>
      </c>
      <c r="U26" s="178" t="s">
        <v>112</v>
      </c>
    </row>
    <row r="27" spans="1:21" s="204" customFormat="1" ht="12">
      <c r="A27" s="87" t="s">
        <v>13</v>
      </c>
      <c r="B27" s="373" t="s">
        <v>1130</v>
      </c>
      <c r="C27" s="212" t="s">
        <v>112</v>
      </c>
      <c r="D27" s="212" t="s">
        <v>0</v>
      </c>
      <c r="E27" s="377"/>
      <c r="F27" s="366">
        <v>100</v>
      </c>
      <c r="G27" s="376" t="s">
        <v>0</v>
      </c>
      <c r="H27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7" s="366" t="str">
        <f>IF(Sklop20[[#This Row],[ZAHTEVANA SHEMA KAKOVOSTI]]&lt;&gt;"",Sklop20[[#This Row],[Preračunana masa/volumen/kos na enoto kg]],"")</f>
        <v/>
      </c>
      <c r="J27" s="367"/>
      <c r="K27" s="178" t="s">
        <v>112</v>
      </c>
      <c r="L27" s="178" t="s">
        <v>112</v>
      </c>
      <c r="M27" s="178" t="s">
        <v>112</v>
      </c>
      <c r="N27" s="370"/>
      <c r="O27" s="178" t="s">
        <v>112</v>
      </c>
      <c r="P27" s="371"/>
      <c r="Q27" s="370">
        <f>+Sklop20[[#This Row],[cena/enota brez DDV v EUR]]*Sklop20[[#This Row],[Stopnja DDV (%)]]</f>
        <v>0</v>
      </c>
      <c r="R27" s="370">
        <f>+Sklop20[[#This Row],[cena/enota brez DDV v EUR]]+Sklop20[[#This Row],[Davek (EUR)]]</f>
        <v>0</v>
      </c>
      <c r="S27" s="370">
        <f>+Sklop20[[#This Row],[cena/enota brez DDV v EUR]]*Sklop20[[#This Row],[Okvirna količina]]</f>
        <v>0</v>
      </c>
      <c r="T27" s="372">
        <f>+Sklop20[[#This Row],[Končna cena/enoto mere (EUR) z DDV]]*Sklop20[[#This Row],[Okvirna količina]]</f>
        <v>0</v>
      </c>
      <c r="U27" s="178" t="s">
        <v>112</v>
      </c>
    </row>
    <row r="28" spans="1:21" s="204" customFormat="1" ht="12">
      <c r="A28" s="87" t="s">
        <v>14</v>
      </c>
      <c r="B28" s="373" t="s">
        <v>1131</v>
      </c>
      <c r="C28" s="212" t="s">
        <v>112</v>
      </c>
      <c r="D28" s="212" t="s">
        <v>0</v>
      </c>
      <c r="E28" s="377"/>
      <c r="F28" s="366">
        <v>40</v>
      </c>
      <c r="G28" s="376" t="s">
        <v>0</v>
      </c>
      <c r="H28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8" s="366" t="str">
        <f>IF(Sklop20[[#This Row],[ZAHTEVANA SHEMA KAKOVOSTI]]&lt;&gt;"",Sklop20[[#This Row],[Preračunana masa/volumen/kos na enoto kg]],"")</f>
        <v/>
      </c>
      <c r="J28" s="367"/>
      <c r="K28" s="178" t="s">
        <v>112</v>
      </c>
      <c r="L28" s="178" t="s">
        <v>112</v>
      </c>
      <c r="M28" s="178" t="s">
        <v>112</v>
      </c>
      <c r="N28" s="370"/>
      <c r="O28" s="178" t="s">
        <v>112</v>
      </c>
      <c r="P28" s="371"/>
      <c r="Q28" s="370">
        <f>+Sklop20[[#This Row],[cena/enota brez DDV v EUR]]*Sklop20[[#This Row],[Stopnja DDV (%)]]</f>
        <v>0</v>
      </c>
      <c r="R28" s="370">
        <f>+Sklop20[[#This Row],[cena/enota brez DDV v EUR]]+Sklop20[[#This Row],[Davek (EUR)]]</f>
        <v>0</v>
      </c>
      <c r="S28" s="370">
        <f>+Sklop20[[#This Row],[cena/enota brez DDV v EUR]]*Sklop20[[#This Row],[Okvirna količina]]</f>
        <v>0</v>
      </c>
      <c r="T28" s="372">
        <f>+Sklop20[[#This Row],[Končna cena/enoto mere (EUR) z DDV]]*Sklop20[[#This Row],[Okvirna količina]]</f>
        <v>0</v>
      </c>
      <c r="U28" s="178" t="s">
        <v>112</v>
      </c>
    </row>
    <row r="29" spans="1:21" s="204" customFormat="1" ht="12">
      <c r="A29" s="87" t="s">
        <v>15</v>
      </c>
      <c r="B29" s="373" t="s">
        <v>1132</v>
      </c>
      <c r="C29" s="212" t="s">
        <v>112</v>
      </c>
      <c r="D29" s="212" t="s">
        <v>0</v>
      </c>
      <c r="E29" s="377"/>
      <c r="F29" s="366">
        <v>10</v>
      </c>
      <c r="G29" s="376" t="s">
        <v>0</v>
      </c>
      <c r="H29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9" s="366" t="str">
        <f>IF(Sklop20[[#This Row],[ZAHTEVANA SHEMA KAKOVOSTI]]&lt;&gt;"",Sklop20[[#This Row],[Preračunana masa/volumen/kos na enoto kg]],"")</f>
        <v/>
      </c>
      <c r="J29" s="367"/>
      <c r="K29" s="178" t="s">
        <v>112</v>
      </c>
      <c r="L29" s="178" t="s">
        <v>112</v>
      </c>
      <c r="M29" s="178" t="s">
        <v>112</v>
      </c>
      <c r="N29" s="370"/>
      <c r="O29" s="178" t="s">
        <v>112</v>
      </c>
      <c r="P29" s="371"/>
      <c r="Q29" s="370">
        <f>+Sklop20[[#This Row],[cena/enota brez DDV v EUR]]*Sklop20[[#This Row],[Stopnja DDV (%)]]</f>
        <v>0</v>
      </c>
      <c r="R29" s="370">
        <f>+Sklop20[[#This Row],[cena/enota brez DDV v EUR]]+Sklop20[[#This Row],[Davek (EUR)]]</f>
        <v>0</v>
      </c>
      <c r="S29" s="370">
        <f>+Sklop20[[#This Row],[cena/enota brez DDV v EUR]]*Sklop20[[#This Row],[Okvirna količina]]</f>
        <v>0</v>
      </c>
      <c r="T29" s="372">
        <f>+Sklop20[[#This Row],[Končna cena/enoto mere (EUR) z DDV]]*Sklop20[[#This Row],[Okvirna količina]]</f>
        <v>0</v>
      </c>
      <c r="U29" s="178" t="s">
        <v>112</v>
      </c>
    </row>
    <row r="30" spans="1:21" s="204" customFormat="1" ht="12">
      <c r="A30" s="87" t="s">
        <v>16</v>
      </c>
      <c r="B30" s="373" t="s">
        <v>1133</v>
      </c>
      <c r="C30" s="212" t="s">
        <v>112</v>
      </c>
      <c r="D30" s="212" t="s">
        <v>0</v>
      </c>
      <c r="E30" s="377"/>
      <c r="F30" s="366">
        <v>100</v>
      </c>
      <c r="G30" s="376" t="s">
        <v>0</v>
      </c>
      <c r="H30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0" s="366" t="str">
        <f>IF(Sklop20[[#This Row],[ZAHTEVANA SHEMA KAKOVOSTI]]&lt;&gt;"",Sklop20[[#This Row],[Preračunana masa/volumen/kos na enoto kg]],"")</f>
        <v/>
      </c>
      <c r="J30" s="367"/>
      <c r="K30" s="178" t="s">
        <v>112</v>
      </c>
      <c r="L30" s="178" t="s">
        <v>112</v>
      </c>
      <c r="M30" s="178" t="s">
        <v>112</v>
      </c>
      <c r="N30" s="370"/>
      <c r="O30" s="178" t="s">
        <v>112</v>
      </c>
      <c r="P30" s="371"/>
      <c r="Q30" s="370">
        <f>+Sklop20[[#This Row],[cena/enota brez DDV v EUR]]*Sklop20[[#This Row],[Stopnja DDV (%)]]</f>
        <v>0</v>
      </c>
      <c r="R30" s="370">
        <f>+Sklop20[[#This Row],[cena/enota brez DDV v EUR]]+Sklop20[[#This Row],[Davek (EUR)]]</f>
        <v>0</v>
      </c>
      <c r="S30" s="370">
        <f>+Sklop20[[#This Row],[cena/enota brez DDV v EUR]]*Sklop20[[#This Row],[Okvirna količina]]</f>
        <v>0</v>
      </c>
      <c r="T30" s="372">
        <f>+Sklop20[[#This Row],[Končna cena/enoto mere (EUR) z DDV]]*Sklop20[[#This Row],[Okvirna količina]]</f>
        <v>0</v>
      </c>
      <c r="U30" s="178" t="s">
        <v>112</v>
      </c>
    </row>
    <row r="31" spans="1:21" s="204" customFormat="1" ht="12">
      <c r="A31" s="87" t="s">
        <v>17</v>
      </c>
      <c r="B31" s="373" t="s">
        <v>1134</v>
      </c>
      <c r="C31" s="212" t="s">
        <v>112</v>
      </c>
      <c r="D31" s="212" t="s">
        <v>0</v>
      </c>
      <c r="E31" s="377"/>
      <c r="F31" s="366">
        <v>10</v>
      </c>
      <c r="G31" s="376" t="s">
        <v>0</v>
      </c>
      <c r="H31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1" s="366" t="str">
        <f>IF(Sklop20[[#This Row],[ZAHTEVANA SHEMA KAKOVOSTI]]&lt;&gt;"",Sklop20[[#This Row],[Preračunana masa/volumen/kos na enoto kg]],"")</f>
        <v/>
      </c>
      <c r="J31" s="367"/>
      <c r="K31" s="178" t="s">
        <v>112</v>
      </c>
      <c r="L31" s="178" t="s">
        <v>112</v>
      </c>
      <c r="M31" s="178" t="s">
        <v>112</v>
      </c>
      <c r="N31" s="370"/>
      <c r="O31" s="178" t="s">
        <v>112</v>
      </c>
      <c r="P31" s="371"/>
      <c r="Q31" s="370">
        <f>+Sklop20[[#This Row],[cena/enota brez DDV v EUR]]*Sklop20[[#This Row],[Stopnja DDV (%)]]</f>
        <v>0</v>
      </c>
      <c r="R31" s="370">
        <f>+Sklop20[[#This Row],[cena/enota brez DDV v EUR]]+Sklop20[[#This Row],[Davek (EUR)]]</f>
        <v>0</v>
      </c>
      <c r="S31" s="370">
        <f>+Sklop20[[#This Row],[cena/enota brez DDV v EUR]]*Sklop20[[#This Row],[Okvirna količina]]</f>
        <v>0</v>
      </c>
      <c r="T31" s="372">
        <f>+Sklop20[[#This Row],[Končna cena/enoto mere (EUR) z DDV]]*Sklop20[[#This Row],[Okvirna količina]]</f>
        <v>0</v>
      </c>
      <c r="U31" s="178" t="s">
        <v>112</v>
      </c>
    </row>
    <row r="32" spans="1:21" s="58" customFormat="1" ht="12">
      <c r="A32" s="87" t="s">
        <v>18</v>
      </c>
      <c r="B32" s="162" t="s">
        <v>1135</v>
      </c>
      <c r="C32" s="212" t="s">
        <v>112</v>
      </c>
      <c r="D32" s="212" t="s">
        <v>0</v>
      </c>
      <c r="E32" s="154"/>
      <c r="F32" s="157">
        <v>20</v>
      </c>
      <c r="G32" s="155" t="s">
        <v>0</v>
      </c>
      <c r="H32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2" s="83" t="str">
        <f>IF(Sklop20[[#This Row],[ZAHTEVANA SHEMA KAKOVOSTI]]&lt;&gt;"",Sklop20[[#This Row],[Preračunana masa/volumen/kos na enoto kg]],"")</f>
        <v/>
      </c>
      <c r="J32" s="92"/>
      <c r="K32" s="178" t="s">
        <v>112</v>
      </c>
      <c r="L32" s="178" t="s">
        <v>112</v>
      </c>
      <c r="M32" s="178" t="s">
        <v>112</v>
      </c>
      <c r="N32" s="90"/>
      <c r="O32" s="178" t="s">
        <v>112</v>
      </c>
      <c r="P32" s="95"/>
      <c r="Q32" s="90">
        <f>+Sklop20[[#This Row],[cena/enota brez DDV v EUR]]*Sklop20[[#This Row],[Stopnja DDV (%)]]</f>
        <v>0</v>
      </c>
      <c r="R32" s="90">
        <f>+Sklop20[[#This Row],[cena/enota brez DDV v EUR]]+Sklop20[[#This Row],[Davek (EUR)]]</f>
        <v>0</v>
      </c>
      <c r="S32" s="90">
        <f>+Sklop20[[#This Row],[cena/enota brez DDV v EUR]]*Sklop20[[#This Row],[Okvirna količina]]</f>
        <v>0</v>
      </c>
      <c r="T32" s="90">
        <f>+Sklop20[[#This Row],[Končna cena/enoto mere (EUR) z DDV]]*Sklop20[[#This Row],[Okvirna količina]]</f>
        <v>0</v>
      </c>
      <c r="U32" s="178" t="s">
        <v>112</v>
      </c>
    </row>
    <row r="33" spans="1:22" s="58" customFormat="1" ht="12">
      <c r="A33" s="87" t="s">
        <v>19</v>
      </c>
      <c r="B33" s="162" t="s">
        <v>1136</v>
      </c>
      <c r="C33" s="212" t="s">
        <v>112</v>
      </c>
      <c r="D33" s="212" t="s">
        <v>0</v>
      </c>
      <c r="E33" s="154"/>
      <c r="F33" s="157">
        <v>50</v>
      </c>
      <c r="G33" s="155" t="s">
        <v>0</v>
      </c>
      <c r="H33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83" t="str">
        <f>IF(Sklop20[[#This Row],[ZAHTEVANA SHEMA KAKOVOSTI]]&lt;&gt;"",Sklop20[[#This Row],[Preračunana masa/volumen/kos na enoto kg]],"")</f>
        <v/>
      </c>
      <c r="J33" s="92"/>
      <c r="K33" s="178" t="s">
        <v>112</v>
      </c>
      <c r="L33" s="178" t="s">
        <v>112</v>
      </c>
      <c r="M33" s="178" t="s">
        <v>112</v>
      </c>
      <c r="N33" s="90"/>
      <c r="O33" s="178" t="s">
        <v>112</v>
      </c>
      <c r="P33" s="95"/>
      <c r="Q33" s="90">
        <f>+Sklop20[[#This Row],[cena/enota brez DDV v EUR]]*Sklop20[[#This Row],[Stopnja DDV (%)]]</f>
        <v>0</v>
      </c>
      <c r="R33" s="90">
        <f>+Sklop20[[#This Row],[cena/enota brez DDV v EUR]]+Sklop20[[#This Row],[Davek (EUR)]]</f>
        <v>0</v>
      </c>
      <c r="S33" s="90">
        <f>+Sklop20[[#This Row],[cena/enota brez DDV v EUR]]*Sklop20[[#This Row],[Okvirna količina]]</f>
        <v>0</v>
      </c>
      <c r="T33" s="90">
        <f>+Sklop20[[#This Row],[Končna cena/enoto mere (EUR) z DDV]]*Sklop20[[#This Row],[Okvirna količina]]</f>
        <v>0</v>
      </c>
      <c r="U33" s="178" t="s">
        <v>112</v>
      </c>
    </row>
    <row r="34" spans="1:22" s="58" customFormat="1" ht="12">
      <c r="A34" s="87" t="s">
        <v>20</v>
      </c>
      <c r="B34" s="162" t="s">
        <v>1137</v>
      </c>
      <c r="C34" s="212" t="s">
        <v>112</v>
      </c>
      <c r="D34" s="212" t="s">
        <v>0</v>
      </c>
      <c r="E34" s="154"/>
      <c r="F34" s="157">
        <v>50</v>
      </c>
      <c r="G34" s="155" t="s">
        <v>0</v>
      </c>
      <c r="H34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83" t="str">
        <f>IF(Sklop20[[#This Row],[ZAHTEVANA SHEMA KAKOVOSTI]]&lt;&gt;"",Sklop20[[#This Row],[Preračunana masa/volumen/kos na enoto kg]],"")</f>
        <v/>
      </c>
      <c r="J34" s="92"/>
      <c r="K34" s="178" t="s">
        <v>112</v>
      </c>
      <c r="L34" s="178" t="s">
        <v>112</v>
      </c>
      <c r="M34" s="178" t="s">
        <v>112</v>
      </c>
      <c r="N34" s="90"/>
      <c r="O34" s="178" t="s">
        <v>112</v>
      </c>
      <c r="P34" s="95"/>
      <c r="Q34" s="90">
        <f>+Sklop20[[#This Row],[cena/enota brez DDV v EUR]]*Sklop20[[#This Row],[Stopnja DDV (%)]]</f>
        <v>0</v>
      </c>
      <c r="R34" s="90">
        <f>+Sklop20[[#This Row],[cena/enota brez DDV v EUR]]+Sklop20[[#This Row],[Davek (EUR)]]</f>
        <v>0</v>
      </c>
      <c r="S34" s="90">
        <f>+Sklop20[[#This Row],[cena/enota brez DDV v EUR]]*Sklop20[[#This Row],[Okvirna količina]]</f>
        <v>0</v>
      </c>
      <c r="T34" s="90">
        <f>+Sklop20[[#This Row],[Končna cena/enoto mere (EUR) z DDV]]*Sklop20[[#This Row],[Okvirna količina]]</f>
        <v>0</v>
      </c>
      <c r="U34" s="178" t="s">
        <v>112</v>
      </c>
    </row>
    <row r="35" spans="1:22" ht="27" customHeight="1">
      <c r="A35" s="285" t="s">
        <v>134</v>
      </c>
      <c r="B35" s="286"/>
      <c r="C35" s="287"/>
      <c r="D35" s="287"/>
      <c r="E35" s="288"/>
      <c r="F35" s="289"/>
      <c r="G35" s="290"/>
      <c r="H35" s="291">
        <f>SUBTOTAL(109,Sklop20[Preračunana masa/volumen/kos na enoto kg])</f>
        <v>1430</v>
      </c>
      <c r="I35" s="291">
        <f>SUBTOTAL(109,Sklop20[Živila iz shem kakovosti (kg)])</f>
        <v>0</v>
      </c>
      <c r="J35" s="289"/>
      <c r="K35" s="292"/>
      <c r="L35" s="292"/>
      <c r="M35" s="293"/>
      <c r="N35" s="294"/>
      <c r="O35" s="294"/>
      <c r="P35" s="294"/>
      <c r="Q35" s="295"/>
      <c r="R35" s="296"/>
      <c r="S35" s="295">
        <f>SUBTOTAL(109,Sklop20[Vrednost za okvirno količino (EUR) brez DDV])</f>
        <v>0</v>
      </c>
      <c r="T35" s="295">
        <f>SUBTOTAL(109,Sklop20[Vrednost za okvirno količino (EUR) z DDV])</f>
        <v>0</v>
      </c>
      <c r="U35" s="297"/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130</v>
      </c>
      <c r="B37" s="17"/>
      <c r="C37" s="29"/>
      <c r="D37" s="29"/>
      <c r="E37" s="106"/>
      <c r="Q37" s="49"/>
      <c r="R37" s="49"/>
      <c r="S37" s="49"/>
      <c r="T37" s="49"/>
    </row>
    <row r="38" spans="1:22">
      <c r="A38" s="12" t="s">
        <v>132</v>
      </c>
      <c r="B38" s="17"/>
      <c r="C38" s="29"/>
      <c r="D38" s="29"/>
      <c r="E38" s="106"/>
    </row>
    <row r="39" spans="1:22">
      <c r="A39" s="100" t="s">
        <v>177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</row>
    <row r="40" spans="1:22">
      <c r="A40" s="115" t="s">
        <v>169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3"/>
    </row>
    <row r="41" spans="1:22" ht="12.75" customHeight="1">
      <c r="A41" s="427" t="s">
        <v>188</v>
      </c>
      <c r="B41" s="427"/>
      <c r="C41" s="427"/>
      <c r="D41" s="427"/>
      <c r="E41" s="427"/>
      <c r="F41" s="427"/>
      <c r="G41" s="427"/>
      <c r="H41" s="427"/>
      <c r="I41" s="427"/>
      <c r="J41" s="427"/>
      <c r="K41" s="427"/>
      <c r="L41" s="427"/>
      <c r="M41" s="57"/>
      <c r="N41" s="30"/>
      <c r="O41" s="30"/>
      <c r="P41" s="30"/>
      <c r="Q41" s="30"/>
      <c r="R41" s="30"/>
    </row>
    <row r="42" spans="1:22">
      <c r="N42" s="30"/>
      <c r="O42" s="30"/>
      <c r="P42" s="30"/>
      <c r="Q42" s="30"/>
      <c r="R42" s="30"/>
    </row>
    <row r="43" spans="1:22">
      <c r="A43" s="100" t="s">
        <v>65</v>
      </c>
      <c r="F43" s="71"/>
      <c r="G43" s="71" t="s">
        <v>66</v>
      </c>
      <c r="H43" s="30"/>
      <c r="I43" s="30"/>
      <c r="J43" s="30"/>
      <c r="K43" s="30"/>
      <c r="L43" s="57"/>
      <c r="M43" s="57"/>
      <c r="N43" s="101"/>
      <c r="O43" s="30"/>
      <c r="P43" s="30"/>
      <c r="Q43" s="30" t="s">
        <v>67</v>
      </c>
      <c r="R43" s="30"/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</sheetData>
  <sheetProtection insertRows="0" deleteRows="0"/>
  <protectedRanges>
    <protectedRange sqref="J42:P1048576 M41:P41 U1:U15 J1:P15 J35:P40 N16:N34 P16:P34 U35:U1048576 J16:J34" name="Obseg1"/>
    <protectedRange sqref="J41:L41" name="Obseg1_2"/>
    <protectedRange sqref="U16:U34 O16:O34 K16:M34" name="Obseg1_3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3_IK meso</vt:lpstr>
      <vt:lpstr>4_Perutnina</vt:lpstr>
      <vt:lpstr>5_Kruh in krušni izdelki</vt:lpstr>
      <vt:lpstr>6_Pekovski in slaščič.izdelki</vt:lpstr>
      <vt:lpstr>7_Žita, mlevski izdelki</vt:lpstr>
      <vt:lpstr>8_Ribe</vt:lpstr>
      <vt:lpstr>9_Sveže, suho sadje</vt:lpstr>
      <vt:lpstr>10_Zamrznjeno sadje in zelen.</vt:lpstr>
      <vt:lpstr>11_Zamrznjeni izdelki iz testa</vt:lpstr>
      <vt:lpstr>12_Sadni sokovi, rezine</vt:lpstr>
      <vt:lpstr>13_Ostalo prehrambeno blago</vt:lpstr>
      <vt:lpstr>14_ Dietna živila</vt:lpstr>
      <vt:lpstr>15_Dietna ž.brez aditivov</vt:lpstr>
      <vt:lpstr>16_Eko mleko</vt:lpstr>
      <vt:lpstr>17_ Eko meso</vt:lpstr>
      <vt:lpstr>18_Eko perutnina</vt:lpstr>
      <vt:lpstr>19_Eko kruh</vt:lpstr>
      <vt:lpstr>20_Eko zelenjava</vt:lpstr>
      <vt:lpstr>'1_Mleko in mlečni izdelki'!Področje_tiskanja</vt:lpstr>
      <vt:lpstr>'10_Zamrznjeno sadje in zelen.'!Področje_tiskanja</vt:lpstr>
      <vt:lpstr>'11_Zamrznjeni izdelki iz testa'!Področje_tiskanja</vt:lpstr>
      <vt:lpstr>'12_Sadni sokovi, rezine'!Področje_tiskanja</vt:lpstr>
      <vt:lpstr>'13_Ostalo prehrambeno blago'!Področje_tiskanja</vt:lpstr>
      <vt:lpstr>'14_ Dietna živila'!Področje_tiskanja</vt:lpstr>
      <vt:lpstr>'15_Dietna ž.brez aditivov'!Področje_tiskanja</vt:lpstr>
      <vt:lpstr>'16_Eko mleko'!Področje_tiskanja</vt:lpstr>
      <vt:lpstr>'17_ Eko meso'!Področje_tiskanja</vt:lpstr>
      <vt:lpstr>'18_Eko perutnina'!Področje_tiskanja</vt:lpstr>
      <vt:lpstr>'19_Eko kruh'!Področje_tiskanja</vt:lpstr>
      <vt:lpstr>'2_Meso in mesni izdelki'!Področje_tiskanja</vt:lpstr>
      <vt:lpstr>'20_Eko zelenjava'!Področje_tiskanja</vt:lpstr>
      <vt:lpstr>'3_IK meso'!Področje_tiskanja</vt:lpstr>
      <vt:lpstr>'4_Perutnina'!Področje_tiskanja</vt:lpstr>
      <vt:lpstr>'5_Kruh in krušni izdelki'!Področje_tiskanja</vt:lpstr>
      <vt:lpstr>'6_Pekovski in slaščič.izdelki'!Področje_tiskanja</vt:lpstr>
      <vt:lpstr>'7_Žita, mlevski izdelki'!Področje_tiskanja</vt:lpstr>
      <vt:lpstr>'8_Ribe'!Področje_tiskanja</vt:lpstr>
      <vt:lpstr>'9_Sveže, suho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'10_Zamrznjeno sadje in zelen.'!Tiskanje_naslovov</vt:lpstr>
      <vt:lpstr>'11_Zamrznjeni izdelki iz testa'!Tiskanje_naslovov</vt:lpstr>
      <vt:lpstr>'12_Sadni sokovi, rezine'!Tiskanje_naslovov</vt:lpstr>
      <vt:lpstr>'13_Ostalo prehrambeno blago'!Tiskanje_naslovov</vt:lpstr>
      <vt:lpstr>'14_ Dietna živila'!Tiskanje_naslovov</vt:lpstr>
      <vt:lpstr>'15_Dietna ž.brez aditivov'!Tiskanje_naslovov</vt:lpstr>
      <vt:lpstr>'16_Eko mleko'!Tiskanje_naslovov</vt:lpstr>
      <vt:lpstr>'17_ Eko meso'!Tiskanje_naslovov</vt:lpstr>
      <vt:lpstr>'18_Eko perutnina'!Tiskanje_naslovov</vt:lpstr>
      <vt:lpstr>'19_Eko kruh'!Tiskanje_naslovov</vt:lpstr>
      <vt:lpstr>'2_Meso in mesni izdelki'!Tiskanje_naslovov</vt:lpstr>
      <vt:lpstr>'20_Eko zelenjava'!Tiskanje_naslovov</vt:lpstr>
      <vt:lpstr>'3_IK meso'!Tiskanje_naslovov</vt:lpstr>
      <vt:lpstr>'4_Perutnina'!Tiskanje_naslovov</vt:lpstr>
      <vt:lpstr>'5_Kruh in krušni izdelki'!Tiskanje_naslovov</vt:lpstr>
      <vt:lpstr>'6_Pekovski in slaščič.izdelki'!Tiskanje_naslovov</vt:lpstr>
      <vt:lpstr>'7_Žita, mlevski izdelki'!Tiskanje_naslovov</vt:lpstr>
      <vt:lpstr>'8_Ribe'!Tiskanje_naslovov</vt:lpstr>
      <vt:lpstr>'9_Sveže, suho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2022-06-03T11:22:46Z</cp:lastPrinted>
  <dcterms:created xsi:type="dcterms:W3CDTF">2012-03-26T14:52:49Z</dcterms:created>
  <dcterms:modified xsi:type="dcterms:W3CDTF">2022-06-07T12:44:12Z</dcterms:modified>
</cp:coreProperties>
</file>