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A37708F-DAE2-4C4F-B15A-0E2B2E1FB558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redracun" sheetId="1" r:id="rId1"/>
  </sheets>
  <definedNames>
    <definedName name="Last">Predracun!$I$51</definedName>
    <definedName name="_xlnm.Print_Area" localSheetId="0">Predracun!$A$1:$I$49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7" i="1" l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7" i="1" l="1"/>
  <c r="F43" i="1" l="1"/>
  <c r="H39" i="1" l="1"/>
</calcChain>
</file>

<file path=xl/sharedStrings.xml><?xml version="1.0" encoding="utf-8"?>
<sst xmlns="http://schemas.openxmlformats.org/spreadsheetml/2006/main" count="58" uniqueCount="45">
  <si>
    <t>Item #</t>
  </si>
  <si>
    <t>Poz</t>
  </si>
  <si>
    <t>Storitev/Izvedba</t>
  </si>
  <si>
    <t>Količina</t>
  </si>
  <si>
    <t>Cena</t>
  </si>
  <si>
    <t>Vrednost</t>
  </si>
  <si>
    <t>Cena brez DDV</t>
  </si>
  <si>
    <t>Cena z DDV</t>
  </si>
  <si>
    <t xml:space="preserve"> </t>
  </si>
  <si>
    <t>Enota</t>
  </si>
  <si>
    <t>kom</t>
  </si>
  <si>
    <t>m2</t>
  </si>
  <si>
    <t>m3</t>
  </si>
  <si>
    <t>m</t>
  </si>
  <si>
    <t>2000 MARIBOR</t>
  </si>
  <si>
    <t xml:space="preserve">Rezanje asfalta </t>
  </si>
  <si>
    <t>Ročni odmik tlakovcev z čiščenjem in deponiranjem na stran</t>
  </si>
  <si>
    <t>Strojni izkop v terenu IV.kat.z izmetom zemlje na stran</t>
  </si>
  <si>
    <t>Ročni izkop v terenu IV.kat. pri komunalnih vodih ter mestih navezav</t>
  </si>
  <si>
    <t>Dobava in vgradnja betona MB20 za obbeton cevi</t>
  </si>
  <si>
    <t>Nalaganje ter odvoz odvečnega materiala na trajno deponijo</t>
  </si>
  <si>
    <t xml:space="preserve">         kom</t>
  </si>
  <si>
    <t>Strojno ročni zasip gradbene jame z izkopanim materialom i kompriniranjem po plasteh do primerne zbitosti z pol.sign. Traku</t>
  </si>
  <si>
    <t>Fina izravnava terena z dodajanjem tamponskega gramoza za pripravo podlage asfalta in tlakovcev</t>
  </si>
  <si>
    <t>Polaganje tlakovcev</t>
  </si>
  <si>
    <t>Asfaltiranje vozišča</t>
  </si>
  <si>
    <t>Rušenje asfaltnih površin z odvozom na deponijo</t>
  </si>
  <si>
    <t>NAROČNIK:</t>
  </si>
  <si>
    <t xml:space="preserve">           m3</t>
  </si>
  <si>
    <t>DDV</t>
  </si>
  <si>
    <t>PODPIS ODGOVORNE OSEBE:</t>
  </si>
  <si>
    <t>Dobava in vgradnja PVC cevi dvoslojna fi110</t>
  </si>
  <si>
    <t>Priprava in izdelava temelja za modul 1,2x1,2x0,8</t>
  </si>
  <si>
    <t>Priprava jame za izdelavo temelja za stebriček</t>
  </si>
  <si>
    <t>kpl</t>
  </si>
  <si>
    <t>Dobava in vgradnja kabelskega jaška 0,8x0,5x05  m</t>
  </si>
  <si>
    <t>Dobava in vgradnja PVC cevi dvojček 2xD50 in valjanca</t>
  </si>
  <si>
    <t>kol</t>
  </si>
  <si>
    <t>Dobava projektne dokumentacije, certifikatov in navodil ter dobava in montaža polnilnice 100 kW z enim napajalnim stebrom z dvema kabloma v skladu s tehnično specifikacijo in  z dvema zaščitnima stebričkoma pred stebrom s kabloma</t>
  </si>
  <si>
    <t>Dobava in polaganje kablov P/F 1x120 mm2, 150 m, P/F 1x16 mm2, 60 m, NYY-3x4 mm2, 60 m in komunikacijskih koaksalnih kablov, 60 m</t>
  </si>
  <si>
    <t>MESTNA OBČINA MARIBOR</t>
  </si>
  <si>
    <t>Ulica heroja Staneta 1</t>
  </si>
  <si>
    <t>PONUDNIK:</t>
  </si>
  <si>
    <t>Navodilo:</t>
  </si>
  <si>
    <t>Ponudniki izpolnjujejo belo obarvane celice, ostalo se preračuna na podlagi vnaprej nastavljenih formul.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</si>
</sst>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m/d/yy;@"/>
    <numFmt numFmtId="167" formatCode="_(* #,##0.00_);_(* \(#,##0.00\);_(* &quot;-&quot;??_);_(@_)"/>
  </numFmts>
  <fonts count="40" x14ac:knownFonts="1">
    <font>
      <sz val="10"/>
      <name val="Arial"/>
      <family val="2"/>
    </font>
    <font>
      <sz val="8"/>
      <name val="Arial"/>
      <family val="2"/>
    </font>
    <font>
      <sz val="12"/>
      <color theme="1" tint="0.249977111117893"/>
      <name val="Century Gothic"/>
      <family val="1"/>
      <scheme val="minor"/>
    </font>
    <font>
      <sz val="10"/>
      <color theme="1" tint="0.249977111117893"/>
      <name val="Century Gothic"/>
      <family val="1"/>
      <scheme val="minor"/>
    </font>
    <font>
      <sz val="8"/>
      <color theme="1" tint="0.249977111117893"/>
      <name val="Century Gothic"/>
      <family val="1"/>
      <scheme val="minor"/>
    </font>
    <font>
      <sz val="7.5"/>
      <color theme="1" tint="0.249977111117893"/>
      <name val="Century Gothic"/>
      <family val="1"/>
      <scheme val="minor"/>
    </font>
    <font>
      <b/>
      <sz val="8"/>
      <color theme="1" tint="0.249977111117893"/>
      <name val="Century Gothic"/>
      <family val="1"/>
      <scheme val="minor"/>
    </font>
    <font>
      <b/>
      <sz val="10"/>
      <color theme="1" tint="0.249977111117893"/>
      <name val="Century Gothic"/>
      <family val="1"/>
      <scheme val="minor"/>
    </font>
    <font>
      <b/>
      <sz val="48"/>
      <color theme="6"/>
      <name val="Franklin Gothic Medium"/>
      <family val="2"/>
      <scheme val="major"/>
    </font>
    <font>
      <b/>
      <sz val="12"/>
      <color theme="6"/>
      <name val="Century Gothic"/>
      <family val="2"/>
      <scheme val="minor"/>
    </font>
    <font>
      <b/>
      <sz val="10"/>
      <color theme="6"/>
      <name val="Century Gothic"/>
      <family val="1"/>
      <scheme val="minor"/>
    </font>
    <font>
      <b/>
      <sz val="10"/>
      <name val="Franklin Gothic Medium"/>
      <family val="2"/>
      <scheme val="major"/>
    </font>
    <font>
      <b/>
      <sz val="10"/>
      <color theme="0"/>
      <name val="Franklin Gothic Medium"/>
      <family val="2"/>
      <scheme val="major"/>
    </font>
    <font>
      <sz val="10"/>
      <name val="Arial"/>
      <family val="2"/>
    </font>
    <font>
      <b/>
      <sz val="11"/>
      <color theme="3"/>
      <name val="Century Gothic"/>
      <family val="2"/>
      <scheme val="minor"/>
    </font>
    <font>
      <b/>
      <sz val="12"/>
      <color theme="3"/>
      <name val="Century Gothic"/>
      <family val="2"/>
      <charset val="238"/>
      <scheme val="minor"/>
    </font>
    <font>
      <b/>
      <sz val="12"/>
      <color theme="3"/>
      <name val="Century Gothic"/>
      <family val="2"/>
      <scheme val="minor"/>
    </font>
    <font>
      <sz val="12"/>
      <color theme="1"/>
      <name val="Century Gothic"/>
      <family val="2"/>
      <charset val="238"/>
      <scheme val="minor"/>
    </font>
    <font>
      <b/>
      <sz val="12"/>
      <color theme="3"/>
      <name val="Century Gothic"/>
      <family val="1"/>
      <scheme val="minor"/>
    </font>
    <font>
      <sz val="12"/>
      <color theme="3"/>
      <name val="Century Gothic"/>
      <family val="2"/>
      <charset val="238"/>
      <scheme val="minor"/>
    </font>
    <font>
      <sz val="12"/>
      <color theme="1" tint="0.249977111117893"/>
      <name val="Century Gothic"/>
      <family val="2"/>
      <charset val="238"/>
      <scheme val="minor"/>
    </font>
    <font>
      <sz val="11"/>
      <color theme="5" tint="-0.499984740745262"/>
      <name val="Century Gothic"/>
      <family val="2"/>
      <charset val="238"/>
      <scheme val="minor"/>
    </font>
    <font>
      <sz val="11"/>
      <color theme="1" tint="0.249977111117893"/>
      <name val="Century Gothic"/>
      <family val="1"/>
      <scheme val="minor"/>
    </font>
    <font>
      <b/>
      <sz val="11"/>
      <color theme="1" tint="0.249977111117893"/>
      <name val="Century Gothic"/>
      <family val="1"/>
      <scheme val="minor"/>
    </font>
    <font>
      <b/>
      <sz val="14"/>
      <color theme="3"/>
      <name val="Century Gothic"/>
      <family val="2"/>
      <scheme val="minor"/>
    </font>
    <font>
      <sz val="11"/>
      <color rgb="FF4C483D"/>
      <name val="Garamond"/>
      <family val="1"/>
      <charset val="238"/>
    </font>
    <font>
      <b/>
      <sz val="16"/>
      <color theme="1" tint="0.249977111117893"/>
      <name val="Century Gothic"/>
      <family val="2"/>
      <charset val="238"/>
      <scheme val="minor"/>
    </font>
    <font>
      <b/>
      <sz val="12"/>
      <color theme="1" tint="0.249977111117893"/>
      <name val="Century Gothic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Arial"/>
      <family val="2"/>
      <charset val="238"/>
    </font>
    <font>
      <b/>
      <i/>
      <sz val="14"/>
      <color theme="1"/>
      <name val="Century Gothic"/>
      <family val="2"/>
      <charset val="238"/>
      <scheme val="minor"/>
    </font>
    <font>
      <sz val="14"/>
      <color theme="1" tint="0.249977111117893"/>
      <name val="Century Gothic"/>
      <family val="1"/>
      <scheme val="minor"/>
    </font>
    <font>
      <sz val="14"/>
      <color theme="1" tint="0.249977111117893"/>
      <name val="Century Gothic"/>
      <family val="2"/>
      <charset val="238"/>
      <scheme val="minor"/>
    </font>
    <font>
      <sz val="12"/>
      <name val="Century Gothic"/>
      <family val="2"/>
      <charset val="238"/>
      <scheme val="minor"/>
    </font>
    <font>
      <b/>
      <i/>
      <sz val="14"/>
      <color rgb="FF000000"/>
      <name val="Century Gothic"/>
      <family val="2"/>
      <charset val="238"/>
    </font>
    <font>
      <sz val="14"/>
      <color rgb="FF404040"/>
      <name val="Century Gothic"/>
      <family val="2"/>
      <charset val="238"/>
    </font>
    <font>
      <b/>
      <sz val="11"/>
      <color rgb="FF404040"/>
      <name val="Century Gothic"/>
      <family val="1"/>
    </font>
    <font>
      <sz val="11"/>
      <color rgb="FF404040"/>
      <name val="Century Gothic"/>
      <family val="1"/>
    </font>
    <font>
      <sz val="14"/>
      <color rgb="FF404040"/>
      <name val="Century Gothic"/>
      <family val="1"/>
    </font>
    <font>
      <sz val="1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 style="medium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hair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 style="thick">
        <color theme="0"/>
      </left>
      <right/>
      <top/>
      <bottom/>
      <diagonal/>
    </border>
    <border>
      <left/>
      <right/>
      <top style="hair">
        <color theme="3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theme="5" tint="-0.499984740745262"/>
      </bottom>
      <diagonal/>
    </border>
  </borders>
  <cellStyleXfs count="10">
    <xf numFmtId="0" fontId="0" fillId="0" borderId="0"/>
    <xf numFmtId="0" fontId="8" fillId="0" borderId="0">
      <alignment horizontal="right" vertical="center"/>
    </xf>
    <xf numFmtId="0" fontId="9" fillId="0" borderId="0" applyFill="0" applyBorder="0" applyAlignment="0" applyProtection="0"/>
    <xf numFmtId="0" fontId="10" fillId="0" borderId="0">
      <alignment horizontal="right"/>
    </xf>
    <xf numFmtId="0" fontId="10" fillId="0" borderId="0">
      <alignment horizontal="center" vertical="center"/>
    </xf>
    <xf numFmtId="0" fontId="11" fillId="4" borderId="0">
      <alignment horizontal="center" vertical="center"/>
    </xf>
    <xf numFmtId="0" fontId="12" fillId="3" borderId="0">
      <alignment horizontal="center" vertical="center"/>
    </xf>
    <xf numFmtId="9" fontId="13" fillId="0" borderId="0" applyFont="0" applyFill="0" applyBorder="0" applyAlignment="0" applyProtection="0"/>
    <xf numFmtId="0" fontId="16" fillId="0" borderId="1" applyNumberFormat="0" applyFill="0" applyAlignment="0" applyProtection="0"/>
    <xf numFmtId="0" fontId="14" fillId="0" borderId="2" applyNumberFormat="0" applyFill="0" applyAlignment="0" applyProtection="0"/>
  </cellStyleXfs>
  <cellXfs count="91">
    <xf numFmtId="0" fontId="0" fillId="0" borderId="0" xfId="0"/>
    <xf numFmtId="0" fontId="17" fillId="5" borderId="11" xfId="0" applyFont="1" applyFill="1" applyBorder="1" applyAlignment="1" applyProtection="1">
      <alignment horizontal="left" vertical="center" wrapText="1"/>
    </xf>
    <xf numFmtId="0" fontId="17" fillId="5" borderId="12" xfId="0" applyFont="1" applyFill="1" applyBorder="1" applyAlignment="1" applyProtection="1">
      <alignment horizontal="left" vertical="center" wrapText="1"/>
    </xf>
    <xf numFmtId="0" fontId="27" fillId="0" borderId="14" xfId="0" applyFont="1" applyBorder="1" applyAlignment="1" applyProtection="1">
      <alignment horizontal="center" vertical="center"/>
    </xf>
    <xf numFmtId="0" fontId="3" fillId="0" borderId="0" xfId="0" applyFont="1" applyBorder="1" applyProtection="1"/>
    <xf numFmtId="0" fontId="16" fillId="0" borderId="1" xfId="8" applyFont="1" applyBorder="1" applyAlignment="1" applyProtection="1">
      <alignment horizontal="left" vertical="center"/>
    </xf>
    <xf numFmtId="0" fontId="15" fillId="0" borderId="1" xfId="8" applyFont="1" applyBorder="1" applyAlignment="1" applyProtection="1">
      <alignment horizontal="left" vertical="center"/>
    </xf>
    <xf numFmtId="0" fontId="4" fillId="0" borderId="0" xfId="0" applyFont="1" applyProtection="1"/>
    <xf numFmtId="0" fontId="4" fillId="2" borderId="0" xfId="0" applyFont="1" applyFill="1" applyProtection="1"/>
    <xf numFmtId="0" fontId="4" fillId="2" borderId="0" xfId="0" applyFont="1" applyFill="1" applyAlignment="1" applyProtection="1">
      <alignment vertical="top"/>
    </xf>
    <xf numFmtId="0" fontId="30" fillId="0" borderId="0" xfId="3" applyFont="1" applyProtection="1">
      <alignment horizontal="right"/>
    </xf>
    <xf numFmtId="0" fontId="32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23" fillId="2" borderId="0" xfId="0" applyFont="1" applyFill="1" applyAlignment="1" applyProtection="1">
      <alignment horizontal="left"/>
    </xf>
    <xf numFmtId="0" fontId="22" fillId="2" borderId="0" xfId="0" applyFont="1" applyFill="1" applyAlignment="1" applyProtection="1"/>
    <xf numFmtId="0" fontId="31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/>
    <xf numFmtId="0" fontId="26" fillId="2" borderId="0" xfId="0" applyFont="1" applyFill="1" applyAlignment="1" applyProtection="1">
      <alignment horizontal="left"/>
    </xf>
    <xf numFmtId="0" fontId="24" fillId="0" borderId="8" xfId="9" applyFont="1" applyFill="1" applyBorder="1" applyAlignment="1" applyProtection="1">
      <alignment vertical="center"/>
    </xf>
    <xf numFmtId="0" fontId="24" fillId="0" borderId="0" xfId="9" applyFont="1" applyFill="1" applyBorder="1" applyAlignment="1" applyProtection="1">
      <alignment vertical="center"/>
    </xf>
    <xf numFmtId="0" fontId="24" fillId="0" borderId="4" xfId="9" applyFont="1" applyFill="1" applyBorder="1" applyAlignment="1" applyProtection="1">
      <alignment vertical="center"/>
    </xf>
    <xf numFmtId="0" fontId="15" fillId="0" borderId="0" xfId="9" applyFont="1" applyBorder="1" applyAlignment="1" applyProtection="1">
      <alignment vertical="center"/>
    </xf>
    <xf numFmtId="0" fontId="15" fillId="0" borderId="4" xfId="9" applyFont="1" applyBorder="1" applyAlignment="1" applyProtection="1">
      <alignment vertical="center"/>
    </xf>
    <xf numFmtId="0" fontId="27" fillId="0" borderId="0" xfId="0" applyFont="1" applyProtection="1"/>
    <xf numFmtId="0" fontId="3" fillId="0" borderId="0" xfId="0" applyFont="1" applyProtection="1"/>
    <xf numFmtId="0" fontId="2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166" fontId="4" fillId="0" borderId="0" xfId="0" applyNumberFormat="1" applyFont="1" applyFill="1" applyBorder="1" applyAlignment="1" applyProtection="1"/>
    <xf numFmtId="166" fontId="4" fillId="0" borderId="4" xfId="0" applyNumberFormat="1" applyFont="1" applyFill="1" applyBorder="1" applyAlignment="1" applyProtection="1"/>
    <xf numFmtId="0" fontId="4" fillId="0" borderId="0" xfId="0" applyFont="1" applyBorder="1" applyAlignment="1" applyProtection="1"/>
    <xf numFmtId="0" fontId="16" fillId="0" borderId="13" xfId="8" applyBorder="1" applyAlignment="1" applyProtection="1">
      <alignment horizontal="center" vertical="center"/>
    </xf>
    <xf numFmtId="0" fontId="16" fillId="0" borderId="14" xfId="8" applyBorder="1" applyAlignment="1" applyProtection="1">
      <alignment horizontal="center" vertical="center"/>
    </xf>
    <xf numFmtId="0" fontId="33" fillId="5" borderId="11" xfId="0" applyFont="1" applyFill="1" applyBorder="1" applyAlignment="1" applyProtection="1">
      <alignment horizontal="left" vertical="center" wrapText="1"/>
    </xf>
    <xf numFmtId="2" fontId="2" fillId="2" borderId="3" xfId="0" applyNumberFormat="1" applyFont="1" applyFill="1" applyBorder="1" applyAlignment="1" applyProtection="1">
      <alignment horizontal="left" vertical="center" indent="1"/>
    </xf>
    <xf numFmtId="0" fontId="2" fillId="2" borderId="3" xfId="0" applyNumberFormat="1" applyFont="1" applyFill="1" applyBorder="1" applyAlignment="1" applyProtection="1">
      <alignment horizontal="left" vertical="center" indent="1"/>
    </xf>
    <xf numFmtId="0" fontId="2" fillId="2" borderId="3" xfId="0" applyFont="1" applyFill="1" applyBorder="1" applyAlignment="1" applyProtection="1">
      <alignment horizontal="left" vertical="center" wrapText="1" indent="1"/>
    </xf>
    <xf numFmtId="0" fontId="3" fillId="0" borderId="0" xfId="0" applyFont="1" applyAlignment="1" applyProtection="1">
      <alignment horizontal="right"/>
    </xf>
    <xf numFmtId="2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19" fillId="0" borderId="6" xfId="3" applyNumberFormat="1" applyFont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/>
    </xf>
    <xf numFmtId="0" fontId="19" fillId="0" borderId="7" xfId="3" applyNumberFormat="1" applyFont="1" applyFill="1" applyBorder="1" applyAlignment="1" applyProtection="1">
      <alignment horizontal="right"/>
    </xf>
    <xf numFmtId="0" fontId="18" fillId="0" borderId="0" xfId="3" applyNumberFormat="1" applyFont="1" applyFill="1" applyBorder="1" applyAlignment="1" applyProtection="1">
      <alignment horizontal="right"/>
    </xf>
    <xf numFmtId="0" fontId="19" fillId="0" borderId="9" xfId="3" applyNumberFormat="1" applyFont="1" applyFill="1" applyBorder="1" applyAlignment="1" applyProtection="1">
      <alignment horizontal="right"/>
    </xf>
    <xf numFmtId="0" fontId="6" fillId="2" borderId="0" xfId="0" applyFont="1" applyFill="1" applyBorder="1" applyAlignment="1" applyProtection="1">
      <alignment vertical="center"/>
    </xf>
    <xf numFmtId="0" fontId="27" fillId="2" borderId="0" xfId="0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right"/>
    </xf>
    <xf numFmtId="165" fontId="4" fillId="2" borderId="0" xfId="0" applyNumberFormat="1" applyFont="1" applyFill="1" applyBorder="1" applyAlignment="1" applyProtection="1"/>
    <xf numFmtId="0" fontId="21" fillId="0" borderId="0" xfId="4" applyFont="1" applyBorder="1" applyProtection="1">
      <alignment horizontal="center" vertical="center"/>
    </xf>
    <xf numFmtId="0" fontId="21" fillId="0" borderId="0" xfId="4" applyFont="1" applyBorder="1" applyProtection="1">
      <alignment horizontal="center" vertical="center"/>
    </xf>
    <xf numFmtId="0" fontId="21" fillId="0" borderId="0" xfId="4" applyFont="1" applyProtection="1">
      <alignment horizontal="center" vertical="center"/>
    </xf>
    <xf numFmtId="0" fontId="21" fillId="0" borderId="0" xfId="4" applyFo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center"/>
    </xf>
    <xf numFmtId="0" fontId="39" fillId="0" borderId="0" xfId="4" applyFont="1" applyAlignment="1" applyProtection="1">
      <alignment vertical="center"/>
    </xf>
    <xf numFmtId="0" fontId="39" fillId="0" borderId="0" xfId="4" applyFont="1" applyProtection="1">
      <alignment horizontal="center" vertical="center"/>
    </xf>
    <xf numFmtId="0" fontId="39" fillId="0" borderId="0" xfId="0" applyFont="1" applyProtection="1"/>
    <xf numFmtId="0" fontId="39" fillId="0" borderId="0" xfId="0" applyFont="1" applyAlignment="1" applyProtection="1">
      <alignment horizontal="left" vertical="center"/>
    </xf>
    <xf numFmtId="44" fontId="0" fillId="5" borderId="6" xfId="0" applyNumberFormat="1" applyFont="1" applyFill="1" applyBorder="1" applyAlignment="1" applyProtection="1">
      <alignment horizontal="right" vertical="center"/>
    </xf>
    <xf numFmtId="44" fontId="20" fillId="5" borderId="9" xfId="7" applyNumberFormat="1" applyFont="1" applyFill="1" applyBorder="1" applyAlignment="1" applyProtection="1">
      <alignment horizontal="right" vertical="center"/>
    </xf>
    <xf numFmtId="1" fontId="17" fillId="5" borderId="10" xfId="0" applyNumberFormat="1" applyFont="1" applyFill="1" applyBorder="1" applyAlignment="1" applyProtection="1">
      <alignment horizontal="center" vertical="center"/>
    </xf>
    <xf numFmtId="0" fontId="17" fillId="5" borderId="10" xfId="0" applyNumberFormat="1" applyFont="1" applyFill="1" applyBorder="1" applyAlignment="1" applyProtection="1">
      <alignment horizontal="left" vertical="center"/>
    </xf>
    <xf numFmtId="0" fontId="17" fillId="5" borderId="10" xfId="0" applyFont="1" applyFill="1" applyBorder="1" applyAlignment="1" applyProtection="1">
      <alignment vertical="center" wrapText="1"/>
    </xf>
    <xf numFmtId="164" fontId="17" fillId="5" borderId="10" xfId="0" applyNumberFormat="1" applyFont="1" applyFill="1" applyBorder="1" applyAlignment="1" applyProtection="1">
      <alignment horizontal="right" vertical="center"/>
    </xf>
    <xf numFmtId="1" fontId="17" fillId="5" borderId="11" xfId="0" applyNumberFormat="1" applyFont="1" applyFill="1" applyBorder="1" applyAlignment="1" applyProtection="1">
      <alignment horizontal="center" vertical="center"/>
    </xf>
    <xf numFmtId="0" fontId="17" fillId="5" borderId="11" xfId="0" applyNumberFormat="1" applyFont="1" applyFill="1" applyBorder="1" applyAlignment="1" applyProtection="1">
      <alignment horizontal="left" vertical="center"/>
    </xf>
    <xf numFmtId="164" fontId="17" fillId="5" borderId="11" xfId="0" applyNumberFormat="1" applyFont="1" applyFill="1" applyBorder="1" applyAlignment="1" applyProtection="1">
      <alignment horizontal="right" vertical="center"/>
    </xf>
    <xf numFmtId="0" fontId="28" fillId="5" borderId="11" xfId="0" applyNumberFormat="1" applyFont="1" applyFill="1" applyBorder="1" applyAlignment="1" applyProtection="1">
      <alignment horizontal="justify" vertical="center" wrapText="1"/>
    </xf>
    <xf numFmtId="0" fontId="28" fillId="5" borderId="11" xfId="0" applyNumberFormat="1" applyFont="1" applyFill="1" applyBorder="1" applyAlignment="1" applyProtection="1">
      <alignment horizontal="justify" vertical="top" wrapText="1"/>
    </xf>
    <xf numFmtId="4" fontId="28" fillId="5" borderId="11" xfId="0" applyNumberFormat="1" applyFont="1" applyFill="1" applyBorder="1" applyAlignment="1" applyProtection="1">
      <alignment horizontal="justify" vertical="top" wrapText="1"/>
    </xf>
    <xf numFmtId="0" fontId="29" fillId="5" borderId="10" xfId="0" applyNumberFormat="1" applyFont="1" applyFill="1" applyBorder="1" applyAlignment="1" applyProtection="1">
      <alignment horizontal="justify" vertical="top" wrapText="1"/>
    </xf>
    <xf numFmtId="0" fontId="17" fillId="5" borderId="11" xfId="0" applyFont="1" applyFill="1" applyBorder="1" applyAlignment="1" applyProtection="1">
      <alignment horizontal="left" vertical="top" wrapText="1"/>
    </xf>
    <xf numFmtId="167" fontId="17" fillId="5" borderId="11" xfId="0" applyNumberFormat="1" applyFont="1" applyFill="1" applyBorder="1" applyAlignment="1" applyProtection="1">
      <alignment vertical="center"/>
    </xf>
    <xf numFmtId="164" fontId="17" fillId="5" borderId="11" xfId="0" applyNumberFormat="1" applyFont="1" applyFill="1" applyBorder="1" applyAlignment="1" applyProtection="1">
      <alignment horizontal="center" vertical="center"/>
    </xf>
    <xf numFmtId="164" fontId="17" fillId="5" borderId="11" xfId="0" applyNumberFormat="1" applyFont="1" applyFill="1" applyBorder="1" applyAlignment="1" applyProtection="1">
      <alignment vertical="center"/>
    </xf>
    <xf numFmtId="167" fontId="17" fillId="5" borderId="11" xfId="0" applyNumberFormat="1" applyFont="1" applyFill="1" applyBorder="1" applyAlignment="1" applyProtection="1">
      <alignment horizontal="right" vertical="center"/>
    </xf>
    <xf numFmtId="44" fontId="17" fillId="5" borderId="10" xfId="0" applyNumberFormat="1" applyFont="1" applyFill="1" applyBorder="1" applyAlignment="1" applyProtection="1">
      <alignment horizontal="right" vertical="center"/>
    </xf>
    <xf numFmtId="44" fontId="17" fillId="5" borderId="11" xfId="0" applyNumberFormat="1" applyFont="1" applyFill="1" applyBorder="1" applyAlignment="1" applyProtection="1">
      <alignment horizontal="right" vertical="center"/>
    </xf>
    <xf numFmtId="0" fontId="34" fillId="0" borderId="0" xfId="0" applyFont="1" applyAlignment="1" applyProtection="1">
      <alignment horizontal="right"/>
    </xf>
    <xf numFmtId="0" fontId="35" fillId="7" borderId="0" xfId="0" applyFont="1" applyFill="1" applyAlignment="1" applyProtection="1">
      <alignment horizontal="left"/>
    </xf>
    <xf numFmtId="0" fontId="36" fillId="7" borderId="0" xfId="0" applyFont="1" applyFill="1" applyAlignment="1" applyProtection="1">
      <alignment horizontal="left"/>
    </xf>
    <xf numFmtId="0" fontId="37" fillId="7" borderId="0" xfId="0" applyFont="1" applyFill="1" applyProtection="1"/>
    <xf numFmtId="0" fontId="38" fillId="7" borderId="0" xfId="0" applyFont="1" applyFill="1" applyAlignment="1" applyProtection="1">
      <alignment horizontal="left"/>
    </xf>
    <xf numFmtId="44" fontId="17" fillId="6" borderId="10" xfId="0" applyNumberFormat="1" applyFont="1" applyFill="1" applyBorder="1" applyAlignment="1" applyProtection="1">
      <alignment horizontal="right" vertical="center"/>
      <protection locked="0"/>
    </xf>
    <xf numFmtId="44" fontId="17" fillId="0" borderId="11" xfId="0" applyNumberFormat="1" applyFont="1" applyFill="1" applyBorder="1" applyAlignment="1" applyProtection="1">
      <alignment horizontal="right" vertical="center"/>
      <protection locked="0"/>
    </xf>
    <xf numFmtId="44" fontId="17" fillId="6" borderId="11" xfId="0" applyNumberFormat="1" applyFont="1" applyFill="1" applyBorder="1" applyAlignment="1" applyProtection="1">
      <alignment horizontal="right" vertical="center"/>
      <protection locked="0"/>
    </xf>
    <xf numFmtId="44" fontId="20" fillId="0" borderId="7" xfId="0" applyNumberFormat="1" applyFont="1" applyFill="1" applyBorder="1" applyAlignment="1" applyProtection="1">
      <alignment horizontal="right" vertical="center"/>
      <protection locked="0"/>
    </xf>
    <xf numFmtId="0" fontId="27" fillId="0" borderId="10" xfId="0" applyFont="1" applyBorder="1" applyAlignment="1" applyProtection="1">
      <alignment horizontal="left"/>
      <protection locked="0"/>
    </xf>
  </cellXfs>
  <cellStyles count="10">
    <cellStyle name="Explanatory Text 2" xfId="2" xr:uid="{00000000-0005-0000-0000-000000000000}"/>
    <cellStyle name="Naslov 1" xfId="8" builtinId="16" customBuiltin="1"/>
    <cellStyle name="Naslov 3" xfId="9" builtinId="18" customBuiltin="1"/>
    <cellStyle name="Navadno" xfId="0" builtinId="0" customBuiltin="1"/>
    <cellStyle name="Normal 2" xfId="1" xr:uid="{00000000-0005-0000-0000-000004000000}"/>
    <cellStyle name="Normal 3" xfId="3" xr:uid="{00000000-0005-0000-0000-000005000000}"/>
    <cellStyle name="Normal 3 2" xfId="4" xr:uid="{00000000-0005-0000-0000-000006000000}"/>
    <cellStyle name="Normal 4" xfId="5" xr:uid="{00000000-0005-0000-0000-000007000000}"/>
    <cellStyle name="Normal 4 2" xfId="6" xr:uid="{00000000-0005-0000-0000-000008000000}"/>
    <cellStyle name="Odstotek" xfId="7" builtinId="5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Century Gothic"/>
        <scheme val="minor"/>
      </font>
      <alignment vertical="center" textRotation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entury Gothic"/>
        <scheme val="minor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2"/>
        </patternFill>
      </fill>
      <alignment vertical="center" textRotation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theme="2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numFmt numFmtId="167" formatCode="_(* #,##0.00_);_(* \(#,##0.00\);_(* &quot;-&quot;??_);_(@_)"/>
      <fill>
        <patternFill patternType="none">
          <fgColor indexed="64"/>
          <bgColor theme="2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fill>
        <patternFill patternType="none">
          <fgColor indexed="64"/>
          <bgColor theme="2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numFmt numFmtId="0" formatCode="General"/>
      <fill>
        <patternFill patternType="none">
          <fgColor indexed="64"/>
          <bgColor theme="2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entury Gothic"/>
        <scheme val="minor"/>
      </font>
      <numFmt numFmtId="1" formatCode="0"/>
      <fill>
        <patternFill patternType="none">
          <fgColor indexed="64"/>
          <bgColor theme="2"/>
        </patternFill>
      </fill>
      <alignment horizontal="center" vertical="center" textRotation="0" wrapText="0" indent="0" justifyLastLine="0" shrinkToFit="0" readingOrder="0"/>
      <protection locked="1" hidden="0"/>
    </dxf>
    <dxf>
      <fill>
        <patternFill>
          <bgColor theme="2"/>
        </patternFill>
      </fill>
    </dxf>
    <dxf>
      <border outline="0">
        <bottom style="medium">
          <color theme="5" tint="-0.499984740745262"/>
        </bottom>
      </border>
    </dxf>
    <dxf>
      <border outline="0">
        <bottom style="medium">
          <color theme="0"/>
        </bottom>
      </border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 patternType="solid">
          <fgColor theme="5" tint="0.79989013336588644"/>
          <bgColor theme="2"/>
        </patternFill>
      </fill>
    </dxf>
    <dxf>
      <font>
        <color theme="1"/>
      </font>
      <border diagonalUp="0" diagonalDown="0">
        <left/>
        <right/>
        <top/>
        <bottom style="medium">
          <color theme="5" tint="-0.499984740745262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osts" pivot="0" count="3" xr9:uid="{00000000-0011-0000-FFFF-FFFF00000000}">
      <tableStyleElement type="wholeTable" dxfId="20"/>
      <tableStyleElement type="headerRow" dxfId="19"/>
      <tableStyleElement type="firstRowStripe" dxfId="18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0C0C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E3EDED"/>
      <rgbColor rgb="00D6DCE0"/>
      <rgbColor rgb="00CCFFCC"/>
      <rgbColor rgb="00FFFF99"/>
      <rgbColor rgb="009DBEC3"/>
      <rgbColor rgb="00FF99CC"/>
      <rgbColor rgb="00EDF3F3"/>
      <rgbColor rgb="00FFCC99"/>
      <rgbColor rgb="003366FF"/>
      <rgbColor rgb="0033CCCC"/>
      <rgbColor rgb="0099CC00"/>
      <rgbColor rgb="00FFCC00"/>
      <rgbColor rgb="00FF9900"/>
      <rgbColor rgb="00FF6600"/>
      <rgbColor rgb="00969696"/>
      <rgbColor rgb="00969696"/>
      <rgbColor rgb="00003366"/>
      <rgbColor rgb="00339966"/>
      <rgbColor rgb="00003300"/>
      <rgbColor rgb="00333300"/>
      <rgbColor rgb="00993300"/>
      <rgbColor rgb="004B7279"/>
      <rgbColor rgb="00969696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204107</xdr:colOff>
      <xdr:row>8</xdr:row>
      <xdr:rowOff>176893</xdr:rowOff>
    </xdr:from>
    <xdr:ext cx="7198178" cy="265265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54957" y="3269343"/>
          <a:ext cx="7198178" cy="265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eaLnBrk="1" fontAlgn="auto" latinLnBrk="0" hangingPunct="1"/>
          <a:endParaRPr lang="sl-SI" sz="1100"/>
        </a:p>
      </xdr:txBody>
    </xdr:sp>
    <xdr:clientData/>
  </xdr:oneCellAnchor>
  <xdr:oneCellAnchor>
    <xdr:from>
      <xdr:col>1</xdr:col>
      <xdr:colOff>190499</xdr:colOff>
      <xdr:row>7</xdr:row>
      <xdr:rowOff>27215</xdr:rowOff>
    </xdr:from>
    <xdr:ext cx="8451851" cy="34394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60399" y="1354365"/>
          <a:ext cx="8451851" cy="3439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eaLnBrk="1" fontAlgn="auto" latinLnBrk="0" hangingPunct="1"/>
          <a:r>
            <a:rPr lang="en-US" sz="1600" b="1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Predračun za izve</a:t>
          </a:r>
          <a:r>
            <a:rPr lang="sl-SI" sz="1600" b="1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dbo dobave in montaže polnilnice 100 kW z gradbenimi deli</a:t>
          </a:r>
          <a:endParaRPr lang="sl-SI" sz="1600" i="1"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B16:H34" totalsRowShown="0" headerRowDxfId="2" dataDxfId="1" headerRowBorderDxfId="10" tableBorderDxfId="11">
  <autoFilter ref="B16:H34" xr:uid="{00000000-0009-0000-0100-000005000000}"/>
  <tableColumns count="7">
    <tableColumn id="1" xr3:uid="{00000000-0010-0000-0000-000001000000}" name="Poz" dataDxfId="8"/>
    <tableColumn id="2" xr3:uid="{00000000-0010-0000-0000-000002000000}" name="Item #" dataDxfId="7"/>
    <tableColumn id="3" xr3:uid="{00000000-0010-0000-0000-000003000000}" name="Storitev/Izvedba" dataDxfId="6"/>
    <tableColumn id="5" xr3:uid="{00000000-0010-0000-0000-000005000000}" name="Enota" dataDxfId="5"/>
    <tableColumn id="6" xr3:uid="{00000000-0010-0000-0000-000006000000}" name="Količina" dataDxfId="4"/>
    <tableColumn id="7" xr3:uid="{00000000-0010-0000-0000-000007000000}" name="Cena" dataDxfId="0"/>
    <tableColumn id="4" xr3:uid="{00000000-0010-0000-0000-000004000000}" name="Vrednost" dataDxfId="3">
      <calculatedColumnFormula>SUM(Table5[[#This Row],[Količina]]*Table5[[#This Row],[Cena]])</calculatedColumnFormula>
    </tableColumn>
  </tableColumns>
  <tableStyleInfo name="Costs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Business">
      <a:majorFont>
        <a:latin typeface="Franklin Gothic Medium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"/>
  <sheetViews>
    <sheetView showGridLines="0" tabSelected="1" zoomScaleNormal="100" workbookViewId="0">
      <selection activeCell="D13" sqref="D13"/>
    </sheetView>
  </sheetViews>
  <sheetFormatPr defaultColWidth="9.1796875" defaultRowHeight="12.5" x14ac:dyDescent="0.25"/>
  <cols>
    <col min="1" max="1" width="6.7265625" style="24" customWidth="1"/>
    <col min="2" max="2" width="16.7265625" style="24" customWidth="1"/>
    <col min="3" max="3" width="15" style="24" hidden="1" customWidth="1"/>
    <col min="4" max="4" width="57.26953125" style="24" customWidth="1"/>
    <col min="5" max="5" width="12.453125" style="24" customWidth="1"/>
    <col min="6" max="6" width="13.453125" style="24" customWidth="1"/>
    <col min="7" max="7" width="14.54296875" style="24" customWidth="1"/>
    <col min="8" max="8" width="15.453125" style="24" customWidth="1"/>
    <col min="9" max="9" width="6.7265625" style="24" customWidth="1"/>
    <col min="10" max="16384" width="9.1796875" style="24"/>
  </cols>
  <sheetData>
    <row r="1" spans="2:8" s="4" customFormat="1" x14ac:dyDescent="0.25"/>
    <row r="2" spans="2:8" s="7" customFormat="1" ht="14.15" customHeight="1" thickBot="1" x14ac:dyDescent="0.35">
      <c r="B2" s="5"/>
      <c r="C2" s="5"/>
      <c r="D2" s="5"/>
      <c r="E2" s="6"/>
      <c r="F2" s="6"/>
      <c r="G2" s="6"/>
      <c r="H2" s="6"/>
    </row>
    <row r="3" spans="2:8" s="7" customFormat="1" ht="14.15" customHeight="1" x14ac:dyDescent="0.3">
      <c r="B3" s="8"/>
      <c r="C3" s="8"/>
      <c r="D3" s="8"/>
      <c r="E3" s="8"/>
      <c r="F3" s="9"/>
      <c r="G3" s="8"/>
      <c r="H3" s="8"/>
    </row>
    <row r="4" spans="2:8" s="7" customFormat="1" ht="16" customHeight="1" x14ac:dyDescent="0.35">
      <c r="B4" s="10" t="s">
        <v>27</v>
      </c>
      <c r="C4" s="11" t="s">
        <v>40</v>
      </c>
      <c r="D4" s="11"/>
      <c r="E4" s="12"/>
      <c r="F4" s="12"/>
      <c r="G4" s="8"/>
      <c r="H4" s="8"/>
    </row>
    <row r="5" spans="2:8" s="7" customFormat="1" ht="16" customHeight="1" x14ac:dyDescent="0.35">
      <c r="B5" s="13"/>
      <c r="C5" s="11" t="s">
        <v>41</v>
      </c>
      <c r="D5" s="11"/>
      <c r="E5" s="12"/>
      <c r="F5" s="12"/>
      <c r="G5" s="8"/>
      <c r="H5" s="8"/>
    </row>
    <row r="6" spans="2:8" s="7" customFormat="1" ht="16" customHeight="1" x14ac:dyDescent="0.35">
      <c r="B6" s="14"/>
      <c r="C6" s="15" t="s">
        <v>14</v>
      </c>
      <c r="D6" s="15"/>
      <c r="E6" s="12"/>
      <c r="F6" s="12"/>
      <c r="G6" s="8"/>
      <c r="H6" s="8"/>
    </row>
    <row r="7" spans="2:8" s="7" customFormat="1" ht="16" customHeight="1" x14ac:dyDescent="0.35">
      <c r="B7" s="16"/>
      <c r="C7" s="15"/>
      <c r="D7" s="15"/>
      <c r="E7" s="12"/>
      <c r="F7" s="12"/>
      <c r="G7" s="8"/>
      <c r="H7" s="8"/>
    </row>
    <row r="8" spans="2:8" s="7" customFormat="1" ht="16" customHeight="1" x14ac:dyDescent="0.35">
      <c r="B8" s="16"/>
      <c r="C8" s="17" t="s">
        <v>8</v>
      </c>
      <c r="D8" s="17"/>
      <c r="E8" s="12"/>
      <c r="F8" s="12"/>
      <c r="G8" s="8"/>
      <c r="H8" s="8"/>
    </row>
    <row r="9" spans="2:8" s="7" customFormat="1" ht="23.25" customHeight="1" x14ac:dyDescent="0.3">
      <c r="B9" s="18"/>
      <c r="C9" s="19"/>
      <c r="D9" s="20"/>
      <c r="E9" s="18"/>
      <c r="F9" s="19"/>
      <c r="G9" s="19"/>
      <c r="H9" s="19"/>
    </row>
    <row r="10" spans="2:8" ht="19.5" customHeight="1" x14ac:dyDescent="0.3">
      <c r="B10" s="21"/>
      <c r="C10" s="22"/>
      <c r="D10" s="23"/>
    </row>
    <row r="11" spans="2:8" ht="19.5" customHeight="1" x14ac:dyDescent="0.35">
      <c r="B11" s="81" t="s">
        <v>42</v>
      </c>
      <c r="C11" s="82" t="s">
        <v>40</v>
      </c>
      <c r="D11" s="90"/>
      <c r="E11" s="90"/>
      <c r="F11" s="90"/>
      <c r="G11" s="90"/>
      <c r="H11" s="90"/>
    </row>
    <row r="12" spans="2:8" ht="19.5" customHeight="1" x14ac:dyDescent="0.35">
      <c r="B12" s="83"/>
      <c r="C12" s="82" t="s">
        <v>41</v>
      </c>
      <c r="D12" s="23"/>
    </row>
    <row r="13" spans="2:8" ht="19.5" customHeight="1" x14ac:dyDescent="0.35">
      <c r="B13" s="84"/>
      <c r="C13" s="85" t="s">
        <v>14</v>
      </c>
      <c r="D13" s="23"/>
    </row>
    <row r="14" spans="2:8" s="26" customFormat="1" ht="33.75" customHeight="1" x14ac:dyDescent="0.25">
      <c r="B14" s="25"/>
      <c r="C14" s="25"/>
      <c r="F14" s="25"/>
      <c r="G14" s="25"/>
      <c r="H14" s="25"/>
    </row>
    <row r="15" spans="2:8" ht="14.25" customHeight="1" x14ac:dyDescent="0.3">
      <c r="B15" s="27"/>
      <c r="C15" s="28"/>
      <c r="D15" s="29"/>
      <c r="E15" s="29"/>
      <c r="F15" s="29"/>
      <c r="G15" s="29"/>
      <c r="H15" s="29"/>
    </row>
    <row r="16" spans="2:8" ht="21.75" customHeight="1" thickBot="1" x14ac:dyDescent="0.3">
      <c r="B16" s="30" t="s">
        <v>1</v>
      </c>
      <c r="C16" s="30" t="s">
        <v>0</v>
      </c>
      <c r="D16" s="30" t="s">
        <v>2</v>
      </c>
      <c r="E16" s="3" t="s">
        <v>9</v>
      </c>
      <c r="F16" s="31" t="s">
        <v>3</v>
      </c>
      <c r="G16" s="31" t="s">
        <v>4</v>
      </c>
      <c r="H16" s="31" t="s">
        <v>5</v>
      </c>
    </row>
    <row r="17" spans="2:8" ht="86.25" customHeight="1" x14ac:dyDescent="0.25">
      <c r="B17" s="63">
        <v>1</v>
      </c>
      <c r="C17" s="64"/>
      <c r="D17" s="65" t="s">
        <v>38</v>
      </c>
      <c r="E17" s="66" t="s">
        <v>34</v>
      </c>
      <c r="F17" s="66">
        <v>1</v>
      </c>
      <c r="G17" s="86"/>
      <c r="H17" s="79">
        <f>SUM(Table5[[#This Row],[Količina]]*Table5[[#This Row],[Cena]])</f>
        <v>0</v>
      </c>
    </row>
    <row r="18" spans="2:8" ht="21" customHeight="1" x14ac:dyDescent="0.25">
      <c r="B18" s="67">
        <v>2</v>
      </c>
      <c r="C18" s="68"/>
      <c r="D18" s="1" t="s">
        <v>15</v>
      </c>
      <c r="E18" s="69" t="s">
        <v>13</v>
      </c>
      <c r="F18" s="69">
        <v>50</v>
      </c>
      <c r="G18" s="87"/>
      <c r="H18" s="80">
        <f>SUM(Table5[[#This Row],[Količina]]*Table5[[#This Row],[Cena]])</f>
        <v>0</v>
      </c>
    </row>
    <row r="19" spans="2:8" ht="23.25" customHeight="1" x14ac:dyDescent="0.25">
      <c r="B19" s="67">
        <v>3</v>
      </c>
      <c r="C19" s="68"/>
      <c r="D19" s="70" t="s">
        <v>26</v>
      </c>
      <c r="E19" s="69" t="s">
        <v>12</v>
      </c>
      <c r="F19" s="69">
        <v>9</v>
      </c>
      <c r="G19" s="88"/>
      <c r="H19" s="80">
        <f>SUM(Table5[[#This Row],[Količina]]*Table5[[#This Row],[Cena]])</f>
        <v>0</v>
      </c>
    </row>
    <row r="20" spans="2:8" ht="28.5" customHeight="1" x14ac:dyDescent="0.25">
      <c r="B20" s="67">
        <v>4</v>
      </c>
      <c r="C20" s="68"/>
      <c r="D20" s="70" t="s">
        <v>20</v>
      </c>
      <c r="E20" s="69" t="s">
        <v>12</v>
      </c>
      <c r="F20" s="69">
        <v>10</v>
      </c>
      <c r="G20" s="87"/>
      <c r="H20" s="80">
        <f>SUM(Table5[[#This Row],[Količina]]*Table5[[#This Row],[Cena]])</f>
        <v>0</v>
      </c>
    </row>
    <row r="21" spans="2:8" ht="30" customHeight="1" x14ac:dyDescent="0.25">
      <c r="B21" s="67">
        <v>5</v>
      </c>
      <c r="C21" s="68"/>
      <c r="D21" s="70" t="s">
        <v>16</v>
      </c>
      <c r="E21" s="69" t="s">
        <v>11</v>
      </c>
      <c r="F21" s="69">
        <v>4</v>
      </c>
      <c r="G21" s="88"/>
      <c r="H21" s="80">
        <f>SUM(Table5[[#This Row],[Količina]]*Table5[[#This Row],[Cena]])</f>
        <v>0</v>
      </c>
    </row>
    <row r="22" spans="2:8" ht="20.25" customHeight="1" x14ac:dyDescent="0.25">
      <c r="B22" s="67">
        <v>6</v>
      </c>
      <c r="C22" s="68"/>
      <c r="D22" s="70" t="s">
        <v>17</v>
      </c>
      <c r="E22" s="69" t="s">
        <v>12</v>
      </c>
      <c r="F22" s="69">
        <v>54</v>
      </c>
      <c r="G22" s="87"/>
      <c r="H22" s="80">
        <f>SUM(Table5[[#This Row],[Količina]]*Table5[[#This Row],[Cena]])</f>
        <v>0</v>
      </c>
    </row>
    <row r="23" spans="2:8" ht="31.5" customHeight="1" x14ac:dyDescent="0.25">
      <c r="B23" s="67">
        <v>7</v>
      </c>
      <c r="C23" s="68"/>
      <c r="D23" s="71" t="s">
        <v>18</v>
      </c>
      <c r="E23" s="69" t="s">
        <v>12</v>
      </c>
      <c r="F23" s="69">
        <v>5</v>
      </c>
      <c r="G23" s="88"/>
      <c r="H23" s="80">
        <f>SUM(Table5[[#This Row],[Količina]]*Table5[[#This Row],[Cena]])</f>
        <v>0</v>
      </c>
    </row>
    <row r="24" spans="2:8" ht="21" customHeight="1" x14ac:dyDescent="0.25">
      <c r="B24" s="67">
        <v>8</v>
      </c>
      <c r="C24" s="68"/>
      <c r="D24" s="71" t="s">
        <v>35</v>
      </c>
      <c r="E24" s="69" t="s">
        <v>10</v>
      </c>
      <c r="F24" s="69">
        <v>1</v>
      </c>
      <c r="G24" s="88"/>
      <c r="H24" s="80">
        <f>SUM(Table5[[#This Row],[Količina]]*Table5[[#This Row],[Cena]])</f>
        <v>0</v>
      </c>
    </row>
    <row r="25" spans="2:8" ht="18.75" customHeight="1" x14ac:dyDescent="0.25">
      <c r="B25" s="67">
        <v>9</v>
      </c>
      <c r="C25" s="68"/>
      <c r="D25" s="72" t="s">
        <v>31</v>
      </c>
      <c r="E25" s="69" t="s">
        <v>13</v>
      </c>
      <c r="F25" s="69">
        <v>90</v>
      </c>
      <c r="G25" s="88"/>
      <c r="H25" s="80">
        <f>SUM(Table5[[#This Row],[Količina]]*Table5[[#This Row],[Cena]])</f>
        <v>0</v>
      </c>
    </row>
    <row r="26" spans="2:8" ht="21" customHeight="1" x14ac:dyDescent="0.25">
      <c r="B26" s="63">
        <v>10</v>
      </c>
      <c r="C26" s="64"/>
      <c r="D26" s="73" t="s">
        <v>36</v>
      </c>
      <c r="E26" s="66" t="s">
        <v>13</v>
      </c>
      <c r="F26" s="66">
        <v>45</v>
      </c>
      <c r="G26" s="86"/>
      <c r="H26" s="79">
        <f>SUM(Table5[[#This Row],[Količina]]*Table5[[#This Row],[Cena]])</f>
        <v>0</v>
      </c>
    </row>
    <row r="27" spans="2:8" ht="37.5" customHeight="1" x14ac:dyDescent="0.25">
      <c r="B27" s="67">
        <v>11</v>
      </c>
      <c r="C27" s="68"/>
      <c r="D27" s="74" t="s">
        <v>19</v>
      </c>
      <c r="E27" s="69" t="s">
        <v>12</v>
      </c>
      <c r="F27" s="69">
        <v>5.4</v>
      </c>
      <c r="G27" s="88"/>
      <c r="H27" s="80">
        <f>SUM(Table5[[#This Row],[Količina]]*Table5[[#This Row],[Cena]])</f>
        <v>0</v>
      </c>
    </row>
    <row r="28" spans="2:8" ht="53.25" customHeight="1" x14ac:dyDescent="0.25">
      <c r="B28" s="67">
        <v>12</v>
      </c>
      <c r="C28" s="68"/>
      <c r="D28" s="32" t="s">
        <v>39</v>
      </c>
      <c r="E28" s="69" t="s">
        <v>37</v>
      </c>
      <c r="F28" s="69">
        <v>1</v>
      </c>
      <c r="G28" s="88"/>
      <c r="H28" s="80">
        <f>SUM(Table5[[#This Row],[Količina]]*Table5[[#This Row],[Cena]])</f>
        <v>0</v>
      </c>
    </row>
    <row r="29" spans="2:8" ht="20.149999999999999" customHeight="1" x14ac:dyDescent="0.25">
      <c r="B29" s="67">
        <v>13</v>
      </c>
      <c r="C29" s="68"/>
      <c r="D29" s="1" t="s">
        <v>32</v>
      </c>
      <c r="E29" s="75" t="s">
        <v>21</v>
      </c>
      <c r="F29" s="69">
        <v>1</v>
      </c>
      <c r="G29" s="88"/>
      <c r="H29" s="80">
        <f>SUM(Table5[[#This Row],[Količina]]*Table5[[#This Row],[Cena]])</f>
        <v>0</v>
      </c>
    </row>
    <row r="30" spans="2:8" ht="21" customHeight="1" x14ac:dyDescent="0.25">
      <c r="B30" s="67">
        <v>14</v>
      </c>
      <c r="C30" s="68"/>
      <c r="D30" s="2" t="s">
        <v>33</v>
      </c>
      <c r="E30" s="76" t="s">
        <v>21</v>
      </c>
      <c r="F30" s="69">
        <v>1</v>
      </c>
      <c r="G30" s="88"/>
      <c r="H30" s="80">
        <f>SUM(Table5[[#This Row],[Količina]]*Table5[[#This Row],[Cena]])</f>
        <v>0</v>
      </c>
    </row>
    <row r="31" spans="2:8" ht="52.5" customHeight="1" x14ac:dyDescent="0.25">
      <c r="B31" s="67">
        <v>15</v>
      </c>
      <c r="C31" s="68"/>
      <c r="D31" s="1" t="s">
        <v>22</v>
      </c>
      <c r="E31" s="77" t="s">
        <v>28</v>
      </c>
      <c r="F31" s="69">
        <v>63</v>
      </c>
      <c r="G31" s="88"/>
      <c r="H31" s="80">
        <f>SUM(Table5[[#This Row],[Količina]]*Table5[[#This Row],[Cena]])</f>
        <v>0</v>
      </c>
    </row>
    <row r="32" spans="2:8" ht="54.75" customHeight="1" x14ac:dyDescent="0.25">
      <c r="B32" s="67">
        <v>16</v>
      </c>
      <c r="C32" s="68"/>
      <c r="D32" s="1" t="s">
        <v>23</v>
      </c>
      <c r="E32" s="78" t="s">
        <v>11</v>
      </c>
      <c r="F32" s="69">
        <v>45</v>
      </c>
      <c r="G32" s="88"/>
      <c r="H32" s="80">
        <f>SUM(Table5[[#This Row],[Količina]]*Table5[[#This Row],[Cena]])</f>
        <v>0</v>
      </c>
    </row>
    <row r="33" spans="1:8" ht="21.75" customHeight="1" x14ac:dyDescent="0.25">
      <c r="B33" s="67">
        <v>17</v>
      </c>
      <c r="C33" s="68"/>
      <c r="D33" s="1" t="s">
        <v>24</v>
      </c>
      <c r="E33" s="78" t="s">
        <v>11</v>
      </c>
      <c r="F33" s="69">
        <v>4</v>
      </c>
      <c r="G33" s="88"/>
      <c r="H33" s="80">
        <f>SUM(Table5[[#This Row],[Količina]]*Table5[[#This Row],[Cena]])</f>
        <v>0</v>
      </c>
    </row>
    <row r="34" spans="1:8" ht="20.149999999999999" customHeight="1" x14ac:dyDescent="0.25">
      <c r="B34" s="67">
        <v>18</v>
      </c>
      <c r="C34" s="68"/>
      <c r="D34" s="1" t="s">
        <v>25</v>
      </c>
      <c r="E34" s="78" t="s">
        <v>11</v>
      </c>
      <c r="F34" s="69">
        <v>50</v>
      </c>
      <c r="G34" s="88"/>
      <c r="H34" s="80">
        <f>SUM(Table5[[#This Row],[Količina]]*Table5[[#This Row],[Cena]])</f>
        <v>0</v>
      </c>
    </row>
    <row r="35" spans="1:8" ht="20.149999999999999" customHeight="1" thickBot="1" x14ac:dyDescent="0.3">
      <c r="B35" s="33"/>
      <c r="C35" s="34"/>
      <c r="D35" s="35"/>
      <c r="F35" s="36"/>
    </row>
    <row r="36" spans="1:8" ht="20.149999999999999" customHeight="1" x14ac:dyDescent="0.25">
      <c r="B36" s="37"/>
      <c r="C36" s="38"/>
      <c r="D36" s="39"/>
    </row>
    <row r="37" spans="1:8" ht="20.149999999999999" customHeight="1" x14ac:dyDescent="0.25">
      <c r="B37" s="40"/>
      <c r="C37" s="41"/>
      <c r="D37" s="41"/>
      <c r="F37" s="36"/>
      <c r="G37" s="42" t="s">
        <v>6</v>
      </c>
      <c r="H37" s="61">
        <f>SUM(Table5[Vrednost])</f>
        <v>0</v>
      </c>
    </row>
    <row r="38" spans="1:8" ht="20.149999999999999" customHeight="1" x14ac:dyDescent="0.35">
      <c r="B38" s="41"/>
      <c r="C38" s="41"/>
      <c r="D38" s="41"/>
      <c r="E38" s="41"/>
      <c r="F38" s="43"/>
      <c r="G38" s="44" t="s">
        <v>29</v>
      </c>
      <c r="H38" s="89">
        <v>0</v>
      </c>
    </row>
    <row r="39" spans="1:8" ht="20.149999999999999" customHeight="1" x14ac:dyDescent="0.35">
      <c r="B39" s="41"/>
      <c r="C39" s="41"/>
      <c r="D39" s="41"/>
      <c r="E39" s="41"/>
      <c r="F39" s="45"/>
      <c r="G39" s="46" t="s">
        <v>7</v>
      </c>
      <c r="H39" s="62">
        <f>H37+H38</f>
        <v>0</v>
      </c>
    </row>
    <row r="40" spans="1:8" ht="20.149999999999999" customHeight="1" x14ac:dyDescent="0.3">
      <c r="B40" s="47"/>
      <c r="C40" s="47"/>
      <c r="D40" s="48" t="s">
        <v>30</v>
      </c>
      <c r="E40" s="49"/>
      <c r="F40" s="50"/>
    </row>
    <row r="41" spans="1:8" ht="20.149999999999999" customHeight="1" x14ac:dyDescent="0.25">
      <c r="B41" s="51"/>
      <c r="C41" s="51"/>
      <c r="D41" s="51"/>
      <c r="E41" s="51"/>
      <c r="F41" s="51"/>
      <c r="G41" s="51"/>
      <c r="H41" s="52"/>
    </row>
    <row r="42" spans="1:8" ht="20.149999999999999" customHeight="1" x14ac:dyDescent="0.25">
      <c r="B42" s="53"/>
      <c r="C42" s="53"/>
      <c r="D42" s="53"/>
      <c r="E42" s="53"/>
      <c r="F42" s="53"/>
      <c r="G42" s="53"/>
      <c r="H42" s="54"/>
    </row>
    <row r="43" spans="1:8" ht="20.149999999999999" customHeight="1" x14ac:dyDescent="0.25">
      <c r="B43" s="53"/>
      <c r="C43" s="53"/>
      <c r="D43" s="53"/>
      <c r="E43" s="53"/>
      <c r="F43" s="53" t="str">
        <f>IF(SUM(F39)&gt;0,SUM((F39*F40)+F39),"")</f>
        <v/>
      </c>
      <c r="G43" s="53"/>
      <c r="H43" s="54"/>
    </row>
    <row r="44" spans="1:8" ht="17.25" customHeight="1" x14ac:dyDescent="0.35">
      <c r="A44" s="59" t="s">
        <v>43</v>
      </c>
      <c r="B44" s="57"/>
      <c r="C44" s="57"/>
      <c r="D44" s="57"/>
      <c r="E44" s="57"/>
      <c r="F44" s="57"/>
      <c r="G44" s="57"/>
      <c r="H44" s="58"/>
    </row>
    <row r="45" spans="1:8" s="55" customFormat="1" ht="28.5" customHeight="1" x14ac:dyDescent="0.25">
      <c r="A45" s="60" t="s">
        <v>44</v>
      </c>
      <c r="B45" s="60"/>
      <c r="C45" s="60"/>
      <c r="D45" s="60"/>
      <c r="E45" s="60"/>
      <c r="F45" s="60"/>
      <c r="G45" s="60"/>
      <c r="H45" s="60"/>
    </row>
    <row r="46" spans="1:8" ht="16" customHeight="1" x14ac:dyDescent="0.25">
      <c r="B46" s="53"/>
      <c r="C46" s="53"/>
      <c r="D46" s="53"/>
      <c r="E46" s="53"/>
      <c r="F46" s="53"/>
      <c r="G46" s="53"/>
      <c r="H46" s="54"/>
    </row>
    <row r="47" spans="1:8" ht="16" customHeight="1" x14ac:dyDescent="0.25">
      <c r="B47" s="53"/>
      <c r="C47" s="53"/>
      <c r="D47" s="53"/>
      <c r="E47" s="53"/>
      <c r="F47" s="53"/>
      <c r="G47" s="53"/>
      <c r="H47" s="54"/>
    </row>
    <row r="48" spans="1:8" ht="16" customHeight="1" x14ac:dyDescent="0.25">
      <c r="B48" s="56"/>
      <c r="C48" s="56"/>
      <c r="D48" s="56"/>
      <c r="E48" s="56"/>
      <c r="F48" s="56"/>
    </row>
    <row r="49" ht="16" customHeight="1" x14ac:dyDescent="0.25"/>
    <row r="50" ht="16" customHeight="1" x14ac:dyDescent="0.25"/>
    <row r="51" ht="16" customHeight="1" x14ac:dyDescent="0.25"/>
  </sheetData>
  <sheetProtection algorithmName="SHA-512" hashValue="BCKc+NAUdB//aLpSo75xCQNmvN4C2Co8LbfioIe/CaUk1RjbOsPcNEPdn93FoVDp2ZSws7qIXo06H2jto0UVfA==" saltValue="x4KpGyeo8mBE5FrgT4V1uQ==" spinCount="100000" sheet="1" objects="1" scenarios="1"/>
  <mergeCells count="17">
    <mergeCell ref="B43:G43"/>
    <mergeCell ref="B46:G46"/>
    <mergeCell ref="B47:G47"/>
    <mergeCell ref="A45:H45"/>
    <mergeCell ref="C7:D7"/>
    <mergeCell ref="C8:D8"/>
    <mergeCell ref="B42:G42"/>
    <mergeCell ref="E6:F6"/>
    <mergeCell ref="E7:F7"/>
    <mergeCell ref="B41:G41"/>
    <mergeCell ref="E8:F8"/>
    <mergeCell ref="D11:H11"/>
    <mergeCell ref="E4:F4"/>
    <mergeCell ref="C4:D4"/>
    <mergeCell ref="E5:F5"/>
    <mergeCell ref="C5:D5"/>
    <mergeCell ref="C6:D6"/>
  </mergeCells>
  <phoneticPr fontId="1" type="noConversion"/>
  <conditionalFormatting sqref="B22:F26 B18:C21 E18:F21 B27:C30 E27:F30 B17:F17 B31:F34 H17:H34">
    <cfRule type="expression" dxfId="9" priority="7">
      <formula>MOD(ROW(),2)=1</formula>
    </cfRule>
  </conditionalFormatting>
  <conditionalFormatting sqref="D18">
    <cfRule type="expression" dxfId="17" priority="6">
      <formula>MOD(ROW(),2)=1</formula>
    </cfRule>
  </conditionalFormatting>
  <conditionalFormatting sqref="D19">
    <cfRule type="expression" dxfId="16" priority="5">
      <formula>MOD(ROW(),2)=1</formula>
    </cfRule>
  </conditionalFormatting>
  <conditionalFormatting sqref="D20">
    <cfRule type="expression" dxfId="15" priority="4">
      <formula>MOD(ROW(),2)=1</formula>
    </cfRule>
  </conditionalFormatting>
  <conditionalFormatting sqref="D21">
    <cfRule type="expression" dxfId="14" priority="3">
      <formula>MOD(ROW(),2)=1</formula>
    </cfRule>
  </conditionalFormatting>
  <conditionalFormatting sqref="D27">
    <cfRule type="expression" dxfId="13" priority="2">
      <formula>MOD(ROW(),2)=1</formula>
    </cfRule>
  </conditionalFormatting>
  <conditionalFormatting sqref="D29">
    <cfRule type="expression" dxfId="12" priority="1">
      <formula>MOD(ROW(),2)=1</formula>
    </cfRule>
  </conditionalFormatting>
  <printOptions horizontalCentered="1"/>
  <pageMargins left="0.74803149606299213" right="0.74803149606299213" top="0.51181102362204722" bottom="0.51181102362204722" header="0.51181102362204722" footer="0.51181102362204722"/>
  <pageSetup scale="63" orientation="portrait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EA25CC0A0AC24199CDC46C25B8B0BC" ma:contentTypeVersion="12" ma:contentTypeDescription="Create a new document." ma:contentTypeScope="" ma:versionID="cf6cf056b5324d160236e2ac13572175">
  <xsd:schema xmlns:xsd="http://www.w3.org/2001/XMLSchema" xmlns:xs="http://www.w3.org/2001/XMLSchema" xmlns:p="http://schemas.microsoft.com/office/2006/metadata/properties" xmlns:ns1="http://schemas.microsoft.com/sharepoint/v3" xmlns:ns2="6dc4bcd6-49db-4c07-9060-8acfc67cef9f" xmlns:ns3="fb0879af-3eba-417a-a55a-ffe6dcd6ca77" targetNamespace="http://schemas.microsoft.com/office/2006/metadata/properties" ma:root="true" ma:fieldsID="308e4927137fd5e63b6be1bd7725299e" ns1:_="" ns2:_="" ns3:_="">
    <xsd:import namespace="http://schemas.microsoft.com/sharepoint/v3"/>
    <xsd:import namespace="6dc4bcd6-49db-4c07-9060-8acfc67cef9f"/>
    <xsd:import namespace="fb0879af-3eba-417a-a55a-ffe6dcd6ca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3:SharedWithUsers" minOccurs="0"/>
                <xsd:element ref="ns3:SharedWithDetails" minOccurs="0"/>
                <xsd:element ref="ns3:LastSharedByUser" minOccurs="0"/>
                <xsd:element ref="ns3:LastSharedByTime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4bcd6-49db-4c07-9060-8acfc67cef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879af-3eba-417a-a55a-ffe6dcd6ca7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3" nillable="true" ma:displayName="Last Shared By User" ma:hidden="true" ma:internalName="LastSharedByUser" ma:readOnly="true">
      <xsd:simpleType>
        <xsd:restriction base="dms:Note"/>
      </xsd:simpleType>
    </xsd:element>
    <xsd:element name="LastSharedByTime" ma:index="14" nillable="true" ma:displayName="Last Shared By Time" ma:hidden="true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55A0F3-3A12-415F-AE1C-686CDE2302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dc4bcd6-49db-4c07-9060-8acfc67cef9f"/>
    <ds:schemaRef ds:uri="fb0879af-3eba-417a-a55a-ffe6dcd6ca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F6A7DB-2183-4D94-9838-3EE7E314B7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C2AB0A-F5E6-4273-A2B4-012E830F0D3E}">
  <ds:schemaRefs>
    <ds:schemaRef ds:uri="http://purl.org/dc/terms/"/>
    <ds:schemaRef ds:uri="6dc4bcd6-49db-4c07-9060-8acfc67cef9f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http://purl.org/dc/elements/1.1/"/>
    <ds:schemaRef ds:uri="fb0879af-3eba-417a-a55a-ffe6dcd6ca77"/>
    <ds:schemaRef ds:uri="http://schemas.microsoft.com/office/infopath/2007/PartnerControls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Predracun</vt:lpstr>
      <vt:lpstr>Last</vt:lpstr>
      <vt:lpstr>Predracun!Področje_tiskanja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2018-08-24T01:47:21Z</dcterms:created>
  <dcterms:modified xsi:type="dcterms:W3CDTF">2022-06-14T06:38:51Z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0x010100DEEA25CC0A0AC24199CDC46C25B8B0BC</vt:lpwstr>
  </property>
</Properties>
</file>