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KLOP 1" sheetId="3" r:id="rId1"/>
    <sheet name="SKLOP 2" sheetId="4" r:id="rId2"/>
  </sheets>
  <definedNames>
    <definedName name="_xlnm._FilterDatabase" localSheetId="0" hidden="1">'SKLOP 1'!$A$2:$S$2148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3" l="1"/>
  <c r="O16" i="3"/>
  <c r="R16" i="3" s="1"/>
  <c r="Q16" i="3"/>
  <c r="S16" i="3" s="1"/>
  <c r="N22" i="3"/>
  <c r="O22" i="3" s="1"/>
  <c r="R22" i="3" s="1"/>
  <c r="Q22" i="3"/>
  <c r="S22" i="3"/>
  <c r="N28" i="3"/>
  <c r="O28" i="3" s="1"/>
  <c r="Q28" i="3"/>
  <c r="R28" i="3"/>
  <c r="S28" i="3"/>
  <c r="N34" i="3"/>
  <c r="O34" i="3" s="1"/>
  <c r="R34" i="3" s="1"/>
  <c r="Q34" i="3"/>
  <c r="S34" i="3" s="1"/>
  <c r="N40" i="3"/>
  <c r="O40" i="3"/>
  <c r="R40" i="3" s="1"/>
  <c r="Q40" i="3"/>
  <c r="S40" i="3" s="1"/>
  <c r="N46" i="3"/>
  <c r="O46" i="3" s="1"/>
  <c r="R46" i="3" s="1"/>
  <c r="Q46" i="3"/>
  <c r="S46" i="3"/>
  <c r="N52" i="3"/>
  <c r="O52" i="3" s="1"/>
  <c r="Q52" i="3"/>
  <c r="R52" i="3"/>
  <c r="S52" i="3"/>
  <c r="N58" i="3"/>
  <c r="O58" i="3" s="1"/>
  <c r="R58" i="3" s="1"/>
  <c r="Q58" i="3"/>
  <c r="S58" i="3" s="1"/>
  <c r="N64" i="3"/>
  <c r="O64" i="3"/>
  <c r="R64" i="3" s="1"/>
  <c r="Q64" i="3"/>
  <c r="S64" i="3" s="1"/>
  <c r="N70" i="3"/>
  <c r="O70" i="3" s="1"/>
  <c r="R70" i="3" s="1"/>
  <c r="Q70" i="3"/>
  <c r="S70" i="3"/>
  <c r="N76" i="3"/>
  <c r="O76" i="3" s="1"/>
  <c r="Q76" i="3"/>
  <c r="R76" i="3"/>
  <c r="S76" i="3"/>
  <c r="N82" i="3"/>
  <c r="O82" i="3" s="1"/>
  <c r="R82" i="3" s="1"/>
  <c r="Q82" i="3"/>
  <c r="S82" i="3" s="1"/>
  <c r="N88" i="3"/>
  <c r="O88" i="3"/>
  <c r="R88" i="3" s="1"/>
  <c r="Q88" i="3"/>
  <c r="S88" i="3" s="1"/>
  <c r="N94" i="3"/>
  <c r="O94" i="3" s="1"/>
  <c r="R94" i="3" s="1"/>
  <c r="Q94" i="3"/>
  <c r="S94" i="3"/>
  <c r="N100" i="3"/>
  <c r="O100" i="3" s="1"/>
  <c r="Q100" i="3"/>
  <c r="R100" i="3"/>
  <c r="S100" i="3"/>
  <c r="N106" i="3"/>
  <c r="O106" i="3" s="1"/>
  <c r="R106" i="3" s="1"/>
  <c r="Q106" i="3"/>
  <c r="S106" i="3" s="1"/>
  <c r="N112" i="3"/>
  <c r="O112" i="3"/>
  <c r="R112" i="3" s="1"/>
  <c r="Q112" i="3"/>
  <c r="S112" i="3" s="1"/>
  <c r="N118" i="3"/>
  <c r="O118" i="3" s="1"/>
  <c r="R118" i="3" s="1"/>
  <c r="Q118" i="3"/>
  <c r="S118" i="3"/>
  <c r="N124" i="3"/>
  <c r="O124" i="3" s="1"/>
  <c r="R124" i="3" s="1"/>
  <c r="Q124" i="3"/>
  <c r="S124" i="3"/>
  <c r="N130" i="3"/>
  <c r="O130" i="3" s="1"/>
  <c r="R130" i="3" s="1"/>
  <c r="Q130" i="3"/>
  <c r="S130" i="3" s="1"/>
  <c r="N136" i="3"/>
  <c r="O136" i="3"/>
  <c r="R136" i="3" s="1"/>
  <c r="Q136" i="3"/>
  <c r="S136" i="3"/>
  <c r="N142" i="3"/>
  <c r="O142" i="3" s="1"/>
  <c r="R142" i="3" s="1"/>
  <c r="Q142" i="3"/>
  <c r="N148" i="3"/>
  <c r="O148" i="3" s="1"/>
  <c r="Q148" i="3"/>
  <c r="R148" i="3"/>
  <c r="S148" i="3"/>
  <c r="N154" i="3"/>
  <c r="O154" i="3" s="1"/>
  <c r="Q154" i="3"/>
  <c r="S154" i="3" s="1"/>
  <c r="N160" i="3"/>
  <c r="O160" i="3"/>
  <c r="R160" i="3" s="1"/>
  <c r="Q160" i="3"/>
  <c r="S160" i="3"/>
  <c r="N166" i="3"/>
  <c r="Q166" i="3"/>
  <c r="N172" i="3"/>
  <c r="O172" i="3" s="1"/>
  <c r="R172" i="3" s="1"/>
  <c r="Q172" i="3"/>
  <c r="S172" i="3"/>
  <c r="N178" i="3"/>
  <c r="O178" i="3" s="1"/>
  <c r="Q178" i="3"/>
  <c r="S178" i="3" s="1"/>
  <c r="N184" i="3"/>
  <c r="O184" i="3"/>
  <c r="R184" i="3" s="1"/>
  <c r="Q184" i="3"/>
  <c r="S184" i="3" s="1"/>
  <c r="N190" i="3"/>
  <c r="Q190" i="3"/>
  <c r="N196" i="3"/>
  <c r="O196" i="3" s="1"/>
  <c r="R196" i="3" s="1"/>
  <c r="Q196" i="3"/>
  <c r="S196" i="3"/>
  <c r="N202" i="3"/>
  <c r="O202" i="3" s="1"/>
  <c r="Q202" i="3"/>
  <c r="S202" i="3" s="1"/>
  <c r="N208" i="3"/>
  <c r="O208" i="3"/>
  <c r="R208" i="3" s="1"/>
  <c r="Q208" i="3"/>
  <c r="S208" i="3"/>
  <c r="N214" i="3"/>
  <c r="O214" i="3" s="1"/>
  <c r="R214" i="3" s="1"/>
  <c r="Q214" i="3"/>
  <c r="S214" i="3"/>
  <c r="N220" i="3"/>
  <c r="O220" i="3" s="1"/>
  <c r="R220" i="3" s="1"/>
  <c r="Q220" i="3"/>
  <c r="S220" i="3"/>
  <c r="N226" i="3"/>
  <c r="O226" i="3" s="1"/>
  <c r="R226" i="3" s="1"/>
  <c r="Q226" i="3"/>
  <c r="S226" i="3" s="1"/>
  <c r="N232" i="3"/>
  <c r="O232" i="3"/>
  <c r="R232" i="3" s="1"/>
  <c r="Q232" i="3"/>
  <c r="S232" i="3"/>
  <c r="N238" i="3"/>
  <c r="O238" i="3" s="1"/>
  <c r="R238" i="3" s="1"/>
  <c r="Q238" i="3"/>
  <c r="S238" i="3"/>
  <c r="N244" i="3"/>
  <c r="O244" i="3" s="1"/>
  <c r="Q244" i="3"/>
  <c r="R244" i="3"/>
  <c r="S244" i="3"/>
  <c r="N250" i="3"/>
  <c r="O250" i="3" s="1"/>
  <c r="R250" i="3" s="1"/>
  <c r="Q250" i="3"/>
  <c r="S250" i="3" s="1"/>
  <c r="N256" i="3"/>
  <c r="O256" i="3"/>
  <c r="R256" i="3" s="1"/>
  <c r="Q256" i="3"/>
  <c r="S256" i="3"/>
  <c r="N262" i="3"/>
  <c r="O262" i="3" s="1"/>
  <c r="R262" i="3" s="1"/>
  <c r="Q262" i="3"/>
  <c r="N268" i="3"/>
  <c r="O268" i="3"/>
  <c r="Q268" i="3"/>
  <c r="S268" i="3" s="1"/>
  <c r="R268" i="3"/>
  <c r="N274" i="3"/>
  <c r="O274" i="3" s="1"/>
  <c r="Q274" i="3"/>
  <c r="S274" i="3" s="1"/>
  <c r="N280" i="3"/>
  <c r="O280" i="3"/>
  <c r="R280" i="3" s="1"/>
  <c r="Q280" i="3"/>
  <c r="S280" i="3"/>
  <c r="N286" i="3"/>
  <c r="Q286" i="3"/>
  <c r="N292" i="3"/>
  <c r="O292" i="3" s="1"/>
  <c r="R292" i="3" s="1"/>
  <c r="Q292" i="3"/>
  <c r="S292" i="3"/>
  <c r="N298" i="3"/>
  <c r="O298" i="3" s="1"/>
  <c r="Q298" i="3"/>
  <c r="S298" i="3" s="1"/>
  <c r="N304" i="3"/>
  <c r="O304" i="3"/>
  <c r="R304" i="3" s="1"/>
  <c r="Q304" i="3"/>
  <c r="S304" i="3"/>
  <c r="N310" i="3"/>
  <c r="O310" i="3" s="1"/>
  <c r="R310" i="3" s="1"/>
  <c r="Q310" i="3"/>
  <c r="S310" i="3"/>
  <c r="N316" i="3"/>
  <c r="O316" i="3" s="1"/>
  <c r="R316" i="3" s="1"/>
  <c r="Q316" i="3"/>
  <c r="S316" i="3"/>
  <c r="N322" i="3"/>
  <c r="O322" i="3" s="1"/>
  <c r="R322" i="3" s="1"/>
  <c r="Q322" i="3"/>
  <c r="S322" i="3" s="1"/>
  <c r="N328" i="3"/>
  <c r="O328" i="3"/>
  <c r="R328" i="3" s="1"/>
  <c r="Q328" i="3"/>
  <c r="S328" i="3"/>
  <c r="N334" i="3"/>
  <c r="O334" i="3" s="1"/>
  <c r="R334" i="3" s="1"/>
  <c r="Q334" i="3"/>
  <c r="S334" i="3"/>
  <c r="N340" i="3"/>
  <c r="O340" i="3" s="1"/>
  <c r="Q340" i="3"/>
  <c r="R340" i="3"/>
  <c r="S340" i="3"/>
  <c r="N346" i="3"/>
  <c r="O346" i="3" s="1"/>
  <c r="R346" i="3" s="1"/>
  <c r="Q346" i="3"/>
  <c r="S346" i="3" s="1"/>
  <c r="N352" i="3"/>
  <c r="O352" i="3"/>
  <c r="R352" i="3" s="1"/>
  <c r="Q352" i="3"/>
  <c r="S352" i="3"/>
  <c r="N358" i="3"/>
  <c r="O358" i="3" s="1"/>
  <c r="R358" i="3" s="1"/>
  <c r="Q358" i="3"/>
  <c r="N364" i="3"/>
  <c r="O364" i="3"/>
  <c r="Q364" i="3"/>
  <c r="R364" i="3"/>
  <c r="S364" i="3"/>
  <c r="N370" i="3"/>
  <c r="O370" i="3" s="1"/>
  <c r="Q370" i="3"/>
  <c r="S370" i="3" s="1"/>
  <c r="N376" i="3"/>
  <c r="O376" i="3"/>
  <c r="R376" i="3" s="1"/>
  <c r="Q376" i="3"/>
  <c r="S376" i="3"/>
  <c r="N382" i="3"/>
  <c r="O382" i="3" s="1"/>
  <c r="R382" i="3" s="1"/>
  <c r="Q382" i="3"/>
  <c r="S382" i="3"/>
  <c r="N388" i="3"/>
  <c r="O388" i="3" s="1"/>
  <c r="R388" i="3" s="1"/>
  <c r="Q388" i="3"/>
  <c r="S388" i="3"/>
  <c r="N394" i="3"/>
  <c r="O394" i="3" s="1"/>
  <c r="R394" i="3" s="1"/>
  <c r="Q394" i="3"/>
  <c r="S394" i="3" s="1"/>
  <c r="N400" i="3"/>
  <c r="O400" i="3"/>
  <c r="R400" i="3" s="1"/>
  <c r="Q400" i="3"/>
  <c r="S400" i="3"/>
  <c r="N406" i="3"/>
  <c r="O406" i="3" s="1"/>
  <c r="R406" i="3" s="1"/>
  <c r="Q406" i="3"/>
  <c r="S406" i="3"/>
  <c r="N412" i="3"/>
  <c r="O412" i="3" s="1"/>
  <c r="Q412" i="3"/>
  <c r="R412" i="3"/>
  <c r="S412" i="3"/>
  <c r="N418" i="3"/>
  <c r="O418" i="3" s="1"/>
  <c r="R418" i="3" s="1"/>
  <c r="Q418" i="3"/>
  <c r="S418" i="3" s="1"/>
  <c r="N424" i="3"/>
  <c r="O424" i="3"/>
  <c r="R424" i="3" s="1"/>
  <c r="Q424" i="3"/>
  <c r="S424" i="3"/>
  <c r="N430" i="3"/>
  <c r="O430" i="3" s="1"/>
  <c r="R430" i="3" s="1"/>
  <c r="Q430" i="3"/>
  <c r="N436" i="3"/>
  <c r="O436" i="3" s="1"/>
  <c r="Q436" i="3"/>
  <c r="R436" i="3"/>
  <c r="S436" i="3"/>
  <c r="N442" i="3"/>
  <c r="O442" i="3" s="1"/>
  <c r="Q442" i="3"/>
  <c r="S442" i="3" s="1"/>
  <c r="N448" i="3"/>
  <c r="O448" i="3"/>
  <c r="R448" i="3" s="1"/>
  <c r="Q448" i="3"/>
  <c r="S448" i="3"/>
  <c r="N454" i="3"/>
  <c r="Q454" i="3"/>
  <c r="N460" i="3"/>
  <c r="O460" i="3" s="1"/>
  <c r="R460" i="3" s="1"/>
  <c r="Q460" i="3"/>
  <c r="S460" i="3"/>
  <c r="N466" i="3"/>
  <c r="O466" i="3" s="1"/>
  <c r="Q466" i="3"/>
  <c r="S466" i="3" s="1"/>
  <c r="N472" i="3"/>
  <c r="O472" i="3"/>
  <c r="R472" i="3" s="1"/>
  <c r="Q472" i="3"/>
  <c r="S472" i="3" s="1"/>
  <c r="N478" i="3"/>
  <c r="Q478" i="3"/>
  <c r="N484" i="3"/>
  <c r="O484" i="3" s="1"/>
  <c r="R484" i="3" s="1"/>
  <c r="Q484" i="3"/>
  <c r="S484" i="3"/>
  <c r="N490" i="3"/>
  <c r="O490" i="3" s="1"/>
  <c r="Q490" i="3"/>
  <c r="S490" i="3" s="1"/>
  <c r="N496" i="3"/>
  <c r="O496" i="3"/>
  <c r="R496" i="3" s="1"/>
  <c r="Q496" i="3"/>
  <c r="S496" i="3"/>
  <c r="N502" i="3"/>
  <c r="O502" i="3" s="1"/>
  <c r="R502" i="3" s="1"/>
  <c r="Q502" i="3"/>
  <c r="S502" i="3"/>
  <c r="N508" i="3"/>
  <c r="O508" i="3" s="1"/>
  <c r="R508" i="3" s="1"/>
  <c r="Q508" i="3"/>
  <c r="S508" i="3"/>
  <c r="N514" i="3"/>
  <c r="O514" i="3"/>
  <c r="R514" i="3" s="1"/>
  <c r="Q514" i="3"/>
  <c r="S514" i="3" s="1"/>
  <c r="N520" i="3"/>
  <c r="O520" i="3"/>
  <c r="R520" i="3" s="1"/>
  <c r="Q520" i="3"/>
  <c r="S520" i="3"/>
  <c r="N526" i="3"/>
  <c r="O526" i="3" s="1"/>
  <c r="R526" i="3" s="1"/>
  <c r="Q526" i="3"/>
  <c r="N532" i="3"/>
  <c r="O532" i="3" s="1"/>
  <c r="Q532" i="3"/>
  <c r="R532" i="3"/>
  <c r="S532" i="3"/>
  <c r="N538" i="3"/>
  <c r="O538" i="3" s="1"/>
  <c r="Q538" i="3"/>
  <c r="S538" i="3" s="1"/>
  <c r="N544" i="3"/>
  <c r="O544" i="3"/>
  <c r="R544" i="3" s="1"/>
  <c r="Q544" i="3"/>
  <c r="S544" i="3" s="1"/>
  <c r="N550" i="3"/>
  <c r="O550" i="3" s="1"/>
  <c r="R550" i="3" s="1"/>
  <c r="Q550" i="3"/>
  <c r="N556" i="3"/>
  <c r="O556" i="3" s="1"/>
  <c r="Q556" i="3"/>
  <c r="R556" i="3"/>
  <c r="S556" i="3"/>
  <c r="N562" i="3"/>
  <c r="O562" i="3" s="1"/>
  <c r="Q562" i="3"/>
  <c r="S562" i="3" s="1"/>
  <c r="N568" i="3"/>
  <c r="O568" i="3"/>
  <c r="R568" i="3" s="1"/>
  <c r="Q568" i="3"/>
  <c r="S568" i="3"/>
  <c r="N574" i="3"/>
  <c r="Q574" i="3"/>
  <c r="N580" i="3"/>
  <c r="O580" i="3" s="1"/>
  <c r="R580" i="3" s="1"/>
  <c r="Q580" i="3"/>
  <c r="S580" i="3"/>
  <c r="N586" i="3"/>
  <c r="O586" i="3" s="1"/>
  <c r="Q586" i="3"/>
  <c r="S586" i="3" s="1"/>
  <c r="N592" i="3"/>
  <c r="O592" i="3"/>
  <c r="R592" i="3" s="1"/>
  <c r="Q592" i="3"/>
  <c r="S592" i="3"/>
  <c r="N598" i="3"/>
  <c r="O598" i="3" s="1"/>
  <c r="R598" i="3" s="1"/>
  <c r="Q598" i="3"/>
  <c r="S598" i="3"/>
  <c r="N604" i="3"/>
  <c r="O604" i="3" s="1"/>
  <c r="R604" i="3" s="1"/>
  <c r="Q604" i="3"/>
  <c r="S604" i="3"/>
  <c r="N610" i="3"/>
  <c r="O610" i="3"/>
  <c r="R610" i="3" s="1"/>
  <c r="Q610" i="3"/>
  <c r="S610" i="3" s="1"/>
  <c r="N616" i="3"/>
  <c r="O616" i="3"/>
  <c r="R616" i="3" s="1"/>
  <c r="Q616" i="3"/>
  <c r="S616" i="3"/>
  <c r="N622" i="3"/>
  <c r="O622" i="3" s="1"/>
  <c r="R622" i="3" s="1"/>
  <c r="Q622" i="3"/>
  <c r="N628" i="3"/>
  <c r="O628" i="3" s="1"/>
  <c r="Q628" i="3"/>
  <c r="R628" i="3"/>
  <c r="S628" i="3"/>
  <c r="N634" i="3"/>
  <c r="O634" i="3" s="1"/>
  <c r="Q634" i="3"/>
  <c r="S634" i="3" s="1"/>
  <c r="N640" i="3"/>
  <c r="O640" i="3"/>
  <c r="R640" i="3" s="1"/>
  <c r="Q640" i="3"/>
  <c r="S640" i="3"/>
  <c r="N646" i="3"/>
  <c r="Q646" i="3"/>
  <c r="N652" i="3"/>
  <c r="O652" i="3"/>
  <c r="Q652" i="3"/>
  <c r="S652" i="3" s="1"/>
  <c r="R652" i="3"/>
  <c r="N658" i="3"/>
  <c r="O658" i="3" s="1"/>
  <c r="Q658" i="3"/>
  <c r="S658" i="3" s="1"/>
  <c r="N664" i="3"/>
  <c r="O664" i="3"/>
  <c r="R664" i="3" s="1"/>
  <c r="Q664" i="3"/>
  <c r="S664" i="3"/>
  <c r="N670" i="3"/>
  <c r="O670" i="3" s="1"/>
  <c r="R670" i="3" s="1"/>
  <c r="Q670" i="3"/>
  <c r="S670" i="3"/>
  <c r="N676" i="3"/>
  <c r="O676" i="3" s="1"/>
  <c r="R676" i="3" s="1"/>
  <c r="Q676" i="3"/>
  <c r="S676" i="3"/>
  <c r="N682" i="3"/>
  <c r="O682" i="3" s="1"/>
  <c r="R682" i="3" s="1"/>
  <c r="Q682" i="3"/>
  <c r="S682" i="3" s="1"/>
  <c r="N688" i="3"/>
  <c r="O688" i="3"/>
  <c r="R688" i="3" s="1"/>
  <c r="Q688" i="3"/>
  <c r="S688" i="3"/>
  <c r="N694" i="3"/>
  <c r="O694" i="3" s="1"/>
  <c r="R694" i="3" s="1"/>
  <c r="Q694" i="3"/>
  <c r="S694" i="3"/>
  <c r="N700" i="3"/>
  <c r="O700" i="3" s="1"/>
  <c r="Q700" i="3"/>
  <c r="R700" i="3"/>
  <c r="S700" i="3"/>
  <c r="N706" i="3"/>
  <c r="O706" i="3" s="1"/>
  <c r="R706" i="3" s="1"/>
  <c r="Q706" i="3"/>
  <c r="S706" i="3" s="1"/>
  <c r="N712" i="3"/>
  <c r="O712" i="3"/>
  <c r="R712" i="3" s="1"/>
  <c r="Q712" i="3"/>
  <c r="S712" i="3"/>
  <c r="N718" i="3"/>
  <c r="O718" i="3" s="1"/>
  <c r="R718" i="3" s="1"/>
  <c r="Q718" i="3"/>
  <c r="N724" i="3"/>
  <c r="O724" i="3" s="1"/>
  <c r="Q724" i="3"/>
  <c r="R724" i="3"/>
  <c r="S724" i="3"/>
  <c r="N730" i="3"/>
  <c r="O730" i="3" s="1"/>
  <c r="Q730" i="3"/>
  <c r="S730" i="3" s="1"/>
  <c r="R730" i="3"/>
  <c r="N736" i="3"/>
  <c r="O736" i="3"/>
  <c r="R736" i="3" s="1"/>
  <c r="Q736" i="3"/>
  <c r="S736" i="3" s="1"/>
  <c r="N742" i="3"/>
  <c r="O742" i="3"/>
  <c r="R742" i="3" s="1"/>
  <c r="Q742" i="3"/>
  <c r="S742" i="3"/>
  <c r="N748" i="3"/>
  <c r="O748" i="3" s="1"/>
  <c r="R748" i="3" s="1"/>
  <c r="Q748" i="3"/>
  <c r="N754" i="3"/>
  <c r="O754" i="3" s="1"/>
  <c r="R754" i="3" s="1"/>
  <c r="Q754" i="3"/>
  <c r="S754" i="3" s="1"/>
  <c r="N760" i="3"/>
  <c r="O760" i="3"/>
  <c r="Q760" i="3"/>
  <c r="S760" i="3" s="1"/>
  <c r="N766" i="3"/>
  <c r="O766" i="3"/>
  <c r="R766" i="3" s="1"/>
  <c r="Q766" i="3"/>
  <c r="S766" i="3"/>
  <c r="N772" i="3"/>
  <c r="O772" i="3" s="1"/>
  <c r="R772" i="3" s="1"/>
  <c r="Q772" i="3"/>
  <c r="S772" i="3"/>
  <c r="N778" i="3"/>
  <c r="O778" i="3" s="1"/>
  <c r="R778" i="3" s="1"/>
  <c r="Q778" i="3"/>
  <c r="S778" i="3" s="1"/>
  <c r="N784" i="3"/>
  <c r="O784" i="3"/>
  <c r="R784" i="3" s="1"/>
  <c r="Q784" i="3"/>
  <c r="S784" i="3" s="1"/>
  <c r="N790" i="3"/>
  <c r="O790" i="3"/>
  <c r="R790" i="3" s="1"/>
  <c r="Q790" i="3"/>
  <c r="S790" i="3"/>
  <c r="N796" i="3"/>
  <c r="O796" i="3" s="1"/>
  <c r="R796" i="3" s="1"/>
  <c r="Q796" i="3"/>
  <c r="S796" i="3"/>
  <c r="N802" i="3"/>
  <c r="O802" i="3" s="1"/>
  <c r="Q802" i="3"/>
  <c r="S802" i="3" s="1"/>
  <c r="R802" i="3"/>
  <c r="N808" i="3"/>
  <c r="O808" i="3"/>
  <c r="Q808" i="3"/>
  <c r="S808" i="3" s="1"/>
  <c r="N814" i="3"/>
  <c r="O814" i="3"/>
  <c r="R814" i="3" s="1"/>
  <c r="Q814" i="3"/>
  <c r="S814" i="3"/>
  <c r="N820" i="3"/>
  <c r="O820" i="3" s="1"/>
  <c r="R820" i="3" s="1"/>
  <c r="Q820" i="3"/>
  <c r="N826" i="3"/>
  <c r="O826" i="3" s="1"/>
  <c r="Q826" i="3"/>
  <c r="S826" i="3" s="1"/>
  <c r="R826" i="3"/>
  <c r="N832" i="3"/>
  <c r="O832" i="3"/>
  <c r="R832" i="3" s="1"/>
  <c r="Q832" i="3"/>
  <c r="S832" i="3" s="1"/>
  <c r="N838" i="3"/>
  <c r="O838" i="3"/>
  <c r="R838" i="3" s="1"/>
  <c r="Q838" i="3"/>
  <c r="S838" i="3"/>
  <c r="N844" i="3"/>
  <c r="O844" i="3" s="1"/>
  <c r="R844" i="3" s="1"/>
  <c r="Q844" i="3"/>
  <c r="N850" i="3"/>
  <c r="O850" i="3" s="1"/>
  <c r="R850" i="3" s="1"/>
  <c r="Q850" i="3"/>
  <c r="S850" i="3" s="1"/>
  <c r="N856" i="3"/>
  <c r="O856" i="3"/>
  <c r="Q856" i="3"/>
  <c r="S856" i="3" s="1"/>
  <c r="N862" i="3"/>
  <c r="O862" i="3"/>
  <c r="R862" i="3" s="1"/>
  <c r="Q862" i="3"/>
  <c r="S862" i="3"/>
  <c r="N868" i="3"/>
  <c r="O868" i="3" s="1"/>
  <c r="R868" i="3" s="1"/>
  <c r="Q868" i="3"/>
  <c r="S868" i="3"/>
  <c r="N874" i="3"/>
  <c r="O874" i="3" s="1"/>
  <c r="R874" i="3" s="1"/>
  <c r="Q874" i="3"/>
  <c r="S874" i="3" s="1"/>
  <c r="N880" i="3"/>
  <c r="O880" i="3"/>
  <c r="R880" i="3" s="1"/>
  <c r="Q880" i="3"/>
  <c r="S880" i="3" s="1"/>
  <c r="N886" i="3"/>
  <c r="O886" i="3"/>
  <c r="R886" i="3" s="1"/>
  <c r="Q886" i="3"/>
  <c r="S886" i="3"/>
  <c r="N892" i="3"/>
  <c r="O892" i="3" s="1"/>
  <c r="R892" i="3" s="1"/>
  <c r="Q892" i="3"/>
  <c r="S892" i="3"/>
  <c r="N898" i="3"/>
  <c r="O898" i="3" s="1"/>
  <c r="Q898" i="3"/>
  <c r="S898" i="3" s="1"/>
  <c r="R898" i="3"/>
  <c r="N904" i="3"/>
  <c r="O904" i="3"/>
  <c r="Q904" i="3"/>
  <c r="S904" i="3" s="1"/>
  <c r="N910" i="3"/>
  <c r="O910" i="3"/>
  <c r="R910" i="3" s="1"/>
  <c r="Q910" i="3"/>
  <c r="S910" i="3"/>
  <c r="N916" i="3"/>
  <c r="O916" i="3" s="1"/>
  <c r="R916" i="3" s="1"/>
  <c r="Q916" i="3"/>
  <c r="N922" i="3"/>
  <c r="O922" i="3" s="1"/>
  <c r="Q922" i="3"/>
  <c r="S922" i="3" s="1"/>
  <c r="R922" i="3"/>
  <c r="N928" i="3"/>
  <c r="O928" i="3"/>
  <c r="R928" i="3" s="1"/>
  <c r="Q928" i="3"/>
  <c r="S928" i="3" s="1"/>
  <c r="N934" i="3"/>
  <c r="O934" i="3"/>
  <c r="R934" i="3" s="1"/>
  <c r="Q934" i="3"/>
  <c r="S934" i="3"/>
  <c r="N940" i="3"/>
  <c r="O940" i="3" s="1"/>
  <c r="R940" i="3" s="1"/>
  <c r="Q940" i="3"/>
  <c r="N946" i="3"/>
  <c r="O946" i="3" s="1"/>
  <c r="R946" i="3" s="1"/>
  <c r="Q946" i="3"/>
  <c r="S946" i="3" s="1"/>
  <c r="N952" i="3"/>
  <c r="O952" i="3"/>
  <c r="Q952" i="3"/>
  <c r="S952" i="3" s="1"/>
  <c r="N958" i="3"/>
  <c r="O958" i="3"/>
  <c r="R958" i="3" s="1"/>
  <c r="Q958" i="3"/>
  <c r="S958" i="3"/>
  <c r="N964" i="3"/>
  <c r="O964" i="3" s="1"/>
  <c r="R964" i="3" s="1"/>
  <c r="Q964" i="3"/>
  <c r="S964" i="3"/>
  <c r="N970" i="3"/>
  <c r="O970" i="3" s="1"/>
  <c r="R970" i="3" s="1"/>
  <c r="Q970" i="3"/>
  <c r="S970" i="3" s="1"/>
  <c r="N976" i="3"/>
  <c r="O976" i="3"/>
  <c r="R976" i="3" s="1"/>
  <c r="Q976" i="3"/>
  <c r="S976" i="3" s="1"/>
  <c r="N982" i="3"/>
  <c r="O982" i="3"/>
  <c r="R982" i="3" s="1"/>
  <c r="Q982" i="3"/>
  <c r="S982" i="3"/>
  <c r="N988" i="3"/>
  <c r="O988" i="3" s="1"/>
  <c r="R988" i="3" s="1"/>
  <c r="Q988" i="3"/>
  <c r="S988" i="3"/>
  <c r="N994" i="3"/>
  <c r="O994" i="3" s="1"/>
  <c r="Q994" i="3"/>
  <c r="S994" i="3" s="1"/>
  <c r="R994" i="3"/>
  <c r="N1000" i="3"/>
  <c r="O1000" i="3"/>
  <c r="Q1000" i="3"/>
  <c r="S1000" i="3" s="1"/>
  <c r="N1006" i="3"/>
  <c r="O1006" i="3"/>
  <c r="R1006" i="3" s="1"/>
  <c r="Q1006" i="3"/>
  <c r="S1006" i="3"/>
  <c r="N1012" i="3"/>
  <c r="O1012" i="3" s="1"/>
  <c r="R1012" i="3" s="1"/>
  <c r="Q1012" i="3"/>
  <c r="N1018" i="3"/>
  <c r="O1018" i="3" s="1"/>
  <c r="Q1018" i="3"/>
  <c r="S1018" i="3" s="1"/>
  <c r="R1018" i="3"/>
  <c r="N1024" i="3"/>
  <c r="O1024" i="3"/>
  <c r="R1024" i="3" s="1"/>
  <c r="Q1024" i="3"/>
  <c r="S1024" i="3" s="1"/>
  <c r="N1030" i="3"/>
  <c r="O1030" i="3"/>
  <c r="R1030" i="3" s="1"/>
  <c r="Q1030" i="3"/>
  <c r="S1030" i="3"/>
  <c r="N1036" i="3"/>
  <c r="O1036" i="3" s="1"/>
  <c r="R1036" i="3" s="1"/>
  <c r="Q1036" i="3"/>
  <c r="N1042" i="3"/>
  <c r="O1042" i="3" s="1"/>
  <c r="R1042" i="3" s="1"/>
  <c r="Q1042" i="3"/>
  <c r="S1042" i="3" s="1"/>
  <c r="N1048" i="3"/>
  <c r="O1048" i="3"/>
  <c r="Q1048" i="3"/>
  <c r="S1048" i="3" s="1"/>
  <c r="N1054" i="3"/>
  <c r="O1054" i="3"/>
  <c r="R1054" i="3" s="1"/>
  <c r="Q1054" i="3"/>
  <c r="S1054" i="3"/>
  <c r="N1060" i="3"/>
  <c r="O1060" i="3" s="1"/>
  <c r="R1060" i="3" s="1"/>
  <c r="Q1060" i="3"/>
  <c r="S1060" i="3"/>
  <c r="N1066" i="3"/>
  <c r="O1066" i="3" s="1"/>
  <c r="R1066" i="3" s="1"/>
  <c r="Q1066" i="3"/>
  <c r="S1066" i="3"/>
  <c r="N1072" i="3"/>
  <c r="O1072" i="3" s="1"/>
  <c r="R1072" i="3" s="1"/>
  <c r="Q1072" i="3"/>
  <c r="S1072" i="3" s="1"/>
  <c r="N1078" i="3"/>
  <c r="O1078" i="3"/>
  <c r="R1078" i="3" s="1"/>
  <c r="Q1078" i="3"/>
  <c r="S1078" i="3"/>
  <c r="N1084" i="3"/>
  <c r="O1084" i="3" s="1"/>
  <c r="R1084" i="3" s="1"/>
  <c r="Q1084" i="3"/>
  <c r="S1084" i="3"/>
  <c r="N1090" i="3"/>
  <c r="O1090" i="3" s="1"/>
  <c r="Q1090" i="3"/>
  <c r="R1090" i="3"/>
  <c r="S1090" i="3"/>
  <c r="N1096" i="3"/>
  <c r="O1096" i="3" s="1"/>
  <c r="Q1096" i="3"/>
  <c r="S1096" i="3" s="1"/>
  <c r="N1102" i="3"/>
  <c r="O1102" i="3"/>
  <c r="R1102" i="3" s="1"/>
  <c r="Q1102" i="3"/>
  <c r="S1102" i="3"/>
  <c r="N1108" i="3"/>
  <c r="O1108" i="3" s="1"/>
  <c r="R1108" i="3" s="1"/>
  <c r="Q1108" i="3"/>
  <c r="N1114" i="3"/>
  <c r="O1114" i="3" s="1"/>
  <c r="Q1114" i="3"/>
  <c r="R1114" i="3"/>
  <c r="S1114" i="3"/>
  <c r="N1120" i="3"/>
  <c r="O1120" i="3" s="1"/>
  <c r="R1120" i="3" s="1"/>
  <c r="Q1120" i="3"/>
  <c r="S1120" i="3" s="1"/>
  <c r="N1126" i="3"/>
  <c r="O1126" i="3"/>
  <c r="R1126" i="3" s="1"/>
  <c r="Q1126" i="3"/>
  <c r="S1126" i="3" s="1"/>
  <c r="N1132" i="3"/>
  <c r="O1132" i="3" s="1"/>
  <c r="R1132" i="3" s="1"/>
  <c r="Q1132" i="3"/>
  <c r="N1138" i="3"/>
  <c r="O1138" i="3" s="1"/>
  <c r="Q1138" i="3"/>
  <c r="R1138" i="3"/>
  <c r="S1138" i="3"/>
  <c r="N1144" i="3"/>
  <c r="O1144" i="3" s="1"/>
  <c r="R1144" i="3" s="1"/>
  <c r="Q1144" i="3"/>
  <c r="S1144" i="3" s="1"/>
  <c r="N1150" i="3"/>
  <c r="O1150" i="3"/>
  <c r="R1150" i="3" s="1"/>
  <c r="Q1150" i="3"/>
  <c r="S1150" i="3"/>
  <c r="N1156" i="3"/>
  <c r="O1156" i="3" s="1"/>
  <c r="R1156" i="3" s="1"/>
  <c r="Q1156" i="3"/>
  <c r="N1162" i="3"/>
  <c r="O1162" i="3"/>
  <c r="Q1162" i="3"/>
  <c r="S1162" i="3" s="1"/>
  <c r="R1162" i="3"/>
  <c r="N1168" i="3"/>
  <c r="O1168" i="3" s="1"/>
  <c r="Q1168" i="3"/>
  <c r="S1168" i="3" s="1"/>
  <c r="N1174" i="3"/>
  <c r="O1174" i="3"/>
  <c r="R1174" i="3" s="1"/>
  <c r="Q1174" i="3"/>
  <c r="S1174" i="3"/>
  <c r="N1180" i="3"/>
  <c r="O1180" i="3" s="1"/>
  <c r="R1180" i="3" s="1"/>
  <c r="Q1180" i="3"/>
  <c r="S1180" i="3"/>
  <c r="N1186" i="3"/>
  <c r="O1186" i="3" s="1"/>
  <c r="R1186" i="3" s="1"/>
  <c r="Q1186" i="3"/>
  <c r="S1186" i="3"/>
  <c r="N1192" i="3"/>
  <c r="O1192" i="3" s="1"/>
  <c r="R1192" i="3" s="1"/>
  <c r="Q1192" i="3"/>
  <c r="S1192" i="3" s="1"/>
  <c r="N1198" i="3"/>
  <c r="O1198" i="3"/>
  <c r="R1198" i="3" s="1"/>
  <c r="Q1198" i="3"/>
  <c r="S1198" i="3"/>
  <c r="N1204" i="3"/>
  <c r="O1204" i="3" s="1"/>
  <c r="R1204" i="3" s="1"/>
  <c r="Q1204" i="3"/>
  <c r="S1204" i="3"/>
  <c r="N1210" i="3"/>
  <c r="O1210" i="3" s="1"/>
  <c r="Q1210" i="3"/>
  <c r="R1210" i="3"/>
  <c r="S1210" i="3"/>
  <c r="N1216" i="3"/>
  <c r="O1216" i="3" s="1"/>
  <c r="Q1216" i="3"/>
  <c r="S1216" i="3" s="1"/>
  <c r="N1222" i="3"/>
  <c r="O1222" i="3"/>
  <c r="R1222" i="3" s="1"/>
  <c r="Q1222" i="3"/>
  <c r="S1222" i="3"/>
  <c r="N1228" i="3"/>
  <c r="O1228" i="3" s="1"/>
  <c r="R1228" i="3" s="1"/>
  <c r="Q1228" i="3"/>
  <c r="N1234" i="3"/>
  <c r="O1234" i="3" s="1"/>
  <c r="Q1234" i="3"/>
  <c r="S1234" i="3" s="1"/>
  <c r="R1234" i="3"/>
  <c r="N1240" i="3"/>
  <c r="O1240" i="3"/>
  <c r="R1240" i="3" s="1"/>
  <c r="Q1240" i="3"/>
  <c r="S1240" i="3" s="1"/>
  <c r="N1246" i="3"/>
  <c r="O1246" i="3"/>
  <c r="R1246" i="3" s="1"/>
  <c r="Q1246" i="3"/>
  <c r="S1246" i="3"/>
  <c r="N1252" i="3"/>
  <c r="O1252" i="3" s="1"/>
  <c r="R1252" i="3" s="1"/>
  <c r="Q1252" i="3"/>
  <c r="N1258" i="3"/>
  <c r="O1258" i="3" s="1"/>
  <c r="R1258" i="3" s="1"/>
  <c r="Q1258" i="3"/>
  <c r="S1258" i="3"/>
  <c r="N1264" i="3"/>
  <c r="O1264" i="3" s="1"/>
  <c r="Q1264" i="3"/>
  <c r="S1264" i="3" s="1"/>
  <c r="N1270" i="3"/>
  <c r="O1270" i="3"/>
  <c r="R1270" i="3" s="1"/>
  <c r="Q1270" i="3"/>
  <c r="S1270" i="3"/>
  <c r="N1276" i="3"/>
  <c r="O1276" i="3" s="1"/>
  <c r="R1276" i="3" s="1"/>
  <c r="Q1276" i="3"/>
  <c r="S1276" i="3"/>
  <c r="N1282" i="3"/>
  <c r="O1282" i="3" s="1"/>
  <c r="R1282" i="3" s="1"/>
  <c r="Q1282" i="3"/>
  <c r="S1282" i="3"/>
  <c r="N1288" i="3"/>
  <c r="O1288" i="3" s="1"/>
  <c r="R1288" i="3" s="1"/>
  <c r="Q1288" i="3"/>
  <c r="S1288" i="3" s="1"/>
  <c r="N1294" i="3"/>
  <c r="O1294" i="3"/>
  <c r="R1294" i="3" s="1"/>
  <c r="Q1294" i="3"/>
  <c r="S1294" i="3"/>
  <c r="N1300" i="3"/>
  <c r="O1300" i="3" s="1"/>
  <c r="R1300" i="3" s="1"/>
  <c r="Q1300" i="3"/>
  <c r="S1300" i="3"/>
  <c r="N1306" i="3"/>
  <c r="O1306" i="3"/>
  <c r="Q1306" i="3"/>
  <c r="R1306" i="3"/>
  <c r="S1306" i="3"/>
  <c r="N1312" i="3"/>
  <c r="O1312" i="3" s="1"/>
  <c r="R1312" i="3" s="1"/>
  <c r="Q1312" i="3"/>
  <c r="S1312" i="3" s="1"/>
  <c r="N1318" i="3"/>
  <c r="O1318" i="3"/>
  <c r="R1318" i="3" s="1"/>
  <c r="Q1318" i="3"/>
  <c r="S1318" i="3"/>
  <c r="N1324" i="3"/>
  <c r="O1324" i="3" s="1"/>
  <c r="R1324" i="3" s="1"/>
  <c r="Q1324" i="3"/>
  <c r="N1330" i="3"/>
  <c r="O1330" i="3" s="1"/>
  <c r="R1330" i="3" s="1"/>
  <c r="Q1330" i="3"/>
  <c r="S1330" i="3"/>
  <c r="N1336" i="3"/>
  <c r="O1336" i="3" s="1"/>
  <c r="Q1336" i="3"/>
  <c r="S1336" i="3" s="1"/>
  <c r="N1342" i="3"/>
  <c r="O1342" i="3"/>
  <c r="R1342" i="3" s="1"/>
  <c r="Q1342" i="3"/>
  <c r="S1342" i="3"/>
  <c r="N1348" i="3"/>
  <c r="O1348" i="3" s="1"/>
  <c r="R1348" i="3" s="1"/>
  <c r="Q1348" i="3"/>
  <c r="S1348" i="3"/>
  <c r="N1354" i="3"/>
  <c r="O1354" i="3" s="1"/>
  <c r="R1354" i="3" s="1"/>
  <c r="Q1354" i="3"/>
  <c r="S1354" i="3"/>
  <c r="N1360" i="3"/>
  <c r="O1360" i="3" s="1"/>
  <c r="R1360" i="3" s="1"/>
  <c r="Q1360" i="3"/>
  <c r="S1360" i="3" s="1"/>
  <c r="N1366" i="3"/>
  <c r="O1366" i="3"/>
  <c r="R1366" i="3" s="1"/>
  <c r="Q1366" i="3"/>
  <c r="S1366" i="3"/>
  <c r="N1372" i="3"/>
  <c r="O1372" i="3" s="1"/>
  <c r="R1372" i="3" s="1"/>
  <c r="Q1372" i="3"/>
  <c r="S1372" i="3"/>
  <c r="N1378" i="3"/>
  <c r="O1378" i="3" s="1"/>
  <c r="Q1378" i="3"/>
  <c r="R1378" i="3"/>
  <c r="S1378" i="3"/>
  <c r="N1384" i="3"/>
  <c r="O1384" i="3" s="1"/>
  <c r="Q1384" i="3"/>
  <c r="S1384" i="3" s="1"/>
  <c r="N1390" i="3"/>
  <c r="O1390" i="3"/>
  <c r="R1390" i="3" s="1"/>
  <c r="Q1390" i="3"/>
  <c r="S1390" i="3"/>
  <c r="N1396" i="3"/>
  <c r="O1396" i="3" s="1"/>
  <c r="R1396" i="3" s="1"/>
  <c r="Q1396" i="3"/>
  <c r="N1402" i="3"/>
  <c r="O1402" i="3"/>
  <c r="Q1402" i="3"/>
  <c r="S1402" i="3" s="1"/>
  <c r="R1402" i="3"/>
  <c r="N1408" i="3"/>
  <c r="O1408" i="3" s="1"/>
  <c r="R1408" i="3" s="1"/>
  <c r="Q1408" i="3"/>
  <c r="S1408" i="3" s="1"/>
  <c r="N1414" i="3"/>
  <c r="O1414" i="3"/>
  <c r="R1414" i="3" s="1"/>
  <c r="Q1414" i="3"/>
  <c r="S1414" i="3"/>
  <c r="N1420" i="3"/>
  <c r="O1420" i="3" s="1"/>
  <c r="R1420" i="3" s="1"/>
  <c r="Q1420" i="3"/>
  <c r="N1426" i="3"/>
  <c r="O1426" i="3"/>
  <c r="Q1426" i="3"/>
  <c r="S1426" i="3" s="1"/>
  <c r="R1426" i="3"/>
  <c r="N1432" i="3"/>
  <c r="O1432" i="3" s="1"/>
  <c r="R1432" i="3" s="1"/>
  <c r="Q1432" i="3"/>
  <c r="S1432" i="3" s="1"/>
  <c r="N1438" i="3"/>
  <c r="O1438" i="3"/>
  <c r="R1438" i="3" s="1"/>
  <c r="Q1438" i="3"/>
  <c r="S1438" i="3"/>
  <c r="N1444" i="3"/>
  <c r="O1444" i="3" s="1"/>
  <c r="R1444" i="3" s="1"/>
  <c r="Q1444" i="3"/>
  <c r="N1450" i="3"/>
  <c r="O1450" i="3"/>
  <c r="Q1450" i="3"/>
  <c r="S1450" i="3" s="1"/>
  <c r="R1450" i="3"/>
  <c r="N1456" i="3"/>
  <c r="O1456" i="3" s="1"/>
  <c r="R1456" i="3" s="1"/>
  <c r="Q1456" i="3"/>
  <c r="S1456" i="3" s="1"/>
  <c r="N1462" i="3"/>
  <c r="O1462" i="3"/>
  <c r="R1462" i="3" s="1"/>
  <c r="Q1462" i="3"/>
  <c r="S1462" i="3"/>
  <c r="N1468" i="3"/>
  <c r="O1468" i="3" s="1"/>
  <c r="R1468" i="3" s="1"/>
  <c r="Q1468" i="3"/>
  <c r="N1474" i="3"/>
  <c r="O1474" i="3"/>
  <c r="Q1474" i="3"/>
  <c r="S1474" i="3" s="1"/>
  <c r="R1474" i="3"/>
  <c r="N1480" i="3"/>
  <c r="O1480" i="3" s="1"/>
  <c r="R1480" i="3" s="1"/>
  <c r="Q1480" i="3"/>
  <c r="S1480" i="3" s="1"/>
  <c r="N1486" i="3"/>
  <c r="O1486" i="3"/>
  <c r="R1486" i="3" s="1"/>
  <c r="Q1486" i="3"/>
  <c r="S1486" i="3"/>
  <c r="N1492" i="3"/>
  <c r="O1492" i="3" s="1"/>
  <c r="R1492" i="3" s="1"/>
  <c r="Q1492" i="3"/>
  <c r="S1492" i="3"/>
  <c r="N1498" i="3"/>
  <c r="O1498" i="3"/>
  <c r="Q1498" i="3"/>
  <c r="S1498" i="3" s="1"/>
  <c r="R1498" i="3"/>
  <c r="N1504" i="3"/>
  <c r="O1504" i="3" s="1"/>
  <c r="R1504" i="3" s="1"/>
  <c r="Q1504" i="3"/>
  <c r="S1504" i="3" s="1"/>
  <c r="N1510" i="3"/>
  <c r="O1510" i="3"/>
  <c r="R1510" i="3" s="1"/>
  <c r="Q1510" i="3"/>
  <c r="S1510" i="3"/>
  <c r="N1516" i="3"/>
  <c r="O1516" i="3" s="1"/>
  <c r="R1516" i="3" s="1"/>
  <c r="Q1516" i="3"/>
  <c r="N1522" i="3"/>
  <c r="O1522" i="3"/>
  <c r="Q1522" i="3"/>
  <c r="S1522" i="3" s="1"/>
  <c r="R1522" i="3"/>
  <c r="N1528" i="3"/>
  <c r="O1528" i="3" s="1"/>
  <c r="R1528" i="3" s="1"/>
  <c r="Q1528" i="3"/>
  <c r="S1528" i="3" s="1"/>
  <c r="N1534" i="3"/>
  <c r="O1534" i="3"/>
  <c r="R1534" i="3" s="1"/>
  <c r="Q1534" i="3"/>
  <c r="S1534" i="3"/>
  <c r="N1540" i="3"/>
  <c r="O1540" i="3" s="1"/>
  <c r="R1540" i="3" s="1"/>
  <c r="Q1540" i="3"/>
  <c r="N1546" i="3"/>
  <c r="O1546" i="3"/>
  <c r="Q1546" i="3"/>
  <c r="S1546" i="3" s="1"/>
  <c r="R1546" i="3"/>
  <c r="N1552" i="3"/>
  <c r="O1552" i="3" s="1"/>
  <c r="R1552" i="3" s="1"/>
  <c r="Q1552" i="3"/>
  <c r="S1552" i="3" s="1"/>
  <c r="N1558" i="3"/>
  <c r="O1558" i="3"/>
  <c r="R1558" i="3" s="1"/>
  <c r="Q1558" i="3"/>
  <c r="S1558" i="3"/>
  <c r="N1564" i="3"/>
  <c r="O1564" i="3" s="1"/>
  <c r="R1564" i="3" s="1"/>
  <c r="Q1564" i="3"/>
  <c r="N1570" i="3"/>
  <c r="O1570" i="3"/>
  <c r="Q1570" i="3"/>
  <c r="S1570" i="3" s="1"/>
  <c r="R1570" i="3"/>
  <c r="N1576" i="3"/>
  <c r="O1576" i="3" s="1"/>
  <c r="R1576" i="3" s="1"/>
  <c r="Q1576" i="3"/>
  <c r="S1576" i="3" s="1"/>
  <c r="N1582" i="3"/>
  <c r="O1582" i="3"/>
  <c r="R1582" i="3" s="1"/>
  <c r="Q1582" i="3"/>
  <c r="S1582" i="3"/>
  <c r="N1588" i="3"/>
  <c r="O1588" i="3" s="1"/>
  <c r="R1588" i="3" s="1"/>
  <c r="Q1588" i="3"/>
  <c r="N1594" i="3"/>
  <c r="O1594" i="3"/>
  <c r="Q1594" i="3"/>
  <c r="S1594" i="3" s="1"/>
  <c r="R1594" i="3"/>
  <c r="N1600" i="3"/>
  <c r="O1600" i="3" s="1"/>
  <c r="R1600" i="3" s="1"/>
  <c r="Q1600" i="3"/>
  <c r="S1600" i="3" s="1"/>
  <c r="N1606" i="3"/>
  <c r="O1606" i="3"/>
  <c r="R1606" i="3" s="1"/>
  <c r="Q1606" i="3"/>
  <c r="S1606" i="3"/>
  <c r="N1612" i="3"/>
  <c r="O1612" i="3" s="1"/>
  <c r="R1612" i="3" s="1"/>
  <c r="Q1612" i="3"/>
  <c r="N1618" i="3"/>
  <c r="O1618" i="3"/>
  <c r="Q1618" i="3"/>
  <c r="S1618" i="3" s="1"/>
  <c r="R1618" i="3"/>
  <c r="N1624" i="3"/>
  <c r="O1624" i="3" s="1"/>
  <c r="R1624" i="3" s="1"/>
  <c r="Q1624" i="3"/>
  <c r="S1624" i="3" s="1"/>
  <c r="N1630" i="3"/>
  <c r="O1630" i="3"/>
  <c r="R1630" i="3" s="1"/>
  <c r="Q1630" i="3"/>
  <c r="S1630" i="3"/>
  <c r="N1636" i="3"/>
  <c r="O1636" i="3" s="1"/>
  <c r="R1636" i="3" s="1"/>
  <c r="Q1636" i="3"/>
  <c r="N1642" i="3"/>
  <c r="O1642" i="3"/>
  <c r="Q1642" i="3"/>
  <c r="S1642" i="3" s="1"/>
  <c r="R1642" i="3"/>
  <c r="N1648" i="3"/>
  <c r="O1648" i="3" s="1"/>
  <c r="R1648" i="3" s="1"/>
  <c r="Q1648" i="3"/>
  <c r="S1648" i="3" s="1"/>
  <c r="N1654" i="3"/>
  <c r="O1654" i="3"/>
  <c r="R1654" i="3" s="1"/>
  <c r="Q1654" i="3"/>
  <c r="S1654" i="3"/>
  <c r="N1660" i="3"/>
  <c r="O1660" i="3" s="1"/>
  <c r="R1660" i="3" s="1"/>
  <c r="Q1660" i="3"/>
  <c r="N1666" i="3"/>
  <c r="O1666" i="3"/>
  <c r="Q1666" i="3"/>
  <c r="S1666" i="3" s="1"/>
  <c r="R1666" i="3"/>
  <c r="N1672" i="3"/>
  <c r="O1672" i="3" s="1"/>
  <c r="R1672" i="3" s="1"/>
  <c r="Q1672" i="3"/>
  <c r="S1672" i="3" s="1"/>
  <c r="N1678" i="3"/>
  <c r="O1678" i="3"/>
  <c r="R1678" i="3" s="1"/>
  <c r="Q1678" i="3"/>
  <c r="S1678" i="3"/>
  <c r="N1684" i="3"/>
  <c r="O1684" i="3" s="1"/>
  <c r="R1684" i="3" s="1"/>
  <c r="Q1684" i="3"/>
  <c r="N1690" i="3"/>
  <c r="O1690" i="3"/>
  <c r="Q1690" i="3"/>
  <c r="S1690" i="3" s="1"/>
  <c r="R1690" i="3"/>
  <c r="N1696" i="3"/>
  <c r="O1696" i="3" s="1"/>
  <c r="R1696" i="3" s="1"/>
  <c r="Q1696" i="3"/>
  <c r="S1696" i="3" s="1"/>
  <c r="N1702" i="3"/>
  <c r="O1702" i="3"/>
  <c r="R1702" i="3" s="1"/>
  <c r="Q1702" i="3"/>
  <c r="S1702" i="3"/>
  <c r="N1708" i="3"/>
  <c r="O1708" i="3" s="1"/>
  <c r="R1708" i="3" s="1"/>
  <c r="Q1708" i="3"/>
  <c r="N1714" i="3"/>
  <c r="O1714" i="3"/>
  <c r="Q1714" i="3"/>
  <c r="S1714" i="3" s="1"/>
  <c r="R1714" i="3"/>
  <c r="N1720" i="3"/>
  <c r="O1720" i="3" s="1"/>
  <c r="R1720" i="3" s="1"/>
  <c r="Q1720" i="3"/>
  <c r="S1720" i="3" s="1"/>
  <c r="N1726" i="3"/>
  <c r="O1726" i="3"/>
  <c r="R1726" i="3" s="1"/>
  <c r="Q1726" i="3"/>
  <c r="S1726" i="3"/>
  <c r="N1732" i="3"/>
  <c r="O1732" i="3" s="1"/>
  <c r="R1732" i="3" s="1"/>
  <c r="Q1732" i="3"/>
  <c r="S1732" i="3"/>
  <c r="N1738" i="3"/>
  <c r="O1738" i="3"/>
  <c r="Q1738" i="3"/>
  <c r="S1738" i="3" s="1"/>
  <c r="R1738" i="3"/>
  <c r="N1744" i="3"/>
  <c r="O1744" i="3" s="1"/>
  <c r="R1744" i="3" s="1"/>
  <c r="Q1744" i="3"/>
  <c r="S1744" i="3" s="1"/>
  <c r="N1750" i="3"/>
  <c r="O1750" i="3"/>
  <c r="R1750" i="3" s="1"/>
  <c r="Q1750" i="3"/>
  <c r="S1750" i="3"/>
  <c r="N1756" i="3"/>
  <c r="O1756" i="3" s="1"/>
  <c r="R1756" i="3" s="1"/>
  <c r="Q1756" i="3"/>
  <c r="N1762" i="3"/>
  <c r="O1762" i="3"/>
  <c r="Q1762" i="3"/>
  <c r="S1762" i="3" s="1"/>
  <c r="R1762" i="3"/>
  <c r="N1768" i="3"/>
  <c r="O1768" i="3" s="1"/>
  <c r="R1768" i="3" s="1"/>
  <c r="Q1768" i="3"/>
  <c r="S1768" i="3" s="1"/>
  <c r="N1774" i="3"/>
  <c r="O1774" i="3"/>
  <c r="R1774" i="3" s="1"/>
  <c r="Q1774" i="3"/>
  <c r="S1774" i="3"/>
  <c r="N1780" i="3"/>
  <c r="O1780" i="3" s="1"/>
  <c r="R1780" i="3" s="1"/>
  <c r="Q1780" i="3"/>
  <c r="S1780" i="3"/>
  <c r="N1786" i="3"/>
  <c r="O1786" i="3"/>
  <c r="Q1786" i="3"/>
  <c r="S1786" i="3" s="1"/>
  <c r="R1786" i="3"/>
  <c r="N1792" i="3"/>
  <c r="O1792" i="3" s="1"/>
  <c r="R1792" i="3" s="1"/>
  <c r="Q1792" i="3"/>
  <c r="S1792" i="3" s="1"/>
  <c r="N1798" i="3"/>
  <c r="O1798" i="3"/>
  <c r="R1798" i="3" s="1"/>
  <c r="Q1798" i="3"/>
  <c r="S1798" i="3"/>
  <c r="N1804" i="3"/>
  <c r="O1804" i="3" s="1"/>
  <c r="R1804" i="3" s="1"/>
  <c r="Q1804" i="3"/>
  <c r="N1810" i="3"/>
  <c r="O1810" i="3"/>
  <c r="Q1810" i="3"/>
  <c r="S1810" i="3" s="1"/>
  <c r="R1810" i="3"/>
  <c r="N1816" i="3"/>
  <c r="O1816" i="3" s="1"/>
  <c r="R1816" i="3" s="1"/>
  <c r="Q1816" i="3"/>
  <c r="S1816" i="3" s="1"/>
  <c r="N1822" i="3"/>
  <c r="O1822" i="3"/>
  <c r="R1822" i="3" s="1"/>
  <c r="Q1822" i="3"/>
  <c r="S1822" i="3"/>
  <c r="N1828" i="3"/>
  <c r="O1828" i="3" s="1"/>
  <c r="R1828" i="3" s="1"/>
  <c r="Q1828" i="3"/>
  <c r="N1834" i="3"/>
  <c r="O1834" i="3"/>
  <c r="Q1834" i="3"/>
  <c r="S1834" i="3" s="1"/>
  <c r="R1834" i="3"/>
  <c r="N1840" i="3"/>
  <c r="O1840" i="3" s="1"/>
  <c r="R1840" i="3" s="1"/>
  <c r="Q1840" i="3"/>
  <c r="S1840" i="3" s="1"/>
  <c r="N1846" i="3"/>
  <c r="O1846" i="3"/>
  <c r="R1846" i="3" s="1"/>
  <c r="Q1846" i="3"/>
  <c r="S1846" i="3"/>
  <c r="N1852" i="3"/>
  <c r="O1852" i="3" s="1"/>
  <c r="R1852" i="3" s="1"/>
  <c r="Q1852" i="3"/>
  <c r="N1858" i="3"/>
  <c r="O1858" i="3"/>
  <c r="Q1858" i="3"/>
  <c r="S1858" i="3" s="1"/>
  <c r="R1858" i="3"/>
  <c r="N1864" i="3"/>
  <c r="O1864" i="3" s="1"/>
  <c r="R1864" i="3" s="1"/>
  <c r="Q1864" i="3"/>
  <c r="S1864" i="3" s="1"/>
  <c r="N1870" i="3"/>
  <c r="O1870" i="3"/>
  <c r="R1870" i="3" s="1"/>
  <c r="Q1870" i="3"/>
  <c r="S1870" i="3"/>
  <c r="N1876" i="3"/>
  <c r="O1876" i="3" s="1"/>
  <c r="R1876" i="3" s="1"/>
  <c r="Q1876" i="3"/>
  <c r="N1882" i="3"/>
  <c r="O1882" i="3"/>
  <c r="Q1882" i="3"/>
  <c r="S1882" i="3" s="1"/>
  <c r="R1882" i="3"/>
  <c r="N1888" i="3"/>
  <c r="O1888" i="3" s="1"/>
  <c r="R1888" i="3" s="1"/>
  <c r="Q1888" i="3"/>
  <c r="S1888" i="3" s="1"/>
  <c r="N1894" i="3"/>
  <c r="O1894" i="3"/>
  <c r="R1894" i="3" s="1"/>
  <c r="Q1894" i="3"/>
  <c r="S1894" i="3"/>
  <c r="N1900" i="3"/>
  <c r="O1900" i="3" s="1"/>
  <c r="R1900" i="3" s="1"/>
  <c r="Q1900" i="3"/>
  <c r="N1906" i="3"/>
  <c r="O1906" i="3"/>
  <c r="Q1906" i="3"/>
  <c r="S1906" i="3" s="1"/>
  <c r="R1906" i="3"/>
  <c r="N1912" i="3"/>
  <c r="O1912" i="3" s="1"/>
  <c r="R1912" i="3" s="1"/>
  <c r="Q1912" i="3"/>
  <c r="S1912" i="3" s="1"/>
  <c r="N1918" i="3"/>
  <c r="O1918" i="3"/>
  <c r="R1918" i="3" s="1"/>
  <c r="Q1918" i="3"/>
  <c r="S1918" i="3"/>
  <c r="N1924" i="3"/>
  <c r="O1924" i="3" s="1"/>
  <c r="R1924" i="3" s="1"/>
  <c r="Q1924" i="3"/>
  <c r="N1930" i="3"/>
  <c r="O1930" i="3"/>
  <c r="Q1930" i="3"/>
  <c r="S1930" i="3" s="1"/>
  <c r="R1930" i="3"/>
  <c r="N1936" i="3"/>
  <c r="S1936" i="3" s="1"/>
  <c r="Q1936" i="3"/>
  <c r="N1942" i="3"/>
  <c r="O1942" i="3"/>
  <c r="R1942" i="3" s="1"/>
  <c r="Q1942" i="3"/>
  <c r="S1942" i="3"/>
  <c r="N1948" i="3"/>
  <c r="O1948" i="3" s="1"/>
  <c r="R1948" i="3" s="1"/>
  <c r="Q1948" i="3"/>
  <c r="N1954" i="3"/>
  <c r="O1954" i="3"/>
  <c r="Q1954" i="3"/>
  <c r="S1954" i="3" s="1"/>
  <c r="R1954" i="3"/>
  <c r="N1960" i="3"/>
  <c r="S1960" i="3" s="1"/>
  <c r="Q1960" i="3"/>
  <c r="N1966" i="3"/>
  <c r="O1966" i="3"/>
  <c r="R1966" i="3" s="1"/>
  <c r="Q1966" i="3"/>
  <c r="S1966" i="3"/>
  <c r="N1972" i="3"/>
  <c r="O1972" i="3" s="1"/>
  <c r="R1972" i="3" s="1"/>
  <c r="Q1972" i="3"/>
  <c r="N1978" i="3"/>
  <c r="O1978" i="3"/>
  <c r="Q1978" i="3"/>
  <c r="S1978" i="3" s="1"/>
  <c r="R1978" i="3"/>
  <c r="N1984" i="3"/>
  <c r="S1984" i="3" s="1"/>
  <c r="Q1984" i="3"/>
  <c r="N1990" i="3"/>
  <c r="O1990" i="3"/>
  <c r="R1990" i="3" s="1"/>
  <c r="Q1990" i="3"/>
  <c r="S1990" i="3"/>
  <c r="N1996" i="3"/>
  <c r="O1996" i="3" s="1"/>
  <c r="R1996" i="3" s="1"/>
  <c r="Q1996" i="3"/>
  <c r="N2002" i="3"/>
  <c r="O2002" i="3"/>
  <c r="Q2002" i="3"/>
  <c r="S2002" i="3" s="1"/>
  <c r="R2002" i="3"/>
  <c r="N2008" i="3"/>
  <c r="S2008" i="3" s="1"/>
  <c r="Q2008" i="3"/>
  <c r="N2014" i="3"/>
  <c r="O2014" i="3"/>
  <c r="R2014" i="3" s="1"/>
  <c r="Q2014" i="3"/>
  <c r="S2014" i="3"/>
  <c r="N2020" i="3"/>
  <c r="O2020" i="3" s="1"/>
  <c r="R2020" i="3" s="1"/>
  <c r="Q2020" i="3"/>
  <c r="N2026" i="3"/>
  <c r="O2026" i="3"/>
  <c r="Q2026" i="3"/>
  <c r="S2026" i="3" s="1"/>
  <c r="R2026" i="3"/>
  <c r="N2032" i="3"/>
  <c r="S2032" i="3" s="1"/>
  <c r="Q2032" i="3"/>
  <c r="N2038" i="3"/>
  <c r="O2038" i="3"/>
  <c r="R2038" i="3" s="1"/>
  <c r="Q2038" i="3"/>
  <c r="S2038" i="3"/>
  <c r="N2044" i="3"/>
  <c r="O2044" i="3" s="1"/>
  <c r="R2044" i="3" s="1"/>
  <c r="Q2044" i="3"/>
  <c r="N2050" i="3"/>
  <c r="O2050" i="3"/>
  <c r="Q2050" i="3"/>
  <c r="S2050" i="3" s="1"/>
  <c r="R2050" i="3"/>
  <c r="N2056" i="3"/>
  <c r="S2056" i="3" s="1"/>
  <c r="Q2056" i="3"/>
  <c r="N2062" i="3"/>
  <c r="O2062" i="3"/>
  <c r="R2062" i="3" s="1"/>
  <c r="Q2062" i="3"/>
  <c r="S2062" i="3"/>
  <c r="N2068" i="3"/>
  <c r="O2068" i="3" s="1"/>
  <c r="R2068" i="3" s="1"/>
  <c r="Q2068" i="3"/>
  <c r="N2074" i="3"/>
  <c r="O2074" i="3"/>
  <c r="Q2074" i="3"/>
  <c r="S2074" i="3" s="1"/>
  <c r="R2074" i="3"/>
  <c r="N2080" i="3"/>
  <c r="S2080" i="3" s="1"/>
  <c r="Q2080" i="3"/>
  <c r="N2086" i="3"/>
  <c r="O2086" i="3"/>
  <c r="R2086" i="3" s="1"/>
  <c r="Q2086" i="3"/>
  <c r="S2086" i="3"/>
  <c r="N2092" i="3"/>
  <c r="O2092" i="3" s="1"/>
  <c r="R2092" i="3" s="1"/>
  <c r="Q2092" i="3"/>
  <c r="N2098" i="3"/>
  <c r="O2098" i="3"/>
  <c r="Q2098" i="3"/>
  <c r="S2098" i="3" s="1"/>
  <c r="R2098" i="3"/>
  <c r="N2104" i="3"/>
  <c r="S2104" i="3" s="1"/>
  <c r="Q2104" i="3"/>
  <c r="N2110" i="3"/>
  <c r="O2110" i="3"/>
  <c r="R2110" i="3" s="1"/>
  <c r="Q2110" i="3"/>
  <c r="S2110" i="3"/>
  <c r="N2116" i="3"/>
  <c r="O2116" i="3" s="1"/>
  <c r="R2116" i="3" s="1"/>
  <c r="Q2116" i="3"/>
  <c r="N2122" i="3"/>
  <c r="O2122" i="3"/>
  <c r="Q2122" i="3"/>
  <c r="S2122" i="3" s="1"/>
  <c r="R2122" i="3"/>
  <c r="N2128" i="3"/>
  <c r="S2128" i="3" s="1"/>
  <c r="Q2128" i="3"/>
  <c r="N2134" i="3"/>
  <c r="S2134" i="3" s="1"/>
  <c r="O2134" i="3"/>
  <c r="R2134" i="3" s="1"/>
  <c r="Q2134" i="3"/>
  <c r="N2140" i="3"/>
  <c r="O2140" i="3" s="1"/>
  <c r="R2140" i="3" s="1"/>
  <c r="Q2140" i="3"/>
  <c r="J11" i="3"/>
  <c r="S2140" i="3" l="1"/>
  <c r="S2068" i="3"/>
  <c r="S2044" i="3"/>
  <c r="S1900" i="3"/>
  <c r="S1876" i="3"/>
  <c r="S1828" i="3"/>
  <c r="S1636" i="3"/>
  <c r="S1612" i="3"/>
  <c r="S1588" i="3"/>
  <c r="S1564" i="3"/>
  <c r="S1516" i="3"/>
  <c r="S1444" i="3"/>
  <c r="S1420" i="3"/>
  <c r="O478" i="3"/>
  <c r="R478" i="3" s="1"/>
  <c r="S478" i="3"/>
  <c r="O2128" i="3"/>
  <c r="R2128" i="3" s="1"/>
  <c r="O2104" i="3"/>
  <c r="R2104" i="3" s="1"/>
  <c r="O2080" i="3"/>
  <c r="R2080" i="3" s="1"/>
  <c r="O2056" i="3"/>
  <c r="R2056" i="3" s="1"/>
  <c r="O2032" i="3"/>
  <c r="R2032" i="3" s="1"/>
  <c r="O2008" i="3"/>
  <c r="R2008" i="3" s="1"/>
  <c r="O1984" i="3"/>
  <c r="R1984" i="3" s="1"/>
  <c r="O1960" i="3"/>
  <c r="R1960" i="3" s="1"/>
  <c r="O1936" i="3"/>
  <c r="R1936" i="3" s="1"/>
  <c r="R1336" i="3"/>
  <c r="R1264" i="3"/>
  <c r="R1168" i="3"/>
  <c r="R1048" i="3"/>
  <c r="R952" i="3"/>
  <c r="R856" i="3"/>
  <c r="R760" i="3"/>
  <c r="O646" i="3"/>
  <c r="R646" i="3" s="1"/>
  <c r="S646" i="3"/>
  <c r="O574" i="3"/>
  <c r="R574" i="3" s="1"/>
  <c r="S574" i="3"/>
  <c r="S2092" i="3"/>
  <c r="S2020" i="3"/>
  <c r="S1996" i="3"/>
  <c r="S1972" i="3"/>
  <c r="S1924" i="3"/>
  <c r="S1804" i="3"/>
  <c r="S1756" i="3"/>
  <c r="S1708" i="3"/>
  <c r="S1540" i="3"/>
  <c r="S1468" i="3"/>
  <c r="S1396" i="3"/>
  <c r="O286" i="3"/>
  <c r="R286" i="3" s="1"/>
  <c r="S286" i="3"/>
  <c r="O190" i="3"/>
  <c r="R190" i="3" s="1"/>
  <c r="S190" i="3"/>
  <c r="S1324" i="3"/>
  <c r="S1252" i="3"/>
  <c r="S1156" i="3"/>
  <c r="S1036" i="3"/>
  <c r="S940" i="3"/>
  <c r="S844" i="3"/>
  <c r="S748" i="3"/>
  <c r="O454" i="3"/>
  <c r="R454" i="3" s="1"/>
  <c r="S454" i="3"/>
  <c r="O166" i="3"/>
  <c r="R166" i="3" s="1"/>
  <c r="S166" i="3"/>
  <c r="S2116" i="3"/>
  <c r="S1948" i="3"/>
  <c r="S1852" i="3"/>
  <c r="S1684" i="3"/>
  <c r="S1660" i="3"/>
  <c r="R1384" i="3"/>
  <c r="S1228" i="3"/>
  <c r="R1216" i="3"/>
  <c r="S1132" i="3"/>
  <c r="S1108" i="3"/>
  <c r="R1096" i="3"/>
  <c r="S1012" i="3"/>
  <c r="R1000" i="3"/>
  <c r="S916" i="3"/>
  <c r="R904" i="3"/>
  <c r="S820" i="3"/>
  <c r="R808" i="3"/>
  <c r="R658" i="3"/>
  <c r="R586" i="3"/>
  <c r="R490" i="3"/>
  <c r="R466" i="3"/>
  <c r="R370" i="3"/>
  <c r="R298" i="3"/>
  <c r="R202" i="3"/>
  <c r="R178" i="3"/>
  <c r="R634" i="3"/>
  <c r="R562" i="3"/>
  <c r="R538" i="3"/>
  <c r="R442" i="3"/>
  <c r="R274" i="3"/>
  <c r="R154" i="3"/>
  <c r="S718" i="3"/>
  <c r="S622" i="3"/>
  <c r="S550" i="3"/>
  <c r="S526" i="3"/>
  <c r="S430" i="3"/>
  <c r="S358" i="3"/>
  <c r="S262" i="3"/>
  <c r="S142" i="3"/>
  <c r="K273" i="4"/>
  <c r="J273" i="4"/>
  <c r="J272" i="4"/>
  <c r="K272" i="4" s="1"/>
  <c r="K271" i="4"/>
  <c r="J271" i="4"/>
  <c r="J270" i="4"/>
  <c r="K270" i="4" s="1"/>
  <c r="K269" i="4"/>
  <c r="J269" i="4"/>
  <c r="Q268" i="4"/>
  <c r="O268" i="4"/>
  <c r="N268" i="4"/>
  <c r="S268" i="4" s="1"/>
  <c r="J267" i="4"/>
  <c r="K267" i="4" s="1"/>
  <c r="K266" i="4"/>
  <c r="J266" i="4"/>
  <c r="J265" i="4"/>
  <c r="K265" i="4" s="1"/>
  <c r="K264" i="4"/>
  <c r="J264" i="4"/>
  <c r="J263" i="4"/>
  <c r="K263" i="4" s="1"/>
  <c r="S262" i="4"/>
  <c r="Q262" i="4"/>
  <c r="N262" i="4"/>
  <c r="O262" i="4" s="1"/>
  <c r="K261" i="4"/>
  <c r="J261" i="4"/>
  <c r="J260" i="4"/>
  <c r="K260" i="4" s="1"/>
  <c r="K259" i="4"/>
  <c r="J259" i="4"/>
  <c r="J258" i="4"/>
  <c r="K258" i="4" s="1"/>
  <c r="K257" i="4"/>
  <c r="J257" i="4"/>
  <c r="Q256" i="4"/>
  <c r="O256" i="4"/>
  <c r="N256" i="4"/>
  <c r="S256" i="4" s="1"/>
  <c r="J255" i="4"/>
  <c r="K255" i="4" s="1"/>
  <c r="K254" i="4"/>
  <c r="J254" i="4"/>
  <c r="J253" i="4"/>
  <c r="K253" i="4" s="1"/>
  <c r="K252" i="4"/>
  <c r="J252" i="4"/>
  <c r="J251" i="4"/>
  <c r="K251" i="4" s="1"/>
  <c r="Q250" i="4"/>
  <c r="N250" i="4"/>
  <c r="S250" i="4" s="1"/>
  <c r="K249" i="4"/>
  <c r="J249" i="4"/>
  <c r="J248" i="4"/>
  <c r="K248" i="4" s="1"/>
  <c r="K247" i="4"/>
  <c r="J247" i="4"/>
  <c r="J246" i="4"/>
  <c r="K246" i="4" s="1"/>
  <c r="K245" i="4"/>
  <c r="J245" i="4"/>
  <c r="Q244" i="4"/>
  <c r="N244" i="4"/>
  <c r="O244" i="4" s="1"/>
  <c r="R244" i="4" s="1"/>
  <c r="K243" i="4"/>
  <c r="J243" i="4"/>
  <c r="J242" i="4"/>
  <c r="K242" i="4" s="1"/>
  <c r="K241" i="4"/>
  <c r="J241" i="4"/>
  <c r="J240" i="4"/>
  <c r="K240" i="4" s="1"/>
  <c r="K239" i="4"/>
  <c r="J239" i="4"/>
  <c r="Q238" i="4"/>
  <c r="O238" i="4"/>
  <c r="R238" i="4" s="1"/>
  <c r="N238" i="4"/>
  <c r="S238" i="4" s="1"/>
  <c r="J237" i="4"/>
  <c r="K237" i="4" s="1"/>
  <c r="K236" i="4"/>
  <c r="J236" i="4"/>
  <c r="J235" i="4"/>
  <c r="K235" i="4" s="1"/>
  <c r="K234" i="4"/>
  <c r="J234" i="4"/>
  <c r="J233" i="4"/>
  <c r="K233" i="4" s="1"/>
  <c r="Q232" i="4"/>
  <c r="O232" i="4"/>
  <c r="R232" i="4" s="1"/>
  <c r="N232" i="4"/>
  <c r="S232" i="4" s="1"/>
  <c r="J231" i="4"/>
  <c r="K231" i="4" s="1"/>
  <c r="K230" i="4"/>
  <c r="J230" i="4"/>
  <c r="J229" i="4"/>
  <c r="K229" i="4" s="1"/>
  <c r="K228" i="4"/>
  <c r="J228" i="4"/>
  <c r="J227" i="4"/>
  <c r="K227" i="4" s="1"/>
  <c r="Q226" i="4"/>
  <c r="N226" i="4"/>
  <c r="S226" i="4" s="1"/>
  <c r="K225" i="4"/>
  <c r="J225" i="4"/>
  <c r="J224" i="4"/>
  <c r="K224" i="4" s="1"/>
  <c r="J223" i="4"/>
  <c r="K223" i="4" s="1"/>
  <c r="J222" i="4"/>
  <c r="K222" i="4" s="1"/>
  <c r="J221" i="4"/>
  <c r="K221" i="4" s="1"/>
  <c r="R220" i="4"/>
  <c r="Q220" i="4"/>
  <c r="O220" i="4"/>
  <c r="N220" i="4"/>
  <c r="S220" i="4" s="1"/>
  <c r="K219" i="4"/>
  <c r="J219" i="4"/>
  <c r="K218" i="4"/>
  <c r="J218" i="4"/>
  <c r="K217" i="4"/>
  <c r="J217" i="4"/>
  <c r="K216" i="4"/>
  <c r="J216" i="4"/>
  <c r="K215" i="4"/>
  <c r="J215" i="4"/>
  <c r="Q214" i="4"/>
  <c r="N214" i="4"/>
  <c r="O214" i="4" s="1"/>
  <c r="R214" i="4" s="1"/>
  <c r="J213" i="4"/>
  <c r="K213" i="4" s="1"/>
  <c r="J212" i="4"/>
  <c r="K212" i="4" s="1"/>
  <c r="J211" i="4"/>
  <c r="K211" i="4" s="1"/>
  <c r="J210" i="4"/>
  <c r="K210" i="4" s="1"/>
  <c r="J209" i="4"/>
  <c r="K209" i="4" s="1"/>
  <c r="Q208" i="4"/>
  <c r="O208" i="4"/>
  <c r="R208" i="4" s="1"/>
  <c r="N208" i="4"/>
  <c r="S208" i="4" s="1"/>
  <c r="K207" i="4"/>
  <c r="J207" i="4"/>
  <c r="K206" i="4"/>
  <c r="J206" i="4"/>
  <c r="K205" i="4"/>
  <c r="J205" i="4"/>
  <c r="K204" i="4"/>
  <c r="J204" i="4"/>
  <c r="K203" i="4"/>
  <c r="J203" i="4"/>
  <c r="Q202" i="4"/>
  <c r="N202" i="4"/>
  <c r="O202" i="4" s="1"/>
  <c r="R202" i="4" s="1"/>
  <c r="J201" i="4"/>
  <c r="K201" i="4" s="1"/>
  <c r="J200" i="4"/>
  <c r="K200" i="4" s="1"/>
  <c r="J199" i="4"/>
  <c r="K199" i="4" s="1"/>
  <c r="J198" i="4"/>
  <c r="K198" i="4" s="1"/>
  <c r="J197" i="4"/>
  <c r="K197" i="4" s="1"/>
  <c r="R196" i="4"/>
  <c r="Q196" i="4"/>
  <c r="O196" i="4"/>
  <c r="N196" i="4"/>
  <c r="S196" i="4" s="1"/>
  <c r="K195" i="4"/>
  <c r="J195" i="4"/>
  <c r="K194" i="4"/>
  <c r="J194" i="4"/>
  <c r="K193" i="4"/>
  <c r="J193" i="4"/>
  <c r="K192" i="4"/>
  <c r="J192" i="4"/>
  <c r="K191" i="4"/>
  <c r="J191" i="4"/>
  <c r="Q190" i="4"/>
  <c r="N190" i="4"/>
  <c r="O190" i="4" s="1"/>
  <c r="R190" i="4" s="1"/>
  <c r="J189" i="4"/>
  <c r="K189" i="4" s="1"/>
  <c r="J188" i="4"/>
  <c r="K188" i="4" s="1"/>
  <c r="J187" i="4"/>
  <c r="K187" i="4" s="1"/>
  <c r="J186" i="4"/>
  <c r="K186" i="4" s="1"/>
  <c r="J185" i="4"/>
  <c r="K185" i="4" s="1"/>
  <c r="Q184" i="4"/>
  <c r="O184" i="4"/>
  <c r="R184" i="4" s="1"/>
  <c r="N184" i="4"/>
  <c r="S184" i="4" s="1"/>
  <c r="J183" i="4"/>
  <c r="K183" i="4" s="1"/>
  <c r="K182" i="4"/>
  <c r="J182" i="4"/>
  <c r="J181" i="4"/>
  <c r="K181" i="4" s="1"/>
  <c r="K180" i="4"/>
  <c r="J180" i="4"/>
  <c r="J179" i="4"/>
  <c r="K179" i="4" s="1"/>
  <c r="Q178" i="4"/>
  <c r="N178" i="4"/>
  <c r="S178" i="4" s="1"/>
  <c r="K177" i="4"/>
  <c r="J177" i="4"/>
  <c r="J176" i="4"/>
  <c r="K176" i="4" s="1"/>
  <c r="J175" i="4"/>
  <c r="K175" i="4" s="1"/>
  <c r="J174" i="4"/>
  <c r="K174" i="4" s="1"/>
  <c r="J173" i="4"/>
  <c r="K173" i="4" s="1"/>
  <c r="R172" i="4"/>
  <c r="Q172" i="4"/>
  <c r="O172" i="4"/>
  <c r="N172" i="4"/>
  <c r="S172" i="4" s="1"/>
  <c r="K171" i="4"/>
  <c r="J171" i="4"/>
  <c r="K170" i="4"/>
  <c r="J170" i="4"/>
  <c r="K169" i="4"/>
  <c r="J169" i="4"/>
  <c r="J168" i="4"/>
  <c r="K168" i="4" s="1"/>
  <c r="K167" i="4"/>
  <c r="J167" i="4"/>
  <c r="Q166" i="4"/>
  <c r="N166" i="4"/>
  <c r="O166" i="4" s="1"/>
  <c r="R166" i="4" s="1"/>
  <c r="J165" i="4"/>
  <c r="K165" i="4" s="1"/>
  <c r="J164" i="4"/>
  <c r="K164" i="4" s="1"/>
  <c r="J163" i="4"/>
  <c r="K163" i="4" s="1"/>
  <c r="J162" i="4"/>
  <c r="K162" i="4" s="1"/>
  <c r="J161" i="4"/>
  <c r="K161" i="4" s="1"/>
  <c r="Q160" i="4"/>
  <c r="O160" i="4"/>
  <c r="R160" i="4" s="1"/>
  <c r="N160" i="4"/>
  <c r="S160" i="4" s="1"/>
  <c r="J159" i="4"/>
  <c r="K159" i="4" s="1"/>
  <c r="K158" i="4"/>
  <c r="J158" i="4"/>
  <c r="J157" i="4"/>
  <c r="K157" i="4" s="1"/>
  <c r="K156" i="4"/>
  <c r="J156" i="4"/>
  <c r="J155" i="4"/>
  <c r="K155" i="4" s="1"/>
  <c r="Q154" i="4"/>
  <c r="N154" i="4"/>
  <c r="S154" i="4" s="1"/>
  <c r="J153" i="4"/>
  <c r="K153" i="4" s="1"/>
  <c r="J152" i="4"/>
  <c r="K152" i="4" s="1"/>
  <c r="J151" i="4"/>
  <c r="K151" i="4" s="1"/>
  <c r="J150" i="4"/>
  <c r="K150" i="4" s="1"/>
  <c r="J149" i="4"/>
  <c r="K149" i="4" s="1"/>
  <c r="Q148" i="4"/>
  <c r="N148" i="4"/>
  <c r="O148" i="4" s="1"/>
  <c r="R148" i="4" s="1"/>
  <c r="K147" i="4"/>
  <c r="J147" i="4"/>
  <c r="J146" i="4"/>
  <c r="K146" i="4" s="1"/>
  <c r="K145" i="4"/>
  <c r="J145" i="4"/>
  <c r="J144" i="4"/>
  <c r="K144" i="4" s="1"/>
  <c r="K143" i="4"/>
  <c r="J143" i="4"/>
  <c r="Q142" i="4"/>
  <c r="O142" i="4"/>
  <c r="R142" i="4" s="1"/>
  <c r="N142" i="4"/>
  <c r="S142" i="4" s="1"/>
  <c r="J141" i="4"/>
  <c r="K141" i="4" s="1"/>
  <c r="K140" i="4"/>
  <c r="J140" i="4"/>
  <c r="J139" i="4"/>
  <c r="K139" i="4" s="1"/>
  <c r="K138" i="4"/>
  <c r="J138" i="4"/>
  <c r="J137" i="4"/>
  <c r="K137" i="4" s="1"/>
  <c r="Q136" i="4"/>
  <c r="O136" i="4"/>
  <c r="R136" i="4" s="1"/>
  <c r="N136" i="4"/>
  <c r="S136" i="4" s="1"/>
  <c r="J135" i="4"/>
  <c r="K135" i="4" s="1"/>
  <c r="K134" i="4"/>
  <c r="J134" i="4"/>
  <c r="J133" i="4"/>
  <c r="K133" i="4" s="1"/>
  <c r="K132" i="4"/>
  <c r="J132" i="4"/>
  <c r="J131" i="4"/>
  <c r="K131" i="4" s="1"/>
  <c r="Q130" i="4"/>
  <c r="N130" i="4"/>
  <c r="O130" i="4" s="1"/>
  <c r="R130" i="4" s="1"/>
  <c r="J129" i="4"/>
  <c r="K129" i="4" s="1"/>
  <c r="J128" i="4"/>
  <c r="K128" i="4" s="1"/>
  <c r="J127" i="4"/>
  <c r="K127" i="4" s="1"/>
  <c r="J126" i="4"/>
  <c r="K126" i="4" s="1"/>
  <c r="J125" i="4"/>
  <c r="K125" i="4" s="1"/>
  <c r="Q124" i="4"/>
  <c r="N124" i="4"/>
  <c r="O124" i="4" s="1"/>
  <c r="R124" i="4" s="1"/>
  <c r="K123" i="4"/>
  <c r="J123" i="4"/>
  <c r="J122" i="4"/>
  <c r="K122" i="4" s="1"/>
  <c r="K121" i="4"/>
  <c r="J121" i="4"/>
  <c r="J120" i="4"/>
  <c r="K120" i="4" s="1"/>
  <c r="K119" i="4"/>
  <c r="J119" i="4"/>
  <c r="Q118" i="4"/>
  <c r="O118" i="4"/>
  <c r="N118" i="4"/>
  <c r="S118" i="4" s="1"/>
  <c r="J117" i="4"/>
  <c r="K117" i="4" s="1"/>
  <c r="K116" i="4"/>
  <c r="J116" i="4"/>
  <c r="J115" i="4"/>
  <c r="K115" i="4" s="1"/>
  <c r="K114" i="4"/>
  <c r="J114" i="4"/>
  <c r="J113" i="4"/>
  <c r="K113" i="4" s="1"/>
  <c r="Q112" i="4"/>
  <c r="O112" i="4"/>
  <c r="R112" i="4" s="1"/>
  <c r="N112" i="4"/>
  <c r="S112" i="4" s="1"/>
  <c r="K111" i="4"/>
  <c r="J111" i="4"/>
  <c r="K110" i="4"/>
  <c r="J110" i="4"/>
  <c r="K109" i="4"/>
  <c r="J109" i="4"/>
  <c r="K108" i="4"/>
  <c r="J108" i="4"/>
  <c r="K107" i="4"/>
  <c r="J107" i="4"/>
  <c r="S106" i="4"/>
  <c r="Q106" i="4"/>
  <c r="N106" i="4"/>
  <c r="O106" i="4" s="1"/>
  <c r="R106" i="4" s="1"/>
  <c r="J105" i="4"/>
  <c r="K105" i="4" s="1"/>
  <c r="J104" i="4"/>
  <c r="K104" i="4" s="1"/>
  <c r="J103" i="4"/>
  <c r="K103" i="4" s="1"/>
  <c r="J102" i="4"/>
  <c r="K102" i="4" s="1"/>
  <c r="J101" i="4"/>
  <c r="K101" i="4" s="1"/>
  <c r="R100" i="4"/>
  <c r="Q100" i="4"/>
  <c r="N100" i="4"/>
  <c r="O100" i="4" s="1"/>
  <c r="K99" i="4"/>
  <c r="J99" i="4"/>
  <c r="J98" i="4"/>
  <c r="K98" i="4" s="1"/>
  <c r="K97" i="4"/>
  <c r="J97" i="4"/>
  <c r="J96" i="4"/>
  <c r="K96" i="4" s="1"/>
  <c r="K95" i="4"/>
  <c r="J95" i="4"/>
  <c r="Q94" i="4"/>
  <c r="N94" i="4"/>
  <c r="O94" i="4" s="1"/>
  <c r="J93" i="4"/>
  <c r="K93" i="4" s="1"/>
  <c r="J92" i="4"/>
  <c r="K92" i="4" s="1"/>
  <c r="J91" i="4"/>
  <c r="K91" i="4" s="1"/>
  <c r="J90" i="4"/>
  <c r="K90" i="4" s="1"/>
  <c r="J89" i="4"/>
  <c r="K89" i="4" s="1"/>
  <c r="Q88" i="4"/>
  <c r="O88" i="4"/>
  <c r="R88" i="4" s="1"/>
  <c r="N88" i="4"/>
  <c r="S88" i="4" s="1"/>
  <c r="J87" i="4"/>
  <c r="K87" i="4" s="1"/>
  <c r="K86" i="4"/>
  <c r="J86" i="4"/>
  <c r="J85" i="4"/>
  <c r="K85" i="4" s="1"/>
  <c r="K84" i="4"/>
  <c r="J84" i="4"/>
  <c r="J83" i="4"/>
  <c r="K83" i="4" s="1"/>
  <c r="S82" i="4"/>
  <c r="Q82" i="4"/>
  <c r="N82" i="4"/>
  <c r="O82" i="4" s="1"/>
  <c r="R82" i="4" s="1"/>
  <c r="J81" i="4"/>
  <c r="K81" i="4" s="1"/>
  <c r="J80" i="4"/>
  <c r="K80" i="4" s="1"/>
  <c r="J79" i="4"/>
  <c r="K79" i="4" s="1"/>
  <c r="J78" i="4"/>
  <c r="K78" i="4" s="1"/>
  <c r="J77" i="4"/>
  <c r="K77" i="4" s="1"/>
  <c r="R76" i="4"/>
  <c r="Q76" i="4"/>
  <c r="O76" i="4"/>
  <c r="N76" i="4"/>
  <c r="S76" i="4" s="1"/>
  <c r="K75" i="4"/>
  <c r="J75" i="4"/>
  <c r="K74" i="4"/>
  <c r="J74" i="4"/>
  <c r="K73" i="4"/>
  <c r="J73" i="4"/>
  <c r="K72" i="4"/>
  <c r="J72" i="4"/>
  <c r="K71" i="4"/>
  <c r="J71" i="4"/>
  <c r="Q70" i="4"/>
  <c r="N70" i="4"/>
  <c r="O70" i="4" s="1"/>
  <c r="R70" i="4" s="1"/>
  <c r="J69" i="4"/>
  <c r="K69" i="4" s="1"/>
  <c r="J68" i="4"/>
  <c r="K68" i="4" s="1"/>
  <c r="J67" i="4"/>
  <c r="K67" i="4" s="1"/>
  <c r="J66" i="4"/>
  <c r="K66" i="4" s="1"/>
  <c r="J65" i="4"/>
  <c r="K65" i="4" s="1"/>
  <c r="Q64" i="4"/>
  <c r="O64" i="4"/>
  <c r="R64" i="4" s="1"/>
  <c r="N64" i="4"/>
  <c r="S64" i="4" s="1"/>
  <c r="J63" i="4"/>
  <c r="K63" i="4" s="1"/>
  <c r="K62" i="4"/>
  <c r="J62" i="4"/>
  <c r="J61" i="4"/>
  <c r="K61" i="4" s="1"/>
  <c r="K60" i="4"/>
  <c r="J60" i="4"/>
  <c r="J59" i="4"/>
  <c r="K59" i="4" s="1"/>
  <c r="S58" i="4"/>
  <c r="Q58" i="4"/>
  <c r="N58" i="4"/>
  <c r="O58" i="4" s="1"/>
  <c r="R58" i="4" s="1"/>
  <c r="J57" i="4"/>
  <c r="K57" i="4" s="1"/>
  <c r="J56" i="4"/>
  <c r="K56" i="4" s="1"/>
  <c r="J55" i="4"/>
  <c r="K55" i="4" s="1"/>
  <c r="J54" i="4"/>
  <c r="K54" i="4" s="1"/>
  <c r="J53" i="4"/>
  <c r="K53" i="4" s="1"/>
  <c r="R52" i="4"/>
  <c r="Q52" i="4"/>
  <c r="N52" i="4"/>
  <c r="O52" i="4" s="1"/>
  <c r="K51" i="4"/>
  <c r="J51" i="4"/>
  <c r="J50" i="4"/>
  <c r="K50" i="4" s="1"/>
  <c r="K49" i="4"/>
  <c r="J49" i="4"/>
  <c r="J48" i="4"/>
  <c r="K48" i="4" s="1"/>
  <c r="K47" i="4"/>
  <c r="J47" i="4"/>
  <c r="Q46" i="4"/>
  <c r="O46" i="4"/>
  <c r="R46" i="4" s="1"/>
  <c r="N46" i="4"/>
  <c r="S46" i="4" s="1"/>
  <c r="J45" i="4"/>
  <c r="K45" i="4" s="1"/>
  <c r="J44" i="4"/>
  <c r="K44" i="4" s="1"/>
  <c r="J43" i="4"/>
  <c r="K43" i="4" s="1"/>
  <c r="J42" i="4"/>
  <c r="K42" i="4" s="1"/>
  <c r="J41" i="4"/>
  <c r="K41" i="4" s="1"/>
  <c r="Q40" i="4"/>
  <c r="O40" i="4"/>
  <c r="R40" i="4" s="1"/>
  <c r="N40" i="4"/>
  <c r="S40" i="4" s="1"/>
  <c r="J39" i="4"/>
  <c r="K39" i="4" s="1"/>
  <c r="K38" i="4"/>
  <c r="J38" i="4"/>
  <c r="J37" i="4"/>
  <c r="K37" i="4" s="1"/>
  <c r="K36" i="4"/>
  <c r="J36" i="4"/>
  <c r="J35" i="4"/>
  <c r="K35" i="4" s="1"/>
  <c r="S34" i="4"/>
  <c r="Q34" i="4"/>
  <c r="N34" i="4"/>
  <c r="O34" i="4" s="1"/>
  <c r="R34" i="4" s="1"/>
  <c r="J33" i="4"/>
  <c r="K33" i="4" s="1"/>
  <c r="J32" i="4"/>
  <c r="K32" i="4" s="1"/>
  <c r="J31" i="4"/>
  <c r="K31" i="4" s="1"/>
  <c r="J30" i="4"/>
  <c r="K30" i="4" s="1"/>
  <c r="J29" i="4"/>
  <c r="K29" i="4" s="1"/>
  <c r="R28" i="4"/>
  <c r="Q28" i="4"/>
  <c r="O28" i="4"/>
  <c r="N28" i="4"/>
  <c r="S28" i="4" s="1"/>
  <c r="K27" i="4"/>
  <c r="J27" i="4"/>
  <c r="K26" i="4"/>
  <c r="J26" i="4"/>
  <c r="K25" i="4"/>
  <c r="J25" i="4"/>
  <c r="K24" i="4"/>
  <c r="J24" i="4"/>
  <c r="K23" i="4"/>
  <c r="J23" i="4"/>
  <c r="Q22" i="4"/>
  <c r="N22" i="4"/>
  <c r="O22" i="4" s="1"/>
  <c r="R22" i="4" s="1"/>
  <c r="J21" i="4"/>
  <c r="K21" i="4" s="1"/>
  <c r="J20" i="4"/>
  <c r="K20" i="4" s="1"/>
  <c r="J19" i="4"/>
  <c r="K19" i="4" s="1"/>
  <c r="J18" i="4"/>
  <c r="K18" i="4" s="1"/>
  <c r="J17" i="4"/>
  <c r="K17" i="4" s="1"/>
  <c r="Q16" i="4"/>
  <c r="O16" i="4"/>
  <c r="R16" i="4" s="1"/>
  <c r="N16" i="4"/>
  <c r="S16" i="4" s="1"/>
  <c r="K15" i="4"/>
  <c r="J15" i="4"/>
  <c r="K14" i="4"/>
  <c r="J14" i="4"/>
  <c r="K13" i="4"/>
  <c r="J13" i="4"/>
  <c r="K12" i="4"/>
  <c r="J12" i="4"/>
  <c r="K11" i="4"/>
  <c r="J11" i="4"/>
  <c r="Q10" i="4"/>
  <c r="N10" i="4"/>
  <c r="O10" i="4" s="1"/>
  <c r="R10" i="4" s="1"/>
  <c r="S10" i="4" l="1"/>
  <c r="R118" i="4"/>
  <c r="S130" i="4"/>
  <c r="R94" i="4"/>
  <c r="S202" i="4"/>
  <c r="S52" i="4"/>
  <c r="S100" i="4"/>
  <c r="S124" i="4"/>
  <c r="S148" i="4"/>
  <c r="O154" i="4"/>
  <c r="R154" i="4" s="1"/>
  <c r="O178" i="4"/>
  <c r="R178" i="4" s="1"/>
  <c r="G276" i="4" s="1"/>
  <c r="O226" i="4"/>
  <c r="R226" i="4" s="1"/>
  <c r="S244" i="4"/>
  <c r="O250" i="4"/>
  <c r="R250" i="4" s="1"/>
  <c r="S22" i="4"/>
  <c r="S70" i="4"/>
  <c r="S94" i="4"/>
  <c r="S166" i="4"/>
  <c r="S190" i="4"/>
  <c r="S214" i="4"/>
  <c r="G275" i="4" l="1"/>
  <c r="G274" i="4" s="1"/>
  <c r="J2067" i="3" l="1"/>
  <c r="K2067" i="3" s="1"/>
  <c r="J2066" i="3"/>
  <c r="K2066" i="3" s="1"/>
  <c r="J2065" i="3"/>
  <c r="K2065" i="3" s="1"/>
  <c r="J2064" i="3"/>
  <c r="K2064" i="3" s="1"/>
  <c r="J2063" i="3"/>
  <c r="K2063" i="3" s="1"/>
  <c r="J2061" i="3"/>
  <c r="K2061" i="3" s="1"/>
  <c r="J2060" i="3"/>
  <c r="K2060" i="3" s="1"/>
  <c r="J2059" i="3"/>
  <c r="K2059" i="3" s="1"/>
  <c r="J2058" i="3"/>
  <c r="K2058" i="3" s="1"/>
  <c r="J2057" i="3"/>
  <c r="K2057" i="3" s="1"/>
  <c r="J2007" i="3"/>
  <c r="K2007" i="3" s="1"/>
  <c r="J2006" i="3"/>
  <c r="K2006" i="3" s="1"/>
  <c r="J2005" i="3"/>
  <c r="K2005" i="3" s="1"/>
  <c r="J2004" i="3"/>
  <c r="K2004" i="3" s="1"/>
  <c r="J2003" i="3"/>
  <c r="K2003" i="3" s="1"/>
  <c r="J1983" i="3"/>
  <c r="K1983" i="3" s="1"/>
  <c r="J1982" i="3"/>
  <c r="K1982" i="3" s="1"/>
  <c r="J1981" i="3"/>
  <c r="K1981" i="3" s="1"/>
  <c r="J1980" i="3"/>
  <c r="K1980" i="3" s="1"/>
  <c r="J1979" i="3"/>
  <c r="K1979" i="3" s="1"/>
  <c r="J1905" i="3"/>
  <c r="K1905" i="3" s="1"/>
  <c r="J1904" i="3"/>
  <c r="K1904" i="3" s="1"/>
  <c r="J1903" i="3"/>
  <c r="K1903" i="3" s="1"/>
  <c r="J1902" i="3"/>
  <c r="K1902" i="3" s="1"/>
  <c r="J1901" i="3"/>
  <c r="K1901" i="3" s="1"/>
  <c r="J1845" i="3"/>
  <c r="K1845" i="3" s="1"/>
  <c r="J1844" i="3"/>
  <c r="K1844" i="3" s="1"/>
  <c r="J1843" i="3"/>
  <c r="K1843" i="3" s="1"/>
  <c r="J1842" i="3"/>
  <c r="K1842" i="3" s="1"/>
  <c r="J1841" i="3"/>
  <c r="K1841" i="3" s="1"/>
  <c r="J1839" i="3"/>
  <c r="K1839" i="3" s="1"/>
  <c r="J1838" i="3"/>
  <c r="K1838" i="3" s="1"/>
  <c r="J1837" i="3"/>
  <c r="K1837" i="3" s="1"/>
  <c r="J1836" i="3"/>
  <c r="K1836" i="3" s="1"/>
  <c r="J1835" i="3"/>
  <c r="K1835" i="3" s="1"/>
  <c r="J1809" i="3"/>
  <c r="K1809" i="3" s="1"/>
  <c r="J1808" i="3"/>
  <c r="K1808" i="3" s="1"/>
  <c r="J1807" i="3"/>
  <c r="K1807" i="3" s="1"/>
  <c r="J1806" i="3"/>
  <c r="K1806" i="3" s="1"/>
  <c r="J1805" i="3"/>
  <c r="K1805" i="3" s="1"/>
  <c r="J1767" i="3" l="1"/>
  <c r="K1767" i="3" s="1"/>
  <c r="J1766" i="3"/>
  <c r="K1766" i="3" s="1"/>
  <c r="J1765" i="3"/>
  <c r="K1765" i="3" s="1"/>
  <c r="J1764" i="3"/>
  <c r="K1764" i="3" s="1"/>
  <c r="J1763" i="3"/>
  <c r="K1763" i="3" s="1"/>
  <c r="J1731" i="3"/>
  <c r="K1731" i="3" s="1"/>
  <c r="J1730" i="3"/>
  <c r="K1730" i="3" s="1"/>
  <c r="J1729" i="3"/>
  <c r="K1729" i="3" s="1"/>
  <c r="J1728" i="3"/>
  <c r="K1728" i="3" s="1"/>
  <c r="J1727" i="3"/>
  <c r="K1727" i="3" s="1"/>
  <c r="J1725" i="3"/>
  <c r="K1725" i="3" s="1"/>
  <c r="J1724" i="3"/>
  <c r="K1724" i="3" s="1"/>
  <c r="J1723" i="3"/>
  <c r="K1723" i="3" s="1"/>
  <c r="J1722" i="3"/>
  <c r="K1722" i="3" s="1"/>
  <c r="J1721" i="3"/>
  <c r="K1721" i="3" s="1"/>
  <c r="J1683" i="3"/>
  <c r="K1683" i="3" s="1"/>
  <c r="J1682" i="3"/>
  <c r="K1682" i="3" s="1"/>
  <c r="J1681" i="3"/>
  <c r="K1681" i="3" s="1"/>
  <c r="J1680" i="3"/>
  <c r="K1680" i="3" s="1"/>
  <c r="J1679" i="3"/>
  <c r="K1679" i="3" s="1"/>
  <c r="J1665" i="3"/>
  <c r="K1665" i="3" s="1"/>
  <c r="J1664" i="3"/>
  <c r="K1664" i="3" s="1"/>
  <c r="J1663" i="3"/>
  <c r="K1663" i="3" s="1"/>
  <c r="J1662" i="3"/>
  <c r="K1662" i="3" s="1"/>
  <c r="J1661" i="3"/>
  <c r="K1661" i="3" s="1"/>
  <c r="J1629" i="3"/>
  <c r="K1629" i="3" s="1"/>
  <c r="J1628" i="3"/>
  <c r="K1628" i="3" s="1"/>
  <c r="J1627" i="3"/>
  <c r="K1627" i="3" s="1"/>
  <c r="J1626" i="3"/>
  <c r="K1626" i="3" s="1"/>
  <c r="J1625" i="3"/>
  <c r="K1625" i="3" s="1"/>
  <c r="J1599" i="3"/>
  <c r="K1599" i="3" s="1"/>
  <c r="J1598" i="3"/>
  <c r="K1598" i="3" s="1"/>
  <c r="J1597" i="3"/>
  <c r="K1597" i="3" s="1"/>
  <c r="J1596" i="3"/>
  <c r="K1596" i="3" s="1"/>
  <c r="J1595" i="3"/>
  <c r="K1595" i="3" s="1"/>
  <c r="J1593" i="3"/>
  <c r="K1593" i="3" s="1"/>
  <c r="J1592" i="3"/>
  <c r="K1592" i="3" s="1"/>
  <c r="J1591" i="3"/>
  <c r="K1591" i="3" s="1"/>
  <c r="J1590" i="3"/>
  <c r="K1590" i="3" s="1"/>
  <c r="J1589" i="3"/>
  <c r="K1589" i="3" s="1"/>
  <c r="J1587" i="3"/>
  <c r="K1587" i="3" s="1"/>
  <c r="J1586" i="3"/>
  <c r="K1586" i="3" s="1"/>
  <c r="J1585" i="3"/>
  <c r="K1585" i="3" s="1"/>
  <c r="J1584" i="3"/>
  <c r="K1584" i="3" s="1"/>
  <c r="J1583" i="3"/>
  <c r="K1583" i="3" s="1"/>
  <c r="J1581" i="3"/>
  <c r="K1581" i="3" s="1"/>
  <c r="J1580" i="3"/>
  <c r="K1580" i="3" s="1"/>
  <c r="J1579" i="3"/>
  <c r="K1579" i="3" s="1"/>
  <c r="J1578" i="3"/>
  <c r="K1578" i="3" s="1"/>
  <c r="J1577" i="3"/>
  <c r="K1577" i="3" s="1"/>
  <c r="J1503" i="3"/>
  <c r="K1503" i="3" s="1"/>
  <c r="J1502" i="3"/>
  <c r="K1502" i="3" s="1"/>
  <c r="J1501" i="3"/>
  <c r="K1501" i="3" s="1"/>
  <c r="J1500" i="3"/>
  <c r="K1500" i="3" s="1"/>
  <c r="J1499" i="3"/>
  <c r="K1499" i="3" s="1"/>
  <c r="J1437" i="3"/>
  <c r="K1437" i="3" s="1"/>
  <c r="J1436" i="3"/>
  <c r="K1436" i="3" s="1"/>
  <c r="J1435" i="3"/>
  <c r="K1435" i="3" s="1"/>
  <c r="J1434" i="3"/>
  <c r="K1434" i="3" s="1"/>
  <c r="J1433" i="3"/>
  <c r="K1433" i="3" s="1"/>
  <c r="J1431" i="3"/>
  <c r="K1431" i="3" s="1"/>
  <c r="J1430" i="3"/>
  <c r="K1430" i="3" s="1"/>
  <c r="J1429" i="3"/>
  <c r="K1429" i="3" s="1"/>
  <c r="J1428" i="3"/>
  <c r="K1428" i="3" s="1"/>
  <c r="J1427" i="3"/>
  <c r="K1427" i="3" s="1"/>
  <c r="J1425" i="3"/>
  <c r="K1425" i="3" s="1"/>
  <c r="J1424" i="3"/>
  <c r="K1424" i="3" s="1"/>
  <c r="J1423" i="3"/>
  <c r="K1423" i="3" s="1"/>
  <c r="J1422" i="3"/>
  <c r="K1422" i="3" s="1"/>
  <c r="J1421" i="3"/>
  <c r="K1421" i="3" s="1"/>
  <c r="J1401" i="3"/>
  <c r="K1401" i="3" s="1"/>
  <c r="J1400" i="3"/>
  <c r="K1400" i="3" s="1"/>
  <c r="J1399" i="3"/>
  <c r="K1399" i="3" s="1"/>
  <c r="J1398" i="3"/>
  <c r="K1398" i="3" s="1"/>
  <c r="J1397" i="3"/>
  <c r="K1397" i="3" s="1"/>
  <c r="J1305" i="3"/>
  <c r="K1305" i="3" s="1"/>
  <c r="J1304" i="3"/>
  <c r="K1304" i="3" s="1"/>
  <c r="J1303" i="3"/>
  <c r="K1303" i="3" s="1"/>
  <c r="J1302" i="3"/>
  <c r="K1302" i="3" s="1"/>
  <c r="J1301" i="3"/>
  <c r="K1301" i="3" s="1"/>
  <c r="J1299" i="3"/>
  <c r="K1299" i="3" s="1"/>
  <c r="J1298" i="3"/>
  <c r="K1298" i="3" s="1"/>
  <c r="J1297" i="3"/>
  <c r="K1297" i="3" s="1"/>
  <c r="J1296" i="3"/>
  <c r="K1296" i="3" s="1"/>
  <c r="J1295" i="3"/>
  <c r="K1295" i="3" s="1"/>
  <c r="J1017" i="3"/>
  <c r="K1017" i="3" s="1"/>
  <c r="J1016" i="3"/>
  <c r="K1016" i="3" s="1"/>
  <c r="J1015" i="3"/>
  <c r="K1015" i="3" s="1"/>
  <c r="J1014" i="3"/>
  <c r="K1014" i="3" s="1"/>
  <c r="J1013" i="3"/>
  <c r="K1013" i="3" s="1"/>
  <c r="J927" i="3"/>
  <c r="K927" i="3" s="1"/>
  <c r="J926" i="3"/>
  <c r="K926" i="3" s="1"/>
  <c r="J925" i="3"/>
  <c r="K925" i="3" s="1"/>
  <c r="J924" i="3"/>
  <c r="K924" i="3" s="1"/>
  <c r="J923" i="3"/>
  <c r="K923" i="3" s="1"/>
  <c r="J885" i="3" l="1"/>
  <c r="K885" i="3" s="1"/>
  <c r="J884" i="3"/>
  <c r="K884" i="3" s="1"/>
  <c r="J883" i="3"/>
  <c r="K883" i="3" s="1"/>
  <c r="J882" i="3"/>
  <c r="K882" i="3" s="1"/>
  <c r="J881" i="3"/>
  <c r="K881" i="3" s="1"/>
  <c r="J765" i="3"/>
  <c r="K765" i="3" s="1"/>
  <c r="J764" i="3"/>
  <c r="K764" i="3" s="1"/>
  <c r="J763" i="3"/>
  <c r="K763" i="3" s="1"/>
  <c r="J762" i="3"/>
  <c r="K762" i="3" s="1"/>
  <c r="J761" i="3"/>
  <c r="K761" i="3" s="1"/>
  <c r="J681" i="3"/>
  <c r="K681" i="3" s="1"/>
  <c r="J680" i="3"/>
  <c r="K680" i="3" s="1"/>
  <c r="J679" i="3"/>
  <c r="K679" i="3" s="1"/>
  <c r="J678" i="3"/>
  <c r="K678" i="3" s="1"/>
  <c r="J677" i="3"/>
  <c r="K677" i="3" s="1"/>
  <c r="J675" i="3"/>
  <c r="K675" i="3" s="1"/>
  <c r="J674" i="3"/>
  <c r="K674" i="3" s="1"/>
  <c r="J673" i="3"/>
  <c r="K673" i="3" s="1"/>
  <c r="J672" i="3"/>
  <c r="K672" i="3" s="1"/>
  <c r="J671" i="3"/>
  <c r="K671" i="3" s="1"/>
  <c r="J597" i="3"/>
  <c r="K597" i="3" s="1"/>
  <c r="J596" i="3"/>
  <c r="K596" i="3" s="1"/>
  <c r="J595" i="3"/>
  <c r="K595" i="3" s="1"/>
  <c r="J594" i="3"/>
  <c r="K594" i="3" s="1"/>
  <c r="J593" i="3"/>
  <c r="K593" i="3" s="1"/>
  <c r="J579" i="3"/>
  <c r="K579" i="3" s="1"/>
  <c r="J578" i="3"/>
  <c r="K578" i="3" s="1"/>
  <c r="J577" i="3"/>
  <c r="K577" i="3" s="1"/>
  <c r="J576" i="3"/>
  <c r="K576" i="3" s="1"/>
  <c r="J575" i="3"/>
  <c r="K575" i="3" s="1"/>
  <c r="J567" i="3"/>
  <c r="K567" i="3" s="1"/>
  <c r="J566" i="3"/>
  <c r="K566" i="3" s="1"/>
  <c r="J565" i="3"/>
  <c r="K565" i="3" s="1"/>
  <c r="J564" i="3"/>
  <c r="K564" i="3" s="1"/>
  <c r="J563" i="3"/>
  <c r="K563" i="3" s="1"/>
  <c r="J459" i="3"/>
  <c r="K459" i="3" s="1"/>
  <c r="J458" i="3"/>
  <c r="K458" i="3" s="1"/>
  <c r="J457" i="3"/>
  <c r="K457" i="3" s="1"/>
  <c r="J456" i="3"/>
  <c r="K456" i="3" s="1"/>
  <c r="J455" i="3"/>
  <c r="K455" i="3" s="1"/>
  <c r="J327" i="3"/>
  <c r="K327" i="3" s="1"/>
  <c r="J326" i="3"/>
  <c r="K326" i="3" s="1"/>
  <c r="J325" i="3"/>
  <c r="K325" i="3" s="1"/>
  <c r="J324" i="3"/>
  <c r="K324" i="3" s="1"/>
  <c r="J323" i="3"/>
  <c r="K323" i="3" s="1"/>
  <c r="J267" i="3"/>
  <c r="K267" i="3" s="1"/>
  <c r="J266" i="3"/>
  <c r="K266" i="3" s="1"/>
  <c r="J265" i="3"/>
  <c r="K265" i="3" s="1"/>
  <c r="J264" i="3"/>
  <c r="K264" i="3" s="1"/>
  <c r="J263" i="3"/>
  <c r="K263" i="3" s="1"/>
  <c r="J261" i="3"/>
  <c r="K261" i="3" s="1"/>
  <c r="J260" i="3"/>
  <c r="K260" i="3" s="1"/>
  <c r="J259" i="3"/>
  <c r="K259" i="3" s="1"/>
  <c r="J258" i="3"/>
  <c r="K258" i="3" s="1"/>
  <c r="J257" i="3"/>
  <c r="K257" i="3" s="1"/>
  <c r="J75" i="3" l="1"/>
  <c r="K75" i="3" s="1"/>
  <c r="J74" i="3"/>
  <c r="K74" i="3" s="1"/>
  <c r="J73" i="3"/>
  <c r="K73" i="3" s="1"/>
  <c r="J72" i="3"/>
  <c r="K72" i="3" s="1"/>
  <c r="J71" i="3"/>
  <c r="K71" i="3" s="1"/>
  <c r="Q10" i="3"/>
  <c r="J2145" i="3" l="1"/>
  <c r="K2145" i="3" s="1"/>
  <c r="J2144" i="3"/>
  <c r="K2144" i="3" s="1"/>
  <c r="J2143" i="3"/>
  <c r="K2143" i="3" s="1"/>
  <c r="J2142" i="3"/>
  <c r="K2142" i="3" s="1"/>
  <c r="K2141" i="3"/>
  <c r="J2141" i="3"/>
  <c r="J2139" i="3"/>
  <c r="K2139" i="3" s="1"/>
  <c r="J2138" i="3"/>
  <c r="K2138" i="3" s="1"/>
  <c r="J2137" i="3"/>
  <c r="K2137" i="3" s="1"/>
  <c r="J2136" i="3"/>
  <c r="K2136" i="3" s="1"/>
  <c r="J2135" i="3"/>
  <c r="K2135" i="3" s="1"/>
  <c r="J2133" i="3"/>
  <c r="K2133" i="3" s="1"/>
  <c r="J2132" i="3"/>
  <c r="K2132" i="3" s="1"/>
  <c r="J2131" i="3"/>
  <c r="K2131" i="3" s="1"/>
  <c r="J2130" i="3"/>
  <c r="K2130" i="3" s="1"/>
  <c r="J2129" i="3"/>
  <c r="K2129" i="3" s="1"/>
  <c r="J2127" i="3"/>
  <c r="K2127" i="3" s="1"/>
  <c r="K2126" i="3"/>
  <c r="J2126" i="3"/>
  <c r="J2125" i="3"/>
  <c r="K2125" i="3" s="1"/>
  <c r="J2124" i="3"/>
  <c r="K2124" i="3" s="1"/>
  <c r="J2123" i="3"/>
  <c r="K2123" i="3" s="1"/>
  <c r="J2121" i="3"/>
  <c r="K2121" i="3" s="1"/>
  <c r="J2120" i="3"/>
  <c r="K2120" i="3" s="1"/>
  <c r="J2119" i="3"/>
  <c r="K2119" i="3" s="1"/>
  <c r="J2118" i="3"/>
  <c r="K2118" i="3" s="1"/>
  <c r="J2117" i="3"/>
  <c r="K2117" i="3" s="1"/>
  <c r="K2115" i="3"/>
  <c r="J2115" i="3"/>
  <c r="J2114" i="3"/>
  <c r="K2114" i="3" s="1"/>
  <c r="J2113" i="3"/>
  <c r="K2113" i="3" s="1"/>
  <c r="J2112" i="3"/>
  <c r="K2112" i="3" s="1"/>
  <c r="J2111" i="3"/>
  <c r="K2111" i="3" s="1"/>
  <c r="J2109" i="3"/>
  <c r="K2109" i="3" s="1"/>
  <c r="J2108" i="3"/>
  <c r="K2108" i="3" s="1"/>
  <c r="J2107" i="3"/>
  <c r="K2107" i="3" s="1"/>
  <c r="J2106" i="3"/>
  <c r="K2106" i="3" s="1"/>
  <c r="J2105" i="3"/>
  <c r="K2105" i="3" s="1"/>
  <c r="J2103" i="3"/>
  <c r="K2103" i="3" s="1"/>
  <c r="J2102" i="3"/>
  <c r="K2102" i="3" s="1"/>
  <c r="J2101" i="3"/>
  <c r="K2101" i="3" s="1"/>
  <c r="J2100" i="3"/>
  <c r="K2100" i="3" s="1"/>
  <c r="J2099" i="3"/>
  <c r="K2099" i="3" s="1"/>
  <c r="J2097" i="3"/>
  <c r="K2097" i="3" s="1"/>
  <c r="J2096" i="3"/>
  <c r="K2096" i="3" s="1"/>
  <c r="J2095" i="3"/>
  <c r="K2095" i="3" s="1"/>
  <c r="J2094" i="3"/>
  <c r="K2094" i="3" s="1"/>
  <c r="J2093" i="3"/>
  <c r="K2093" i="3" s="1"/>
  <c r="J2091" i="3"/>
  <c r="K2091" i="3" s="1"/>
  <c r="J2090" i="3"/>
  <c r="K2090" i="3" s="1"/>
  <c r="J2089" i="3"/>
  <c r="K2089" i="3" s="1"/>
  <c r="J2088" i="3"/>
  <c r="K2088" i="3" s="1"/>
  <c r="J2087" i="3"/>
  <c r="K2087" i="3" s="1"/>
  <c r="J2085" i="3"/>
  <c r="K2085" i="3" s="1"/>
  <c r="J2084" i="3"/>
  <c r="K2084" i="3" s="1"/>
  <c r="J2083" i="3"/>
  <c r="K2083" i="3" s="1"/>
  <c r="J2082" i="3"/>
  <c r="K2082" i="3" s="1"/>
  <c r="J2081" i="3"/>
  <c r="K2081" i="3" s="1"/>
  <c r="J2079" i="3"/>
  <c r="K2079" i="3" s="1"/>
  <c r="J2078" i="3"/>
  <c r="K2078" i="3" s="1"/>
  <c r="J2077" i="3"/>
  <c r="K2077" i="3" s="1"/>
  <c r="J2076" i="3"/>
  <c r="K2076" i="3" s="1"/>
  <c r="J2075" i="3"/>
  <c r="K2075" i="3" s="1"/>
  <c r="J2073" i="3"/>
  <c r="K2073" i="3" s="1"/>
  <c r="J2072" i="3"/>
  <c r="K2072" i="3" s="1"/>
  <c r="J2071" i="3"/>
  <c r="K2071" i="3" s="1"/>
  <c r="J2070" i="3"/>
  <c r="K2070" i="3" s="1"/>
  <c r="J2069" i="3"/>
  <c r="K2069" i="3" s="1"/>
  <c r="J2055" i="3"/>
  <c r="K2055" i="3" s="1"/>
  <c r="J2054" i="3"/>
  <c r="K2054" i="3" s="1"/>
  <c r="J2053" i="3"/>
  <c r="K2053" i="3" s="1"/>
  <c r="J2052" i="3"/>
  <c r="K2052" i="3" s="1"/>
  <c r="J2051" i="3"/>
  <c r="K2051" i="3" s="1"/>
  <c r="J2049" i="3"/>
  <c r="K2049" i="3" s="1"/>
  <c r="J2048" i="3"/>
  <c r="K2048" i="3" s="1"/>
  <c r="J2047" i="3"/>
  <c r="K2047" i="3" s="1"/>
  <c r="J2046" i="3"/>
  <c r="K2046" i="3" s="1"/>
  <c r="J2045" i="3"/>
  <c r="K2045" i="3" s="1"/>
  <c r="J2043" i="3"/>
  <c r="K2043" i="3" s="1"/>
  <c r="J2042" i="3"/>
  <c r="K2042" i="3" s="1"/>
  <c r="J2041" i="3"/>
  <c r="K2041" i="3" s="1"/>
  <c r="J2040" i="3"/>
  <c r="K2040" i="3" s="1"/>
  <c r="J2039" i="3"/>
  <c r="K2039" i="3" s="1"/>
  <c r="J2037" i="3"/>
  <c r="K2037" i="3" s="1"/>
  <c r="J2036" i="3"/>
  <c r="K2036" i="3" s="1"/>
  <c r="J2035" i="3"/>
  <c r="K2035" i="3" s="1"/>
  <c r="J2034" i="3"/>
  <c r="K2034" i="3" s="1"/>
  <c r="J2033" i="3"/>
  <c r="K2033" i="3" s="1"/>
  <c r="J2031" i="3"/>
  <c r="K2031" i="3" s="1"/>
  <c r="J2030" i="3"/>
  <c r="K2030" i="3" s="1"/>
  <c r="J2029" i="3"/>
  <c r="K2029" i="3" s="1"/>
  <c r="J2028" i="3"/>
  <c r="K2028" i="3" s="1"/>
  <c r="J2027" i="3"/>
  <c r="K2027" i="3" s="1"/>
  <c r="J2025" i="3"/>
  <c r="K2025" i="3" s="1"/>
  <c r="J2024" i="3"/>
  <c r="K2024" i="3" s="1"/>
  <c r="J2023" i="3"/>
  <c r="K2023" i="3" s="1"/>
  <c r="J2022" i="3"/>
  <c r="K2022" i="3" s="1"/>
  <c r="J2021" i="3"/>
  <c r="K2021" i="3" s="1"/>
  <c r="J2019" i="3"/>
  <c r="K2019" i="3" s="1"/>
  <c r="J2018" i="3"/>
  <c r="K2018" i="3" s="1"/>
  <c r="J2017" i="3"/>
  <c r="K2017" i="3" s="1"/>
  <c r="J2016" i="3"/>
  <c r="K2016" i="3" s="1"/>
  <c r="J2015" i="3"/>
  <c r="K2015" i="3" s="1"/>
  <c r="J2013" i="3"/>
  <c r="K2013" i="3" s="1"/>
  <c r="J2012" i="3"/>
  <c r="K2012" i="3" s="1"/>
  <c r="J2011" i="3"/>
  <c r="K2011" i="3" s="1"/>
  <c r="J2010" i="3"/>
  <c r="K2010" i="3" s="1"/>
  <c r="J2009" i="3"/>
  <c r="K2009" i="3" s="1"/>
  <c r="J2001" i="3"/>
  <c r="K2001" i="3" s="1"/>
  <c r="J2000" i="3"/>
  <c r="K2000" i="3" s="1"/>
  <c r="J1999" i="3"/>
  <c r="K1999" i="3" s="1"/>
  <c r="J1998" i="3"/>
  <c r="K1998" i="3" s="1"/>
  <c r="J1997" i="3"/>
  <c r="K1997" i="3" s="1"/>
  <c r="J1995" i="3"/>
  <c r="K1995" i="3" s="1"/>
  <c r="J1994" i="3"/>
  <c r="K1994" i="3" s="1"/>
  <c r="J1993" i="3"/>
  <c r="K1993" i="3" s="1"/>
  <c r="J1992" i="3"/>
  <c r="K1992" i="3" s="1"/>
  <c r="J1991" i="3"/>
  <c r="K1991" i="3" s="1"/>
  <c r="J1989" i="3"/>
  <c r="K1989" i="3" s="1"/>
  <c r="J1988" i="3"/>
  <c r="K1988" i="3" s="1"/>
  <c r="J1987" i="3"/>
  <c r="K1987" i="3" s="1"/>
  <c r="J1986" i="3"/>
  <c r="K1986" i="3" s="1"/>
  <c r="J1985" i="3"/>
  <c r="K1985" i="3" s="1"/>
  <c r="J1977" i="3"/>
  <c r="K1977" i="3" s="1"/>
  <c r="J1976" i="3"/>
  <c r="K1976" i="3" s="1"/>
  <c r="J1975" i="3"/>
  <c r="K1975" i="3" s="1"/>
  <c r="J1974" i="3"/>
  <c r="K1974" i="3" s="1"/>
  <c r="J1973" i="3"/>
  <c r="K1973" i="3" s="1"/>
  <c r="J1971" i="3"/>
  <c r="K1971" i="3" s="1"/>
  <c r="J1970" i="3"/>
  <c r="K1970" i="3" s="1"/>
  <c r="J1969" i="3"/>
  <c r="K1969" i="3" s="1"/>
  <c r="J1968" i="3"/>
  <c r="K1968" i="3" s="1"/>
  <c r="J1967" i="3"/>
  <c r="K1967" i="3" s="1"/>
  <c r="J1965" i="3"/>
  <c r="K1965" i="3" s="1"/>
  <c r="J1964" i="3"/>
  <c r="K1964" i="3" s="1"/>
  <c r="J1963" i="3"/>
  <c r="K1963" i="3" s="1"/>
  <c r="J1962" i="3"/>
  <c r="K1962" i="3" s="1"/>
  <c r="J1961" i="3"/>
  <c r="K1961" i="3" s="1"/>
  <c r="J1959" i="3"/>
  <c r="K1959" i="3" s="1"/>
  <c r="J1958" i="3"/>
  <c r="K1958" i="3" s="1"/>
  <c r="J1957" i="3"/>
  <c r="K1957" i="3" s="1"/>
  <c r="J1956" i="3"/>
  <c r="K1956" i="3" s="1"/>
  <c r="J1955" i="3"/>
  <c r="K1955" i="3" s="1"/>
  <c r="J1953" i="3"/>
  <c r="K1953" i="3" s="1"/>
  <c r="J1952" i="3"/>
  <c r="K1952" i="3" s="1"/>
  <c r="J1951" i="3"/>
  <c r="K1951" i="3" s="1"/>
  <c r="J1950" i="3"/>
  <c r="K1950" i="3" s="1"/>
  <c r="J1949" i="3"/>
  <c r="K1949" i="3" s="1"/>
  <c r="J1947" i="3"/>
  <c r="K1947" i="3" s="1"/>
  <c r="J1946" i="3"/>
  <c r="K1946" i="3" s="1"/>
  <c r="J1945" i="3"/>
  <c r="K1945" i="3" s="1"/>
  <c r="J1944" i="3"/>
  <c r="K1944" i="3" s="1"/>
  <c r="J1943" i="3"/>
  <c r="K1943" i="3" s="1"/>
  <c r="J1941" i="3"/>
  <c r="K1941" i="3" s="1"/>
  <c r="J1940" i="3"/>
  <c r="K1940" i="3" s="1"/>
  <c r="J1939" i="3"/>
  <c r="K1939" i="3" s="1"/>
  <c r="J1938" i="3"/>
  <c r="K1938" i="3" s="1"/>
  <c r="J1937" i="3"/>
  <c r="K1937" i="3" s="1"/>
  <c r="J1935" i="3"/>
  <c r="K1935" i="3" s="1"/>
  <c r="J1934" i="3"/>
  <c r="K1934" i="3" s="1"/>
  <c r="J1933" i="3"/>
  <c r="K1933" i="3" s="1"/>
  <c r="J1932" i="3"/>
  <c r="K1932" i="3" s="1"/>
  <c r="J1931" i="3"/>
  <c r="K1931" i="3" s="1"/>
  <c r="J1929" i="3"/>
  <c r="K1929" i="3" s="1"/>
  <c r="J1928" i="3"/>
  <c r="K1928" i="3" s="1"/>
  <c r="J1927" i="3"/>
  <c r="K1927" i="3" s="1"/>
  <c r="J1926" i="3"/>
  <c r="K1926" i="3" s="1"/>
  <c r="J1925" i="3"/>
  <c r="K1925" i="3" s="1"/>
  <c r="J1923" i="3"/>
  <c r="K1923" i="3" s="1"/>
  <c r="J1922" i="3"/>
  <c r="K1922" i="3" s="1"/>
  <c r="J1921" i="3"/>
  <c r="K1921" i="3" s="1"/>
  <c r="J1920" i="3"/>
  <c r="K1920" i="3" s="1"/>
  <c r="J1919" i="3"/>
  <c r="K1919" i="3" s="1"/>
  <c r="J1917" i="3"/>
  <c r="K1917" i="3" s="1"/>
  <c r="J1916" i="3"/>
  <c r="K1916" i="3" s="1"/>
  <c r="J1915" i="3"/>
  <c r="K1915" i="3" s="1"/>
  <c r="J1914" i="3"/>
  <c r="K1914" i="3" s="1"/>
  <c r="J1913" i="3"/>
  <c r="K1913" i="3" s="1"/>
  <c r="J1911" i="3"/>
  <c r="K1911" i="3" s="1"/>
  <c r="J1910" i="3"/>
  <c r="K1910" i="3" s="1"/>
  <c r="J1909" i="3"/>
  <c r="K1909" i="3" s="1"/>
  <c r="J1908" i="3"/>
  <c r="K1908" i="3" s="1"/>
  <c r="J1907" i="3"/>
  <c r="K1907" i="3" s="1"/>
  <c r="J1899" i="3"/>
  <c r="K1899" i="3" s="1"/>
  <c r="J1898" i="3"/>
  <c r="K1898" i="3" s="1"/>
  <c r="J1897" i="3"/>
  <c r="K1897" i="3" s="1"/>
  <c r="J1896" i="3"/>
  <c r="K1896" i="3" s="1"/>
  <c r="J1895" i="3"/>
  <c r="K1895" i="3" s="1"/>
  <c r="J1893" i="3"/>
  <c r="K1893" i="3" s="1"/>
  <c r="J1892" i="3"/>
  <c r="K1892" i="3" s="1"/>
  <c r="J1891" i="3"/>
  <c r="K1891" i="3" s="1"/>
  <c r="K1890" i="3"/>
  <c r="J1890" i="3"/>
  <c r="J1889" i="3"/>
  <c r="K1889" i="3" s="1"/>
  <c r="J1887" i="3"/>
  <c r="K1887" i="3" s="1"/>
  <c r="J1886" i="3"/>
  <c r="K1886" i="3" s="1"/>
  <c r="J1885" i="3"/>
  <c r="K1885" i="3" s="1"/>
  <c r="J1884" i="3"/>
  <c r="K1884" i="3" s="1"/>
  <c r="J1883" i="3"/>
  <c r="K1883" i="3" s="1"/>
  <c r="J1881" i="3"/>
  <c r="K1881" i="3" s="1"/>
  <c r="J1880" i="3"/>
  <c r="K1880" i="3" s="1"/>
  <c r="J1879" i="3"/>
  <c r="K1879" i="3" s="1"/>
  <c r="J1878" i="3"/>
  <c r="K1878" i="3" s="1"/>
  <c r="J1877" i="3"/>
  <c r="K1877" i="3" s="1"/>
  <c r="J1875" i="3"/>
  <c r="K1875" i="3" s="1"/>
  <c r="J1874" i="3"/>
  <c r="K1874" i="3" s="1"/>
  <c r="J1873" i="3"/>
  <c r="K1873" i="3" s="1"/>
  <c r="J1872" i="3"/>
  <c r="K1872" i="3" s="1"/>
  <c r="J1871" i="3"/>
  <c r="K1871" i="3" s="1"/>
  <c r="J1869" i="3"/>
  <c r="K1869" i="3" s="1"/>
  <c r="J1868" i="3"/>
  <c r="K1868" i="3" s="1"/>
  <c r="J1867" i="3"/>
  <c r="K1867" i="3" s="1"/>
  <c r="J1866" i="3"/>
  <c r="K1866" i="3" s="1"/>
  <c r="J1865" i="3"/>
  <c r="K1865" i="3" s="1"/>
  <c r="J1863" i="3"/>
  <c r="K1863" i="3" s="1"/>
  <c r="J1862" i="3"/>
  <c r="K1862" i="3" s="1"/>
  <c r="J1861" i="3"/>
  <c r="K1861" i="3" s="1"/>
  <c r="J1860" i="3"/>
  <c r="K1860" i="3" s="1"/>
  <c r="J1859" i="3"/>
  <c r="K1859" i="3" s="1"/>
  <c r="J1857" i="3"/>
  <c r="K1857" i="3" s="1"/>
  <c r="J1856" i="3"/>
  <c r="K1856" i="3" s="1"/>
  <c r="J1855" i="3"/>
  <c r="K1855" i="3" s="1"/>
  <c r="J1854" i="3"/>
  <c r="K1854" i="3" s="1"/>
  <c r="J1853" i="3"/>
  <c r="K1853" i="3" s="1"/>
  <c r="J1851" i="3"/>
  <c r="K1851" i="3" s="1"/>
  <c r="J1850" i="3"/>
  <c r="K1850" i="3" s="1"/>
  <c r="J1849" i="3"/>
  <c r="K1849" i="3" s="1"/>
  <c r="J1848" i="3"/>
  <c r="K1848" i="3" s="1"/>
  <c r="J1847" i="3"/>
  <c r="K1847" i="3" s="1"/>
  <c r="J1833" i="3"/>
  <c r="K1833" i="3" s="1"/>
  <c r="J1832" i="3"/>
  <c r="K1832" i="3" s="1"/>
  <c r="J1831" i="3"/>
  <c r="K1831" i="3" s="1"/>
  <c r="J1830" i="3"/>
  <c r="K1830" i="3" s="1"/>
  <c r="J1829" i="3"/>
  <c r="K1829" i="3" s="1"/>
  <c r="J1827" i="3"/>
  <c r="K1827" i="3" s="1"/>
  <c r="J1826" i="3"/>
  <c r="K1826" i="3" s="1"/>
  <c r="J1825" i="3"/>
  <c r="K1825" i="3" s="1"/>
  <c r="J1824" i="3"/>
  <c r="K1824" i="3" s="1"/>
  <c r="J1823" i="3"/>
  <c r="K1823" i="3" s="1"/>
  <c r="J1821" i="3"/>
  <c r="K1821" i="3" s="1"/>
  <c r="J1820" i="3"/>
  <c r="K1820" i="3" s="1"/>
  <c r="J1819" i="3"/>
  <c r="K1819" i="3" s="1"/>
  <c r="J1818" i="3"/>
  <c r="K1818" i="3" s="1"/>
  <c r="J1817" i="3"/>
  <c r="K1817" i="3" s="1"/>
  <c r="J1815" i="3"/>
  <c r="K1815" i="3" s="1"/>
  <c r="J1814" i="3"/>
  <c r="K1814" i="3" s="1"/>
  <c r="J1813" i="3"/>
  <c r="K1813" i="3" s="1"/>
  <c r="J1812" i="3"/>
  <c r="K1812" i="3" s="1"/>
  <c r="J1811" i="3"/>
  <c r="K1811" i="3" s="1"/>
  <c r="J1803" i="3"/>
  <c r="K1803" i="3" s="1"/>
  <c r="J1802" i="3"/>
  <c r="K1802" i="3" s="1"/>
  <c r="J1801" i="3"/>
  <c r="K1801" i="3" s="1"/>
  <c r="J1800" i="3"/>
  <c r="K1800" i="3" s="1"/>
  <c r="J1799" i="3"/>
  <c r="K1799" i="3" s="1"/>
  <c r="J1797" i="3"/>
  <c r="K1797" i="3" s="1"/>
  <c r="J1796" i="3"/>
  <c r="K1796" i="3" s="1"/>
  <c r="J1795" i="3"/>
  <c r="K1795" i="3" s="1"/>
  <c r="J1794" i="3"/>
  <c r="K1794" i="3" s="1"/>
  <c r="J1793" i="3"/>
  <c r="K1793" i="3" s="1"/>
  <c r="J1791" i="3"/>
  <c r="K1791" i="3" s="1"/>
  <c r="J1790" i="3"/>
  <c r="K1790" i="3" s="1"/>
  <c r="J1789" i="3"/>
  <c r="K1789" i="3" s="1"/>
  <c r="J1788" i="3"/>
  <c r="K1788" i="3" s="1"/>
  <c r="J1787" i="3"/>
  <c r="K1787" i="3" s="1"/>
  <c r="J1785" i="3"/>
  <c r="K1785" i="3" s="1"/>
  <c r="J1784" i="3"/>
  <c r="K1784" i="3" s="1"/>
  <c r="J1783" i="3"/>
  <c r="K1783" i="3" s="1"/>
  <c r="J1782" i="3"/>
  <c r="K1782" i="3" s="1"/>
  <c r="J1781" i="3"/>
  <c r="K1781" i="3" s="1"/>
  <c r="J1779" i="3"/>
  <c r="K1779" i="3" s="1"/>
  <c r="J1778" i="3"/>
  <c r="K1778" i="3" s="1"/>
  <c r="J1777" i="3"/>
  <c r="K1777" i="3" s="1"/>
  <c r="J1776" i="3"/>
  <c r="K1776" i="3" s="1"/>
  <c r="J1775" i="3"/>
  <c r="K1775" i="3" s="1"/>
  <c r="J1773" i="3"/>
  <c r="K1773" i="3" s="1"/>
  <c r="J1772" i="3"/>
  <c r="K1772" i="3" s="1"/>
  <c r="J1771" i="3"/>
  <c r="K1771" i="3" s="1"/>
  <c r="J1770" i="3"/>
  <c r="K1770" i="3" s="1"/>
  <c r="J1769" i="3"/>
  <c r="K1769" i="3" s="1"/>
  <c r="J1761" i="3"/>
  <c r="K1761" i="3" s="1"/>
  <c r="J1760" i="3"/>
  <c r="K1760" i="3" s="1"/>
  <c r="J1759" i="3"/>
  <c r="K1759" i="3" s="1"/>
  <c r="J1758" i="3"/>
  <c r="K1758" i="3" s="1"/>
  <c r="J1757" i="3"/>
  <c r="K1757" i="3" s="1"/>
  <c r="J1755" i="3"/>
  <c r="K1755" i="3" s="1"/>
  <c r="J1754" i="3"/>
  <c r="K1754" i="3" s="1"/>
  <c r="J1753" i="3"/>
  <c r="K1753" i="3" s="1"/>
  <c r="J1752" i="3"/>
  <c r="K1752" i="3" s="1"/>
  <c r="J1751" i="3"/>
  <c r="K1751" i="3" s="1"/>
  <c r="J1749" i="3"/>
  <c r="K1749" i="3" s="1"/>
  <c r="J1748" i="3"/>
  <c r="K1748" i="3" s="1"/>
  <c r="J1747" i="3"/>
  <c r="K1747" i="3" s="1"/>
  <c r="J1746" i="3"/>
  <c r="K1746" i="3" s="1"/>
  <c r="J1745" i="3"/>
  <c r="K1745" i="3" s="1"/>
  <c r="J1743" i="3"/>
  <c r="K1743" i="3" s="1"/>
  <c r="J1742" i="3"/>
  <c r="K1742" i="3" s="1"/>
  <c r="J1741" i="3"/>
  <c r="K1741" i="3" s="1"/>
  <c r="J1740" i="3"/>
  <c r="K1740" i="3" s="1"/>
  <c r="J1739" i="3"/>
  <c r="K1739" i="3" s="1"/>
  <c r="J1737" i="3"/>
  <c r="K1737" i="3" s="1"/>
  <c r="J1736" i="3"/>
  <c r="K1736" i="3" s="1"/>
  <c r="J1735" i="3"/>
  <c r="K1735" i="3" s="1"/>
  <c r="J1734" i="3"/>
  <c r="K1734" i="3" s="1"/>
  <c r="J1733" i="3"/>
  <c r="K1733" i="3" s="1"/>
  <c r="J1719" i="3"/>
  <c r="K1719" i="3" s="1"/>
  <c r="J1718" i="3"/>
  <c r="K1718" i="3" s="1"/>
  <c r="J1717" i="3"/>
  <c r="K1717" i="3" s="1"/>
  <c r="J1716" i="3"/>
  <c r="K1716" i="3" s="1"/>
  <c r="J1715" i="3"/>
  <c r="K1715" i="3" s="1"/>
  <c r="J1713" i="3"/>
  <c r="K1713" i="3" s="1"/>
  <c r="J1712" i="3"/>
  <c r="K1712" i="3" s="1"/>
  <c r="J1711" i="3"/>
  <c r="K1711" i="3" s="1"/>
  <c r="J1710" i="3"/>
  <c r="K1710" i="3" s="1"/>
  <c r="J1709" i="3"/>
  <c r="K1709" i="3" s="1"/>
  <c r="J1707" i="3"/>
  <c r="K1707" i="3" s="1"/>
  <c r="J1706" i="3"/>
  <c r="K1706" i="3" s="1"/>
  <c r="J1705" i="3"/>
  <c r="K1705" i="3" s="1"/>
  <c r="J1704" i="3"/>
  <c r="K1704" i="3" s="1"/>
  <c r="J1703" i="3"/>
  <c r="K1703" i="3" s="1"/>
  <c r="J1701" i="3"/>
  <c r="K1701" i="3" s="1"/>
  <c r="J1700" i="3"/>
  <c r="K1700" i="3" s="1"/>
  <c r="J1699" i="3"/>
  <c r="K1699" i="3" s="1"/>
  <c r="J1698" i="3"/>
  <c r="K1698" i="3" s="1"/>
  <c r="J1697" i="3"/>
  <c r="K1697" i="3" s="1"/>
  <c r="J1695" i="3"/>
  <c r="K1695" i="3" s="1"/>
  <c r="J1694" i="3"/>
  <c r="K1694" i="3" s="1"/>
  <c r="J1693" i="3"/>
  <c r="K1693" i="3" s="1"/>
  <c r="J1692" i="3"/>
  <c r="K1692" i="3" s="1"/>
  <c r="J1691" i="3"/>
  <c r="K1691" i="3" s="1"/>
  <c r="J1689" i="3"/>
  <c r="K1689" i="3" s="1"/>
  <c r="J1688" i="3"/>
  <c r="K1688" i="3" s="1"/>
  <c r="J1687" i="3"/>
  <c r="K1687" i="3" s="1"/>
  <c r="J1686" i="3"/>
  <c r="K1686" i="3" s="1"/>
  <c r="J1685" i="3"/>
  <c r="K1685" i="3" s="1"/>
  <c r="J1677" i="3"/>
  <c r="K1677" i="3" s="1"/>
  <c r="J1676" i="3"/>
  <c r="K1676" i="3" s="1"/>
  <c r="J1675" i="3"/>
  <c r="K1675" i="3" s="1"/>
  <c r="J1674" i="3"/>
  <c r="K1674" i="3" s="1"/>
  <c r="J1673" i="3"/>
  <c r="K1673" i="3" s="1"/>
  <c r="J1671" i="3"/>
  <c r="K1671" i="3" s="1"/>
  <c r="J1670" i="3"/>
  <c r="K1670" i="3" s="1"/>
  <c r="J1669" i="3"/>
  <c r="K1669" i="3" s="1"/>
  <c r="J1668" i="3"/>
  <c r="K1668" i="3" s="1"/>
  <c r="J1667" i="3"/>
  <c r="K1667" i="3" s="1"/>
  <c r="J1659" i="3"/>
  <c r="K1659" i="3" s="1"/>
  <c r="J1658" i="3"/>
  <c r="K1658" i="3" s="1"/>
  <c r="J1657" i="3"/>
  <c r="K1657" i="3" s="1"/>
  <c r="J1656" i="3"/>
  <c r="K1656" i="3" s="1"/>
  <c r="J1655" i="3"/>
  <c r="K1655" i="3" s="1"/>
  <c r="J1653" i="3"/>
  <c r="K1653" i="3" s="1"/>
  <c r="J1652" i="3"/>
  <c r="K1652" i="3" s="1"/>
  <c r="J1651" i="3"/>
  <c r="K1651" i="3" s="1"/>
  <c r="J1650" i="3"/>
  <c r="K1650" i="3" s="1"/>
  <c r="J1649" i="3"/>
  <c r="K1649" i="3" s="1"/>
  <c r="J1647" i="3"/>
  <c r="K1647" i="3" s="1"/>
  <c r="J1646" i="3"/>
  <c r="K1646" i="3" s="1"/>
  <c r="J1645" i="3"/>
  <c r="K1645" i="3" s="1"/>
  <c r="J1644" i="3"/>
  <c r="K1644" i="3" s="1"/>
  <c r="J1643" i="3"/>
  <c r="K1643" i="3" s="1"/>
  <c r="J1641" i="3"/>
  <c r="K1641" i="3" s="1"/>
  <c r="J1640" i="3"/>
  <c r="K1640" i="3" s="1"/>
  <c r="J1639" i="3"/>
  <c r="K1639" i="3" s="1"/>
  <c r="J1638" i="3"/>
  <c r="K1638" i="3" s="1"/>
  <c r="J1637" i="3"/>
  <c r="K1637" i="3" s="1"/>
  <c r="J1635" i="3"/>
  <c r="K1635" i="3" s="1"/>
  <c r="J1634" i="3"/>
  <c r="K1634" i="3" s="1"/>
  <c r="J1633" i="3"/>
  <c r="K1633" i="3" s="1"/>
  <c r="J1632" i="3"/>
  <c r="K1632" i="3" s="1"/>
  <c r="J1631" i="3"/>
  <c r="K1631" i="3" s="1"/>
  <c r="J1623" i="3"/>
  <c r="K1623" i="3" s="1"/>
  <c r="J1622" i="3"/>
  <c r="K1622" i="3" s="1"/>
  <c r="J1621" i="3"/>
  <c r="K1621" i="3" s="1"/>
  <c r="J1620" i="3"/>
  <c r="K1620" i="3" s="1"/>
  <c r="J1619" i="3"/>
  <c r="K1619" i="3" s="1"/>
  <c r="J1617" i="3"/>
  <c r="K1617" i="3" s="1"/>
  <c r="J1616" i="3"/>
  <c r="K1616" i="3" s="1"/>
  <c r="J1615" i="3"/>
  <c r="K1615" i="3" s="1"/>
  <c r="J1614" i="3"/>
  <c r="K1614" i="3" s="1"/>
  <c r="J1613" i="3"/>
  <c r="K1613" i="3" s="1"/>
  <c r="J1611" i="3"/>
  <c r="K1611" i="3" s="1"/>
  <c r="J1610" i="3"/>
  <c r="K1610" i="3" s="1"/>
  <c r="J1609" i="3"/>
  <c r="K1609" i="3" s="1"/>
  <c r="J1608" i="3"/>
  <c r="K1608" i="3" s="1"/>
  <c r="J1607" i="3"/>
  <c r="K1607" i="3" s="1"/>
  <c r="J1605" i="3"/>
  <c r="K1605" i="3" s="1"/>
  <c r="J1604" i="3"/>
  <c r="K1604" i="3" s="1"/>
  <c r="J1603" i="3"/>
  <c r="K1603" i="3" s="1"/>
  <c r="J1602" i="3"/>
  <c r="K1602" i="3" s="1"/>
  <c r="J1601" i="3"/>
  <c r="K1601" i="3" s="1"/>
  <c r="J1575" i="3"/>
  <c r="K1575" i="3" s="1"/>
  <c r="J1574" i="3"/>
  <c r="K1574" i="3" s="1"/>
  <c r="J1573" i="3"/>
  <c r="K1573" i="3" s="1"/>
  <c r="J1572" i="3"/>
  <c r="K1572" i="3" s="1"/>
  <c r="J1571" i="3"/>
  <c r="K1571" i="3" s="1"/>
  <c r="J1569" i="3"/>
  <c r="K1569" i="3" s="1"/>
  <c r="J1568" i="3"/>
  <c r="K1568" i="3" s="1"/>
  <c r="J1567" i="3"/>
  <c r="K1567" i="3" s="1"/>
  <c r="J1566" i="3"/>
  <c r="K1566" i="3" s="1"/>
  <c r="J1565" i="3"/>
  <c r="K1565" i="3" s="1"/>
  <c r="J1563" i="3"/>
  <c r="K1563" i="3" s="1"/>
  <c r="J1562" i="3"/>
  <c r="K1562" i="3" s="1"/>
  <c r="J1561" i="3"/>
  <c r="K1561" i="3" s="1"/>
  <c r="J1560" i="3"/>
  <c r="K1560" i="3" s="1"/>
  <c r="J1559" i="3"/>
  <c r="K1559" i="3" s="1"/>
  <c r="J1557" i="3"/>
  <c r="K1557" i="3" s="1"/>
  <c r="J1556" i="3"/>
  <c r="K1556" i="3" s="1"/>
  <c r="J1555" i="3"/>
  <c r="K1555" i="3" s="1"/>
  <c r="J1554" i="3"/>
  <c r="K1554" i="3" s="1"/>
  <c r="J1553" i="3"/>
  <c r="K1553" i="3" s="1"/>
  <c r="J1551" i="3"/>
  <c r="K1551" i="3" s="1"/>
  <c r="J1550" i="3"/>
  <c r="K1550" i="3" s="1"/>
  <c r="J1549" i="3"/>
  <c r="K1549" i="3" s="1"/>
  <c r="J1548" i="3"/>
  <c r="K1548" i="3" s="1"/>
  <c r="J1547" i="3"/>
  <c r="K1547" i="3" s="1"/>
  <c r="J1545" i="3"/>
  <c r="K1545" i="3" s="1"/>
  <c r="J1544" i="3"/>
  <c r="K1544" i="3" s="1"/>
  <c r="J1543" i="3"/>
  <c r="K1543" i="3" s="1"/>
  <c r="J1542" i="3"/>
  <c r="K1542" i="3" s="1"/>
  <c r="J1541" i="3"/>
  <c r="K1541" i="3" s="1"/>
  <c r="J1539" i="3"/>
  <c r="K1539" i="3" s="1"/>
  <c r="J1538" i="3"/>
  <c r="K1538" i="3" s="1"/>
  <c r="J1537" i="3"/>
  <c r="K1537" i="3" s="1"/>
  <c r="J1536" i="3"/>
  <c r="K1536" i="3" s="1"/>
  <c r="J1535" i="3"/>
  <c r="K1535" i="3" s="1"/>
  <c r="J1533" i="3"/>
  <c r="K1533" i="3" s="1"/>
  <c r="J1532" i="3"/>
  <c r="K1532" i="3" s="1"/>
  <c r="J1531" i="3"/>
  <c r="K1531" i="3" s="1"/>
  <c r="J1530" i="3"/>
  <c r="K1530" i="3" s="1"/>
  <c r="J1529" i="3"/>
  <c r="K1529" i="3" s="1"/>
  <c r="J1527" i="3"/>
  <c r="K1527" i="3" s="1"/>
  <c r="J1526" i="3"/>
  <c r="K1526" i="3" s="1"/>
  <c r="J1525" i="3"/>
  <c r="K1525" i="3" s="1"/>
  <c r="J1524" i="3"/>
  <c r="K1524" i="3" s="1"/>
  <c r="J1523" i="3"/>
  <c r="K1523" i="3" s="1"/>
  <c r="J1521" i="3"/>
  <c r="K1521" i="3" s="1"/>
  <c r="J1520" i="3"/>
  <c r="K1520" i="3" s="1"/>
  <c r="J1519" i="3"/>
  <c r="K1519" i="3" s="1"/>
  <c r="J1518" i="3"/>
  <c r="K1518" i="3" s="1"/>
  <c r="J1517" i="3"/>
  <c r="K1517" i="3" s="1"/>
  <c r="J1515" i="3"/>
  <c r="K1515" i="3" s="1"/>
  <c r="J1514" i="3"/>
  <c r="K1514" i="3" s="1"/>
  <c r="J1513" i="3"/>
  <c r="K1513" i="3" s="1"/>
  <c r="J1512" i="3"/>
  <c r="K1512" i="3" s="1"/>
  <c r="J1511" i="3"/>
  <c r="K1511" i="3" s="1"/>
  <c r="J1509" i="3"/>
  <c r="K1509" i="3" s="1"/>
  <c r="J1508" i="3"/>
  <c r="K1508" i="3" s="1"/>
  <c r="J1507" i="3"/>
  <c r="K1507" i="3" s="1"/>
  <c r="J1506" i="3"/>
  <c r="K1506" i="3" s="1"/>
  <c r="J1505" i="3"/>
  <c r="K1505" i="3" s="1"/>
  <c r="J1497" i="3"/>
  <c r="K1497" i="3" s="1"/>
  <c r="J1496" i="3"/>
  <c r="K1496" i="3" s="1"/>
  <c r="J1495" i="3"/>
  <c r="K1495" i="3" s="1"/>
  <c r="J1494" i="3"/>
  <c r="K1494" i="3" s="1"/>
  <c r="J1493" i="3"/>
  <c r="K1493" i="3" s="1"/>
  <c r="J1491" i="3"/>
  <c r="K1491" i="3" s="1"/>
  <c r="J1490" i="3"/>
  <c r="K1490" i="3" s="1"/>
  <c r="J1489" i="3"/>
  <c r="K1489" i="3" s="1"/>
  <c r="J1488" i="3"/>
  <c r="K1488" i="3" s="1"/>
  <c r="J1487" i="3"/>
  <c r="K1487" i="3" s="1"/>
  <c r="J1485" i="3"/>
  <c r="K1485" i="3" s="1"/>
  <c r="J1484" i="3"/>
  <c r="K1484" i="3" s="1"/>
  <c r="J1483" i="3"/>
  <c r="K1483" i="3" s="1"/>
  <c r="J1482" i="3"/>
  <c r="K1482" i="3" s="1"/>
  <c r="J1481" i="3"/>
  <c r="K1481" i="3" s="1"/>
  <c r="J1479" i="3"/>
  <c r="K1479" i="3" s="1"/>
  <c r="J1478" i="3"/>
  <c r="K1478" i="3" s="1"/>
  <c r="J1477" i="3"/>
  <c r="K1477" i="3" s="1"/>
  <c r="J1476" i="3"/>
  <c r="K1476" i="3" s="1"/>
  <c r="J1475" i="3"/>
  <c r="K1475" i="3" s="1"/>
  <c r="J1473" i="3"/>
  <c r="K1473" i="3" s="1"/>
  <c r="J1472" i="3"/>
  <c r="K1472" i="3" s="1"/>
  <c r="J1471" i="3"/>
  <c r="K1471" i="3" s="1"/>
  <c r="J1470" i="3"/>
  <c r="K1470" i="3" s="1"/>
  <c r="J1469" i="3"/>
  <c r="K1469" i="3" s="1"/>
  <c r="J1467" i="3"/>
  <c r="K1467" i="3" s="1"/>
  <c r="J1466" i="3"/>
  <c r="K1466" i="3" s="1"/>
  <c r="J1465" i="3"/>
  <c r="K1465" i="3" s="1"/>
  <c r="J1464" i="3"/>
  <c r="K1464" i="3" s="1"/>
  <c r="J1463" i="3"/>
  <c r="K1463" i="3" s="1"/>
  <c r="J1461" i="3"/>
  <c r="K1461" i="3" s="1"/>
  <c r="J1460" i="3"/>
  <c r="K1460" i="3" s="1"/>
  <c r="J1459" i="3"/>
  <c r="K1459" i="3" s="1"/>
  <c r="J1458" i="3"/>
  <c r="K1458" i="3" s="1"/>
  <c r="J1457" i="3"/>
  <c r="K1457" i="3" s="1"/>
  <c r="J1455" i="3"/>
  <c r="K1455" i="3" s="1"/>
  <c r="J1454" i="3"/>
  <c r="K1454" i="3" s="1"/>
  <c r="J1453" i="3"/>
  <c r="K1453" i="3" s="1"/>
  <c r="J1452" i="3"/>
  <c r="K1452" i="3" s="1"/>
  <c r="J1451" i="3"/>
  <c r="K1451" i="3" s="1"/>
  <c r="J1449" i="3"/>
  <c r="K1449" i="3" s="1"/>
  <c r="J1448" i="3"/>
  <c r="K1448" i="3" s="1"/>
  <c r="J1447" i="3"/>
  <c r="K1447" i="3" s="1"/>
  <c r="J1446" i="3"/>
  <c r="K1446" i="3" s="1"/>
  <c r="J1445" i="3"/>
  <c r="K1445" i="3" s="1"/>
  <c r="J1443" i="3"/>
  <c r="K1443" i="3" s="1"/>
  <c r="J1442" i="3"/>
  <c r="K1442" i="3" s="1"/>
  <c r="J1441" i="3"/>
  <c r="K1441" i="3" s="1"/>
  <c r="J1440" i="3"/>
  <c r="K1440" i="3" s="1"/>
  <c r="J1439" i="3"/>
  <c r="K1439" i="3" s="1"/>
  <c r="J1419" i="3"/>
  <c r="K1419" i="3" s="1"/>
  <c r="J1418" i="3"/>
  <c r="K1418" i="3" s="1"/>
  <c r="J1417" i="3"/>
  <c r="K1417" i="3" s="1"/>
  <c r="J1416" i="3"/>
  <c r="K1416" i="3" s="1"/>
  <c r="J1415" i="3"/>
  <c r="K1415" i="3" s="1"/>
  <c r="J1413" i="3"/>
  <c r="K1413" i="3" s="1"/>
  <c r="J1412" i="3"/>
  <c r="K1412" i="3" s="1"/>
  <c r="J1411" i="3"/>
  <c r="K1411" i="3" s="1"/>
  <c r="J1410" i="3"/>
  <c r="K1410" i="3" s="1"/>
  <c r="J1409" i="3"/>
  <c r="K1409" i="3" s="1"/>
  <c r="J1407" i="3"/>
  <c r="K1407" i="3" s="1"/>
  <c r="J1406" i="3"/>
  <c r="K1406" i="3" s="1"/>
  <c r="J1405" i="3"/>
  <c r="K1405" i="3" s="1"/>
  <c r="J1404" i="3"/>
  <c r="K1404" i="3" s="1"/>
  <c r="J1403" i="3"/>
  <c r="K1403" i="3" s="1"/>
  <c r="J1395" i="3"/>
  <c r="K1395" i="3" s="1"/>
  <c r="J1394" i="3"/>
  <c r="K1394" i="3" s="1"/>
  <c r="J1393" i="3"/>
  <c r="K1393" i="3" s="1"/>
  <c r="J1392" i="3"/>
  <c r="K1392" i="3" s="1"/>
  <c r="J1391" i="3"/>
  <c r="K1391" i="3" s="1"/>
  <c r="J1389" i="3"/>
  <c r="K1389" i="3" s="1"/>
  <c r="J1388" i="3"/>
  <c r="K1388" i="3" s="1"/>
  <c r="J1387" i="3"/>
  <c r="K1387" i="3" s="1"/>
  <c r="J1386" i="3"/>
  <c r="K1386" i="3" s="1"/>
  <c r="J1385" i="3"/>
  <c r="K1385" i="3" s="1"/>
  <c r="J1383" i="3"/>
  <c r="K1383" i="3" s="1"/>
  <c r="J1382" i="3"/>
  <c r="K1382" i="3" s="1"/>
  <c r="J1381" i="3"/>
  <c r="K1381" i="3" s="1"/>
  <c r="J1380" i="3"/>
  <c r="K1380" i="3" s="1"/>
  <c r="J1379" i="3"/>
  <c r="K1379" i="3" s="1"/>
  <c r="J1377" i="3"/>
  <c r="K1377" i="3" s="1"/>
  <c r="J1376" i="3"/>
  <c r="K1376" i="3" s="1"/>
  <c r="J1375" i="3"/>
  <c r="K1375" i="3" s="1"/>
  <c r="J1374" i="3"/>
  <c r="K1374" i="3" s="1"/>
  <c r="J1373" i="3"/>
  <c r="K1373" i="3" s="1"/>
  <c r="J1371" i="3"/>
  <c r="K1371" i="3" s="1"/>
  <c r="J1370" i="3"/>
  <c r="K1370" i="3" s="1"/>
  <c r="J1369" i="3"/>
  <c r="K1369" i="3" s="1"/>
  <c r="J1368" i="3"/>
  <c r="K1368" i="3" s="1"/>
  <c r="J1367" i="3"/>
  <c r="K1367" i="3" s="1"/>
  <c r="J1365" i="3"/>
  <c r="K1365" i="3" s="1"/>
  <c r="J1364" i="3"/>
  <c r="K1364" i="3" s="1"/>
  <c r="J1363" i="3"/>
  <c r="K1363" i="3" s="1"/>
  <c r="J1362" i="3"/>
  <c r="K1362" i="3" s="1"/>
  <c r="J1361" i="3"/>
  <c r="K1361" i="3" s="1"/>
  <c r="J1359" i="3"/>
  <c r="K1359" i="3" s="1"/>
  <c r="J1358" i="3"/>
  <c r="K1358" i="3" s="1"/>
  <c r="J1357" i="3"/>
  <c r="K1357" i="3" s="1"/>
  <c r="J1356" i="3"/>
  <c r="K1356" i="3" s="1"/>
  <c r="J1355" i="3"/>
  <c r="K1355" i="3" s="1"/>
  <c r="J1353" i="3"/>
  <c r="K1353" i="3" s="1"/>
  <c r="J1352" i="3"/>
  <c r="K1352" i="3" s="1"/>
  <c r="J1351" i="3"/>
  <c r="K1351" i="3" s="1"/>
  <c r="J1350" i="3"/>
  <c r="K1350" i="3" s="1"/>
  <c r="J1349" i="3"/>
  <c r="K1349" i="3" s="1"/>
  <c r="J1347" i="3"/>
  <c r="K1347" i="3" s="1"/>
  <c r="J1346" i="3"/>
  <c r="K1346" i="3" s="1"/>
  <c r="J1345" i="3"/>
  <c r="K1345" i="3" s="1"/>
  <c r="J1344" i="3"/>
  <c r="K1344" i="3" s="1"/>
  <c r="J1343" i="3"/>
  <c r="K1343" i="3" s="1"/>
  <c r="J1341" i="3"/>
  <c r="K1341" i="3" s="1"/>
  <c r="J1340" i="3"/>
  <c r="K1340" i="3" s="1"/>
  <c r="J1339" i="3"/>
  <c r="K1339" i="3" s="1"/>
  <c r="J1338" i="3"/>
  <c r="K1338" i="3" s="1"/>
  <c r="J1337" i="3"/>
  <c r="K1337" i="3" s="1"/>
  <c r="J1335" i="3"/>
  <c r="K1335" i="3" s="1"/>
  <c r="J1334" i="3"/>
  <c r="K1334" i="3" s="1"/>
  <c r="J1333" i="3"/>
  <c r="K1333" i="3" s="1"/>
  <c r="J1332" i="3"/>
  <c r="K1332" i="3" s="1"/>
  <c r="J1331" i="3"/>
  <c r="K1331" i="3" s="1"/>
  <c r="J1329" i="3"/>
  <c r="K1329" i="3" s="1"/>
  <c r="J1328" i="3"/>
  <c r="K1328" i="3" s="1"/>
  <c r="J1327" i="3"/>
  <c r="K1327" i="3" s="1"/>
  <c r="J1326" i="3"/>
  <c r="K1326" i="3" s="1"/>
  <c r="J1325" i="3"/>
  <c r="K1325" i="3" s="1"/>
  <c r="J1323" i="3"/>
  <c r="K1323" i="3" s="1"/>
  <c r="J1322" i="3"/>
  <c r="K1322" i="3" s="1"/>
  <c r="J1321" i="3"/>
  <c r="K1321" i="3" s="1"/>
  <c r="J1320" i="3"/>
  <c r="K1320" i="3" s="1"/>
  <c r="J1319" i="3"/>
  <c r="K1319" i="3" s="1"/>
  <c r="J1317" i="3"/>
  <c r="K1317" i="3" s="1"/>
  <c r="J1316" i="3"/>
  <c r="K1316" i="3" s="1"/>
  <c r="J1315" i="3"/>
  <c r="K1315" i="3" s="1"/>
  <c r="J1314" i="3"/>
  <c r="K1314" i="3" s="1"/>
  <c r="J1313" i="3"/>
  <c r="K1313" i="3" s="1"/>
  <c r="J1311" i="3"/>
  <c r="K1311" i="3" s="1"/>
  <c r="J1310" i="3"/>
  <c r="K1310" i="3" s="1"/>
  <c r="J1309" i="3"/>
  <c r="K1309" i="3" s="1"/>
  <c r="J1308" i="3"/>
  <c r="K1308" i="3" s="1"/>
  <c r="J1307" i="3"/>
  <c r="K1307" i="3" s="1"/>
  <c r="J1293" i="3"/>
  <c r="K1293" i="3" s="1"/>
  <c r="J1292" i="3"/>
  <c r="K1292" i="3" s="1"/>
  <c r="J1291" i="3"/>
  <c r="K1291" i="3" s="1"/>
  <c r="J1290" i="3"/>
  <c r="K1290" i="3" s="1"/>
  <c r="J1289" i="3"/>
  <c r="K1289" i="3" s="1"/>
  <c r="J1287" i="3"/>
  <c r="K1287" i="3" s="1"/>
  <c r="J1286" i="3"/>
  <c r="K1286" i="3" s="1"/>
  <c r="J1285" i="3"/>
  <c r="K1285" i="3" s="1"/>
  <c r="J1284" i="3"/>
  <c r="K1284" i="3" s="1"/>
  <c r="J1283" i="3"/>
  <c r="K1283" i="3" s="1"/>
  <c r="J1281" i="3"/>
  <c r="K1281" i="3" s="1"/>
  <c r="J1280" i="3"/>
  <c r="K1280" i="3" s="1"/>
  <c r="J1279" i="3"/>
  <c r="K1279" i="3" s="1"/>
  <c r="J1278" i="3"/>
  <c r="K1278" i="3" s="1"/>
  <c r="J1277" i="3"/>
  <c r="K1277" i="3" s="1"/>
  <c r="J1275" i="3"/>
  <c r="K1275" i="3" s="1"/>
  <c r="J1274" i="3"/>
  <c r="K1274" i="3" s="1"/>
  <c r="J1273" i="3"/>
  <c r="K1273" i="3" s="1"/>
  <c r="J1272" i="3"/>
  <c r="K1272" i="3" s="1"/>
  <c r="J1271" i="3"/>
  <c r="K1271" i="3" s="1"/>
  <c r="J1269" i="3"/>
  <c r="K1269" i="3" s="1"/>
  <c r="J1268" i="3"/>
  <c r="K1268" i="3" s="1"/>
  <c r="J1267" i="3"/>
  <c r="K1267" i="3" s="1"/>
  <c r="J1266" i="3"/>
  <c r="K1266" i="3" s="1"/>
  <c r="J1265" i="3"/>
  <c r="K1265" i="3" s="1"/>
  <c r="J1263" i="3"/>
  <c r="K1263" i="3" s="1"/>
  <c r="J1262" i="3"/>
  <c r="K1262" i="3" s="1"/>
  <c r="J1261" i="3"/>
  <c r="K1261" i="3" s="1"/>
  <c r="J1260" i="3"/>
  <c r="K1260" i="3" s="1"/>
  <c r="J1259" i="3"/>
  <c r="K1259" i="3" s="1"/>
  <c r="J1257" i="3"/>
  <c r="K1257" i="3" s="1"/>
  <c r="J1256" i="3"/>
  <c r="K1256" i="3" s="1"/>
  <c r="J1255" i="3"/>
  <c r="K1255" i="3" s="1"/>
  <c r="J1254" i="3"/>
  <c r="K1254" i="3" s="1"/>
  <c r="J1253" i="3"/>
  <c r="K1253" i="3" s="1"/>
  <c r="J1251" i="3"/>
  <c r="K1251" i="3" s="1"/>
  <c r="J1250" i="3"/>
  <c r="K1250" i="3" s="1"/>
  <c r="J1249" i="3"/>
  <c r="K1249" i="3" s="1"/>
  <c r="J1248" i="3"/>
  <c r="K1248" i="3" s="1"/>
  <c r="J1247" i="3"/>
  <c r="K1247" i="3" s="1"/>
  <c r="J1245" i="3"/>
  <c r="K1245" i="3" s="1"/>
  <c r="J1244" i="3"/>
  <c r="K1244" i="3" s="1"/>
  <c r="J1243" i="3"/>
  <c r="K1243" i="3" s="1"/>
  <c r="J1242" i="3"/>
  <c r="K1242" i="3" s="1"/>
  <c r="J1241" i="3"/>
  <c r="K1241" i="3" s="1"/>
  <c r="J1239" i="3"/>
  <c r="K1239" i="3" s="1"/>
  <c r="J1238" i="3"/>
  <c r="K1238" i="3" s="1"/>
  <c r="J1237" i="3"/>
  <c r="K1237" i="3" s="1"/>
  <c r="J1236" i="3"/>
  <c r="K1236" i="3" s="1"/>
  <c r="J1235" i="3"/>
  <c r="K1235" i="3" s="1"/>
  <c r="J1233" i="3"/>
  <c r="K1233" i="3" s="1"/>
  <c r="J1232" i="3"/>
  <c r="K1232" i="3" s="1"/>
  <c r="J1231" i="3"/>
  <c r="K1231" i="3" s="1"/>
  <c r="J1230" i="3"/>
  <c r="K1230" i="3" s="1"/>
  <c r="J1229" i="3"/>
  <c r="K1229" i="3" s="1"/>
  <c r="J1227" i="3"/>
  <c r="K1227" i="3" s="1"/>
  <c r="J1226" i="3"/>
  <c r="K1226" i="3" s="1"/>
  <c r="J1225" i="3"/>
  <c r="K1225" i="3" s="1"/>
  <c r="J1224" i="3"/>
  <c r="K1224" i="3" s="1"/>
  <c r="J1223" i="3"/>
  <c r="K1223" i="3" s="1"/>
  <c r="J1221" i="3"/>
  <c r="K1221" i="3" s="1"/>
  <c r="J1220" i="3"/>
  <c r="K1220" i="3" s="1"/>
  <c r="J1219" i="3"/>
  <c r="K1219" i="3" s="1"/>
  <c r="J1218" i="3"/>
  <c r="K1218" i="3" s="1"/>
  <c r="J1217" i="3"/>
  <c r="K1217" i="3" s="1"/>
  <c r="J1215" i="3"/>
  <c r="K1215" i="3" s="1"/>
  <c r="J1214" i="3"/>
  <c r="K1214" i="3" s="1"/>
  <c r="J1213" i="3"/>
  <c r="K1213" i="3" s="1"/>
  <c r="J1212" i="3"/>
  <c r="K1212" i="3" s="1"/>
  <c r="J1211" i="3"/>
  <c r="K1211" i="3" s="1"/>
  <c r="J1209" i="3"/>
  <c r="K1209" i="3" s="1"/>
  <c r="J1208" i="3"/>
  <c r="K1208" i="3" s="1"/>
  <c r="J1207" i="3"/>
  <c r="K1207" i="3" s="1"/>
  <c r="J1206" i="3"/>
  <c r="K1206" i="3" s="1"/>
  <c r="J1205" i="3"/>
  <c r="K1205" i="3" s="1"/>
  <c r="J1203" i="3"/>
  <c r="K1203" i="3" s="1"/>
  <c r="J1202" i="3"/>
  <c r="K1202" i="3" s="1"/>
  <c r="J1201" i="3"/>
  <c r="K1201" i="3" s="1"/>
  <c r="J1200" i="3"/>
  <c r="K1200" i="3" s="1"/>
  <c r="J1199" i="3"/>
  <c r="K1199" i="3" s="1"/>
  <c r="J1197" i="3"/>
  <c r="K1197" i="3" s="1"/>
  <c r="J1196" i="3"/>
  <c r="K1196" i="3" s="1"/>
  <c r="J1195" i="3"/>
  <c r="K1195" i="3" s="1"/>
  <c r="J1194" i="3"/>
  <c r="K1194" i="3" s="1"/>
  <c r="J1193" i="3"/>
  <c r="K1193" i="3" s="1"/>
  <c r="J1191" i="3"/>
  <c r="K1191" i="3" s="1"/>
  <c r="J1190" i="3"/>
  <c r="K1190" i="3" s="1"/>
  <c r="J1189" i="3"/>
  <c r="K1189" i="3" s="1"/>
  <c r="J1188" i="3"/>
  <c r="K1188" i="3" s="1"/>
  <c r="J1187" i="3"/>
  <c r="K1187" i="3" s="1"/>
  <c r="J1185" i="3"/>
  <c r="K1185" i="3" s="1"/>
  <c r="J1184" i="3"/>
  <c r="K1184" i="3" s="1"/>
  <c r="J1183" i="3"/>
  <c r="K1183" i="3" s="1"/>
  <c r="J1182" i="3"/>
  <c r="K1182" i="3" s="1"/>
  <c r="J1181" i="3"/>
  <c r="K1181" i="3" s="1"/>
  <c r="J1179" i="3"/>
  <c r="K1179" i="3" s="1"/>
  <c r="J1178" i="3"/>
  <c r="K1178" i="3" s="1"/>
  <c r="J1177" i="3"/>
  <c r="K1177" i="3" s="1"/>
  <c r="J1176" i="3"/>
  <c r="K1176" i="3" s="1"/>
  <c r="J1175" i="3"/>
  <c r="K1175" i="3" s="1"/>
  <c r="J1173" i="3"/>
  <c r="K1173" i="3" s="1"/>
  <c r="J1172" i="3"/>
  <c r="K1172" i="3" s="1"/>
  <c r="J1171" i="3"/>
  <c r="K1171" i="3" s="1"/>
  <c r="J1170" i="3"/>
  <c r="K1170" i="3" s="1"/>
  <c r="J1169" i="3"/>
  <c r="K1169" i="3" s="1"/>
  <c r="J1167" i="3"/>
  <c r="K1167" i="3" s="1"/>
  <c r="J1166" i="3"/>
  <c r="K1166" i="3" s="1"/>
  <c r="J1165" i="3"/>
  <c r="K1165" i="3" s="1"/>
  <c r="J1164" i="3"/>
  <c r="K1164" i="3" s="1"/>
  <c r="J1163" i="3"/>
  <c r="K1163" i="3" s="1"/>
  <c r="J1161" i="3"/>
  <c r="K1161" i="3" s="1"/>
  <c r="J1160" i="3"/>
  <c r="K1160" i="3" s="1"/>
  <c r="J1159" i="3"/>
  <c r="K1159" i="3" s="1"/>
  <c r="J1158" i="3"/>
  <c r="K1158" i="3" s="1"/>
  <c r="J1157" i="3"/>
  <c r="K1157" i="3" s="1"/>
  <c r="J1155" i="3"/>
  <c r="K1155" i="3" s="1"/>
  <c r="J1154" i="3"/>
  <c r="K1154" i="3" s="1"/>
  <c r="J1153" i="3"/>
  <c r="K1153" i="3" s="1"/>
  <c r="J1152" i="3"/>
  <c r="K1152" i="3" s="1"/>
  <c r="J1151" i="3"/>
  <c r="K1151" i="3" s="1"/>
  <c r="J1149" i="3"/>
  <c r="K1149" i="3" s="1"/>
  <c r="J1148" i="3"/>
  <c r="K1148" i="3" s="1"/>
  <c r="J1147" i="3"/>
  <c r="K1147" i="3" s="1"/>
  <c r="J1146" i="3"/>
  <c r="K1146" i="3" s="1"/>
  <c r="J1145" i="3"/>
  <c r="K1145" i="3" s="1"/>
  <c r="J1143" i="3"/>
  <c r="K1143" i="3" s="1"/>
  <c r="J1142" i="3"/>
  <c r="K1142" i="3" s="1"/>
  <c r="J1141" i="3"/>
  <c r="K1141" i="3" s="1"/>
  <c r="J1140" i="3"/>
  <c r="K1140" i="3" s="1"/>
  <c r="J1139" i="3"/>
  <c r="K1139" i="3" s="1"/>
  <c r="J1137" i="3"/>
  <c r="K1137" i="3" s="1"/>
  <c r="J1136" i="3"/>
  <c r="K1136" i="3" s="1"/>
  <c r="J1135" i="3"/>
  <c r="K1135" i="3" s="1"/>
  <c r="J1134" i="3"/>
  <c r="K1134" i="3" s="1"/>
  <c r="J1133" i="3"/>
  <c r="K1133" i="3" s="1"/>
  <c r="J1131" i="3"/>
  <c r="K1131" i="3" s="1"/>
  <c r="J1130" i="3"/>
  <c r="K1130" i="3" s="1"/>
  <c r="J1129" i="3"/>
  <c r="K1129" i="3" s="1"/>
  <c r="J1128" i="3"/>
  <c r="K1128" i="3" s="1"/>
  <c r="J1127" i="3"/>
  <c r="K1127" i="3" s="1"/>
  <c r="J1125" i="3"/>
  <c r="K1125" i="3" s="1"/>
  <c r="J1124" i="3"/>
  <c r="K1124" i="3" s="1"/>
  <c r="J1123" i="3"/>
  <c r="K1123" i="3" s="1"/>
  <c r="J1122" i="3"/>
  <c r="K1122" i="3" s="1"/>
  <c r="J1121" i="3"/>
  <c r="K1121" i="3" s="1"/>
  <c r="J1119" i="3"/>
  <c r="K1119" i="3" s="1"/>
  <c r="J1118" i="3"/>
  <c r="K1118" i="3" s="1"/>
  <c r="J1117" i="3"/>
  <c r="K1117" i="3" s="1"/>
  <c r="J1116" i="3"/>
  <c r="K1116" i="3" s="1"/>
  <c r="J1115" i="3"/>
  <c r="K1115" i="3" s="1"/>
  <c r="J1113" i="3"/>
  <c r="K1113" i="3" s="1"/>
  <c r="J1112" i="3"/>
  <c r="K1112" i="3" s="1"/>
  <c r="J1111" i="3"/>
  <c r="K1111" i="3" s="1"/>
  <c r="J1110" i="3"/>
  <c r="K1110" i="3" s="1"/>
  <c r="J1109" i="3"/>
  <c r="K1109" i="3" s="1"/>
  <c r="J1107" i="3"/>
  <c r="K1107" i="3" s="1"/>
  <c r="J1106" i="3"/>
  <c r="K1106" i="3" s="1"/>
  <c r="J1105" i="3"/>
  <c r="K1105" i="3" s="1"/>
  <c r="J1104" i="3"/>
  <c r="K1104" i="3" s="1"/>
  <c r="J1103" i="3"/>
  <c r="K1103" i="3" s="1"/>
  <c r="J1101" i="3"/>
  <c r="K1101" i="3" s="1"/>
  <c r="J1100" i="3"/>
  <c r="K1100" i="3" s="1"/>
  <c r="J1099" i="3"/>
  <c r="K1099" i="3" s="1"/>
  <c r="J1098" i="3"/>
  <c r="K1098" i="3" s="1"/>
  <c r="J1097" i="3"/>
  <c r="K1097" i="3" s="1"/>
  <c r="J1095" i="3"/>
  <c r="K1095" i="3" s="1"/>
  <c r="J1094" i="3"/>
  <c r="K1094" i="3" s="1"/>
  <c r="J1093" i="3"/>
  <c r="K1093" i="3" s="1"/>
  <c r="J1092" i="3"/>
  <c r="K1092" i="3" s="1"/>
  <c r="J1091" i="3"/>
  <c r="K1091" i="3" s="1"/>
  <c r="J1089" i="3"/>
  <c r="K1089" i="3" s="1"/>
  <c r="J1088" i="3"/>
  <c r="K1088" i="3" s="1"/>
  <c r="J1087" i="3"/>
  <c r="K1087" i="3" s="1"/>
  <c r="J1086" i="3"/>
  <c r="K1086" i="3" s="1"/>
  <c r="J1085" i="3"/>
  <c r="K1085" i="3" s="1"/>
  <c r="J1083" i="3"/>
  <c r="K1083" i="3" s="1"/>
  <c r="J1082" i="3"/>
  <c r="K1082" i="3" s="1"/>
  <c r="J1081" i="3"/>
  <c r="K1081" i="3" s="1"/>
  <c r="J1080" i="3"/>
  <c r="K1080" i="3" s="1"/>
  <c r="J1079" i="3"/>
  <c r="K1079" i="3" s="1"/>
  <c r="J1077" i="3"/>
  <c r="K1077" i="3" s="1"/>
  <c r="J1076" i="3"/>
  <c r="K1076" i="3" s="1"/>
  <c r="J1075" i="3"/>
  <c r="K1075" i="3" s="1"/>
  <c r="J1074" i="3"/>
  <c r="K1074" i="3" s="1"/>
  <c r="J1073" i="3"/>
  <c r="K1073" i="3" s="1"/>
  <c r="J1071" i="3"/>
  <c r="K1071" i="3" s="1"/>
  <c r="J1070" i="3"/>
  <c r="K1070" i="3" s="1"/>
  <c r="J1069" i="3"/>
  <c r="K1069" i="3" s="1"/>
  <c r="J1068" i="3"/>
  <c r="K1068" i="3" s="1"/>
  <c r="J1067" i="3"/>
  <c r="K1067" i="3" s="1"/>
  <c r="J1065" i="3"/>
  <c r="K1065" i="3" s="1"/>
  <c r="J1064" i="3"/>
  <c r="K1064" i="3" s="1"/>
  <c r="J1063" i="3"/>
  <c r="K1063" i="3" s="1"/>
  <c r="J1062" i="3"/>
  <c r="K1062" i="3" s="1"/>
  <c r="J1061" i="3"/>
  <c r="K1061" i="3" s="1"/>
  <c r="J1059" i="3"/>
  <c r="K1059" i="3" s="1"/>
  <c r="J1058" i="3"/>
  <c r="K1058" i="3" s="1"/>
  <c r="J1057" i="3"/>
  <c r="K1057" i="3" s="1"/>
  <c r="J1056" i="3"/>
  <c r="K1056" i="3" s="1"/>
  <c r="J1055" i="3"/>
  <c r="K1055" i="3" s="1"/>
  <c r="J1053" i="3"/>
  <c r="K1053" i="3" s="1"/>
  <c r="J1052" i="3"/>
  <c r="K1052" i="3" s="1"/>
  <c r="J1051" i="3"/>
  <c r="K1051" i="3" s="1"/>
  <c r="J1050" i="3"/>
  <c r="K1050" i="3" s="1"/>
  <c r="J1049" i="3"/>
  <c r="K1049" i="3" s="1"/>
  <c r="J1047" i="3"/>
  <c r="K1047" i="3" s="1"/>
  <c r="J1046" i="3"/>
  <c r="K1046" i="3" s="1"/>
  <c r="J1045" i="3"/>
  <c r="K1045" i="3" s="1"/>
  <c r="J1044" i="3"/>
  <c r="K1044" i="3" s="1"/>
  <c r="J1043" i="3"/>
  <c r="K1043" i="3" s="1"/>
  <c r="J1041" i="3"/>
  <c r="K1041" i="3" s="1"/>
  <c r="J1040" i="3"/>
  <c r="K1040" i="3" s="1"/>
  <c r="J1039" i="3"/>
  <c r="K1039" i="3" s="1"/>
  <c r="J1038" i="3"/>
  <c r="K1038" i="3" s="1"/>
  <c r="J1037" i="3"/>
  <c r="K1037" i="3" s="1"/>
  <c r="J1035" i="3"/>
  <c r="K1035" i="3" s="1"/>
  <c r="J1034" i="3"/>
  <c r="K1034" i="3" s="1"/>
  <c r="J1033" i="3"/>
  <c r="K1033" i="3" s="1"/>
  <c r="J1032" i="3"/>
  <c r="K1032" i="3" s="1"/>
  <c r="J1031" i="3"/>
  <c r="K1031" i="3" s="1"/>
  <c r="J1029" i="3"/>
  <c r="K1029" i="3" s="1"/>
  <c r="J1028" i="3"/>
  <c r="K1028" i="3" s="1"/>
  <c r="J1027" i="3"/>
  <c r="K1027" i="3" s="1"/>
  <c r="J1026" i="3"/>
  <c r="K1026" i="3" s="1"/>
  <c r="J1025" i="3"/>
  <c r="K1025" i="3" s="1"/>
  <c r="J1023" i="3"/>
  <c r="K1023" i="3" s="1"/>
  <c r="J1022" i="3"/>
  <c r="K1022" i="3" s="1"/>
  <c r="J1021" i="3"/>
  <c r="K1021" i="3" s="1"/>
  <c r="J1020" i="3"/>
  <c r="K1020" i="3" s="1"/>
  <c r="J1019" i="3"/>
  <c r="K1019" i="3" s="1"/>
  <c r="J1011" i="3"/>
  <c r="K1011" i="3" s="1"/>
  <c r="J1010" i="3"/>
  <c r="K1010" i="3" s="1"/>
  <c r="J1009" i="3"/>
  <c r="K1009" i="3" s="1"/>
  <c r="J1008" i="3"/>
  <c r="K1008" i="3" s="1"/>
  <c r="J1007" i="3"/>
  <c r="K1007" i="3" s="1"/>
  <c r="J1005" i="3"/>
  <c r="K1005" i="3" s="1"/>
  <c r="J1004" i="3"/>
  <c r="K1004" i="3" s="1"/>
  <c r="J1003" i="3"/>
  <c r="K1003" i="3" s="1"/>
  <c r="J1002" i="3"/>
  <c r="K1002" i="3" s="1"/>
  <c r="J1001" i="3"/>
  <c r="K1001" i="3" s="1"/>
  <c r="J999" i="3"/>
  <c r="K999" i="3" s="1"/>
  <c r="J998" i="3"/>
  <c r="K998" i="3" s="1"/>
  <c r="J997" i="3"/>
  <c r="K997" i="3" s="1"/>
  <c r="J996" i="3"/>
  <c r="K996" i="3" s="1"/>
  <c r="J995" i="3"/>
  <c r="K995" i="3" s="1"/>
  <c r="J993" i="3"/>
  <c r="K993" i="3" s="1"/>
  <c r="J992" i="3"/>
  <c r="K992" i="3" s="1"/>
  <c r="J991" i="3"/>
  <c r="K991" i="3" s="1"/>
  <c r="J990" i="3"/>
  <c r="K990" i="3" s="1"/>
  <c r="J989" i="3"/>
  <c r="K989" i="3" s="1"/>
  <c r="J987" i="3"/>
  <c r="K987" i="3" s="1"/>
  <c r="J986" i="3"/>
  <c r="K986" i="3" s="1"/>
  <c r="J985" i="3"/>
  <c r="K985" i="3" s="1"/>
  <c r="J984" i="3"/>
  <c r="K984" i="3" s="1"/>
  <c r="J983" i="3"/>
  <c r="K983" i="3" s="1"/>
  <c r="J981" i="3"/>
  <c r="K981" i="3" s="1"/>
  <c r="J980" i="3"/>
  <c r="K980" i="3" s="1"/>
  <c r="J979" i="3"/>
  <c r="K979" i="3" s="1"/>
  <c r="J978" i="3"/>
  <c r="K978" i="3" s="1"/>
  <c r="J977" i="3"/>
  <c r="K977" i="3" s="1"/>
  <c r="J975" i="3"/>
  <c r="K975" i="3" s="1"/>
  <c r="J974" i="3"/>
  <c r="K974" i="3" s="1"/>
  <c r="J973" i="3"/>
  <c r="K973" i="3" s="1"/>
  <c r="J972" i="3"/>
  <c r="K972" i="3" s="1"/>
  <c r="J971" i="3"/>
  <c r="K971" i="3" s="1"/>
  <c r="J969" i="3"/>
  <c r="K969" i="3" s="1"/>
  <c r="J968" i="3"/>
  <c r="K968" i="3" s="1"/>
  <c r="J967" i="3"/>
  <c r="K967" i="3" s="1"/>
  <c r="J966" i="3"/>
  <c r="K966" i="3" s="1"/>
  <c r="J965" i="3"/>
  <c r="K965" i="3" s="1"/>
  <c r="J963" i="3"/>
  <c r="K963" i="3" s="1"/>
  <c r="J962" i="3"/>
  <c r="K962" i="3" s="1"/>
  <c r="J961" i="3"/>
  <c r="K961" i="3" s="1"/>
  <c r="J960" i="3"/>
  <c r="K960" i="3" s="1"/>
  <c r="J959" i="3"/>
  <c r="K959" i="3" s="1"/>
  <c r="J957" i="3"/>
  <c r="K957" i="3" s="1"/>
  <c r="J956" i="3"/>
  <c r="K956" i="3" s="1"/>
  <c r="J955" i="3"/>
  <c r="K955" i="3" s="1"/>
  <c r="J954" i="3"/>
  <c r="K954" i="3" s="1"/>
  <c r="J953" i="3"/>
  <c r="K953" i="3" s="1"/>
  <c r="J951" i="3"/>
  <c r="K951" i="3" s="1"/>
  <c r="J950" i="3"/>
  <c r="K950" i="3" s="1"/>
  <c r="J949" i="3"/>
  <c r="K949" i="3" s="1"/>
  <c r="J948" i="3"/>
  <c r="K948" i="3" s="1"/>
  <c r="J947" i="3"/>
  <c r="K947" i="3" s="1"/>
  <c r="J945" i="3"/>
  <c r="K945" i="3" s="1"/>
  <c r="J944" i="3"/>
  <c r="K944" i="3" s="1"/>
  <c r="J943" i="3"/>
  <c r="K943" i="3" s="1"/>
  <c r="J942" i="3"/>
  <c r="K942" i="3" s="1"/>
  <c r="J941" i="3"/>
  <c r="K941" i="3" s="1"/>
  <c r="J939" i="3"/>
  <c r="K939" i="3" s="1"/>
  <c r="J938" i="3"/>
  <c r="K938" i="3" s="1"/>
  <c r="J937" i="3"/>
  <c r="K937" i="3" s="1"/>
  <c r="J936" i="3"/>
  <c r="K936" i="3" s="1"/>
  <c r="J935" i="3"/>
  <c r="K935" i="3" s="1"/>
  <c r="J933" i="3"/>
  <c r="K933" i="3" s="1"/>
  <c r="J932" i="3"/>
  <c r="K932" i="3" s="1"/>
  <c r="J931" i="3"/>
  <c r="K931" i="3" s="1"/>
  <c r="J930" i="3"/>
  <c r="K930" i="3" s="1"/>
  <c r="J929" i="3"/>
  <c r="K929" i="3" s="1"/>
  <c r="J921" i="3"/>
  <c r="K921" i="3" s="1"/>
  <c r="J920" i="3"/>
  <c r="K920" i="3" s="1"/>
  <c r="J919" i="3"/>
  <c r="K919" i="3" s="1"/>
  <c r="J918" i="3"/>
  <c r="K918" i="3" s="1"/>
  <c r="J917" i="3"/>
  <c r="K917" i="3" s="1"/>
  <c r="J915" i="3"/>
  <c r="K915" i="3" s="1"/>
  <c r="J914" i="3"/>
  <c r="K914" i="3" s="1"/>
  <c r="J913" i="3"/>
  <c r="K913" i="3" s="1"/>
  <c r="J912" i="3"/>
  <c r="K912" i="3" s="1"/>
  <c r="J911" i="3"/>
  <c r="K911" i="3" s="1"/>
  <c r="J909" i="3"/>
  <c r="K909" i="3" s="1"/>
  <c r="J908" i="3"/>
  <c r="K908" i="3" s="1"/>
  <c r="J907" i="3"/>
  <c r="K907" i="3" s="1"/>
  <c r="J906" i="3"/>
  <c r="K906" i="3" s="1"/>
  <c r="J905" i="3"/>
  <c r="K905" i="3" s="1"/>
  <c r="J903" i="3"/>
  <c r="K903" i="3" s="1"/>
  <c r="J902" i="3"/>
  <c r="K902" i="3" s="1"/>
  <c r="J901" i="3"/>
  <c r="K901" i="3" s="1"/>
  <c r="J900" i="3"/>
  <c r="K900" i="3" s="1"/>
  <c r="J899" i="3"/>
  <c r="K899" i="3" s="1"/>
  <c r="J897" i="3"/>
  <c r="K897" i="3" s="1"/>
  <c r="J896" i="3"/>
  <c r="K896" i="3" s="1"/>
  <c r="J895" i="3"/>
  <c r="K895" i="3" s="1"/>
  <c r="J894" i="3"/>
  <c r="K894" i="3" s="1"/>
  <c r="J893" i="3"/>
  <c r="K893" i="3" s="1"/>
  <c r="J891" i="3"/>
  <c r="K891" i="3" s="1"/>
  <c r="J890" i="3"/>
  <c r="K890" i="3" s="1"/>
  <c r="J889" i="3"/>
  <c r="K889" i="3" s="1"/>
  <c r="J888" i="3"/>
  <c r="K888" i="3" s="1"/>
  <c r="J887" i="3"/>
  <c r="K887" i="3" s="1"/>
  <c r="J879" i="3"/>
  <c r="K879" i="3" s="1"/>
  <c r="J878" i="3"/>
  <c r="K878" i="3" s="1"/>
  <c r="J877" i="3"/>
  <c r="K877" i="3" s="1"/>
  <c r="J876" i="3"/>
  <c r="K876" i="3" s="1"/>
  <c r="J875" i="3"/>
  <c r="K875" i="3" s="1"/>
  <c r="J873" i="3"/>
  <c r="K873" i="3" s="1"/>
  <c r="J872" i="3"/>
  <c r="K872" i="3" s="1"/>
  <c r="J871" i="3"/>
  <c r="K871" i="3" s="1"/>
  <c r="J870" i="3"/>
  <c r="K870" i="3" s="1"/>
  <c r="J869" i="3"/>
  <c r="K869" i="3" s="1"/>
  <c r="J867" i="3"/>
  <c r="K867" i="3" s="1"/>
  <c r="J866" i="3"/>
  <c r="K866" i="3" s="1"/>
  <c r="J865" i="3"/>
  <c r="K865" i="3" s="1"/>
  <c r="J864" i="3"/>
  <c r="K864" i="3" s="1"/>
  <c r="J863" i="3"/>
  <c r="K863" i="3" s="1"/>
  <c r="J861" i="3"/>
  <c r="K861" i="3" s="1"/>
  <c r="J860" i="3"/>
  <c r="K860" i="3" s="1"/>
  <c r="J859" i="3"/>
  <c r="K859" i="3" s="1"/>
  <c r="J858" i="3"/>
  <c r="K858" i="3" s="1"/>
  <c r="J857" i="3"/>
  <c r="K857" i="3" s="1"/>
  <c r="J855" i="3"/>
  <c r="K855" i="3" s="1"/>
  <c r="J854" i="3"/>
  <c r="K854" i="3" s="1"/>
  <c r="J853" i="3"/>
  <c r="K853" i="3" s="1"/>
  <c r="J852" i="3"/>
  <c r="K852" i="3" s="1"/>
  <c r="J851" i="3"/>
  <c r="K851" i="3" s="1"/>
  <c r="J849" i="3"/>
  <c r="K849" i="3" s="1"/>
  <c r="J848" i="3"/>
  <c r="K848" i="3" s="1"/>
  <c r="J847" i="3"/>
  <c r="K847" i="3" s="1"/>
  <c r="J846" i="3"/>
  <c r="K846" i="3" s="1"/>
  <c r="J845" i="3"/>
  <c r="K845" i="3" s="1"/>
  <c r="J843" i="3"/>
  <c r="K843" i="3" s="1"/>
  <c r="J842" i="3"/>
  <c r="K842" i="3" s="1"/>
  <c r="J841" i="3"/>
  <c r="K841" i="3" s="1"/>
  <c r="J840" i="3"/>
  <c r="K840" i="3" s="1"/>
  <c r="J839" i="3"/>
  <c r="K839" i="3" s="1"/>
  <c r="J837" i="3"/>
  <c r="K837" i="3" s="1"/>
  <c r="J836" i="3"/>
  <c r="K836" i="3" s="1"/>
  <c r="J835" i="3"/>
  <c r="K835" i="3" s="1"/>
  <c r="J834" i="3"/>
  <c r="K834" i="3" s="1"/>
  <c r="J833" i="3"/>
  <c r="K833" i="3" s="1"/>
  <c r="J831" i="3"/>
  <c r="K831" i="3" s="1"/>
  <c r="J830" i="3"/>
  <c r="K830" i="3" s="1"/>
  <c r="J829" i="3"/>
  <c r="K829" i="3" s="1"/>
  <c r="J828" i="3"/>
  <c r="K828" i="3" s="1"/>
  <c r="J827" i="3"/>
  <c r="K827" i="3" s="1"/>
  <c r="J825" i="3"/>
  <c r="K825" i="3" s="1"/>
  <c r="J824" i="3"/>
  <c r="K824" i="3" s="1"/>
  <c r="J823" i="3"/>
  <c r="K823" i="3" s="1"/>
  <c r="J822" i="3"/>
  <c r="K822" i="3" s="1"/>
  <c r="J821" i="3"/>
  <c r="K821" i="3" s="1"/>
  <c r="J819" i="3"/>
  <c r="K819" i="3" s="1"/>
  <c r="J818" i="3"/>
  <c r="K818" i="3" s="1"/>
  <c r="J817" i="3"/>
  <c r="K817" i="3" s="1"/>
  <c r="J816" i="3"/>
  <c r="K816" i="3" s="1"/>
  <c r="J815" i="3"/>
  <c r="K815" i="3" s="1"/>
  <c r="J813" i="3"/>
  <c r="K813" i="3" s="1"/>
  <c r="J812" i="3"/>
  <c r="K812" i="3" s="1"/>
  <c r="J811" i="3"/>
  <c r="K811" i="3" s="1"/>
  <c r="J810" i="3"/>
  <c r="K810" i="3" s="1"/>
  <c r="J809" i="3"/>
  <c r="K809" i="3" s="1"/>
  <c r="J807" i="3"/>
  <c r="K807" i="3" s="1"/>
  <c r="J806" i="3"/>
  <c r="K806" i="3" s="1"/>
  <c r="J805" i="3"/>
  <c r="K805" i="3" s="1"/>
  <c r="J804" i="3"/>
  <c r="K804" i="3" s="1"/>
  <c r="J803" i="3"/>
  <c r="K803" i="3" s="1"/>
  <c r="J801" i="3"/>
  <c r="K801" i="3" s="1"/>
  <c r="J800" i="3"/>
  <c r="K800" i="3" s="1"/>
  <c r="J799" i="3"/>
  <c r="K799" i="3" s="1"/>
  <c r="J798" i="3"/>
  <c r="K798" i="3" s="1"/>
  <c r="J797" i="3"/>
  <c r="K797" i="3" s="1"/>
  <c r="J795" i="3"/>
  <c r="K795" i="3" s="1"/>
  <c r="J794" i="3"/>
  <c r="K794" i="3" s="1"/>
  <c r="J793" i="3"/>
  <c r="K793" i="3" s="1"/>
  <c r="J792" i="3"/>
  <c r="K792" i="3" s="1"/>
  <c r="J791" i="3"/>
  <c r="K791" i="3" s="1"/>
  <c r="J789" i="3"/>
  <c r="K789" i="3" s="1"/>
  <c r="J788" i="3"/>
  <c r="K788" i="3" s="1"/>
  <c r="J787" i="3"/>
  <c r="K787" i="3" s="1"/>
  <c r="J786" i="3"/>
  <c r="K786" i="3" s="1"/>
  <c r="J785" i="3"/>
  <c r="K785" i="3" s="1"/>
  <c r="J783" i="3"/>
  <c r="K783" i="3" s="1"/>
  <c r="J782" i="3"/>
  <c r="K782" i="3" s="1"/>
  <c r="J781" i="3"/>
  <c r="K781" i="3" s="1"/>
  <c r="J780" i="3"/>
  <c r="K780" i="3" s="1"/>
  <c r="J779" i="3"/>
  <c r="K779" i="3" s="1"/>
  <c r="J777" i="3"/>
  <c r="K777" i="3" s="1"/>
  <c r="J776" i="3"/>
  <c r="K776" i="3" s="1"/>
  <c r="J775" i="3"/>
  <c r="K775" i="3" s="1"/>
  <c r="J774" i="3"/>
  <c r="K774" i="3" s="1"/>
  <c r="J773" i="3"/>
  <c r="K773" i="3" s="1"/>
  <c r="J771" i="3"/>
  <c r="K771" i="3" s="1"/>
  <c r="J770" i="3"/>
  <c r="K770" i="3" s="1"/>
  <c r="J769" i="3"/>
  <c r="K769" i="3" s="1"/>
  <c r="J768" i="3"/>
  <c r="K768" i="3" s="1"/>
  <c r="J767" i="3"/>
  <c r="K767" i="3" s="1"/>
  <c r="J759" i="3"/>
  <c r="K759" i="3" s="1"/>
  <c r="J758" i="3"/>
  <c r="K758" i="3" s="1"/>
  <c r="J757" i="3"/>
  <c r="K757" i="3" s="1"/>
  <c r="J756" i="3"/>
  <c r="K756" i="3" s="1"/>
  <c r="J755" i="3"/>
  <c r="K755" i="3" s="1"/>
  <c r="J753" i="3"/>
  <c r="K753" i="3" s="1"/>
  <c r="J752" i="3"/>
  <c r="K752" i="3" s="1"/>
  <c r="J751" i="3"/>
  <c r="K751" i="3" s="1"/>
  <c r="J750" i="3"/>
  <c r="K750" i="3" s="1"/>
  <c r="J749" i="3"/>
  <c r="K749" i="3" s="1"/>
  <c r="J747" i="3"/>
  <c r="K747" i="3" s="1"/>
  <c r="J746" i="3"/>
  <c r="K746" i="3" s="1"/>
  <c r="J745" i="3"/>
  <c r="K745" i="3" s="1"/>
  <c r="J744" i="3"/>
  <c r="K744" i="3" s="1"/>
  <c r="J743" i="3"/>
  <c r="K743" i="3" s="1"/>
  <c r="J741" i="3"/>
  <c r="K741" i="3" s="1"/>
  <c r="J740" i="3"/>
  <c r="K740" i="3" s="1"/>
  <c r="J739" i="3"/>
  <c r="K739" i="3" s="1"/>
  <c r="J738" i="3"/>
  <c r="K738" i="3" s="1"/>
  <c r="J737" i="3"/>
  <c r="K737" i="3" s="1"/>
  <c r="J735" i="3"/>
  <c r="K735" i="3" s="1"/>
  <c r="J734" i="3"/>
  <c r="K734" i="3" s="1"/>
  <c r="J733" i="3"/>
  <c r="K733" i="3" s="1"/>
  <c r="J732" i="3"/>
  <c r="K732" i="3" s="1"/>
  <c r="J731" i="3"/>
  <c r="K731" i="3" s="1"/>
  <c r="J729" i="3"/>
  <c r="K729" i="3" s="1"/>
  <c r="J728" i="3"/>
  <c r="K728" i="3" s="1"/>
  <c r="J727" i="3"/>
  <c r="K727" i="3" s="1"/>
  <c r="J726" i="3"/>
  <c r="K726" i="3" s="1"/>
  <c r="J725" i="3"/>
  <c r="K725" i="3" s="1"/>
  <c r="J723" i="3"/>
  <c r="K723" i="3" s="1"/>
  <c r="J722" i="3"/>
  <c r="K722" i="3" s="1"/>
  <c r="J721" i="3"/>
  <c r="K721" i="3" s="1"/>
  <c r="J720" i="3"/>
  <c r="K720" i="3" s="1"/>
  <c r="J719" i="3"/>
  <c r="K719" i="3" s="1"/>
  <c r="J717" i="3"/>
  <c r="K717" i="3" s="1"/>
  <c r="J716" i="3"/>
  <c r="K716" i="3" s="1"/>
  <c r="J715" i="3"/>
  <c r="K715" i="3" s="1"/>
  <c r="J714" i="3"/>
  <c r="K714" i="3" s="1"/>
  <c r="J713" i="3"/>
  <c r="K713" i="3" s="1"/>
  <c r="J711" i="3"/>
  <c r="K711" i="3" s="1"/>
  <c r="J710" i="3"/>
  <c r="K710" i="3" s="1"/>
  <c r="J709" i="3"/>
  <c r="K709" i="3" s="1"/>
  <c r="J708" i="3"/>
  <c r="K708" i="3" s="1"/>
  <c r="J707" i="3"/>
  <c r="K707" i="3" s="1"/>
  <c r="J705" i="3"/>
  <c r="K705" i="3" s="1"/>
  <c r="J704" i="3"/>
  <c r="K704" i="3" s="1"/>
  <c r="J703" i="3"/>
  <c r="K703" i="3" s="1"/>
  <c r="J702" i="3"/>
  <c r="K702" i="3" s="1"/>
  <c r="J701" i="3"/>
  <c r="K701" i="3" s="1"/>
  <c r="J699" i="3"/>
  <c r="K699" i="3" s="1"/>
  <c r="J698" i="3"/>
  <c r="K698" i="3" s="1"/>
  <c r="J697" i="3"/>
  <c r="K697" i="3" s="1"/>
  <c r="J696" i="3"/>
  <c r="K696" i="3" s="1"/>
  <c r="J695" i="3"/>
  <c r="K695" i="3" s="1"/>
  <c r="J693" i="3"/>
  <c r="K693" i="3" s="1"/>
  <c r="J692" i="3"/>
  <c r="K692" i="3" s="1"/>
  <c r="J691" i="3"/>
  <c r="K691" i="3" s="1"/>
  <c r="J690" i="3"/>
  <c r="K690" i="3" s="1"/>
  <c r="J689" i="3"/>
  <c r="K689" i="3" s="1"/>
  <c r="J687" i="3"/>
  <c r="K687" i="3" s="1"/>
  <c r="J686" i="3"/>
  <c r="K686" i="3" s="1"/>
  <c r="J685" i="3"/>
  <c r="K685" i="3" s="1"/>
  <c r="J684" i="3"/>
  <c r="K684" i="3" s="1"/>
  <c r="J683" i="3"/>
  <c r="K683" i="3" s="1"/>
  <c r="J669" i="3"/>
  <c r="K669" i="3" s="1"/>
  <c r="J668" i="3"/>
  <c r="K668" i="3" s="1"/>
  <c r="J667" i="3"/>
  <c r="K667" i="3" s="1"/>
  <c r="J666" i="3"/>
  <c r="K666" i="3" s="1"/>
  <c r="J665" i="3"/>
  <c r="K665" i="3" s="1"/>
  <c r="J663" i="3"/>
  <c r="K663" i="3" s="1"/>
  <c r="J662" i="3"/>
  <c r="K662" i="3" s="1"/>
  <c r="J661" i="3"/>
  <c r="K661" i="3" s="1"/>
  <c r="J660" i="3"/>
  <c r="K660" i="3" s="1"/>
  <c r="J659" i="3"/>
  <c r="K659" i="3" s="1"/>
  <c r="J657" i="3"/>
  <c r="K657" i="3" s="1"/>
  <c r="J656" i="3"/>
  <c r="K656" i="3" s="1"/>
  <c r="J655" i="3"/>
  <c r="K655" i="3" s="1"/>
  <c r="J654" i="3"/>
  <c r="K654" i="3" s="1"/>
  <c r="J653" i="3"/>
  <c r="K653" i="3" s="1"/>
  <c r="J651" i="3"/>
  <c r="K651" i="3" s="1"/>
  <c r="J650" i="3"/>
  <c r="K650" i="3" s="1"/>
  <c r="J649" i="3"/>
  <c r="K649" i="3" s="1"/>
  <c r="J648" i="3"/>
  <c r="K648" i="3" s="1"/>
  <c r="J647" i="3"/>
  <c r="K647" i="3" s="1"/>
  <c r="J645" i="3"/>
  <c r="K645" i="3" s="1"/>
  <c r="J644" i="3"/>
  <c r="K644" i="3" s="1"/>
  <c r="J643" i="3"/>
  <c r="K643" i="3" s="1"/>
  <c r="J642" i="3"/>
  <c r="K642" i="3" s="1"/>
  <c r="J641" i="3"/>
  <c r="K641" i="3" s="1"/>
  <c r="J639" i="3"/>
  <c r="K639" i="3" s="1"/>
  <c r="J638" i="3"/>
  <c r="K638" i="3" s="1"/>
  <c r="J637" i="3"/>
  <c r="K637" i="3" s="1"/>
  <c r="J636" i="3"/>
  <c r="K636" i="3" s="1"/>
  <c r="J635" i="3"/>
  <c r="K635" i="3" s="1"/>
  <c r="J633" i="3"/>
  <c r="K633" i="3" s="1"/>
  <c r="J632" i="3"/>
  <c r="K632" i="3" s="1"/>
  <c r="J631" i="3"/>
  <c r="K631" i="3" s="1"/>
  <c r="J630" i="3"/>
  <c r="K630" i="3" s="1"/>
  <c r="J629" i="3"/>
  <c r="K629" i="3" s="1"/>
  <c r="J627" i="3"/>
  <c r="K627" i="3" s="1"/>
  <c r="J626" i="3"/>
  <c r="K626" i="3" s="1"/>
  <c r="J625" i="3"/>
  <c r="K625" i="3" s="1"/>
  <c r="J624" i="3"/>
  <c r="K624" i="3" s="1"/>
  <c r="J623" i="3"/>
  <c r="K623" i="3" s="1"/>
  <c r="J621" i="3"/>
  <c r="K621" i="3" s="1"/>
  <c r="J620" i="3"/>
  <c r="K620" i="3" s="1"/>
  <c r="J619" i="3"/>
  <c r="K619" i="3" s="1"/>
  <c r="J618" i="3"/>
  <c r="K618" i="3" s="1"/>
  <c r="J617" i="3"/>
  <c r="K617" i="3" s="1"/>
  <c r="J615" i="3"/>
  <c r="K615" i="3" s="1"/>
  <c r="J614" i="3"/>
  <c r="K614" i="3" s="1"/>
  <c r="J613" i="3"/>
  <c r="K613" i="3" s="1"/>
  <c r="J612" i="3"/>
  <c r="K612" i="3" s="1"/>
  <c r="J611" i="3"/>
  <c r="K611" i="3" s="1"/>
  <c r="J609" i="3"/>
  <c r="K609" i="3" s="1"/>
  <c r="J608" i="3"/>
  <c r="K608" i="3" s="1"/>
  <c r="J607" i="3"/>
  <c r="K607" i="3" s="1"/>
  <c r="J606" i="3"/>
  <c r="K606" i="3" s="1"/>
  <c r="J605" i="3"/>
  <c r="K605" i="3" s="1"/>
  <c r="J603" i="3"/>
  <c r="K603" i="3" s="1"/>
  <c r="J602" i="3"/>
  <c r="K602" i="3" s="1"/>
  <c r="J601" i="3"/>
  <c r="K601" i="3" s="1"/>
  <c r="J600" i="3"/>
  <c r="K600" i="3" s="1"/>
  <c r="J599" i="3"/>
  <c r="K599" i="3" s="1"/>
  <c r="J591" i="3"/>
  <c r="K591" i="3" s="1"/>
  <c r="J590" i="3"/>
  <c r="K590" i="3" s="1"/>
  <c r="J589" i="3"/>
  <c r="K589" i="3" s="1"/>
  <c r="J588" i="3"/>
  <c r="K588" i="3" s="1"/>
  <c r="J587" i="3"/>
  <c r="K587" i="3" s="1"/>
  <c r="J585" i="3"/>
  <c r="K585" i="3" s="1"/>
  <c r="J584" i="3"/>
  <c r="K584" i="3" s="1"/>
  <c r="J583" i="3"/>
  <c r="K583" i="3" s="1"/>
  <c r="J582" i="3"/>
  <c r="K582" i="3" s="1"/>
  <c r="J581" i="3"/>
  <c r="K581" i="3" s="1"/>
  <c r="J573" i="3"/>
  <c r="K573" i="3" s="1"/>
  <c r="J572" i="3"/>
  <c r="K572" i="3" s="1"/>
  <c r="J571" i="3"/>
  <c r="K571" i="3" s="1"/>
  <c r="J570" i="3"/>
  <c r="K570" i="3" s="1"/>
  <c r="J569" i="3"/>
  <c r="K569" i="3" s="1"/>
  <c r="J561" i="3"/>
  <c r="K561" i="3" s="1"/>
  <c r="J560" i="3"/>
  <c r="K560" i="3" s="1"/>
  <c r="J559" i="3"/>
  <c r="K559" i="3" s="1"/>
  <c r="J558" i="3"/>
  <c r="K558" i="3" s="1"/>
  <c r="J557" i="3"/>
  <c r="K557" i="3" s="1"/>
  <c r="J555" i="3"/>
  <c r="K555" i="3" s="1"/>
  <c r="J554" i="3"/>
  <c r="K554" i="3" s="1"/>
  <c r="J553" i="3"/>
  <c r="K553" i="3" s="1"/>
  <c r="J552" i="3"/>
  <c r="K552" i="3" s="1"/>
  <c r="J551" i="3"/>
  <c r="K551" i="3" s="1"/>
  <c r="J549" i="3"/>
  <c r="K549" i="3" s="1"/>
  <c r="J548" i="3"/>
  <c r="K548" i="3" s="1"/>
  <c r="J547" i="3"/>
  <c r="K547" i="3" s="1"/>
  <c r="J546" i="3"/>
  <c r="K546" i="3" s="1"/>
  <c r="J545" i="3"/>
  <c r="K545" i="3" s="1"/>
  <c r="J543" i="3"/>
  <c r="K543" i="3" s="1"/>
  <c r="J542" i="3"/>
  <c r="K542" i="3" s="1"/>
  <c r="J541" i="3"/>
  <c r="K541" i="3" s="1"/>
  <c r="J540" i="3"/>
  <c r="K540" i="3" s="1"/>
  <c r="J539" i="3"/>
  <c r="K539" i="3" s="1"/>
  <c r="J537" i="3"/>
  <c r="K537" i="3" s="1"/>
  <c r="J536" i="3"/>
  <c r="K536" i="3" s="1"/>
  <c r="J535" i="3"/>
  <c r="K535" i="3" s="1"/>
  <c r="J534" i="3"/>
  <c r="K534" i="3" s="1"/>
  <c r="J533" i="3"/>
  <c r="K533" i="3" s="1"/>
  <c r="J531" i="3"/>
  <c r="K531" i="3" s="1"/>
  <c r="J530" i="3"/>
  <c r="K530" i="3" s="1"/>
  <c r="J529" i="3"/>
  <c r="K529" i="3" s="1"/>
  <c r="J528" i="3"/>
  <c r="K528" i="3" s="1"/>
  <c r="J527" i="3"/>
  <c r="K527" i="3" s="1"/>
  <c r="J525" i="3"/>
  <c r="K525" i="3" s="1"/>
  <c r="J524" i="3"/>
  <c r="K524" i="3" s="1"/>
  <c r="J523" i="3"/>
  <c r="K523" i="3" s="1"/>
  <c r="J522" i="3"/>
  <c r="K522" i="3" s="1"/>
  <c r="J521" i="3"/>
  <c r="K521" i="3" s="1"/>
  <c r="J519" i="3"/>
  <c r="K519" i="3" s="1"/>
  <c r="J518" i="3"/>
  <c r="K518" i="3" s="1"/>
  <c r="J517" i="3"/>
  <c r="K517" i="3" s="1"/>
  <c r="J516" i="3"/>
  <c r="K516" i="3" s="1"/>
  <c r="J515" i="3"/>
  <c r="K515" i="3" s="1"/>
  <c r="J513" i="3"/>
  <c r="K513" i="3" s="1"/>
  <c r="J512" i="3"/>
  <c r="K512" i="3" s="1"/>
  <c r="J511" i="3"/>
  <c r="K511" i="3" s="1"/>
  <c r="J510" i="3"/>
  <c r="K510" i="3" s="1"/>
  <c r="J509" i="3"/>
  <c r="K509" i="3" s="1"/>
  <c r="J507" i="3"/>
  <c r="K507" i="3" s="1"/>
  <c r="J506" i="3"/>
  <c r="K506" i="3" s="1"/>
  <c r="J505" i="3"/>
  <c r="K505" i="3" s="1"/>
  <c r="J504" i="3"/>
  <c r="K504" i="3" s="1"/>
  <c r="J503" i="3"/>
  <c r="K503" i="3" s="1"/>
  <c r="J501" i="3"/>
  <c r="K501" i="3" s="1"/>
  <c r="J500" i="3"/>
  <c r="K500" i="3" s="1"/>
  <c r="J499" i="3"/>
  <c r="K499" i="3" s="1"/>
  <c r="J498" i="3"/>
  <c r="K498" i="3" s="1"/>
  <c r="J497" i="3"/>
  <c r="K497" i="3" s="1"/>
  <c r="J495" i="3"/>
  <c r="K495" i="3" s="1"/>
  <c r="J494" i="3"/>
  <c r="K494" i="3" s="1"/>
  <c r="J493" i="3"/>
  <c r="K493" i="3" s="1"/>
  <c r="J492" i="3"/>
  <c r="K492" i="3" s="1"/>
  <c r="J491" i="3"/>
  <c r="K491" i="3" s="1"/>
  <c r="J489" i="3"/>
  <c r="K489" i="3" s="1"/>
  <c r="J488" i="3"/>
  <c r="K488" i="3" s="1"/>
  <c r="J487" i="3"/>
  <c r="K487" i="3" s="1"/>
  <c r="J486" i="3"/>
  <c r="K486" i="3" s="1"/>
  <c r="J485" i="3"/>
  <c r="K485" i="3" s="1"/>
  <c r="J483" i="3"/>
  <c r="K483" i="3" s="1"/>
  <c r="J482" i="3"/>
  <c r="K482" i="3" s="1"/>
  <c r="J481" i="3"/>
  <c r="K481" i="3" s="1"/>
  <c r="J480" i="3"/>
  <c r="K480" i="3" s="1"/>
  <c r="J479" i="3"/>
  <c r="K479" i="3" s="1"/>
  <c r="J477" i="3"/>
  <c r="K477" i="3" s="1"/>
  <c r="J476" i="3"/>
  <c r="K476" i="3" s="1"/>
  <c r="J475" i="3"/>
  <c r="K475" i="3" s="1"/>
  <c r="J474" i="3"/>
  <c r="K474" i="3" s="1"/>
  <c r="J473" i="3"/>
  <c r="K473" i="3" s="1"/>
  <c r="J471" i="3"/>
  <c r="K471" i="3" s="1"/>
  <c r="J470" i="3"/>
  <c r="K470" i="3" s="1"/>
  <c r="J469" i="3"/>
  <c r="K469" i="3" s="1"/>
  <c r="J468" i="3"/>
  <c r="K468" i="3" s="1"/>
  <c r="J467" i="3"/>
  <c r="K467" i="3" s="1"/>
  <c r="J465" i="3"/>
  <c r="K465" i="3" s="1"/>
  <c r="J464" i="3"/>
  <c r="K464" i="3" s="1"/>
  <c r="J463" i="3"/>
  <c r="K463" i="3" s="1"/>
  <c r="J462" i="3"/>
  <c r="K462" i="3" s="1"/>
  <c r="J461" i="3"/>
  <c r="K461" i="3" s="1"/>
  <c r="J453" i="3"/>
  <c r="K453" i="3" s="1"/>
  <c r="J452" i="3"/>
  <c r="K452" i="3" s="1"/>
  <c r="J451" i="3"/>
  <c r="K451" i="3" s="1"/>
  <c r="J450" i="3"/>
  <c r="K450" i="3" s="1"/>
  <c r="J449" i="3"/>
  <c r="K449" i="3" s="1"/>
  <c r="J447" i="3"/>
  <c r="K447" i="3" s="1"/>
  <c r="J446" i="3"/>
  <c r="K446" i="3" s="1"/>
  <c r="J445" i="3"/>
  <c r="K445" i="3" s="1"/>
  <c r="J444" i="3"/>
  <c r="K444" i="3" s="1"/>
  <c r="J443" i="3"/>
  <c r="K443" i="3" s="1"/>
  <c r="J441" i="3"/>
  <c r="K441" i="3" s="1"/>
  <c r="J440" i="3"/>
  <c r="K440" i="3" s="1"/>
  <c r="J439" i="3"/>
  <c r="K439" i="3" s="1"/>
  <c r="J438" i="3"/>
  <c r="K438" i="3" s="1"/>
  <c r="J437" i="3"/>
  <c r="K437" i="3" s="1"/>
  <c r="J435" i="3"/>
  <c r="K435" i="3" s="1"/>
  <c r="J434" i="3"/>
  <c r="K434" i="3" s="1"/>
  <c r="J433" i="3"/>
  <c r="K433" i="3" s="1"/>
  <c r="J432" i="3"/>
  <c r="K432" i="3" s="1"/>
  <c r="J431" i="3"/>
  <c r="K431" i="3" s="1"/>
  <c r="J429" i="3"/>
  <c r="K429" i="3" s="1"/>
  <c r="J428" i="3"/>
  <c r="K428" i="3" s="1"/>
  <c r="J427" i="3"/>
  <c r="K427" i="3" s="1"/>
  <c r="J426" i="3"/>
  <c r="K426" i="3" s="1"/>
  <c r="J425" i="3"/>
  <c r="K425" i="3" s="1"/>
  <c r="J423" i="3"/>
  <c r="K423" i="3" s="1"/>
  <c r="J422" i="3"/>
  <c r="K422" i="3" s="1"/>
  <c r="J421" i="3"/>
  <c r="K421" i="3" s="1"/>
  <c r="J420" i="3"/>
  <c r="K420" i="3" s="1"/>
  <c r="J419" i="3"/>
  <c r="K419" i="3" s="1"/>
  <c r="J417" i="3"/>
  <c r="K417" i="3" s="1"/>
  <c r="J416" i="3"/>
  <c r="K416" i="3" s="1"/>
  <c r="J415" i="3"/>
  <c r="K415" i="3" s="1"/>
  <c r="J414" i="3"/>
  <c r="K414" i="3" s="1"/>
  <c r="J413" i="3"/>
  <c r="K413" i="3" s="1"/>
  <c r="J411" i="3"/>
  <c r="K411" i="3" s="1"/>
  <c r="J410" i="3"/>
  <c r="K410" i="3" s="1"/>
  <c r="J409" i="3"/>
  <c r="K409" i="3" s="1"/>
  <c r="J408" i="3"/>
  <c r="K408" i="3" s="1"/>
  <c r="J407" i="3"/>
  <c r="K407" i="3" s="1"/>
  <c r="J405" i="3"/>
  <c r="K405" i="3" s="1"/>
  <c r="J404" i="3"/>
  <c r="K404" i="3" s="1"/>
  <c r="J403" i="3"/>
  <c r="K403" i="3" s="1"/>
  <c r="J402" i="3"/>
  <c r="K402" i="3" s="1"/>
  <c r="J401" i="3"/>
  <c r="K401" i="3" s="1"/>
  <c r="J399" i="3"/>
  <c r="K399" i="3" s="1"/>
  <c r="J398" i="3"/>
  <c r="K398" i="3" s="1"/>
  <c r="J397" i="3"/>
  <c r="K397" i="3" s="1"/>
  <c r="J396" i="3"/>
  <c r="K396" i="3" s="1"/>
  <c r="J395" i="3"/>
  <c r="K395" i="3" s="1"/>
  <c r="J393" i="3"/>
  <c r="K393" i="3" s="1"/>
  <c r="J392" i="3"/>
  <c r="K392" i="3" s="1"/>
  <c r="J391" i="3"/>
  <c r="K391" i="3" s="1"/>
  <c r="J390" i="3"/>
  <c r="K390" i="3" s="1"/>
  <c r="J389" i="3"/>
  <c r="K389" i="3" s="1"/>
  <c r="J387" i="3"/>
  <c r="K387" i="3" s="1"/>
  <c r="J386" i="3"/>
  <c r="K386" i="3" s="1"/>
  <c r="J385" i="3"/>
  <c r="K385" i="3" s="1"/>
  <c r="J384" i="3"/>
  <c r="K384" i="3" s="1"/>
  <c r="J383" i="3"/>
  <c r="K383" i="3" s="1"/>
  <c r="J381" i="3"/>
  <c r="K381" i="3" s="1"/>
  <c r="J380" i="3"/>
  <c r="K380" i="3" s="1"/>
  <c r="J379" i="3"/>
  <c r="K379" i="3" s="1"/>
  <c r="J378" i="3"/>
  <c r="K378" i="3" s="1"/>
  <c r="J377" i="3"/>
  <c r="K377" i="3" s="1"/>
  <c r="J375" i="3"/>
  <c r="K375" i="3" s="1"/>
  <c r="J374" i="3"/>
  <c r="K374" i="3" s="1"/>
  <c r="J373" i="3"/>
  <c r="K373" i="3" s="1"/>
  <c r="J372" i="3"/>
  <c r="K372" i="3" s="1"/>
  <c r="J371" i="3"/>
  <c r="K371" i="3" s="1"/>
  <c r="J369" i="3"/>
  <c r="K369" i="3" s="1"/>
  <c r="J368" i="3"/>
  <c r="K368" i="3" s="1"/>
  <c r="J367" i="3"/>
  <c r="K367" i="3" s="1"/>
  <c r="J366" i="3"/>
  <c r="K366" i="3" s="1"/>
  <c r="J365" i="3"/>
  <c r="K365" i="3" s="1"/>
  <c r="J363" i="3"/>
  <c r="K363" i="3" s="1"/>
  <c r="J362" i="3"/>
  <c r="K362" i="3" s="1"/>
  <c r="J361" i="3"/>
  <c r="K361" i="3" s="1"/>
  <c r="J360" i="3"/>
  <c r="K360" i="3" s="1"/>
  <c r="J359" i="3"/>
  <c r="K359" i="3" s="1"/>
  <c r="J357" i="3"/>
  <c r="K357" i="3" s="1"/>
  <c r="J356" i="3"/>
  <c r="K356" i="3" s="1"/>
  <c r="J355" i="3"/>
  <c r="K355" i="3" s="1"/>
  <c r="J354" i="3"/>
  <c r="K354" i="3" s="1"/>
  <c r="J353" i="3"/>
  <c r="K353" i="3" s="1"/>
  <c r="J351" i="3"/>
  <c r="K351" i="3" s="1"/>
  <c r="J350" i="3"/>
  <c r="K350" i="3" s="1"/>
  <c r="J349" i="3"/>
  <c r="K349" i="3" s="1"/>
  <c r="J348" i="3"/>
  <c r="K348" i="3" s="1"/>
  <c r="J347" i="3"/>
  <c r="K347" i="3" s="1"/>
  <c r="J345" i="3"/>
  <c r="K345" i="3" s="1"/>
  <c r="J344" i="3"/>
  <c r="K344" i="3" s="1"/>
  <c r="J343" i="3"/>
  <c r="K343" i="3" s="1"/>
  <c r="J342" i="3"/>
  <c r="K342" i="3" s="1"/>
  <c r="J341" i="3"/>
  <c r="K341" i="3" s="1"/>
  <c r="J339" i="3"/>
  <c r="K339" i="3" s="1"/>
  <c r="J338" i="3"/>
  <c r="K338" i="3" s="1"/>
  <c r="J337" i="3"/>
  <c r="K337" i="3" s="1"/>
  <c r="J336" i="3"/>
  <c r="K336" i="3" s="1"/>
  <c r="J335" i="3"/>
  <c r="K335" i="3" s="1"/>
  <c r="J333" i="3"/>
  <c r="K333" i="3" s="1"/>
  <c r="J332" i="3"/>
  <c r="K332" i="3" s="1"/>
  <c r="J331" i="3"/>
  <c r="K331" i="3" s="1"/>
  <c r="J330" i="3"/>
  <c r="K330" i="3" s="1"/>
  <c r="J329" i="3"/>
  <c r="K329" i="3" s="1"/>
  <c r="J321" i="3"/>
  <c r="K321" i="3" s="1"/>
  <c r="J320" i="3"/>
  <c r="K320" i="3" s="1"/>
  <c r="J319" i="3"/>
  <c r="K319" i="3" s="1"/>
  <c r="J318" i="3"/>
  <c r="K318" i="3" s="1"/>
  <c r="J317" i="3"/>
  <c r="K317" i="3" s="1"/>
  <c r="J315" i="3"/>
  <c r="K315" i="3" s="1"/>
  <c r="J314" i="3"/>
  <c r="K314" i="3" s="1"/>
  <c r="J313" i="3"/>
  <c r="K313" i="3" s="1"/>
  <c r="J312" i="3"/>
  <c r="K312" i="3" s="1"/>
  <c r="J311" i="3"/>
  <c r="K311" i="3" s="1"/>
  <c r="J309" i="3"/>
  <c r="K309" i="3" s="1"/>
  <c r="J308" i="3"/>
  <c r="K308" i="3" s="1"/>
  <c r="J307" i="3"/>
  <c r="K307" i="3" s="1"/>
  <c r="J306" i="3"/>
  <c r="K306" i="3" s="1"/>
  <c r="J305" i="3"/>
  <c r="K305" i="3" s="1"/>
  <c r="J303" i="3"/>
  <c r="K303" i="3" s="1"/>
  <c r="J302" i="3"/>
  <c r="K302" i="3" s="1"/>
  <c r="J301" i="3"/>
  <c r="K301" i="3" s="1"/>
  <c r="J300" i="3"/>
  <c r="K300" i="3" s="1"/>
  <c r="J299" i="3"/>
  <c r="K299" i="3" s="1"/>
  <c r="J297" i="3"/>
  <c r="K297" i="3" s="1"/>
  <c r="J296" i="3"/>
  <c r="K296" i="3" s="1"/>
  <c r="J295" i="3"/>
  <c r="K295" i="3" s="1"/>
  <c r="J294" i="3"/>
  <c r="K294" i="3" s="1"/>
  <c r="J293" i="3"/>
  <c r="K293" i="3" s="1"/>
  <c r="J291" i="3"/>
  <c r="K291" i="3" s="1"/>
  <c r="J290" i="3"/>
  <c r="K290" i="3" s="1"/>
  <c r="J289" i="3"/>
  <c r="K289" i="3" s="1"/>
  <c r="J288" i="3"/>
  <c r="K288" i="3" s="1"/>
  <c r="J287" i="3"/>
  <c r="K287" i="3" s="1"/>
  <c r="J285" i="3"/>
  <c r="K285" i="3" s="1"/>
  <c r="J284" i="3"/>
  <c r="K284" i="3" s="1"/>
  <c r="J283" i="3"/>
  <c r="K283" i="3" s="1"/>
  <c r="J282" i="3"/>
  <c r="K282" i="3" s="1"/>
  <c r="J281" i="3"/>
  <c r="K281" i="3" s="1"/>
  <c r="J279" i="3"/>
  <c r="K279" i="3" s="1"/>
  <c r="J278" i="3"/>
  <c r="K278" i="3" s="1"/>
  <c r="J277" i="3"/>
  <c r="K277" i="3" s="1"/>
  <c r="J276" i="3"/>
  <c r="K276" i="3" s="1"/>
  <c r="J275" i="3"/>
  <c r="K275" i="3" s="1"/>
  <c r="J273" i="3"/>
  <c r="K273" i="3" s="1"/>
  <c r="J272" i="3"/>
  <c r="K272" i="3" s="1"/>
  <c r="J271" i="3"/>
  <c r="K271" i="3" s="1"/>
  <c r="J270" i="3"/>
  <c r="K270" i="3" s="1"/>
  <c r="J269" i="3"/>
  <c r="K269" i="3" s="1"/>
  <c r="J255" i="3"/>
  <c r="K255" i="3" s="1"/>
  <c r="J254" i="3"/>
  <c r="K254" i="3" s="1"/>
  <c r="J253" i="3"/>
  <c r="K253" i="3" s="1"/>
  <c r="J252" i="3"/>
  <c r="K252" i="3" s="1"/>
  <c r="J251" i="3"/>
  <c r="K251" i="3" s="1"/>
  <c r="J249" i="3"/>
  <c r="K249" i="3" s="1"/>
  <c r="J248" i="3"/>
  <c r="K248" i="3" s="1"/>
  <c r="J247" i="3"/>
  <c r="K247" i="3" s="1"/>
  <c r="J246" i="3"/>
  <c r="K246" i="3" s="1"/>
  <c r="J245" i="3"/>
  <c r="K245" i="3" s="1"/>
  <c r="J243" i="3"/>
  <c r="K243" i="3" s="1"/>
  <c r="J242" i="3"/>
  <c r="K242" i="3" s="1"/>
  <c r="J241" i="3"/>
  <c r="K241" i="3" s="1"/>
  <c r="J240" i="3"/>
  <c r="K240" i="3" s="1"/>
  <c r="J239" i="3"/>
  <c r="K239" i="3" s="1"/>
  <c r="J237" i="3"/>
  <c r="K237" i="3" s="1"/>
  <c r="J236" i="3"/>
  <c r="K236" i="3" s="1"/>
  <c r="J235" i="3"/>
  <c r="K235" i="3" s="1"/>
  <c r="J234" i="3"/>
  <c r="K234" i="3" s="1"/>
  <c r="J233" i="3"/>
  <c r="K233" i="3" s="1"/>
  <c r="J231" i="3"/>
  <c r="K231" i="3" s="1"/>
  <c r="J230" i="3"/>
  <c r="K230" i="3" s="1"/>
  <c r="J229" i="3"/>
  <c r="K229" i="3" s="1"/>
  <c r="J228" i="3"/>
  <c r="K228" i="3" s="1"/>
  <c r="J227" i="3"/>
  <c r="K227" i="3" s="1"/>
  <c r="J225" i="3"/>
  <c r="K225" i="3" s="1"/>
  <c r="J224" i="3"/>
  <c r="K224" i="3" s="1"/>
  <c r="J223" i="3"/>
  <c r="K223" i="3" s="1"/>
  <c r="J222" i="3"/>
  <c r="K222" i="3" s="1"/>
  <c r="J221" i="3"/>
  <c r="K221" i="3" s="1"/>
  <c r="J219" i="3"/>
  <c r="K219" i="3" s="1"/>
  <c r="J218" i="3"/>
  <c r="K218" i="3" s="1"/>
  <c r="J217" i="3"/>
  <c r="K217" i="3" s="1"/>
  <c r="J216" i="3"/>
  <c r="K216" i="3" s="1"/>
  <c r="J215" i="3"/>
  <c r="K215" i="3" s="1"/>
  <c r="J213" i="3"/>
  <c r="K213" i="3" s="1"/>
  <c r="J212" i="3"/>
  <c r="K212" i="3" s="1"/>
  <c r="J211" i="3"/>
  <c r="K211" i="3" s="1"/>
  <c r="J210" i="3"/>
  <c r="K210" i="3" s="1"/>
  <c r="J209" i="3"/>
  <c r="K209" i="3" s="1"/>
  <c r="J207" i="3"/>
  <c r="K207" i="3" s="1"/>
  <c r="J206" i="3"/>
  <c r="K206" i="3" s="1"/>
  <c r="J205" i="3"/>
  <c r="K205" i="3" s="1"/>
  <c r="J204" i="3"/>
  <c r="K204" i="3" s="1"/>
  <c r="J203" i="3"/>
  <c r="K203" i="3" s="1"/>
  <c r="J201" i="3"/>
  <c r="K201" i="3" s="1"/>
  <c r="J200" i="3"/>
  <c r="K200" i="3" s="1"/>
  <c r="J199" i="3"/>
  <c r="K199" i="3" s="1"/>
  <c r="J198" i="3"/>
  <c r="K198" i="3" s="1"/>
  <c r="J197" i="3"/>
  <c r="K197" i="3" s="1"/>
  <c r="J195" i="3"/>
  <c r="K195" i="3" s="1"/>
  <c r="J194" i="3"/>
  <c r="K194" i="3" s="1"/>
  <c r="J193" i="3"/>
  <c r="K193" i="3" s="1"/>
  <c r="J192" i="3"/>
  <c r="K192" i="3" s="1"/>
  <c r="J191" i="3"/>
  <c r="K191" i="3" s="1"/>
  <c r="J189" i="3"/>
  <c r="K189" i="3" s="1"/>
  <c r="J188" i="3"/>
  <c r="K188" i="3" s="1"/>
  <c r="J187" i="3"/>
  <c r="K187" i="3" s="1"/>
  <c r="J186" i="3"/>
  <c r="K186" i="3" s="1"/>
  <c r="J185" i="3"/>
  <c r="K185" i="3" s="1"/>
  <c r="J183" i="3"/>
  <c r="K183" i="3" s="1"/>
  <c r="J182" i="3"/>
  <c r="K182" i="3" s="1"/>
  <c r="J181" i="3"/>
  <c r="K181" i="3" s="1"/>
  <c r="J180" i="3"/>
  <c r="K180" i="3" s="1"/>
  <c r="J179" i="3"/>
  <c r="K179" i="3" s="1"/>
  <c r="J177" i="3"/>
  <c r="K177" i="3" s="1"/>
  <c r="J176" i="3"/>
  <c r="K176" i="3" s="1"/>
  <c r="J175" i="3"/>
  <c r="K175" i="3" s="1"/>
  <c r="J174" i="3"/>
  <c r="K174" i="3" s="1"/>
  <c r="J173" i="3"/>
  <c r="K173" i="3" s="1"/>
  <c r="J171" i="3"/>
  <c r="K171" i="3" s="1"/>
  <c r="J170" i="3"/>
  <c r="K170" i="3" s="1"/>
  <c r="J169" i="3"/>
  <c r="K169" i="3" s="1"/>
  <c r="J168" i="3"/>
  <c r="K168" i="3" s="1"/>
  <c r="J167" i="3"/>
  <c r="K167" i="3" s="1"/>
  <c r="J165" i="3"/>
  <c r="K165" i="3" s="1"/>
  <c r="J164" i="3"/>
  <c r="K164" i="3" s="1"/>
  <c r="J163" i="3"/>
  <c r="K163" i="3" s="1"/>
  <c r="J162" i="3"/>
  <c r="K162" i="3" s="1"/>
  <c r="J161" i="3"/>
  <c r="K161" i="3" s="1"/>
  <c r="J159" i="3"/>
  <c r="K159" i="3" s="1"/>
  <c r="J158" i="3"/>
  <c r="K158" i="3" s="1"/>
  <c r="J157" i="3"/>
  <c r="K157" i="3" s="1"/>
  <c r="J156" i="3"/>
  <c r="K156" i="3" s="1"/>
  <c r="J155" i="3"/>
  <c r="K155" i="3" s="1"/>
  <c r="J153" i="3"/>
  <c r="K153" i="3" s="1"/>
  <c r="J152" i="3"/>
  <c r="K152" i="3" s="1"/>
  <c r="J151" i="3"/>
  <c r="K151" i="3" s="1"/>
  <c r="J150" i="3"/>
  <c r="K150" i="3" s="1"/>
  <c r="J149" i="3"/>
  <c r="K149" i="3" s="1"/>
  <c r="J147" i="3"/>
  <c r="K147" i="3" s="1"/>
  <c r="J146" i="3"/>
  <c r="K146" i="3" s="1"/>
  <c r="J145" i="3"/>
  <c r="K145" i="3" s="1"/>
  <c r="J144" i="3"/>
  <c r="K144" i="3" s="1"/>
  <c r="J143" i="3"/>
  <c r="K143" i="3" s="1"/>
  <c r="J141" i="3"/>
  <c r="K141" i="3" s="1"/>
  <c r="J140" i="3"/>
  <c r="K140" i="3" s="1"/>
  <c r="J139" i="3"/>
  <c r="K139" i="3" s="1"/>
  <c r="J138" i="3"/>
  <c r="K138" i="3" s="1"/>
  <c r="J137" i="3"/>
  <c r="K137" i="3" s="1"/>
  <c r="J135" i="3"/>
  <c r="K135" i="3" s="1"/>
  <c r="J134" i="3"/>
  <c r="K134" i="3" s="1"/>
  <c r="J133" i="3"/>
  <c r="K133" i="3" s="1"/>
  <c r="J132" i="3"/>
  <c r="K132" i="3" s="1"/>
  <c r="J131" i="3"/>
  <c r="K131" i="3" s="1"/>
  <c r="J129" i="3"/>
  <c r="K129" i="3" s="1"/>
  <c r="J128" i="3"/>
  <c r="K128" i="3" s="1"/>
  <c r="J127" i="3"/>
  <c r="K127" i="3" s="1"/>
  <c r="J126" i="3"/>
  <c r="K126" i="3" s="1"/>
  <c r="J125" i="3"/>
  <c r="K125" i="3" s="1"/>
  <c r="J123" i="3"/>
  <c r="K123" i="3" s="1"/>
  <c r="J122" i="3"/>
  <c r="K122" i="3" s="1"/>
  <c r="J121" i="3"/>
  <c r="K121" i="3" s="1"/>
  <c r="J120" i="3"/>
  <c r="K120" i="3" s="1"/>
  <c r="J119" i="3"/>
  <c r="K119" i="3" s="1"/>
  <c r="J117" i="3"/>
  <c r="K117" i="3" s="1"/>
  <c r="J116" i="3"/>
  <c r="K116" i="3" s="1"/>
  <c r="J115" i="3"/>
  <c r="K115" i="3" s="1"/>
  <c r="J114" i="3"/>
  <c r="K114" i="3" s="1"/>
  <c r="J113" i="3"/>
  <c r="K113" i="3" s="1"/>
  <c r="J111" i="3"/>
  <c r="K111" i="3" s="1"/>
  <c r="J110" i="3"/>
  <c r="K110" i="3" s="1"/>
  <c r="J109" i="3"/>
  <c r="K109" i="3" s="1"/>
  <c r="J108" i="3"/>
  <c r="K108" i="3" s="1"/>
  <c r="J107" i="3"/>
  <c r="K107" i="3" s="1"/>
  <c r="J105" i="3"/>
  <c r="K105" i="3" s="1"/>
  <c r="J104" i="3"/>
  <c r="K104" i="3" s="1"/>
  <c r="J103" i="3"/>
  <c r="K103" i="3" s="1"/>
  <c r="J102" i="3"/>
  <c r="K102" i="3" s="1"/>
  <c r="J101" i="3"/>
  <c r="K101" i="3" s="1"/>
  <c r="J99" i="3"/>
  <c r="K99" i="3" s="1"/>
  <c r="J98" i="3"/>
  <c r="K98" i="3" s="1"/>
  <c r="J97" i="3"/>
  <c r="K97" i="3" s="1"/>
  <c r="J96" i="3"/>
  <c r="K96" i="3" s="1"/>
  <c r="J95" i="3"/>
  <c r="K95" i="3" s="1"/>
  <c r="J93" i="3"/>
  <c r="K93" i="3" s="1"/>
  <c r="J92" i="3"/>
  <c r="K92" i="3" s="1"/>
  <c r="J91" i="3"/>
  <c r="K91" i="3" s="1"/>
  <c r="J90" i="3"/>
  <c r="K90" i="3" s="1"/>
  <c r="J89" i="3"/>
  <c r="K89" i="3" s="1"/>
  <c r="J87" i="3"/>
  <c r="K87" i="3" s="1"/>
  <c r="J86" i="3"/>
  <c r="K86" i="3" s="1"/>
  <c r="J85" i="3"/>
  <c r="K85" i="3" s="1"/>
  <c r="J84" i="3"/>
  <c r="K84" i="3" s="1"/>
  <c r="J83" i="3"/>
  <c r="K83" i="3" s="1"/>
  <c r="J81" i="3"/>
  <c r="K81" i="3" s="1"/>
  <c r="J80" i="3"/>
  <c r="K80" i="3" s="1"/>
  <c r="J79" i="3"/>
  <c r="K79" i="3" s="1"/>
  <c r="J78" i="3"/>
  <c r="K78" i="3" s="1"/>
  <c r="J77" i="3"/>
  <c r="K77" i="3" s="1"/>
  <c r="J69" i="3"/>
  <c r="K69" i="3" s="1"/>
  <c r="J68" i="3"/>
  <c r="K68" i="3" s="1"/>
  <c r="J67" i="3"/>
  <c r="K67" i="3" s="1"/>
  <c r="J66" i="3"/>
  <c r="K66" i="3" s="1"/>
  <c r="J65" i="3"/>
  <c r="K65" i="3" s="1"/>
  <c r="J63" i="3"/>
  <c r="K63" i="3" s="1"/>
  <c r="J62" i="3"/>
  <c r="K62" i="3" s="1"/>
  <c r="J61" i="3"/>
  <c r="K61" i="3" s="1"/>
  <c r="J60" i="3"/>
  <c r="K60" i="3" s="1"/>
  <c r="J59" i="3"/>
  <c r="K59" i="3" s="1"/>
  <c r="J57" i="3"/>
  <c r="K57" i="3" s="1"/>
  <c r="J56" i="3"/>
  <c r="K56" i="3" s="1"/>
  <c r="J55" i="3"/>
  <c r="K55" i="3" s="1"/>
  <c r="J54" i="3"/>
  <c r="K54" i="3" s="1"/>
  <c r="J53" i="3"/>
  <c r="K53" i="3" s="1"/>
  <c r="J51" i="3"/>
  <c r="K51" i="3" s="1"/>
  <c r="J50" i="3"/>
  <c r="K50" i="3" s="1"/>
  <c r="J49" i="3"/>
  <c r="K49" i="3" s="1"/>
  <c r="J48" i="3"/>
  <c r="K48" i="3" s="1"/>
  <c r="J47" i="3"/>
  <c r="K47" i="3" s="1"/>
  <c r="J45" i="3"/>
  <c r="K45" i="3" s="1"/>
  <c r="J44" i="3"/>
  <c r="K44" i="3" s="1"/>
  <c r="J43" i="3"/>
  <c r="K43" i="3" s="1"/>
  <c r="J42" i="3"/>
  <c r="K42" i="3" s="1"/>
  <c r="J41" i="3"/>
  <c r="K41" i="3" s="1"/>
  <c r="J39" i="3"/>
  <c r="K39" i="3" s="1"/>
  <c r="J38" i="3"/>
  <c r="K38" i="3" s="1"/>
  <c r="J37" i="3"/>
  <c r="K37" i="3" s="1"/>
  <c r="J36" i="3"/>
  <c r="K36" i="3" s="1"/>
  <c r="J35" i="3"/>
  <c r="K35" i="3" s="1"/>
  <c r="J33" i="3"/>
  <c r="K33" i="3" s="1"/>
  <c r="J32" i="3"/>
  <c r="K32" i="3" s="1"/>
  <c r="J31" i="3"/>
  <c r="K31" i="3" s="1"/>
  <c r="J30" i="3"/>
  <c r="K30" i="3" s="1"/>
  <c r="J29" i="3"/>
  <c r="K29" i="3" s="1"/>
  <c r="J27" i="3"/>
  <c r="K27" i="3" s="1"/>
  <c r="J26" i="3"/>
  <c r="K26" i="3" s="1"/>
  <c r="J25" i="3"/>
  <c r="K25" i="3" s="1"/>
  <c r="J24" i="3"/>
  <c r="K24" i="3" s="1"/>
  <c r="J23" i="3"/>
  <c r="K23" i="3" s="1"/>
  <c r="J21" i="3"/>
  <c r="K21" i="3" s="1"/>
  <c r="J20" i="3"/>
  <c r="K20" i="3" s="1"/>
  <c r="J19" i="3"/>
  <c r="K19" i="3" s="1"/>
  <c r="J18" i="3"/>
  <c r="K18" i="3" s="1"/>
  <c r="J17" i="3"/>
  <c r="K17" i="3" s="1"/>
  <c r="J15" i="3"/>
  <c r="K15" i="3" s="1"/>
  <c r="J14" i="3"/>
  <c r="K14" i="3" s="1"/>
  <c r="J13" i="3"/>
  <c r="K13" i="3" s="1"/>
  <c r="J12" i="3"/>
  <c r="K12" i="3" s="1"/>
  <c r="K11" i="3"/>
  <c r="N10" i="3"/>
  <c r="S10" i="3" s="1"/>
  <c r="O10" i="3" l="1"/>
  <c r="R10" i="3" s="1"/>
  <c r="G2147" i="3" l="1"/>
  <c r="G2148" i="3"/>
  <c r="G2146" i="3" l="1"/>
</calcChain>
</file>

<file path=xl/sharedStrings.xml><?xml version="1.0" encoding="utf-8"?>
<sst xmlns="http://schemas.openxmlformats.org/spreadsheetml/2006/main" count="7465" uniqueCount="2653">
  <si>
    <t>zap. št.</t>
  </si>
  <si>
    <t>Zdravilni pripravek, artikel</t>
  </si>
  <si>
    <t>odmerki, volumen</t>
  </si>
  <si>
    <t xml:space="preserve">zaščiteno ime </t>
  </si>
  <si>
    <t>proizvajalec</t>
  </si>
  <si>
    <t xml:space="preserve">Šifra artikla ponudnika </t>
  </si>
  <si>
    <t>E.M.</t>
  </si>
  <si>
    <t>CENA / E.M. brez DDV v EUR</t>
  </si>
  <si>
    <t>Stopnja DDV v %</t>
  </si>
  <si>
    <t>Vrednost DDV / E.M. v EUR</t>
  </si>
  <si>
    <t>CENA / E.M. z DDV v EUR</t>
  </si>
  <si>
    <t>CENA  najcenej-šega/ E.M. brez DDV v EUR</t>
  </si>
  <si>
    <t>Okvirna letna količina</t>
  </si>
  <si>
    <t>Okvirna 4- letna KOLIČINA</t>
  </si>
  <si>
    <t>VREDNOST NAJCENEJŠEGA ARTIKLA IZ KOLONE 11 X KOLIČINA, z DDV v EUR</t>
  </si>
  <si>
    <t>14=12*13%</t>
  </si>
  <si>
    <t>15=12+14</t>
  </si>
  <si>
    <t>18=15*17</t>
  </si>
  <si>
    <t>acetilcistein, zrnca za peror. r.; 600 mg</t>
  </si>
  <si>
    <t>10 vr.</t>
  </si>
  <si>
    <t>acetilcistein, šumeče tbl.; 600 mg</t>
  </si>
  <si>
    <t>10 tbl.</t>
  </si>
  <si>
    <t>acetilcistein, peroralni prašek v vrečki; 600 mg</t>
  </si>
  <si>
    <t xml:space="preserve">acetilsalicilna kislina, tbl.; 500 mg </t>
  </si>
  <si>
    <t>20 tbl.</t>
  </si>
  <si>
    <t xml:space="preserve">acetilsalicilna kislina, gastrorezistentne tbl.; 100 mg </t>
  </si>
  <si>
    <t>30 tbl.</t>
  </si>
  <si>
    <t>acetilsalicilna kislina, žvečlj. tbl.; 500 mg</t>
  </si>
  <si>
    <t>aciklovir, tbl., 200 mg</t>
  </si>
  <si>
    <t xml:space="preserve">aciklovir, krema; 50 mg/g; </t>
  </si>
  <si>
    <t>5 g</t>
  </si>
  <si>
    <t>adenozine, razt. za inj.; 3 mg/ml ; 2 ml</t>
  </si>
  <si>
    <t>6 vial</t>
  </si>
  <si>
    <t>2 ml avtoinjektor</t>
  </si>
  <si>
    <t>adrenalin (suprarenin), r. za injic.; 1 mg/ml</t>
  </si>
  <si>
    <t>6 amp.</t>
  </si>
  <si>
    <t>alklometazondipropionat, krema;  0,5 mg/g</t>
  </si>
  <si>
    <t>40 g krema</t>
  </si>
  <si>
    <t>alklometazondipropionat, mazilo; 0,5 mg/g</t>
  </si>
  <si>
    <t>40 g mazilo</t>
  </si>
  <si>
    <t>Al hidroksid, Mg karbonat, Mg hidroksid, tbl.</t>
  </si>
  <si>
    <t>alcoh. dichlorobenzylicum/amylmetacresolum/levomentholum pastile</t>
  </si>
  <si>
    <t>24 pastil</t>
  </si>
  <si>
    <t>10 amp.</t>
  </si>
  <si>
    <t>amiodaron, r. za injic., ampule; 150 mg/3 ml</t>
  </si>
  <si>
    <t>5 amp.</t>
  </si>
  <si>
    <t>amlodipin, tbl.; 10 mg</t>
  </si>
  <si>
    <t>amoksicilin in zaviralci lakt. β, prašek za r. za injic.; 1000 mg/200 mg</t>
  </si>
  <si>
    <t>amoksicilin, disp. tbl.; 1000 mg</t>
  </si>
  <si>
    <t>30 obl. tbl</t>
  </si>
  <si>
    <t>atovakon/progvanilijev klorid; 250 mg/100 mg</t>
  </si>
  <si>
    <t>12 tbl</t>
  </si>
  <si>
    <t>atropini sulfas, amp. - r. za injic.; 0,5 mg/1 ml</t>
  </si>
  <si>
    <t>5 amp</t>
  </si>
  <si>
    <t>benzalkonijev klorid pastile; 1 mg</t>
  </si>
  <si>
    <t>30 pastil</t>
  </si>
  <si>
    <t>benzokain/cetilpiridinijev klorid, pastile; 5 mg/1 mg; mentol</t>
  </si>
  <si>
    <t>18 pastil</t>
  </si>
  <si>
    <t>benzokain/cetilpiridinijev klorid, pastile; 5 mg/1 mg ; med/limona</t>
  </si>
  <si>
    <t>20 pastil</t>
  </si>
  <si>
    <t>120 ml raztopina</t>
  </si>
  <si>
    <t>benzidamin 1,5 mg/ml, oralno pršilo</t>
  </si>
  <si>
    <t>30 ml oralno pršilo</t>
  </si>
  <si>
    <t>benzidamin 3 mg/ml, oralno pršilo</t>
  </si>
  <si>
    <t>15 ml oralno pršilo</t>
  </si>
  <si>
    <t>Benzidamin/cetilpiridinijev klorid, pastile; 3 mg/1 mg  limona/bezeg</t>
  </si>
  <si>
    <t>16 pastil</t>
  </si>
  <si>
    <t xml:space="preserve">Benzidamin/cetilpiridinijev klorid, pastile; 3 mg/1 mg </t>
  </si>
  <si>
    <t>100 tbl</t>
  </si>
  <si>
    <t>30 g mazilo</t>
  </si>
  <si>
    <t>15 g krema</t>
  </si>
  <si>
    <t>bifonazol, dermalno pršilo; 10 mg/g</t>
  </si>
  <si>
    <t>25 ml</t>
  </si>
  <si>
    <t>50 tbl</t>
  </si>
  <si>
    <t>biperiden; razt. za injic., 5mg/ml</t>
  </si>
  <si>
    <t>5 amp. po 1 ml</t>
  </si>
  <si>
    <t>bisakodil, obl. tbl.; 5 mg</t>
  </si>
  <si>
    <t>30 tbl</t>
  </si>
  <si>
    <t>bisakodil, svečke; 10 mg</t>
  </si>
  <si>
    <t>6 svečk</t>
  </si>
  <si>
    <t>bisoprolol, film. obl. tbl.; 2.5 mg</t>
  </si>
  <si>
    <t>bisoprolol, film. obl. tbl.; 5 mg</t>
  </si>
  <si>
    <t>bromazepam, tbl.; 1.5 mg</t>
  </si>
  <si>
    <t>bromazepam, tbl.; 3 mg</t>
  </si>
  <si>
    <t>20 tbl</t>
  </si>
  <si>
    <t>butamirat, film. obl. tbl. s pod. sprošč.; 50 mg</t>
  </si>
  <si>
    <t>10 tbl</t>
  </si>
  <si>
    <t>butilskopolamin, amp.; 20 mg/ml</t>
  </si>
  <si>
    <t>butilskopolamin, obl. tbl.; 10 mg</t>
  </si>
  <si>
    <t>CA-C 1000 Sandoz ali substitut, šum.tbl.</t>
  </si>
  <si>
    <t>10 šum. tbl.</t>
  </si>
  <si>
    <t>50 g granule</t>
  </si>
  <si>
    <t>cefotaksim, viale (prašek za r. za injic.); 1 g</t>
  </si>
  <si>
    <t>1 viala</t>
  </si>
  <si>
    <t>cetirizin, film. obl. tbl.; 10 mg</t>
  </si>
  <si>
    <t>20 obl tbl</t>
  </si>
  <si>
    <t>cianokobalamin, r. za injic.; 1000 mcg/ml</t>
  </si>
  <si>
    <t>10 amp</t>
  </si>
  <si>
    <t>cinarizin, tbl.;75 mg</t>
  </si>
  <si>
    <t>ciprofloksacin, r. za injic.; 200 mg/100 ml</t>
  </si>
  <si>
    <t>5 vial</t>
  </si>
  <si>
    <t>ciprofloksacin, r. za injic.; 400 mg/200 ml</t>
  </si>
  <si>
    <t>chloramphenicol; mazilo za oko; 10 mg/g; 5 g</t>
  </si>
  <si>
    <t>dalteparin, r. za. injic.; 5000 i.e./0.2 ml</t>
  </si>
  <si>
    <t>10 injekcijskih brizg</t>
  </si>
  <si>
    <t>deksametazon, amp.; 4 mg/ml</t>
  </si>
  <si>
    <t>deksametazon, kaplj. za oko; 1 mg/g</t>
  </si>
  <si>
    <t>5 ml</t>
  </si>
  <si>
    <t>deksametazon, mazilo za oko; 1mg/g</t>
  </si>
  <si>
    <t>3,5 g</t>
  </si>
  <si>
    <t>5 ml susp</t>
  </si>
  <si>
    <t>dekspantenol/klorheksidinijev diglukonat, dermalno pršilo; 50 mg/5 g</t>
  </si>
  <si>
    <t>30 ml derm. pršilo</t>
  </si>
  <si>
    <t>dekspantenol/klorheksidinijev diklorid, krema; 50 mg/5 mg</t>
  </si>
  <si>
    <t>30 g krema</t>
  </si>
  <si>
    <t>10 ml pršilo</t>
  </si>
  <si>
    <t>dezinfekcijski trdni pripravki, čiščenje vode, tbl.</t>
  </si>
  <si>
    <t>30 orodisp. tbl.</t>
  </si>
  <si>
    <t>diazepam, amp.; 5 mg/ml</t>
  </si>
  <si>
    <t>diazepam, obl. tbl.; 2 mg</t>
  </si>
  <si>
    <t>difenhidramin, tbl.; 50 mg</t>
  </si>
  <si>
    <t>diklofenak, kaps.; 75 mg</t>
  </si>
  <si>
    <t>diklofenak, gastrorezist. tbl.; 50 mg</t>
  </si>
  <si>
    <t>20 gastrorezis.tbl.</t>
  </si>
  <si>
    <t>50 g gel</t>
  </si>
  <si>
    <t>100 g gel</t>
  </si>
  <si>
    <t xml:space="preserve">diklofenak, r. za injic., amp.; 75 mg/3 ml </t>
  </si>
  <si>
    <t>diklofenak, svečke; 50 mg</t>
  </si>
  <si>
    <t>10 svečk</t>
  </si>
  <si>
    <t>dimetidinijev maleat; gel; 1 mg/ml; 30 g</t>
  </si>
  <si>
    <t>30 g gel</t>
  </si>
  <si>
    <t>dimetikon, žvečlj. tbl.; 80 mg</t>
  </si>
  <si>
    <t>20 žveč. tbl.</t>
  </si>
  <si>
    <t>dimetinden, gel, 1 mg/g</t>
  </si>
  <si>
    <t>30 obl. tbl.</t>
  </si>
  <si>
    <t>doksiciklin, disp. tbl.; 100 mg</t>
  </si>
  <si>
    <t>16 disp.tbl</t>
  </si>
  <si>
    <t>dopaminijev klorid, konc. za r. za infund.; 50 mg/5 ml</t>
  </si>
  <si>
    <t>domperidon, film. obl. tbl.; 10 mg</t>
  </si>
  <si>
    <t>enalapril, r. za injic.; 1.25 mg/ml</t>
  </si>
  <si>
    <t>enalapril, tbl.; 10 mg</t>
  </si>
  <si>
    <t>enalapril, tbl.; 5 mg</t>
  </si>
  <si>
    <t>enoksaparin, 2000 anti-Xa i.e., inj. brizge</t>
  </si>
  <si>
    <t>10 inj. brizg</t>
  </si>
  <si>
    <t>enoksaparin, 4000 anti-Xa i.e., inj. brizge</t>
  </si>
  <si>
    <t xml:space="preserve">etinilestradiol/levonorgestrel, obl. tbl.; 0.03 mg/0.15 mg </t>
  </si>
  <si>
    <t>21 obl. tbl</t>
  </si>
  <si>
    <t xml:space="preserve">etomidat; razt. za injic. 2 mg/ml: </t>
  </si>
  <si>
    <t>10 amp. po 10ml</t>
  </si>
  <si>
    <t>ertapenem; prašek za konc. za razt.za infund.</t>
  </si>
  <si>
    <t>10 vial</t>
  </si>
  <si>
    <t>feksofenadin, film. obl. tbl.; 120 mg</t>
  </si>
  <si>
    <t>feksofenadin, film. obl. tbl.; 180 mg</t>
  </si>
  <si>
    <t>fenoksimetilpenicilin, film. obl. tbl.; 1 mio IE</t>
  </si>
  <si>
    <t>fenoksimetilpenicilin, film. obl. tbl.; 1.5 mio IE</t>
  </si>
  <si>
    <t>fenoterol bromid/ipatropij bromid, raztopina; 0.5 mg/0.25 mg</t>
  </si>
  <si>
    <t>20 ml</t>
  </si>
  <si>
    <t>fenoterol bromid/ipatropij bromid,inhal.razt.; 50 mcg/20 mcg</t>
  </si>
  <si>
    <t>200 odm. pršilnik</t>
  </si>
  <si>
    <t>fentanil, r. za injic.; 50 mcg/ml</t>
  </si>
  <si>
    <t>5 amp. po 2 ml</t>
  </si>
  <si>
    <t>fitomenadion, r. za injic. ali peror. Raztopina; 10 mg/ml</t>
  </si>
  <si>
    <t>flufenazin, obl. tbl.; 1 mg</t>
  </si>
  <si>
    <t>25 obl. tbl.</t>
  </si>
  <si>
    <t>flukozanol, caps.; 100 mg</t>
  </si>
  <si>
    <t>7 kps.</t>
  </si>
  <si>
    <t>flutikazon, inhalac. susp. pod tlakom; 50 mcg/vpih</t>
  </si>
  <si>
    <t>120 odm. Inhal.susp</t>
  </si>
  <si>
    <t>flutikazon, pršilo; 50 mcg</t>
  </si>
  <si>
    <t>120 odm. nosno prš.</t>
  </si>
  <si>
    <t xml:space="preserve">fosfomicin; prašek za peroral.razt.; 3 g </t>
  </si>
  <si>
    <t>1 vrečka</t>
  </si>
  <si>
    <t>furosemid, r. za injic., amp.; 20 mg/2 ml</t>
  </si>
  <si>
    <t>furosemid, tbl.; 40 mg</t>
  </si>
  <si>
    <t>5 g gel</t>
  </si>
  <si>
    <t>gentamicin, mazilo; 1 mg/g</t>
  </si>
  <si>
    <t>15 g mazilo</t>
  </si>
  <si>
    <t>gliceriltrinitrat, podjez. Pršilo; 0.4 mg/razpršek</t>
  </si>
  <si>
    <t>11,2 g razt., 200 razp</t>
  </si>
  <si>
    <t>100 podj. tbl.</t>
  </si>
  <si>
    <t>gliklazid, tbl. s prir. sprošč.; 60 mg</t>
  </si>
  <si>
    <t>10 vrečk</t>
  </si>
  <si>
    <t>haloperidol, r. za injic.; 5 mg/ml</t>
  </si>
  <si>
    <t>hederae helix, šum.tbl.; 65 mg</t>
  </si>
  <si>
    <t>50 g krema</t>
  </si>
  <si>
    <t>heparin gel; 1000 i.e./g</t>
  </si>
  <si>
    <t>heparin, r. za injic.; 5000 i.e./ml</t>
  </si>
  <si>
    <t>hidrokortizon, prašek in vehikel za injic.; 100 mg/2 ml</t>
  </si>
  <si>
    <t>hidrokortizon, prašek in vehikel za injic.; 500 mg/4 ml</t>
  </si>
  <si>
    <t>hidrotalcit, žvečlj. tbl.; 500 mg</t>
  </si>
  <si>
    <t>holekalciferol, vitamin D3 1000 i.e.</t>
  </si>
  <si>
    <t>90 tbl.</t>
  </si>
  <si>
    <t>humani insulin, r. za injic., ("Penfill"); 100 i.e., 3 ml</t>
  </si>
  <si>
    <t xml:space="preserve">5 inj. vložkov  </t>
  </si>
  <si>
    <t>20 obl. tbl.</t>
  </si>
  <si>
    <t>ibuprofen, film. obl. tbl.; 400 mg</t>
  </si>
  <si>
    <t>ibuprofen, šumeča zrnca; 400 mg</t>
  </si>
  <si>
    <t>12 vrečk</t>
  </si>
  <si>
    <t>ibuprofen, film. obl. tbl.; 600 mg</t>
  </si>
  <si>
    <t xml:space="preserve">ibuprofen/levomentol 50 mg/30 mg/1g, gel; 100 g </t>
  </si>
  <si>
    <t>indapamid, film. obl. tbl.; 1.5 mg</t>
  </si>
  <si>
    <t>30 obl.tbl.</t>
  </si>
  <si>
    <t>Inf. r. hidroksietilškrob; 6 %, 500 ml</t>
  </si>
  <si>
    <t>Inf. r. Na hidrogenkarbonata; 8.4 %, 100 ML</t>
  </si>
  <si>
    <t>Inf. r., Ringer, 500 ml</t>
  </si>
  <si>
    <t>Inf. r., Hartmann, 500 ml</t>
  </si>
  <si>
    <t>Inf., 0,9% r. NaCl,  500 ml, za izpiranje</t>
  </si>
  <si>
    <t>Inf., 0,9% r. NaCl, 10 ml</t>
  </si>
  <si>
    <t>Inf., 0,9% r. NaCl, 100 ml</t>
  </si>
  <si>
    <t>Inf., 0,9% r. NaCl, 250 ml</t>
  </si>
  <si>
    <t>Inf., 0,9% r. NaCl, 500 ml</t>
  </si>
  <si>
    <t>Inf., 5% glukoza, 500 ml</t>
  </si>
  <si>
    <t>Inf., 10% glukoza, 500 ml</t>
  </si>
  <si>
    <t>Inf., 20% glukoza, 500 ml</t>
  </si>
  <si>
    <t>Inf., 40% glukoza, 500 ml</t>
  </si>
  <si>
    <t>glukoza; razt. za infund. ali injic..; 2 g/10 ml</t>
  </si>
  <si>
    <t>20 amp. po 10ml</t>
  </si>
  <si>
    <t>irbesartan, tbl./film. obl. tbl.; 150 mg</t>
  </si>
  <si>
    <t>28 tbl.</t>
  </si>
  <si>
    <t>irbesartan, tbl./film. obl. tbl.; 300 mg</t>
  </si>
  <si>
    <t>itrakonazol, caps.; 100 mg</t>
  </si>
  <si>
    <t>izosorbidmononitrat, caps. s pod. sprošč.; 40 mg</t>
  </si>
  <si>
    <t>kaptopril, tbl.; 25 mg</t>
  </si>
  <si>
    <t>karbamazepin, tbl.; 200 mg</t>
  </si>
  <si>
    <t>50 tbl.</t>
  </si>
  <si>
    <t>esketamin,razt. Za injic; 25 mg/ml</t>
  </si>
  <si>
    <t xml:space="preserve">10 amp. </t>
  </si>
  <si>
    <t>ketokonazol, krema; 20 mg/1 g</t>
  </si>
  <si>
    <t>30g gel</t>
  </si>
  <si>
    <t>ketoprofen, caps.; 50 mg</t>
  </si>
  <si>
    <t>ketoprofen, gel; 25 mg/g</t>
  </si>
  <si>
    <t>100g gel</t>
  </si>
  <si>
    <t>ketoprofen, r. za injic.; 100 mg/2 ml</t>
  </si>
  <si>
    <t>ketoprofen, svečke; 100 mg</t>
  </si>
  <si>
    <t>12 svečk</t>
  </si>
  <si>
    <t>ketoprofen, tbl. s pod. sprošč.; 150 mg</t>
  </si>
  <si>
    <t>20 tbl. s pod.spr.</t>
  </si>
  <si>
    <t>ketotifen, gtts., raztopina; 0.25 mg/ml</t>
  </si>
  <si>
    <t>5 ml kapljice za oči</t>
  </si>
  <si>
    <t>klaritromicin, tbl. s pod. Sproščanjem; 500 mg</t>
  </si>
  <si>
    <t>klaritromicin, obl.tbl.; 500 mg</t>
  </si>
  <si>
    <t>14 obl. tbl.</t>
  </si>
  <si>
    <t>klemastin, r. za injic.; 1 mg/ml</t>
  </si>
  <si>
    <t>klindamicin, caps.; 150 mg</t>
  </si>
  <si>
    <t>klindamicin, caps.; 300 mg</t>
  </si>
  <si>
    <t>klindamicin, r. za injic. in i.v.; 300 mg/2 ml</t>
  </si>
  <si>
    <t>kloksacilin, caps.; 500 mg</t>
  </si>
  <si>
    <t>10 kps.</t>
  </si>
  <si>
    <t>klorheksidin/lidokain pastile; 5 mg/1 mg</t>
  </si>
  <si>
    <t>klorheksidin/lidokain pršilo; 2 mg/0,5 mg</t>
  </si>
  <si>
    <t>30 ml</t>
  </si>
  <si>
    <t>kloropiramin, r. za injic.; 20 mg/2 ml</t>
  </si>
  <si>
    <t>klotrimazol/betametazon, krema; 10 mg/0.5 mg</t>
  </si>
  <si>
    <t>klotrimazol, derm. pršilo; 10 mg/ml</t>
  </si>
  <si>
    <t>30 ml pršilo</t>
  </si>
  <si>
    <t>klotrimazol, krema; 10 mg/g</t>
  </si>
  <si>
    <t>20 g krema</t>
  </si>
  <si>
    <t>klotrimazol, vag. tbl.; 200 mg</t>
  </si>
  <si>
    <t>3 vaginalete</t>
  </si>
  <si>
    <t xml:space="preserve">kombinacija vitaminov B, obl. tbl., </t>
  </si>
  <si>
    <t>60 obl. tbl.</t>
  </si>
  <si>
    <t>ksilometazolin, pršilo za nos, razt.; 1 mg/ml</t>
  </si>
  <si>
    <t>10 ml pršila</t>
  </si>
  <si>
    <t>lacidipin, film. obl. tbl.; 4 mg</t>
  </si>
  <si>
    <t>28 film. obl. tbl.</t>
  </si>
  <si>
    <t>laktuloza, sirup; 3.3 g/5 ml, 500 ml</t>
  </si>
  <si>
    <t>levotiroksinat natrij, tbl.; 100 mcg</t>
  </si>
  <si>
    <t>lidokain, gel; 20 mg/g</t>
  </si>
  <si>
    <t>lidokain, pršilo; 10 mg/razpršek</t>
  </si>
  <si>
    <t>50 ml</t>
  </si>
  <si>
    <t>lidokain, r. za injic.; 20 mg/ml</t>
  </si>
  <si>
    <t>5 vial po 20 ml</t>
  </si>
  <si>
    <t xml:space="preserve">lidokainijev klorid/kalcijev dobesilat, rekt. mazilo; 20 mg/40 mg, </t>
  </si>
  <si>
    <t>30 g</t>
  </si>
  <si>
    <t>linolna krema; 75 g</t>
  </si>
  <si>
    <t>75 g</t>
  </si>
  <si>
    <t>lizinopril, tbl.; 10 mg</t>
  </si>
  <si>
    <t>loperamid, caps.; 2 mg</t>
  </si>
  <si>
    <t>20 kps.</t>
  </si>
  <si>
    <t>loratidin tbl.; 10 mg</t>
  </si>
  <si>
    <t>loratadin, tbl.; 10 mg</t>
  </si>
  <si>
    <t>magnezijev citrat, šum. tbl.; 150 mg</t>
  </si>
  <si>
    <t xml:space="preserve">magnezijev citrat/vitamin B2 (riboflavin) gran.; 300 mg/2 mg </t>
  </si>
  <si>
    <t>20 zav.</t>
  </si>
  <si>
    <t>magnezijev sulfat; razt. za infund.; 2,5 g/5 ml</t>
  </si>
  <si>
    <t>10 amp. po 5 ml</t>
  </si>
  <si>
    <t>manitol; razt. za infund.; 200 mg/ml</t>
  </si>
  <si>
    <t>250 ml</t>
  </si>
  <si>
    <t>mebendazol, tbl.; 100 mg</t>
  </si>
  <si>
    <t>6 tbl.</t>
  </si>
  <si>
    <t>meflokin; 250 mg</t>
  </si>
  <si>
    <t>8 tbl.</t>
  </si>
  <si>
    <t>meloksikam, tbl.; 15 mg</t>
  </si>
  <si>
    <t>metamizol Na, tbl.; 500 mg</t>
  </si>
  <si>
    <t>metformin, obl. tbl.; 500 mg</t>
  </si>
  <si>
    <t>100 obl. tbl.</t>
  </si>
  <si>
    <t>metilprednizolon, prašek in vehikel za injic.; 125 mg</t>
  </si>
  <si>
    <t>viala</t>
  </si>
  <si>
    <t>metilprednizolon, prašek in vehikel za injic.; 40 mg</t>
  </si>
  <si>
    <t>metilprednizolon, prašek in vehikel za injic.; 500 mg/8 ml</t>
  </si>
  <si>
    <t>metilprednizolon, tbl.; 4 mg</t>
  </si>
  <si>
    <t>metilprednizolon, tbl.; 16 mg</t>
  </si>
  <si>
    <t>metilprednizolon, tbl.; 32 mg</t>
  </si>
  <si>
    <t>metilprednizolonaceponat krema; 1 mg/g</t>
  </si>
  <si>
    <t>25 g krema</t>
  </si>
  <si>
    <t>25 g mazilo</t>
  </si>
  <si>
    <t>metoklopramid, r.za injic.; 10 mg/2 ml</t>
  </si>
  <si>
    <t>30 amp.</t>
  </si>
  <si>
    <t>metoklopramid, tbl.; 10 mg</t>
  </si>
  <si>
    <t>metoksifluran 99,9 %; para za inhaliranje, tekočina 3 ml</t>
  </si>
  <si>
    <t>3 ml</t>
  </si>
  <si>
    <t>metoprolol, tbl.; 100 mg</t>
  </si>
  <si>
    <t>100 ml</t>
  </si>
  <si>
    <t>midazolam, oralna razt., 5 mg</t>
  </si>
  <si>
    <t>4x0,5 ml</t>
  </si>
  <si>
    <t>midazolam, oralna razt., 10 mg</t>
  </si>
  <si>
    <t>1x1 ml</t>
  </si>
  <si>
    <t>midazolam, 5 mg/ml; razt. za injic.</t>
  </si>
  <si>
    <t>5 amp. x 10 ml</t>
  </si>
  <si>
    <t>midekamicin, film. obl. tbl.; 400 mg</t>
  </si>
  <si>
    <t>16 obl. tbl.</t>
  </si>
  <si>
    <t>mikonazol, oralni gel; 20 mg/g</t>
  </si>
  <si>
    <t xml:space="preserve">mikonazol, krema; 20 mg/g </t>
  </si>
  <si>
    <t>40 g</t>
  </si>
  <si>
    <t>mikonazol, vag. Globule; 200 mg</t>
  </si>
  <si>
    <t>7 vaginalet</t>
  </si>
  <si>
    <t>moksifloksacin, film. obl. tbl.; 400 mg</t>
  </si>
  <si>
    <t>5 film. obl. tbl.</t>
  </si>
  <si>
    <t>mometazon, krema; 1 mg/g</t>
  </si>
  <si>
    <t>mometazon, mazilo; 1 mg/g</t>
  </si>
  <si>
    <t>mometazon, pršilo za nos, susp.; 50 mcg</t>
  </si>
  <si>
    <t>pršilnik 120 vpihov</t>
  </si>
  <si>
    <t>morfin, r. za injic.; 20 mg/ml,</t>
  </si>
  <si>
    <t>mlečna kislina z glikogenom; vaginalni gel; 5ml</t>
  </si>
  <si>
    <t>7x5 ml</t>
  </si>
  <si>
    <t>multivitaminski praški s koencimom Q10, vitamini, minerali z okusom pomaranče; prašek v vrečicah</t>
  </si>
  <si>
    <t>15 šum. tbl.</t>
  </si>
  <si>
    <t>multivitaminske tbl., effervete (Kruger ali substitut)</t>
  </si>
  <si>
    <t>20 šum. tbl.</t>
  </si>
  <si>
    <t>10 napolnj. inj. brizg</t>
  </si>
  <si>
    <t>nafazolinijev klorid/borna kislina, kaplj. za oko, r.; 0.3 mg/15 mg</t>
  </si>
  <si>
    <t>10 ml kplj.</t>
  </si>
  <si>
    <t xml:space="preserve">naftifinijev klorid, krema; 10 mg/g </t>
  </si>
  <si>
    <t>15 g</t>
  </si>
  <si>
    <t>nalokson hidroklorid, r. za injic.; 0.4 mg/ml</t>
  </si>
  <si>
    <t>10 ampul</t>
  </si>
  <si>
    <t>naproksen, film. obl. tbl.; 275 mg</t>
  </si>
  <si>
    <t>20 obl. tbl</t>
  </si>
  <si>
    <t>naproksen, film. obl. tbl.; 375 mg</t>
  </si>
  <si>
    <t>50 obl. tbl.</t>
  </si>
  <si>
    <t>naproksen, film. obl. tbl.; 550 mg</t>
  </si>
  <si>
    <t>50 ampul</t>
  </si>
  <si>
    <t>natrijev alginat in karbonati; peroralna suspenzija; 10ml</t>
  </si>
  <si>
    <t>20x10 ml</t>
  </si>
  <si>
    <t>natrijev klorid, razt. za infund.v vrečki; 0.9 %</t>
  </si>
  <si>
    <t xml:space="preserve">250 ml </t>
  </si>
  <si>
    <t>500 ml</t>
  </si>
  <si>
    <t>neomicin/bacitracin, mazilo; 3.500 i.e./500 i.e.</t>
  </si>
  <si>
    <t>6x0,5 ml</t>
  </si>
  <si>
    <t>nifedipin, tbl. s pod. spr.; 30 mg</t>
  </si>
  <si>
    <t>28 tbl. s pod. spr.</t>
  </si>
  <si>
    <t>nifedipin, tbl. s pod. spr.; 60 mg</t>
  </si>
  <si>
    <t>28 tbl. s pod.spr.</t>
  </si>
  <si>
    <t>noradrenalin; razt. za injic.; 1 mg/ml</t>
  </si>
  <si>
    <t>5x1 ml</t>
  </si>
  <si>
    <t>norfloksacin, film. obl. tbl.; 400 mg</t>
  </si>
  <si>
    <t>20 film. obl. tbl.</t>
  </si>
  <si>
    <t>10 ml</t>
  </si>
  <si>
    <t>oksimetazolin, pršilo za nos; 0.05%, razt.</t>
  </si>
  <si>
    <t>omeprazol, gastrorezist. caps.; 28x20 mg</t>
  </si>
  <si>
    <t>28 kps.</t>
  </si>
  <si>
    <t>omeprazol, gastrorezist. caps.; 28x40 mg</t>
  </si>
  <si>
    <t>ondansetron, razt.za injic. ali infund.; 2 mg/ml</t>
  </si>
  <si>
    <t>olopatadin, kapljice., raztopina; 1 mg/ml</t>
  </si>
  <si>
    <t>5 ml raztopina</t>
  </si>
  <si>
    <t>pantoprazol, gastrorezistentne tbl.; 20 mg</t>
  </si>
  <si>
    <t>14 tbl.</t>
  </si>
  <si>
    <t>pantoprazol, r. za injic.; 40 mg</t>
  </si>
  <si>
    <t>pantoprazol, gastrorez. tbl.; 40 mg</t>
  </si>
  <si>
    <t xml:space="preserve">paracetamol/fenilefrin, prašek za peroralno razt.; 500 mg/10 mg </t>
  </si>
  <si>
    <t>20 vrečk</t>
  </si>
  <si>
    <t>paracetamol, film. obl. tbl.; 500 mg</t>
  </si>
  <si>
    <t>18 film. obl. tbl.</t>
  </si>
  <si>
    <t>paracetamol tbl.; 500 mg</t>
  </si>
  <si>
    <t>paracetamol, orodisperz. tbl.; 500 mg</t>
  </si>
  <si>
    <t>12 tbl.</t>
  </si>
  <si>
    <t>paracetamol; razt. za infund.10 mg/ml</t>
  </si>
  <si>
    <t>10X50 ml</t>
  </si>
  <si>
    <t>10X100 ml</t>
  </si>
  <si>
    <t>paracetamol/askorbinska kislina, zrnca; 500/300 mg</t>
  </si>
  <si>
    <t>10x5 g</t>
  </si>
  <si>
    <t>paracetamol/askorbinska kislina, zrnca; 500/20 mg</t>
  </si>
  <si>
    <t>paracetamol/dekstromorfan/psevdoefedrin, film. obl. tbl.</t>
  </si>
  <si>
    <t>24 tbl.</t>
  </si>
  <si>
    <t>paracetamol/kofein, film. obl. tbl.; 500/65 mg</t>
  </si>
  <si>
    <t>perindopril, tbl.; 4 mg</t>
  </si>
  <si>
    <t>fenilefrin; razt. za injic. ali infund.; 10 mg/ml</t>
  </si>
  <si>
    <t>10 amp. po 1 ml</t>
  </si>
  <si>
    <t>50 amp. po 2ml</t>
  </si>
  <si>
    <t>polikrezulen/cinhokainijev klorid, svečke; 100 mg/2.5 mg</t>
  </si>
  <si>
    <t>polikrezulen/cinhokainijev klorid,rektalno mazilo; 50 mg/10 mg</t>
  </si>
  <si>
    <t>20 g mazila</t>
  </si>
  <si>
    <t>povidon-jod, dermalna raztopina; 100 mg/ml, 100 ml</t>
  </si>
  <si>
    <t>100 ml raztopine</t>
  </si>
  <si>
    <t>povidon-jod, dermalna raztopina; 100 mg/ml, 1000 ml</t>
  </si>
  <si>
    <t>1000 ml raztopine</t>
  </si>
  <si>
    <t>povidon-jod, vaginalne globule; 200 mg</t>
  </si>
  <si>
    <t>14 vaginalet</t>
  </si>
  <si>
    <t>promazin, oblož.tbl.; 25 mg</t>
  </si>
  <si>
    <t>propafenon, film. obl. tbl.; 150 mg</t>
  </si>
  <si>
    <t>50 obl.tbl.</t>
  </si>
  <si>
    <t>propranolol, tbl.; 40 mg</t>
  </si>
  <si>
    <t>propofol; emulzija za injic. ali infund.; 20 mg/ml</t>
  </si>
  <si>
    <t>10 vial po 50 ml</t>
  </si>
  <si>
    <t>propofol; emulzija za injic. ali infund.; 10 mg/ml</t>
  </si>
  <si>
    <t>10 vial 20 ml</t>
  </si>
  <si>
    <t>mlečnokislinske bakterije, kps;  2000000000 CFU</t>
  </si>
  <si>
    <t>14 kps.</t>
  </si>
  <si>
    <t>probiotik s sevi Bacillus coagulans MTCC 5260 (Lactobacillus sporogenes) vlakninami in vitamini B skupine; pastile</t>
  </si>
  <si>
    <t>probiotik s sevi Bacillus coagulans MTCC 5260 (Lactobacillus sporogenes) vlakninami in vitamini B skupine; kaps</t>
  </si>
  <si>
    <t>20 kapsul</t>
  </si>
  <si>
    <t>proksimetakain, kaplj. za oko.; 5 mg/ml</t>
  </si>
  <si>
    <t>15 ml razt.</t>
  </si>
  <si>
    <t>racekadotril, trde kapsule; 100 mg</t>
  </si>
  <si>
    <t>ramipril, tbl.; 2,5 mg</t>
  </si>
  <si>
    <t>ranitidin, film. obl. tbl.; 150 mg</t>
  </si>
  <si>
    <t>ranitidin, film. obl. tbl.; 300 mg</t>
  </si>
  <si>
    <t>ranitidin, r. za injic.; 50 mg/2 ml</t>
  </si>
  <si>
    <t>rokuronijev bromid; raztopina za injic. ali infund.; 10 mg/ml</t>
  </si>
  <si>
    <t>10 vial po 10 ml</t>
  </si>
  <si>
    <t>salbutamol, inhalac. r. za nebulator; 5 mg/ml</t>
  </si>
  <si>
    <t>20 ml inhal. razt.</t>
  </si>
  <si>
    <t>salbutamol, inhalac. susp. pod tlakom; 100 µg/vpih</t>
  </si>
  <si>
    <t>200 odm. inhal. susp.</t>
  </si>
  <si>
    <t>sertralin, film. obl. tbl.; 50 mg</t>
  </si>
  <si>
    <t>28 obl. tbl.</t>
  </si>
  <si>
    <t>sotalol, tbl.; 80 mg</t>
  </si>
  <si>
    <t>spironolakton, tbl.; 50 mg</t>
  </si>
  <si>
    <t>suksametonij klorid, r. za injic.; 100 mg/5 ml</t>
  </si>
  <si>
    <t>sulfametoksazol/trimetoprim,tbl.; 80 mg/400 mg</t>
  </si>
  <si>
    <t>terbinafin, derm. pršilo, razt.; 10 mg/g</t>
  </si>
  <si>
    <t>30 ml razt.</t>
  </si>
  <si>
    <t>terbinafin, krema; 1 %</t>
  </si>
  <si>
    <t>terbinafin, tbl.; 125 mg</t>
  </si>
  <si>
    <t>tetrizolin, kombinacije, kapljice za oči; 0.5 mg/ml</t>
  </si>
  <si>
    <t>tetrizolin/antazolin, kapljice za oči; 0,4 mg/0,5 mg v 1 ml</t>
  </si>
  <si>
    <t>10 ml razt.</t>
  </si>
  <si>
    <t>tiamazol, tbl.; 10 mg</t>
  </si>
  <si>
    <t xml:space="preserve">tietilperazin, obl. tbl.; 6.5 mg </t>
  </si>
  <si>
    <t xml:space="preserve">tietilperazin, r. za injic.; 6.5 mg/ml, </t>
  </si>
  <si>
    <t>50 amp.</t>
  </si>
  <si>
    <t>thiopental, prašek za pripravo razt.za injic.; 1 g</t>
  </si>
  <si>
    <t>10 vial po 1g</t>
  </si>
  <si>
    <t>tizanidin, tbl.; 2 mg</t>
  </si>
  <si>
    <t>tobramicin, kaplj. za oko, razt.; 3 mg/ml</t>
  </si>
  <si>
    <t>tobramicin, mazilo za oko; 3 mg/g</t>
  </si>
  <si>
    <t>3,5 g mazila za oko</t>
  </si>
  <si>
    <t>tramadol, caps.; 50 mg</t>
  </si>
  <si>
    <t>tramadol, film. obl. tbl. s pod. sprošč.; 100 mg</t>
  </si>
  <si>
    <t>tramadol/paracetamol, tbl.; 37.5 mg/325 mg</t>
  </si>
  <si>
    <t>tramadol, r. za injic.; 100 mg/2 ml</t>
  </si>
  <si>
    <t>tramadol, r. za injic.; 50 mg/ml</t>
  </si>
  <si>
    <t>traneksaminska kislina; raztopina za infundiranje; 100 mg/ml</t>
  </si>
  <si>
    <t>10x5 ml</t>
  </si>
  <si>
    <t>traneksaminska kislina; filmsko obložene tablete; 500 mg</t>
  </si>
  <si>
    <t>60x500 mg</t>
  </si>
  <si>
    <t>trospij, tbl.; 5 mg</t>
  </si>
  <si>
    <t>trospij, r. za injic.; 0.2 mg/5 ml, 5 ml</t>
  </si>
  <si>
    <t xml:space="preserve">umetne solze, kplj. za oko; 1 mg/3mg v 1 ml, </t>
  </si>
  <si>
    <t>urapidil, r. za injic., amp.; 25 mg/5 ml</t>
  </si>
  <si>
    <t>urapidil, r. za injic., amp.; 50 mg/10 ml</t>
  </si>
  <si>
    <t>vekuronij, prašek za r. za injic.; 4 mg, amp.+voda za inj.</t>
  </si>
  <si>
    <t>verapamil, obl. tbl.; 40 mg</t>
  </si>
  <si>
    <t>verapamil, r. za injic., ampule; 5 mg/2 ml</t>
  </si>
  <si>
    <t>voda za injekcije, plastenka; 500 ml</t>
  </si>
  <si>
    <t>zolpidem, film. obl. tbl.; 5 mg</t>
  </si>
  <si>
    <t>železov (II) sulfat, film. obl. tbl.; 100 mg</t>
  </si>
  <si>
    <t>100 obl. tbl</t>
  </si>
  <si>
    <t>železov (III) oksid s polimaltozo, žveč.tbl.; 100 mg</t>
  </si>
  <si>
    <t>30 žveč. tbl.</t>
  </si>
  <si>
    <t xml:space="preserve">železo (III), ampule; 50 mg/ml </t>
  </si>
  <si>
    <t>sc</t>
  </si>
  <si>
    <t>PREDRAČUN KOMPLEKSNI: SKLOP 1; zdravila H, ZZ, Rp in BRp</t>
  </si>
  <si>
    <t>PONUDBA-CENE: ŠTEVILKA_________________, Z DNE ______________</t>
  </si>
  <si>
    <t>MORS 290/2018-ODP - Nakup zdravil</t>
  </si>
  <si>
    <t>VREDNOST DDV NAJCENEJŠEGA ARTIKLA IZ KOLONE 10 x KOLIČINA, z DDV v EUR</t>
  </si>
  <si>
    <t>acetilcistein, zrnca za peror. r., 200 mg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</si>
  <si>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</si>
  <si>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</si>
  <si>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</si>
  <si>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</si>
  <si>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</si>
  <si>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</si>
  <si>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</si>
  <si>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</si>
  <si>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</si>
  <si>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</si>
  <si>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</si>
  <si>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</si>
  <si>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</si>
  <si>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</si>
  <si>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</si>
  <si>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</si>
  <si>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</si>
  <si>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</si>
  <si>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</si>
  <si>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</si>
  <si>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12 šum. tbl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</si>
  <si>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</si>
  <si>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</si>
  <si>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</si>
  <si>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</si>
  <si>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</si>
  <si>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</si>
  <si>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</si>
  <si>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</si>
  <si>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</si>
  <si>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</si>
  <si>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</si>
  <si>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</si>
  <si>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</si>
  <si>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</si>
  <si>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</si>
  <si>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</si>
  <si>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</si>
  <si>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</si>
  <si>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</si>
  <si>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</si>
  <si>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</si>
  <si>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</si>
  <si>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</si>
  <si>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</si>
  <si>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</si>
  <si>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</si>
  <si>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</si>
  <si>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</si>
  <si>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</si>
  <si>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</si>
  <si>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11.1.</t>
  </si>
  <si>
    <t>11.2.</t>
  </si>
  <si>
    <t>11.3.</t>
  </si>
  <si>
    <t>11.4.</t>
  </si>
  <si>
    <t>11.5.</t>
  </si>
  <si>
    <t>12.1.</t>
  </si>
  <si>
    <t>kos</t>
  </si>
  <si>
    <t>12.2.</t>
  </si>
  <si>
    <t>12.3.</t>
  </si>
  <si>
    <t>12.4.</t>
  </si>
  <si>
    <t>12.5.</t>
  </si>
  <si>
    <t>13.1.</t>
  </si>
  <si>
    <t>13.2.</t>
  </si>
  <si>
    <t>13.3.</t>
  </si>
  <si>
    <t>13.4.</t>
  </si>
  <si>
    <t>13.5.</t>
  </si>
  <si>
    <t>14.1.</t>
  </si>
  <si>
    <t>14.2.</t>
  </si>
  <si>
    <t>14.3.</t>
  </si>
  <si>
    <t>14.4.</t>
  </si>
  <si>
    <t>14.5.</t>
  </si>
  <si>
    <t>15.1.</t>
  </si>
  <si>
    <t>15.2.</t>
  </si>
  <si>
    <t>15.3.</t>
  </si>
  <si>
    <t>15.4.</t>
  </si>
  <si>
    <t>15.5.</t>
  </si>
  <si>
    <t>16.1.</t>
  </si>
  <si>
    <t>16.2.</t>
  </si>
  <si>
    <t>16.3.</t>
  </si>
  <si>
    <t>16.4.</t>
  </si>
  <si>
    <t>16.5.</t>
  </si>
  <si>
    <t>17.1.</t>
  </si>
  <si>
    <t>17.2.</t>
  </si>
  <si>
    <t>17.3.</t>
  </si>
  <si>
    <t>17.4.</t>
  </si>
  <si>
    <t>17.5.</t>
  </si>
  <si>
    <t>18.1.</t>
  </si>
  <si>
    <t>18.2.</t>
  </si>
  <si>
    <t>18.3.</t>
  </si>
  <si>
    <t>18.4.</t>
  </si>
  <si>
    <t>18.5.</t>
  </si>
  <si>
    <t>alprazolam, tbl., 0.25 mg</t>
  </si>
  <si>
    <t>19.1.</t>
  </si>
  <si>
    <t>19.2.</t>
  </si>
  <si>
    <t>19.3.</t>
  </si>
  <si>
    <t>19.4.</t>
  </si>
  <si>
    <t>19.5.</t>
  </si>
  <si>
    <t>alprazolam, tbl., 0.50 mg</t>
  </si>
  <si>
    <t>20.1.</t>
  </si>
  <si>
    <t>20.2.</t>
  </si>
  <si>
    <t>20.3.</t>
  </si>
  <si>
    <t>20.4.</t>
  </si>
  <si>
    <t>20.5.</t>
  </si>
  <si>
    <t>alprazolam, tbl., 1 mg</t>
  </si>
  <si>
    <t>21.1.</t>
  </si>
  <si>
    <t>21.2.</t>
  </si>
  <si>
    <t>21.3.</t>
  </si>
  <si>
    <t>21.4.</t>
  </si>
  <si>
    <t>21.5.</t>
  </si>
  <si>
    <t>ambroksol, tbl., 30 mg</t>
  </si>
  <si>
    <t>22.1.</t>
  </si>
  <si>
    <t>22.2.</t>
  </si>
  <si>
    <t>22.3.</t>
  </si>
  <si>
    <t>22.4.</t>
  </si>
  <si>
    <t>22.5.</t>
  </si>
  <si>
    <t>aminofilin, amp. 25 mg/ml</t>
  </si>
  <si>
    <t>23.1.</t>
  </si>
  <si>
    <t>23.2.</t>
  </si>
  <si>
    <t>23.3.</t>
  </si>
  <si>
    <t>23.4.</t>
  </si>
  <si>
    <t>23.5.</t>
  </si>
  <si>
    <t>5 ampul</t>
  </si>
  <si>
    <t>24.1.</t>
  </si>
  <si>
    <t>24.2.</t>
  </si>
  <si>
    <t>24.3.</t>
  </si>
  <si>
    <t>24.4.</t>
  </si>
  <si>
    <t>24.5.</t>
  </si>
  <si>
    <t>25.1.</t>
  </si>
  <si>
    <t>25.2.</t>
  </si>
  <si>
    <t>25.3.</t>
  </si>
  <si>
    <t>25.4.</t>
  </si>
  <si>
    <t>25.5.</t>
  </si>
  <si>
    <t>26.1.</t>
  </si>
  <si>
    <t>26.2.</t>
  </si>
  <si>
    <t>26.3.</t>
  </si>
  <si>
    <t>26.4.</t>
  </si>
  <si>
    <t>26.5.</t>
  </si>
  <si>
    <t>27.1.</t>
  </si>
  <si>
    <t>27.2.</t>
  </si>
  <si>
    <t>27.3.</t>
  </si>
  <si>
    <t>27.4.</t>
  </si>
  <si>
    <t>27.5.</t>
  </si>
  <si>
    <t>amoksicilin in zaviralci lakt. β, disperzibilne tbl. 875mg/125mg</t>
  </si>
  <si>
    <t>10 disp. tbl</t>
  </si>
  <si>
    <t>28.1.</t>
  </si>
  <si>
    <t>28.2.</t>
  </si>
  <si>
    <t>28.3.</t>
  </si>
  <si>
    <t>28.4.</t>
  </si>
  <si>
    <t>28.5.</t>
  </si>
  <si>
    <t>amoksicilin, caps., 500 mg</t>
  </si>
  <si>
    <t>16 kaps</t>
  </si>
  <si>
    <t>29.1.</t>
  </si>
  <si>
    <t>29.2.</t>
  </si>
  <si>
    <t>29.3.</t>
  </si>
  <si>
    <t>29.4.</t>
  </si>
  <si>
    <t>29.5.</t>
  </si>
  <si>
    <t>16 disp. tbl</t>
  </si>
  <si>
    <t>30.1.</t>
  </si>
  <si>
    <t>30.2.</t>
  </si>
  <si>
    <t>30.3.</t>
  </si>
  <si>
    <t>30.4.</t>
  </si>
  <si>
    <t>30.5.</t>
  </si>
  <si>
    <t>askorbinska kislina, tbl., 500 mg</t>
  </si>
  <si>
    <t>31.1.</t>
  </si>
  <si>
    <t>31.2.</t>
  </si>
  <si>
    <t>31.3.</t>
  </si>
  <si>
    <t>31.4.</t>
  </si>
  <si>
    <t>31.5.</t>
  </si>
  <si>
    <t>atenolol, tbl., 50 mg</t>
  </si>
  <si>
    <t>32.1.</t>
  </si>
  <si>
    <t>32.2.</t>
  </si>
  <si>
    <t>32.3.</t>
  </si>
  <si>
    <t>32.4.</t>
  </si>
  <si>
    <t>32.5.</t>
  </si>
  <si>
    <t>33.1.</t>
  </si>
  <si>
    <t>33.2.</t>
  </si>
  <si>
    <t>33.3.</t>
  </si>
  <si>
    <t>33.4.</t>
  </si>
  <si>
    <t>33.5.</t>
  </si>
  <si>
    <t>34.1.</t>
  </si>
  <si>
    <t>34.2.</t>
  </si>
  <si>
    <t>34.3.</t>
  </si>
  <si>
    <t>34.4.</t>
  </si>
  <si>
    <t>34.5.</t>
  </si>
  <si>
    <t xml:space="preserve">azitromicin, film. obl. tbl., 500 mg </t>
  </si>
  <si>
    <t>3 obl. tbl</t>
  </si>
  <si>
    <t>35.1.</t>
  </si>
  <si>
    <t>35.2.</t>
  </si>
  <si>
    <t>35.3.</t>
  </si>
  <si>
    <t>35.4.</t>
  </si>
  <si>
    <t>35.5.</t>
  </si>
  <si>
    <t>36.1.</t>
  </si>
  <si>
    <t>36.2.</t>
  </si>
  <si>
    <t>36.3.</t>
  </si>
  <si>
    <t>36.4.</t>
  </si>
  <si>
    <t>36.5.</t>
  </si>
  <si>
    <t>37.1.</t>
  </si>
  <si>
    <t>37.2.</t>
  </si>
  <si>
    <t>37.3.</t>
  </si>
  <si>
    <t>37.4.</t>
  </si>
  <si>
    <t>37.5.</t>
  </si>
  <si>
    <t>38.1.</t>
  </si>
  <si>
    <t>38.2.</t>
  </si>
  <si>
    <t>38.3.</t>
  </si>
  <si>
    <t>38.4.</t>
  </si>
  <si>
    <t>38.5.</t>
  </si>
  <si>
    <t>benzidamin, pastile, 3 mg, mentol</t>
  </si>
  <si>
    <t>39.1.</t>
  </si>
  <si>
    <t>39.3.</t>
  </si>
  <si>
    <t>39.4.</t>
  </si>
  <si>
    <t>39.5.</t>
  </si>
  <si>
    <t>benzidamin, r. za izpiranje in grgranje, 1.5 mg/ml</t>
  </si>
  <si>
    <t>40.1.</t>
  </si>
  <si>
    <t>40.2.</t>
  </si>
  <si>
    <t>40.3.</t>
  </si>
  <si>
    <t>40.4.</t>
  </si>
  <si>
    <t>40.5.</t>
  </si>
  <si>
    <t>Benzidamin/cetilpiridinijev klorid, oralno pršilo; 1,5 mg/5 mg v 1ml</t>
  </si>
  <si>
    <t>41.1.</t>
  </si>
  <si>
    <t>41.2.</t>
  </si>
  <si>
    <t>41.3.</t>
  </si>
  <si>
    <t>41.4.</t>
  </si>
  <si>
    <t>41.5.</t>
  </si>
  <si>
    <t>42.1.</t>
  </si>
  <si>
    <t>42.2.</t>
  </si>
  <si>
    <t>42.3.</t>
  </si>
  <si>
    <t>42.4.</t>
  </si>
  <si>
    <t>42.5.</t>
  </si>
  <si>
    <t>43.1.</t>
  </si>
  <si>
    <t>43.2.</t>
  </si>
  <si>
    <t>43.3.</t>
  </si>
  <si>
    <t>43.4.</t>
  </si>
  <si>
    <t>43.5.</t>
  </si>
  <si>
    <t>betahistin, tbl., 8 mg</t>
  </si>
  <si>
    <t>44.1.</t>
  </si>
  <si>
    <t>44.2.</t>
  </si>
  <si>
    <t>44.3.</t>
  </si>
  <si>
    <t>44.4.</t>
  </si>
  <si>
    <t>44.5.</t>
  </si>
  <si>
    <t>betametazon, susp. za injic., 7 mg</t>
  </si>
  <si>
    <t>45.1.</t>
  </si>
  <si>
    <t>45.2.</t>
  </si>
  <si>
    <t>45.3.</t>
  </si>
  <si>
    <t>45.4.</t>
  </si>
  <si>
    <t>45.5.</t>
  </si>
  <si>
    <t>betametazon/gentamicin, mazilo; 0,5 mg/1mg/g</t>
  </si>
  <si>
    <t>46.1.</t>
  </si>
  <si>
    <t>46.2.</t>
  </si>
  <si>
    <t>46.3.</t>
  </si>
  <si>
    <t>46.4.</t>
  </si>
  <si>
    <t>46.5.</t>
  </si>
  <si>
    <t>bifonazol, krema, 10 mg/g</t>
  </si>
  <si>
    <t>47.1.</t>
  </si>
  <si>
    <t>47.2.</t>
  </si>
  <si>
    <t>47.3.</t>
  </si>
  <si>
    <t>47.4.</t>
  </si>
  <si>
    <t>47.5.</t>
  </si>
  <si>
    <t>48.1.</t>
  </si>
  <si>
    <t>48.2.</t>
  </si>
  <si>
    <t>48.3.</t>
  </si>
  <si>
    <t>48.4.</t>
  </si>
  <si>
    <t>48.5.</t>
  </si>
  <si>
    <t>biperiden, tbl., 2 mg</t>
  </si>
  <si>
    <t>49.1.</t>
  </si>
  <si>
    <t>49.2.</t>
  </si>
  <si>
    <t>49.3.</t>
  </si>
  <si>
    <t>49.4.</t>
  </si>
  <si>
    <t>49.5.</t>
  </si>
  <si>
    <t>50.1.</t>
  </si>
  <si>
    <t>50.2.</t>
  </si>
  <si>
    <t>50.3.</t>
  </si>
  <si>
    <t>50.4.</t>
  </si>
  <si>
    <t>50.5.</t>
  </si>
  <si>
    <t>51.1.</t>
  </si>
  <si>
    <t>51.2.</t>
  </si>
  <si>
    <t>51.3.</t>
  </si>
  <si>
    <t>51.4.</t>
  </si>
  <si>
    <t>51.5.</t>
  </si>
  <si>
    <t>52.1.</t>
  </si>
  <si>
    <t>52.2.</t>
  </si>
  <si>
    <t>52.3.</t>
  </si>
  <si>
    <t>52.4.</t>
  </si>
  <si>
    <t>52.5.</t>
  </si>
  <si>
    <t>bisoprolol, film. obl. tbl., 5 mg</t>
  </si>
  <si>
    <t>53.1.</t>
  </si>
  <si>
    <t>53.2.</t>
  </si>
  <si>
    <t>53.3.</t>
  </si>
  <si>
    <t>53.4.</t>
  </si>
  <si>
    <t>53.5.</t>
  </si>
  <si>
    <t>54.1.</t>
  </si>
  <si>
    <t>54.2.</t>
  </si>
  <si>
    <t>54.3.</t>
  </si>
  <si>
    <t>54.4.</t>
  </si>
  <si>
    <t>54.5.</t>
  </si>
  <si>
    <t>30tbl</t>
  </si>
  <si>
    <t>55.1.</t>
  </si>
  <si>
    <t>bisakodil, svečke; 10mg</t>
  </si>
  <si>
    <t>55.2.</t>
  </si>
  <si>
    <t>55.3.</t>
  </si>
  <si>
    <t>55.4.</t>
  </si>
  <si>
    <t>55.5.</t>
  </si>
  <si>
    <t>bromheksin, tbl.; 8mg</t>
  </si>
  <si>
    <t>20tbl</t>
  </si>
  <si>
    <t>56.1.</t>
  </si>
  <si>
    <t>10tbl</t>
  </si>
  <si>
    <t>56.2.</t>
  </si>
  <si>
    <t>butilskopolamin, amp.; 20mg/ml</t>
  </si>
  <si>
    <t>5amp</t>
  </si>
  <si>
    <t>56.3.</t>
  </si>
  <si>
    <t>butilskopolamin, obl. tbl.; 10mg</t>
  </si>
  <si>
    <t>56.4.</t>
  </si>
  <si>
    <t>10šum tbl</t>
  </si>
  <si>
    <t>56.5.</t>
  </si>
  <si>
    <t>57.1.</t>
  </si>
  <si>
    <t>57.2.</t>
  </si>
  <si>
    <t>57.3.</t>
  </si>
  <si>
    <t>57.4.</t>
  </si>
  <si>
    <t>57.5.</t>
  </si>
  <si>
    <t>58.1.</t>
  </si>
  <si>
    <t>58.2.</t>
  </si>
  <si>
    <t>58.3.</t>
  </si>
  <si>
    <t>58.4.</t>
  </si>
  <si>
    <t>58.5.</t>
  </si>
  <si>
    <t>59.1.</t>
  </si>
  <si>
    <t>59.2.</t>
  </si>
  <si>
    <t>59.3.</t>
  </si>
  <si>
    <t>59.4.</t>
  </si>
  <si>
    <t>59.5.</t>
  </si>
  <si>
    <t>60.1.</t>
  </si>
  <si>
    <t>60.2.</t>
  </si>
  <si>
    <t>60.3.</t>
  </si>
  <si>
    <t>60.4.</t>
  </si>
  <si>
    <t>60.5.</t>
  </si>
  <si>
    <t xml:space="preserve">Calcium/acidum ascorbicum, šum.tbl; 260mg/500mg </t>
  </si>
  <si>
    <t>10 šum.tbl.</t>
  </si>
  <si>
    <t>61.1.</t>
  </si>
  <si>
    <t>Carbo medicinalis, granule; 50g</t>
  </si>
  <si>
    <t>50g granule</t>
  </si>
  <si>
    <t>61.2.</t>
  </si>
  <si>
    <t>Carbo medicinalis, tbl.; 150mg</t>
  </si>
  <si>
    <t>61.3.</t>
  </si>
  <si>
    <t>cefotaksim, viale (prašek za r. za injic.); 1g</t>
  </si>
  <si>
    <t>1viala</t>
  </si>
  <si>
    <t>61.4.</t>
  </si>
  <si>
    <t>20obl tbl</t>
  </si>
  <si>
    <t>61.5.</t>
  </si>
  <si>
    <t>62.1.</t>
  </si>
  <si>
    <t>62.2.</t>
  </si>
  <si>
    <t>62.3.</t>
  </si>
  <si>
    <t>62.4.</t>
  </si>
  <si>
    <t>62.5.</t>
  </si>
  <si>
    <t>63.1.</t>
  </si>
  <si>
    <t>63.2.</t>
  </si>
  <si>
    <t>63.3.</t>
  </si>
  <si>
    <t>63.4.</t>
  </si>
  <si>
    <t>63.5.</t>
  </si>
  <si>
    <t>64.1.</t>
  </si>
  <si>
    <t>64.2.</t>
  </si>
  <si>
    <t>64.3.</t>
  </si>
  <si>
    <t>64.4.</t>
  </si>
  <si>
    <t>64.5.</t>
  </si>
  <si>
    <t>65.1.</t>
  </si>
  <si>
    <t>65.2.</t>
  </si>
  <si>
    <t>65.3.</t>
  </si>
  <si>
    <t>65.4.</t>
  </si>
  <si>
    <t>65.5.</t>
  </si>
  <si>
    <t>10ampul</t>
  </si>
  <si>
    <t>66.1.</t>
  </si>
  <si>
    <t>50tbl</t>
  </si>
  <si>
    <t>66.2.</t>
  </si>
  <si>
    <t>ciprofloksacin, film. obl. tbl.; 500mg</t>
  </si>
  <si>
    <t>66.3.</t>
  </si>
  <si>
    <t>5vial</t>
  </si>
  <si>
    <t>66.4.</t>
  </si>
  <si>
    <t>66.5.</t>
  </si>
  <si>
    <t>67.1.</t>
  </si>
  <si>
    <t>67.2.</t>
  </si>
  <si>
    <t>67.3.</t>
  </si>
  <si>
    <t>67.4.</t>
  </si>
  <si>
    <t>67.5.</t>
  </si>
  <si>
    <t>68.1.</t>
  </si>
  <si>
    <t>68.2.</t>
  </si>
  <si>
    <t>68.3.</t>
  </si>
  <si>
    <t>68.4.</t>
  </si>
  <si>
    <t>68.5.</t>
  </si>
  <si>
    <t>69.1.</t>
  </si>
  <si>
    <t>69.2.</t>
  </si>
  <si>
    <t>69.3.</t>
  </si>
  <si>
    <t>69.4.</t>
  </si>
  <si>
    <t>69.5.</t>
  </si>
  <si>
    <t>70.1.</t>
  </si>
  <si>
    <t>70.2.</t>
  </si>
  <si>
    <t>70.3.</t>
  </si>
  <si>
    <t>70.4.</t>
  </si>
  <si>
    <t>70.5.</t>
  </si>
  <si>
    <t>71.1.</t>
  </si>
  <si>
    <t>deksametazon, amp.; 4mg/ml</t>
  </si>
  <si>
    <t>25amp</t>
  </si>
  <si>
    <t>71.2.</t>
  </si>
  <si>
    <t>5ml</t>
  </si>
  <si>
    <t>71.3.</t>
  </si>
  <si>
    <t>3,5g</t>
  </si>
  <si>
    <t>71.4.</t>
  </si>
  <si>
    <t>deksametazon/tobramicin, kaplj. za oko; 1mg/3mg/ml</t>
  </si>
  <si>
    <t>5ml suspenzija</t>
  </si>
  <si>
    <t>71.5.</t>
  </si>
  <si>
    <t>25 ampul</t>
  </si>
  <si>
    <t>72.1.</t>
  </si>
  <si>
    <t>72.2.</t>
  </si>
  <si>
    <t>72.3.</t>
  </si>
  <si>
    <t>72.4.</t>
  </si>
  <si>
    <t>73.1.</t>
  </si>
  <si>
    <t>73.2.</t>
  </si>
  <si>
    <t>73.3.</t>
  </si>
  <si>
    <t>73.4.</t>
  </si>
  <si>
    <t>73.5.</t>
  </si>
  <si>
    <t>74.1.</t>
  </si>
  <si>
    <t>74.2.</t>
  </si>
  <si>
    <t>74.3.</t>
  </si>
  <si>
    <t>74.4.</t>
  </si>
  <si>
    <t>deksametazon/tobramicin, kaplj. za oko, 1 mg/3mg/ml</t>
  </si>
  <si>
    <t>75.1.</t>
  </si>
  <si>
    <t>75.2.</t>
  </si>
  <si>
    <t>75.3.</t>
  </si>
  <si>
    <t>75.4.</t>
  </si>
  <si>
    <t>75.5.</t>
  </si>
  <si>
    <t>76.1.</t>
  </si>
  <si>
    <t>76.2.</t>
  </si>
  <si>
    <t>76.3.</t>
  </si>
  <si>
    <t>76.4.</t>
  </si>
  <si>
    <t>76.5.</t>
  </si>
  <si>
    <t>dekspantenol, mazilo, 50 mg/g</t>
  </si>
  <si>
    <t>77.1.</t>
  </si>
  <si>
    <t>77.2.</t>
  </si>
  <si>
    <t>77.3.</t>
  </si>
  <si>
    <t>77.4.</t>
  </si>
  <si>
    <t>77.5.</t>
  </si>
  <si>
    <t>78.1.</t>
  </si>
  <si>
    <t>78.2.</t>
  </si>
  <si>
    <t>78.3.</t>
  </si>
  <si>
    <t>78.4.</t>
  </si>
  <si>
    <t>78.5.</t>
  </si>
  <si>
    <t>dekspantenol/ksilometazolin; pršilo za nos; 1 mg/50 mg</t>
  </si>
  <si>
    <t>79.1.</t>
  </si>
  <si>
    <t>79.2.</t>
  </si>
  <si>
    <t>79.3.</t>
  </si>
  <si>
    <t>79.4.</t>
  </si>
  <si>
    <t>79.5.</t>
  </si>
  <si>
    <t>80.1.</t>
  </si>
  <si>
    <t>80.2.</t>
  </si>
  <si>
    <t>80.3.</t>
  </si>
  <si>
    <t>80.4.</t>
  </si>
  <si>
    <t>80.5.</t>
  </si>
  <si>
    <t>dezloratadin, orodisp. tbl., 5 mg</t>
  </si>
  <si>
    <t>81.1.</t>
  </si>
  <si>
    <t>81.2.</t>
  </si>
  <si>
    <t>81.3.</t>
  </si>
  <si>
    <t>81.4.</t>
  </si>
  <si>
    <t>81.5.</t>
  </si>
  <si>
    <t>82.1.</t>
  </si>
  <si>
    <t>82.2.</t>
  </si>
  <si>
    <t>82.3.</t>
  </si>
  <si>
    <t>82.4.</t>
  </si>
  <si>
    <t>82.5.</t>
  </si>
  <si>
    <t>83.1.</t>
  </si>
  <si>
    <t>83.2.</t>
  </si>
  <si>
    <t>83.3.</t>
  </si>
  <si>
    <t>83.4.</t>
  </si>
  <si>
    <t>83.5.</t>
  </si>
  <si>
    <t>diazepam, obl. tbl.; 5 mg</t>
  </si>
  <si>
    <t>84.1.</t>
  </si>
  <si>
    <t>84.2.</t>
  </si>
  <si>
    <t>84.3.</t>
  </si>
  <si>
    <t>84.4.</t>
  </si>
  <si>
    <t>84.5.</t>
  </si>
  <si>
    <t>85.1.</t>
  </si>
  <si>
    <t>85.2.</t>
  </si>
  <si>
    <t>85.3.</t>
  </si>
  <si>
    <t>85.4.</t>
  </si>
  <si>
    <t>85.5.</t>
  </si>
  <si>
    <t>diklofenak, caps., 75 mg</t>
  </si>
  <si>
    <t>30 kaps</t>
  </si>
  <si>
    <t>86.1.</t>
  </si>
  <si>
    <t>86.2.</t>
  </si>
  <si>
    <t>86.3.</t>
  </si>
  <si>
    <t>86.4.</t>
  </si>
  <si>
    <t>86.5.</t>
  </si>
  <si>
    <t>diklofenak, gastrorezist. tbl., 50 mg</t>
  </si>
  <si>
    <t>20 gastrorezis. tbl.</t>
  </si>
  <si>
    <t>87.1.</t>
  </si>
  <si>
    <t>60g gel</t>
  </si>
  <si>
    <t>87.2.</t>
  </si>
  <si>
    <t>5amp.</t>
  </si>
  <si>
    <t>87.3.</t>
  </si>
  <si>
    <t>87.4.</t>
  </si>
  <si>
    <t>30kaps.</t>
  </si>
  <si>
    <t>87.5.</t>
  </si>
  <si>
    <t>88.1.</t>
  </si>
  <si>
    <t>88.2.</t>
  </si>
  <si>
    <t>88.3.</t>
  </si>
  <si>
    <t>88.4.</t>
  </si>
  <si>
    <t>88.5.</t>
  </si>
  <si>
    <t>89.1.</t>
  </si>
  <si>
    <t>89.2.</t>
  </si>
  <si>
    <t>89.3.</t>
  </si>
  <si>
    <t>89.4.</t>
  </si>
  <si>
    <t>diklofenak, gel; 11.6 mg/g</t>
  </si>
  <si>
    <t>89.5.</t>
  </si>
  <si>
    <t>90.1.</t>
  </si>
  <si>
    <t>90.2.</t>
  </si>
  <si>
    <t>90.3.</t>
  </si>
  <si>
    <t>90.4.</t>
  </si>
  <si>
    <t>90.5.</t>
  </si>
  <si>
    <t>91.1.</t>
  </si>
  <si>
    <t>91.2.</t>
  </si>
  <si>
    <t>diosmin, film. obl. tbl.; 500mg</t>
  </si>
  <si>
    <t>91.3.</t>
  </si>
  <si>
    <t>91.4.</t>
  </si>
  <si>
    <t>91.5.</t>
  </si>
  <si>
    <t>92.1.</t>
  </si>
  <si>
    <t>92.2.</t>
  </si>
  <si>
    <t>92.3.</t>
  </si>
  <si>
    <t>92.4.</t>
  </si>
  <si>
    <t>92.5.</t>
  </si>
  <si>
    <t>93.1.</t>
  </si>
  <si>
    <t>93.2.</t>
  </si>
  <si>
    <t>93.3.</t>
  </si>
  <si>
    <t>93.4.</t>
  </si>
  <si>
    <t>93.5.</t>
  </si>
  <si>
    <t>94.1.</t>
  </si>
  <si>
    <t>94.2.</t>
  </si>
  <si>
    <t>94.3.</t>
  </si>
  <si>
    <t>94.4.</t>
  </si>
  <si>
    <t>94.5.</t>
  </si>
  <si>
    <t>95.1.</t>
  </si>
  <si>
    <t>95.2.</t>
  </si>
  <si>
    <t>95.3.</t>
  </si>
  <si>
    <t>95.4.</t>
  </si>
  <si>
    <t>95.5.</t>
  </si>
  <si>
    <t>96.1.</t>
  </si>
  <si>
    <t>96.2.</t>
  </si>
  <si>
    <t>96.3.</t>
  </si>
  <si>
    <t>96.4.</t>
  </si>
  <si>
    <t>96.5.</t>
  </si>
  <si>
    <t>97.1.</t>
  </si>
  <si>
    <t>97.2.</t>
  </si>
  <si>
    <t>97.3.</t>
  </si>
  <si>
    <t>97.4.</t>
  </si>
  <si>
    <t>97.5.</t>
  </si>
  <si>
    <t>98.1.</t>
  </si>
  <si>
    <t>98.2.</t>
  </si>
  <si>
    <t>98.3.</t>
  </si>
  <si>
    <t>98.4.</t>
  </si>
  <si>
    <t>98.5.</t>
  </si>
  <si>
    <t>99.1.</t>
  </si>
  <si>
    <t>99.2.</t>
  </si>
  <si>
    <t>99.3.</t>
  </si>
  <si>
    <t>99.4.</t>
  </si>
  <si>
    <t>99.5.</t>
  </si>
  <si>
    <t>100.1.</t>
  </si>
  <si>
    <t>100.2.</t>
  </si>
  <si>
    <t>100.3.</t>
  </si>
  <si>
    <t>100.4.</t>
  </si>
  <si>
    <t>100.5.</t>
  </si>
  <si>
    <t>101.1.</t>
  </si>
  <si>
    <t>21 obl.tbl</t>
  </si>
  <si>
    <t>101.2.</t>
  </si>
  <si>
    <t>101.3.</t>
  </si>
  <si>
    <t>101.4.</t>
  </si>
  <si>
    <t>101.5.</t>
  </si>
  <si>
    <t>102.1.</t>
  </si>
  <si>
    <t>102.2.</t>
  </si>
  <si>
    <t>102.3.</t>
  </si>
  <si>
    <t>102.4.</t>
  </si>
  <si>
    <t>102.5.</t>
  </si>
  <si>
    <t>103.1.</t>
  </si>
  <si>
    <t>103.2.</t>
  </si>
  <si>
    <t>103.3.</t>
  </si>
  <si>
    <t>103.4.</t>
  </si>
  <si>
    <t>103.5.</t>
  </si>
  <si>
    <t>104.1.</t>
  </si>
  <si>
    <t>104.2.</t>
  </si>
  <si>
    <t>104.3.</t>
  </si>
  <si>
    <t>104.4.</t>
  </si>
  <si>
    <t>104.5.</t>
  </si>
  <si>
    <t>105.1.</t>
  </si>
  <si>
    <t>105.2.</t>
  </si>
  <si>
    <t>105.3.</t>
  </si>
  <si>
    <t>105.4.</t>
  </si>
  <si>
    <t>105.5.</t>
  </si>
  <si>
    <t>106.1.</t>
  </si>
  <si>
    <t>20ml</t>
  </si>
  <si>
    <t>106.2.</t>
  </si>
  <si>
    <t>106.3.</t>
  </si>
  <si>
    <t>5 amp. Po 2ml</t>
  </si>
  <si>
    <t>106.4.</t>
  </si>
  <si>
    <t>106.5.</t>
  </si>
  <si>
    <t>107.1.</t>
  </si>
  <si>
    <t>107.2.</t>
  </si>
  <si>
    <t>107.3.</t>
  </si>
  <si>
    <t>107.4.</t>
  </si>
  <si>
    <t>107.5.</t>
  </si>
  <si>
    <t>108.1.</t>
  </si>
  <si>
    <t>108.2.</t>
  </si>
  <si>
    <t>108.3.</t>
  </si>
  <si>
    <t>108.4.</t>
  </si>
  <si>
    <t>108.5.</t>
  </si>
  <si>
    <t>109.1.</t>
  </si>
  <si>
    <t>109.2.</t>
  </si>
  <si>
    <t>109.3.</t>
  </si>
  <si>
    <t>109.4.</t>
  </si>
  <si>
    <t>109.5.</t>
  </si>
  <si>
    <t>110.1.</t>
  </si>
  <si>
    <t>110.2.</t>
  </si>
  <si>
    <t>110.3.</t>
  </si>
  <si>
    <t>110.4.</t>
  </si>
  <si>
    <t>110.5.</t>
  </si>
  <si>
    <t>111.1.</t>
  </si>
  <si>
    <t>111.2.</t>
  </si>
  <si>
    <t>flumazenil, r. za injic. ali infund., amp.; 100µg</t>
  </si>
  <si>
    <t>111.3.</t>
  </si>
  <si>
    <t>111.4.</t>
  </si>
  <si>
    <t>120 odm. Nosno prš.</t>
  </si>
  <si>
    <t>111.5.</t>
  </si>
  <si>
    <t>7 kaps</t>
  </si>
  <si>
    <t>112.1.</t>
  </si>
  <si>
    <t>112.2.</t>
  </si>
  <si>
    <t>112.3.</t>
  </si>
  <si>
    <t>112.4.</t>
  </si>
  <si>
    <t>112.5.</t>
  </si>
  <si>
    <t>113.1.</t>
  </si>
  <si>
    <t>113.2.</t>
  </si>
  <si>
    <t>113.3.</t>
  </si>
  <si>
    <t>113.4.</t>
  </si>
  <si>
    <t>113.5.</t>
  </si>
  <si>
    <t>120 odm. inhal. susp</t>
  </si>
  <si>
    <t>114.1.</t>
  </si>
  <si>
    <t>114.2.</t>
  </si>
  <si>
    <t>114.3.</t>
  </si>
  <si>
    <t>114.4.</t>
  </si>
  <si>
    <t>114.5.</t>
  </si>
  <si>
    <t>115.1.</t>
  </si>
  <si>
    <t>115.2.</t>
  </si>
  <si>
    <t>115.3.</t>
  </si>
  <si>
    <t>115.4.</t>
  </si>
  <si>
    <t>115.5.</t>
  </si>
  <si>
    <t>116.1.</t>
  </si>
  <si>
    <t>furosemid, tbl.; 40mg</t>
  </si>
  <si>
    <t>116.2.</t>
  </si>
  <si>
    <t>ganciklovir, gel za oko; 1,5mg/1g</t>
  </si>
  <si>
    <t>5g gel</t>
  </si>
  <si>
    <t>116.3.</t>
  </si>
  <si>
    <t>15g mazilo</t>
  </si>
  <si>
    <t>116.4.</t>
  </si>
  <si>
    <t>gentamicin, r. za injic.; 80mg/2ml</t>
  </si>
  <si>
    <t>116.5.</t>
  </si>
  <si>
    <t>117.1.</t>
  </si>
  <si>
    <t>117.2</t>
  </si>
  <si>
    <t>117.3.</t>
  </si>
  <si>
    <t>117.4.</t>
  </si>
  <si>
    <t>117.5.</t>
  </si>
  <si>
    <t>ganciklovir, gel za oko; 1,5mg/1 g</t>
  </si>
  <si>
    <t>118.1</t>
  </si>
  <si>
    <t>118.2.</t>
  </si>
  <si>
    <t>118.3.</t>
  </si>
  <si>
    <t>118.4.</t>
  </si>
  <si>
    <t>118.5.</t>
  </si>
  <si>
    <t>119.1.</t>
  </si>
  <si>
    <t>119.2.</t>
  </si>
  <si>
    <t>119.3.</t>
  </si>
  <si>
    <t>119.4.</t>
  </si>
  <si>
    <t>119.5.</t>
  </si>
  <si>
    <t>gentamicin, r. za injic.; 80 mg/ 2 ml</t>
  </si>
  <si>
    <t>120.1.</t>
  </si>
  <si>
    <t>120.2.</t>
  </si>
  <si>
    <t>120.3.</t>
  </si>
  <si>
    <t>120.4.</t>
  </si>
  <si>
    <t>120.5.</t>
  </si>
  <si>
    <t>121.1.</t>
  </si>
  <si>
    <t>gliceriltrinitrat, podjez. tbl.; 0,5mg</t>
  </si>
  <si>
    <t>100 podj. Tbl.</t>
  </si>
  <si>
    <t>121.2.</t>
  </si>
  <si>
    <t>30tbl s pod spr.</t>
  </si>
  <si>
    <t>121.3.</t>
  </si>
  <si>
    <t>glukagon, prašek z vehiklom za injic.; 1mg</t>
  </si>
  <si>
    <t>121.4.</t>
  </si>
  <si>
    <t>glukoza/elektroliti, prašek za rehidracijo; 4.66 g</t>
  </si>
  <si>
    <t>121.5.</t>
  </si>
  <si>
    <t>11,2 g razt, 200razp</t>
  </si>
  <si>
    <t>122.1.</t>
  </si>
  <si>
    <t>122.2.</t>
  </si>
  <si>
    <t>122.3.</t>
  </si>
  <si>
    <t>122.4.</t>
  </si>
  <si>
    <t>122.5.</t>
  </si>
  <si>
    <t>123.1.</t>
  </si>
  <si>
    <t>123.2.</t>
  </si>
  <si>
    <t>123.3.</t>
  </si>
  <si>
    <t>123.4.</t>
  </si>
  <si>
    <t>123.5.</t>
  </si>
  <si>
    <t>124.1.</t>
  </si>
  <si>
    <t>124.2.</t>
  </si>
  <si>
    <t>124.3.</t>
  </si>
  <si>
    <t>124.4.</t>
  </si>
  <si>
    <t>124.5.</t>
  </si>
  <si>
    <t>125.1.</t>
  </si>
  <si>
    <t>125.2.</t>
  </si>
  <si>
    <t>125.3.</t>
  </si>
  <si>
    <t>125.4.</t>
  </si>
  <si>
    <t>125.5.</t>
  </si>
  <si>
    <t>126.1.</t>
  </si>
  <si>
    <t>10 šum tbl.</t>
  </si>
  <si>
    <t>126.2.</t>
  </si>
  <si>
    <t>heparin, alantoin/dekspantenol, krema; 500 i.e./ g/5mg/g</t>
  </si>
  <si>
    <t>50g krema</t>
  </si>
  <si>
    <t>126.3.</t>
  </si>
  <si>
    <t>heparin, alantoin/dekspantenol, gel; 500 i.e./ g/5mg/g</t>
  </si>
  <si>
    <t>50g gel</t>
  </si>
  <si>
    <t>126.4.</t>
  </si>
  <si>
    <t>126.5.</t>
  </si>
  <si>
    <t>127.1.</t>
  </si>
  <si>
    <t>127.2.</t>
  </si>
  <si>
    <t>127.3.</t>
  </si>
  <si>
    <t>127.4.</t>
  </si>
  <si>
    <t>127.5.</t>
  </si>
  <si>
    <t>128.1.</t>
  </si>
  <si>
    <t>128.2.</t>
  </si>
  <si>
    <t>128.3.</t>
  </si>
  <si>
    <t>128.4.</t>
  </si>
  <si>
    <t>128.5.</t>
  </si>
  <si>
    <t>129.1.</t>
  </si>
  <si>
    <t>129.2.</t>
  </si>
  <si>
    <t>129.3.</t>
  </si>
  <si>
    <t>129.4.</t>
  </si>
  <si>
    <t>129.5.</t>
  </si>
  <si>
    <t>130.1.</t>
  </si>
  <si>
    <t>130.2.</t>
  </si>
  <si>
    <t>130.3.</t>
  </si>
  <si>
    <t>130.4.</t>
  </si>
  <si>
    <t>130.5.</t>
  </si>
  <si>
    <t>131.1.</t>
  </si>
  <si>
    <t>hidrokortizon, prašek in vehikel za injic.; 100 mg/2ml</t>
  </si>
  <si>
    <t>2ml viala s praškom in vehiklom</t>
  </si>
  <si>
    <t>131.2.</t>
  </si>
  <si>
    <t>hidrokortizon, prašek in vehikel za injic.; 500 mg/4ml</t>
  </si>
  <si>
    <t>4ml viala s praškom in vehiklom</t>
  </si>
  <si>
    <t>131.3.</t>
  </si>
  <si>
    <t>131.4.</t>
  </si>
  <si>
    <t>humani insulin, r. za injic., ("Penfill"); 100 i.e. , 3ml</t>
  </si>
  <si>
    <t>131.5.</t>
  </si>
  <si>
    <t>132.1.</t>
  </si>
  <si>
    <t>132.2.</t>
  </si>
  <si>
    <t>132.3.</t>
  </si>
  <si>
    <t>132.4.</t>
  </si>
  <si>
    <t>132.5.</t>
  </si>
  <si>
    <t>133.1.</t>
  </si>
  <si>
    <t>133.2.</t>
  </si>
  <si>
    <t>133.3.</t>
  </si>
  <si>
    <t>133.4.</t>
  </si>
  <si>
    <t>133.5.</t>
  </si>
  <si>
    <t>134.1.</t>
  </si>
  <si>
    <t>134.2.</t>
  </si>
  <si>
    <t>134.3.</t>
  </si>
  <si>
    <t>134.4.</t>
  </si>
  <si>
    <t>134.5.</t>
  </si>
  <si>
    <t>135.1.</t>
  </si>
  <si>
    <t>135.2.</t>
  </si>
  <si>
    <t>135.3.</t>
  </si>
  <si>
    <t>135.4.</t>
  </si>
  <si>
    <t>135.5.</t>
  </si>
  <si>
    <t xml:space="preserve"> 10ml viala</t>
  </si>
  <si>
    <t>136.1.</t>
  </si>
  <si>
    <t>ibuprofen, film. obl.tbl.; 200mg</t>
  </si>
  <si>
    <t>20 obl.tbl.</t>
  </si>
  <si>
    <t>136.2.</t>
  </si>
  <si>
    <t>136.3.</t>
  </si>
  <si>
    <t>ibuprofen, šumeča zrnca; 400mg</t>
  </si>
  <si>
    <t>136.4.</t>
  </si>
  <si>
    <t>30 obl. Tbl</t>
  </si>
  <si>
    <t>136.5.</t>
  </si>
  <si>
    <t>humani insulin, razt.za injic v viali; 100i.e./ml, 10ml</t>
  </si>
  <si>
    <t>137.1.</t>
  </si>
  <si>
    <t>137.2.</t>
  </si>
  <si>
    <t>137.3.</t>
  </si>
  <si>
    <t>137.4.</t>
  </si>
  <si>
    <t>137.5.</t>
  </si>
  <si>
    <t>138.1.</t>
  </si>
  <si>
    <t>138.2.</t>
  </si>
  <si>
    <t>138.3.</t>
  </si>
  <si>
    <t>138.4.</t>
  </si>
  <si>
    <t>138.5.</t>
  </si>
  <si>
    <t>139.1.</t>
  </si>
  <si>
    <t>139.2.</t>
  </si>
  <si>
    <t>139.3.</t>
  </si>
  <si>
    <t>139.4.</t>
  </si>
  <si>
    <t>139.5.</t>
  </si>
  <si>
    <t>140.1.</t>
  </si>
  <si>
    <t>140.2.</t>
  </si>
  <si>
    <t>140.3.</t>
  </si>
  <si>
    <t>140.4.</t>
  </si>
  <si>
    <t>140.5.</t>
  </si>
  <si>
    <t>141.1.</t>
  </si>
  <si>
    <t>500ml razt. za infund.</t>
  </si>
  <si>
    <t>141.2.</t>
  </si>
  <si>
    <t>100ml raztopina</t>
  </si>
  <si>
    <t>141.3.</t>
  </si>
  <si>
    <t>500ml razt.za infundiranje</t>
  </si>
  <si>
    <t>141.4.</t>
  </si>
  <si>
    <t>141.5.</t>
  </si>
  <si>
    <t>142.1.</t>
  </si>
  <si>
    <t>142.2.</t>
  </si>
  <si>
    <t>142.3.</t>
  </si>
  <si>
    <t>142.4.</t>
  </si>
  <si>
    <t>142.5.</t>
  </si>
  <si>
    <t>100 ml raztopina</t>
  </si>
  <si>
    <t>143.1.</t>
  </si>
  <si>
    <t>143.2.</t>
  </si>
  <si>
    <t>143.3.</t>
  </si>
  <si>
    <t>143.4.</t>
  </si>
  <si>
    <t>143.5.</t>
  </si>
  <si>
    <t>500 ml razt.za infundiranje</t>
  </si>
  <si>
    <t>144.1.</t>
  </si>
  <si>
    <t>144.2.</t>
  </si>
  <si>
    <t>144.3.</t>
  </si>
  <si>
    <t>144.4.</t>
  </si>
  <si>
    <t>144.5.</t>
  </si>
  <si>
    <t>145.1.</t>
  </si>
  <si>
    <t>145.2.</t>
  </si>
  <si>
    <t>145.3.</t>
  </si>
  <si>
    <t>145.4.</t>
  </si>
  <si>
    <t>145.5.</t>
  </si>
  <si>
    <t>146.1.</t>
  </si>
  <si>
    <t>20 ampul po 10ml</t>
  </si>
  <si>
    <t>146.2.</t>
  </si>
  <si>
    <t>100ml razt.za infundiranje</t>
  </si>
  <si>
    <t>146.3.</t>
  </si>
  <si>
    <t>250ml razt.za infundiranje</t>
  </si>
  <si>
    <t>146.4.</t>
  </si>
  <si>
    <t>146.5.</t>
  </si>
  <si>
    <t>500ml razt.za izpiranje</t>
  </si>
  <si>
    <t>147.1.</t>
  </si>
  <si>
    <t>147.2.</t>
  </si>
  <si>
    <t>147.3.</t>
  </si>
  <si>
    <t>147.4.</t>
  </si>
  <si>
    <t>147.5.</t>
  </si>
  <si>
    <t>100 ml razt.za infundiranje</t>
  </si>
  <si>
    <t>148.1.</t>
  </si>
  <si>
    <t>148.2.</t>
  </si>
  <si>
    <t>148.3.</t>
  </si>
  <si>
    <t>148.4.</t>
  </si>
  <si>
    <t>148.5.</t>
  </si>
  <si>
    <t>250 ml razt.za infundiranje</t>
  </si>
  <si>
    <t>149.1.</t>
  </si>
  <si>
    <t>149.2.</t>
  </si>
  <si>
    <t>149.3.</t>
  </si>
  <si>
    <t>149.4.</t>
  </si>
  <si>
    <t>149.5.</t>
  </si>
  <si>
    <t>150.1.</t>
  </si>
  <si>
    <t>150.2.</t>
  </si>
  <si>
    <t>150.3.</t>
  </si>
  <si>
    <t>150.4.</t>
  </si>
  <si>
    <t>150.5.</t>
  </si>
  <si>
    <t>151.1.</t>
  </si>
  <si>
    <t>151.2.</t>
  </si>
  <si>
    <t>151.3.</t>
  </si>
  <si>
    <t>151.4.</t>
  </si>
  <si>
    <t>irbesartan, tbl./film. obl. tbl.; 150mg</t>
  </si>
  <si>
    <t>28 tbl</t>
  </si>
  <si>
    <t>151.5.</t>
  </si>
  <si>
    <t>152.1.</t>
  </si>
  <si>
    <t>152.2.</t>
  </si>
  <si>
    <t>152.3.</t>
  </si>
  <si>
    <t>152.4.</t>
  </si>
  <si>
    <t>152.5.</t>
  </si>
  <si>
    <t>153.1.</t>
  </si>
  <si>
    <t>153.2.</t>
  </si>
  <si>
    <t>153.3.</t>
  </si>
  <si>
    <t>153.4.</t>
  </si>
  <si>
    <t>153.5.</t>
  </si>
  <si>
    <t>154.1.</t>
  </si>
  <si>
    <t>154.2.</t>
  </si>
  <si>
    <t>154.3.</t>
  </si>
  <si>
    <t>154.4.</t>
  </si>
  <si>
    <t>154.5.</t>
  </si>
  <si>
    <t>155.1.</t>
  </si>
  <si>
    <t>155.2.</t>
  </si>
  <si>
    <t>155.3.</t>
  </si>
  <si>
    <t>155.4.</t>
  </si>
  <si>
    <t>155.5.</t>
  </si>
  <si>
    <t>156.1.</t>
  </si>
  <si>
    <t>4kps</t>
  </si>
  <si>
    <t>156.2.</t>
  </si>
  <si>
    <t>50 kps</t>
  </si>
  <si>
    <t>156.3.</t>
  </si>
  <si>
    <t>40 tbl</t>
  </si>
  <si>
    <t>156.4.</t>
  </si>
  <si>
    <t>156.5.</t>
  </si>
  <si>
    <t>irbesartan, tbl./film. obl. tbl.; 300mg</t>
  </si>
  <si>
    <t>157.1.</t>
  </si>
  <si>
    <t>157.2.</t>
  </si>
  <si>
    <t>157.3.</t>
  </si>
  <si>
    <t>157.4.</t>
  </si>
  <si>
    <t>157.5.</t>
  </si>
  <si>
    <t>50 kaps</t>
  </si>
  <si>
    <t>158.1.</t>
  </si>
  <si>
    <t>158.2.</t>
  </si>
  <si>
    <t>158.3.</t>
  </si>
  <si>
    <t>158.4.</t>
  </si>
  <si>
    <t>158.5.</t>
  </si>
  <si>
    <t>159.1.</t>
  </si>
  <si>
    <t>159.2.</t>
  </si>
  <si>
    <t>159.3.</t>
  </si>
  <si>
    <t>159.4.</t>
  </si>
  <si>
    <t>159.5.</t>
  </si>
  <si>
    <t>160.1.</t>
  </si>
  <si>
    <t>160.2.</t>
  </si>
  <si>
    <t>160.3.</t>
  </si>
  <si>
    <t>160.4.</t>
  </si>
  <si>
    <t>160.5.</t>
  </si>
  <si>
    <t>161.1.</t>
  </si>
  <si>
    <t>ketokonazol, krema; 20mg/1g</t>
  </si>
  <si>
    <t>161.2.</t>
  </si>
  <si>
    <t>25 kps</t>
  </si>
  <si>
    <t>161.3.</t>
  </si>
  <si>
    <t>ketoprofen, gel; 25mg/g</t>
  </si>
  <si>
    <t>161.4.</t>
  </si>
  <si>
    <t>161.5.</t>
  </si>
  <si>
    <t>162.1.</t>
  </si>
  <si>
    <t>162.2.</t>
  </si>
  <si>
    <t>162.3.</t>
  </si>
  <si>
    <t>162.4.</t>
  </si>
  <si>
    <t>162.5.</t>
  </si>
  <si>
    <t>25 kaps</t>
  </si>
  <si>
    <t>163.1.</t>
  </si>
  <si>
    <t>163.2.</t>
  </si>
  <si>
    <t>163.3.</t>
  </si>
  <si>
    <t>163.4.</t>
  </si>
  <si>
    <t>163.5.</t>
  </si>
  <si>
    <t>164.1.</t>
  </si>
  <si>
    <t>164.2.</t>
  </si>
  <si>
    <t>164.3.</t>
  </si>
  <si>
    <t>164.4.</t>
  </si>
  <si>
    <t>164.5.</t>
  </si>
  <si>
    <t>165.1.</t>
  </si>
  <si>
    <t>165.2.</t>
  </si>
  <si>
    <t>165.3.</t>
  </si>
  <si>
    <t>165.4.</t>
  </si>
  <si>
    <t>165.5.</t>
  </si>
  <si>
    <t>166.1.</t>
  </si>
  <si>
    <t>20 tbl.s pod.spr.</t>
  </si>
  <si>
    <t>166.2.</t>
  </si>
  <si>
    <t>5ml kapljice za oči</t>
  </si>
  <si>
    <t>166.3.</t>
  </si>
  <si>
    <t>7 tbl.s pod.spr.</t>
  </si>
  <si>
    <t>166.4.</t>
  </si>
  <si>
    <t>14 obl.tbl.</t>
  </si>
  <si>
    <t>166.5.</t>
  </si>
  <si>
    <t>167.1.</t>
  </si>
  <si>
    <t>167.2.</t>
  </si>
  <si>
    <t>167.3</t>
  </si>
  <si>
    <t>167.4.</t>
  </si>
  <si>
    <t>167.5.</t>
  </si>
  <si>
    <t>168.1.</t>
  </si>
  <si>
    <t>168.2.</t>
  </si>
  <si>
    <t>168.3.</t>
  </si>
  <si>
    <t>168.4.</t>
  </si>
  <si>
    <t>168.5.</t>
  </si>
  <si>
    <t>7 tbl. s pod.spr.</t>
  </si>
  <si>
    <t>169.1.</t>
  </si>
  <si>
    <t>169.2.</t>
  </si>
  <si>
    <t>169.3.</t>
  </si>
  <si>
    <t>169.4.</t>
  </si>
  <si>
    <t>169.5.</t>
  </si>
  <si>
    <t>170.1.</t>
  </si>
  <si>
    <t>170.2.</t>
  </si>
  <si>
    <t>170.3.</t>
  </si>
  <si>
    <t>170.4.</t>
  </si>
  <si>
    <t>170.5.</t>
  </si>
  <si>
    <t>171.1.</t>
  </si>
  <si>
    <t>16 kps</t>
  </si>
  <si>
    <t>171.2.</t>
  </si>
  <si>
    <t>171.3.</t>
  </si>
  <si>
    <t xml:space="preserve">klindamicin, dermalna razt.; 1% </t>
  </si>
  <si>
    <t>30g razt</t>
  </si>
  <si>
    <t>171.4.</t>
  </si>
  <si>
    <t>171.5.</t>
  </si>
  <si>
    <t>172.1.</t>
  </si>
  <si>
    <t>172.2.</t>
  </si>
  <si>
    <t>172.3.</t>
  </si>
  <si>
    <t>172.4.</t>
  </si>
  <si>
    <t>172.5.</t>
  </si>
  <si>
    <t>173.1.</t>
  </si>
  <si>
    <t>173.2.</t>
  </si>
  <si>
    <t>173.3.</t>
  </si>
  <si>
    <t>173.4.</t>
  </si>
  <si>
    <t>173.5.</t>
  </si>
  <si>
    <t>30 g razt</t>
  </si>
  <si>
    <t>174.1.</t>
  </si>
  <si>
    <t>174.2.</t>
  </si>
  <si>
    <t>174.3.</t>
  </si>
  <si>
    <t>174.4.</t>
  </si>
  <si>
    <t>174.5.</t>
  </si>
  <si>
    <t>175.1.</t>
  </si>
  <si>
    <t>175.2.</t>
  </si>
  <si>
    <t>175.3.</t>
  </si>
  <si>
    <t>175.4.</t>
  </si>
  <si>
    <t>175.5.</t>
  </si>
  <si>
    <t>10 kaps</t>
  </si>
  <si>
    <t>176.1.</t>
  </si>
  <si>
    <t>klorheksidin/lidokain pastile; 5mg/1mg</t>
  </si>
  <si>
    <t>176.2.</t>
  </si>
  <si>
    <t>klorheksidin/lidokain pršilo; 2mg/0,5mg</t>
  </si>
  <si>
    <t>30ml</t>
  </si>
  <si>
    <t>176.3.</t>
  </si>
  <si>
    <t>kloropiramin, r. za injic.; 20mg/2 ml</t>
  </si>
  <si>
    <t>176.4.</t>
  </si>
  <si>
    <t>15g krema</t>
  </si>
  <si>
    <t>176.5.</t>
  </si>
  <si>
    <t>10 kps</t>
  </si>
  <si>
    <t>177.1.</t>
  </si>
  <si>
    <t>177.2.</t>
  </si>
  <si>
    <t>177.3.</t>
  </si>
  <si>
    <t>177.4.</t>
  </si>
  <si>
    <t>177.5.</t>
  </si>
  <si>
    <t>178.1.</t>
  </si>
  <si>
    <t>178.2.</t>
  </si>
  <si>
    <t>178.3.</t>
  </si>
  <si>
    <t>178.4.</t>
  </si>
  <si>
    <t>178.5.</t>
  </si>
  <si>
    <t>179.1.</t>
  </si>
  <si>
    <t>179.2.</t>
  </si>
  <si>
    <t>179.3.</t>
  </si>
  <si>
    <t>179.4.</t>
  </si>
  <si>
    <t>179.5.</t>
  </si>
  <si>
    <t>180.1.</t>
  </si>
  <si>
    <t>180.2.</t>
  </si>
  <si>
    <t>180.3.</t>
  </si>
  <si>
    <t>180.4.</t>
  </si>
  <si>
    <t>180.5.</t>
  </si>
  <si>
    <t>181.1.</t>
  </si>
  <si>
    <t>klotrimazol, krema; 10mg/g</t>
  </si>
  <si>
    <t>20g krema</t>
  </si>
  <si>
    <t>181.2.</t>
  </si>
  <si>
    <t>klotrimazol, vag. krema; 2%</t>
  </si>
  <si>
    <t>181.3.</t>
  </si>
  <si>
    <t>klotrimazol, vag. tbl.; 200mg</t>
  </si>
  <si>
    <t>181.4.</t>
  </si>
  <si>
    <t>60 obl.tbl.</t>
  </si>
  <si>
    <t>181.5.</t>
  </si>
  <si>
    <t>klotrimazol, derm. pršilo; 10mg/ml</t>
  </si>
  <si>
    <t>30ml pršilo</t>
  </si>
  <si>
    <t>182.1.</t>
  </si>
  <si>
    <t>182.2.</t>
  </si>
  <si>
    <t>182.3.</t>
  </si>
  <si>
    <t>182.4.</t>
  </si>
  <si>
    <t>182.5.</t>
  </si>
  <si>
    <t>183.1.</t>
  </si>
  <si>
    <t>183.2.</t>
  </si>
  <si>
    <t>183.3.</t>
  </si>
  <si>
    <t>183.4.</t>
  </si>
  <si>
    <t>183.5.</t>
  </si>
  <si>
    <t>184.1.</t>
  </si>
  <si>
    <t>184.2.</t>
  </si>
  <si>
    <t>184.3.</t>
  </si>
  <si>
    <t>184.4.</t>
  </si>
  <si>
    <t>184.5.</t>
  </si>
  <si>
    <t>kombinacija vitaminov B, obl. tbl.</t>
  </si>
  <si>
    <t>185.1.</t>
  </si>
  <si>
    <t>185.2.</t>
  </si>
  <si>
    <t>185.3.</t>
  </si>
  <si>
    <t>185.4.</t>
  </si>
  <si>
    <t>185.5.</t>
  </si>
  <si>
    <t>186.1.</t>
  </si>
  <si>
    <t>28 film.obl.tbl.</t>
  </si>
  <si>
    <t>186.2.</t>
  </si>
  <si>
    <t>500ml peror.razt</t>
  </si>
  <si>
    <t>186.3.</t>
  </si>
  <si>
    <t>186.4.</t>
  </si>
  <si>
    <t>186.5.</t>
  </si>
  <si>
    <t>10ml pršila</t>
  </si>
  <si>
    <t>187.1.</t>
  </si>
  <si>
    <t>187.2.</t>
  </si>
  <si>
    <t>187.3.</t>
  </si>
  <si>
    <t>187.4.</t>
  </si>
  <si>
    <t>187.5.</t>
  </si>
  <si>
    <t>500 ml peror. razt</t>
  </si>
  <si>
    <t>188.1.</t>
  </si>
  <si>
    <t>188.2.</t>
  </si>
  <si>
    <t>188.3.</t>
  </si>
  <si>
    <t>188.4.</t>
  </si>
  <si>
    <t>188.5.</t>
  </si>
  <si>
    <t>189.1.</t>
  </si>
  <si>
    <t>189.2.</t>
  </si>
  <si>
    <t>189.3.</t>
  </si>
  <si>
    <t>189.4.</t>
  </si>
  <si>
    <t>189.5.</t>
  </si>
  <si>
    <t>190.1.</t>
  </si>
  <si>
    <t>190.2.</t>
  </si>
  <si>
    <t>190.3.</t>
  </si>
  <si>
    <t>190.4.</t>
  </si>
  <si>
    <t>190.5.</t>
  </si>
  <si>
    <t>191.1.</t>
  </si>
  <si>
    <t>lidokain, r. za injic.; 20 mg/ml, a 20 ml raztopine</t>
  </si>
  <si>
    <t>191.2.</t>
  </si>
  <si>
    <t>30g</t>
  </si>
  <si>
    <t>191.3.</t>
  </si>
  <si>
    <t>linolna krema; 75g</t>
  </si>
  <si>
    <t>75g</t>
  </si>
  <si>
    <t>191.4.</t>
  </si>
  <si>
    <t>191.5.</t>
  </si>
  <si>
    <t>50ml</t>
  </si>
  <si>
    <t>192.1.</t>
  </si>
  <si>
    <t>192.2.</t>
  </si>
  <si>
    <t>192.3.</t>
  </si>
  <si>
    <t>192.4.</t>
  </si>
  <si>
    <t>192.5.</t>
  </si>
  <si>
    <t>193.1.</t>
  </si>
  <si>
    <t>193.2.</t>
  </si>
  <si>
    <t>193.3.</t>
  </si>
  <si>
    <t>193.4.</t>
  </si>
  <si>
    <t>193.5.</t>
  </si>
  <si>
    <t>194.1.</t>
  </si>
  <si>
    <t>194.2.</t>
  </si>
  <si>
    <t>194.3.</t>
  </si>
  <si>
    <t>194.4.</t>
  </si>
  <si>
    <t>194.5.</t>
  </si>
  <si>
    <t>195.1.</t>
  </si>
  <si>
    <t>195.2.</t>
  </si>
  <si>
    <t>195.3.</t>
  </si>
  <si>
    <t>195.4.</t>
  </si>
  <si>
    <t>195.5.</t>
  </si>
  <si>
    <t>loperamid, caps.;2 mg</t>
  </si>
  <si>
    <t>196.1.</t>
  </si>
  <si>
    <t>loratidin tbl.; 10mg</t>
  </si>
  <si>
    <t>196.2.</t>
  </si>
  <si>
    <t>loratadin, tbl.; 10mg</t>
  </si>
  <si>
    <t>196.3.</t>
  </si>
  <si>
    <t>20 šum.tbl</t>
  </si>
  <si>
    <t>196.4.</t>
  </si>
  <si>
    <t xml:space="preserve">magnezijev citrat/vitamin B2 (riboflavin) gran.; 300mg/2mg </t>
  </si>
  <si>
    <t>196.5.</t>
  </si>
  <si>
    <t>20 kps</t>
  </si>
  <si>
    <t>197.1.</t>
  </si>
  <si>
    <t>197.2.</t>
  </si>
  <si>
    <t>197.3.</t>
  </si>
  <si>
    <t>197.4.</t>
  </si>
  <si>
    <t>197.5.</t>
  </si>
  <si>
    <t>198.1.</t>
  </si>
  <si>
    <t>198.2.</t>
  </si>
  <si>
    <t>198.3.</t>
  </si>
  <si>
    <t>198.4.</t>
  </si>
  <si>
    <t>198.5.</t>
  </si>
  <si>
    <t>199.1.</t>
  </si>
  <si>
    <t>199.2.</t>
  </si>
  <si>
    <t>199.3.</t>
  </si>
  <si>
    <t>199.4.</t>
  </si>
  <si>
    <t>199.5.</t>
  </si>
  <si>
    <t>200.1.</t>
  </si>
  <si>
    <t>200.2.</t>
  </si>
  <si>
    <t>200.3.</t>
  </si>
  <si>
    <t>200.4.</t>
  </si>
  <si>
    <t>200.5.</t>
  </si>
  <si>
    <t>201.1.</t>
  </si>
  <si>
    <t>meflokin; 250mg</t>
  </si>
  <si>
    <t>8tbl.</t>
  </si>
  <si>
    <t>201.2.</t>
  </si>
  <si>
    <t>201.3.</t>
  </si>
  <si>
    <t>metamizol Na, tbl.; 500mg</t>
  </si>
  <si>
    <t>201.4.</t>
  </si>
  <si>
    <t>metformin, obl.tbl.; 500mg</t>
  </si>
  <si>
    <t>201.5.</t>
  </si>
  <si>
    <t>6tbl</t>
  </si>
  <si>
    <t>202.1.</t>
  </si>
  <si>
    <t>202.2.</t>
  </si>
  <si>
    <t>202.3.</t>
  </si>
  <si>
    <t>202.4.</t>
  </si>
  <si>
    <t>202.5.</t>
  </si>
  <si>
    <t>203.1.</t>
  </si>
  <si>
    <t>203.2.</t>
  </si>
  <si>
    <t>203.3.</t>
  </si>
  <si>
    <t>203.4.</t>
  </si>
  <si>
    <t>203.5.</t>
  </si>
  <si>
    <t>204.1.</t>
  </si>
  <si>
    <t>204.2.</t>
  </si>
  <si>
    <t>204.3.</t>
  </si>
  <si>
    <t>204.4.</t>
  </si>
  <si>
    <t>204.5.</t>
  </si>
  <si>
    <t>205.1.</t>
  </si>
  <si>
    <t>205.2.</t>
  </si>
  <si>
    <t>205.3.</t>
  </si>
  <si>
    <t>205.4.</t>
  </si>
  <si>
    <t>205.5.</t>
  </si>
  <si>
    <t>206.1.</t>
  </si>
  <si>
    <t>206.2.</t>
  </si>
  <si>
    <t>metilprednizolon, prašek in vehikel za injic.; 500 mg/8ml</t>
  </si>
  <si>
    <t>206.3.</t>
  </si>
  <si>
    <t>206.4.</t>
  </si>
  <si>
    <t>206.5.</t>
  </si>
  <si>
    <t>20viale</t>
  </si>
  <si>
    <t>207.1.</t>
  </si>
  <si>
    <t>207.2.</t>
  </si>
  <si>
    <t>207.3.</t>
  </si>
  <si>
    <t>207.4.</t>
  </si>
  <si>
    <t>207.5.</t>
  </si>
  <si>
    <t>208.1.</t>
  </si>
  <si>
    <t>208.2.</t>
  </si>
  <si>
    <t>208.3.</t>
  </si>
  <si>
    <t>208.4.</t>
  </si>
  <si>
    <t>208.5.</t>
  </si>
  <si>
    <t>209.1.</t>
  </si>
  <si>
    <t>209.2.</t>
  </si>
  <si>
    <t>209.3.</t>
  </si>
  <si>
    <t>209.4.</t>
  </si>
  <si>
    <t>209.5.</t>
  </si>
  <si>
    <t>210.1.</t>
  </si>
  <si>
    <t>210.2.</t>
  </si>
  <si>
    <t>210.3.</t>
  </si>
  <si>
    <t>210.4.</t>
  </si>
  <si>
    <t>210.5.</t>
  </si>
  <si>
    <t>211.1.</t>
  </si>
  <si>
    <t>metilprednizolonaceponat krema; 1mg/g</t>
  </si>
  <si>
    <t>25g krema</t>
  </si>
  <si>
    <t>211.2.</t>
  </si>
  <si>
    <t>metilprednizolonaceponat ung.; 1mg/g</t>
  </si>
  <si>
    <t>25g mazilo</t>
  </si>
  <si>
    <t>211.3.</t>
  </si>
  <si>
    <t>211.4.</t>
  </si>
  <si>
    <t>211.5.</t>
  </si>
  <si>
    <t>212.1</t>
  </si>
  <si>
    <t>212.2.</t>
  </si>
  <si>
    <t>212.3.</t>
  </si>
  <si>
    <t>212.4</t>
  </si>
  <si>
    <t>212.5.</t>
  </si>
  <si>
    <t>213.1.</t>
  </si>
  <si>
    <t>213.2.</t>
  </si>
  <si>
    <t>213.3.</t>
  </si>
  <si>
    <t>213.4.</t>
  </si>
  <si>
    <t>213.5.</t>
  </si>
  <si>
    <t>30 ampul</t>
  </si>
  <si>
    <t>214.1.</t>
  </si>
  <si>
    <t>214.2.</t>
  </si>
  <si>
    <t>214.3.</t>
  </si>
  <si>
    <t>214.4.</t>
  </si>
  <si>
    <t>214.5.</t>
  </si>
  <si>
    <t>215.1.</t>
  </si>
  <si>
    <t>215.2.</t>
  </si>
  <si>
    <t>215.3.</t>
  </si>
  <si>
    <t>215.4.</t>
  </si>
  <si>
    <t>215.5.</t>
  </si>
  <si>
    <t>216.1.</t>
  </si>
  <si>
    <t>metronidazol, r. za infund.; 5 mg/ml</t>
  </si>
  <si>
    <t>100ml</t>
  </si>
  <si>
    <t>216.2.</t>
  </si>
  <si>
    <t>metronidazol, tbl.; 400mg</t>
  </si>
  <si>
    <t>216.3.</t>
  </si>
  <si>
    <t>216.4.</t>
  </si>
  <si>
    <t>mikonazol, oralni gel; 20mg/g</t>
  </si>
  <si>
    <t>216.5.</t>
  </si>
  <si>
    <t>metoprolol, tbl.; 100mg</t>
  </si>
  <si>
    <t>217.1.</t>
  </si>
  <si>
    <t>217.2.</t>
  </si>
  <si>
    <t>217.3.</t>
  </si>
  <si>
    <t>217.4.</t>
  </si>
  <si>
    <t>217.5.</t>
  </si>
  <si>
    <t>218.1.</t>
  </si>
  <si>
    <t>218.2.</t>
  </si>
  <si>
    <t>218.3.</t>
  </si>
  <si>
    <t>218.4.</t>
  </si>
  <si>
    <t>218.5.</t>
  </si>
  <si>
    <t>219.1.</t>
  </si>
  <si>
    <t>219.2.</t>
  </si>
  <si>
    <t>219.3.</t>
  </si>
  <si>
    <t>219.4.</t>
  </si>
  <si>
    <t>219.5.</t>
  </si>
  <si>
    <t>220.1.</t>
  </si>
  <si>
    <t>220.2.</t>
  </si>
  <si>
    <t>220.3.</t>
  </si>
  <si>
    <t>220.4.</t>
  </si>
  <si>
    <t>220.5.</t>
  </si>
  <si>
    <t>221.1.</t>
  </si>
  <si>
    <t>221.2.</t>
  </si>
  <si>
    <t>5 film.obl.tbl.</t>
  </si>
  <si>
    <t>221.3.</t>
  </si>
  <si>
    <t>mometazon, derm. razt.,; 1 mg/g</t>
  </si>
  <si>
    <t>221.4.</t>
  </si>
  <si>
    <t>221.5.</t>
  </si>
  <si>
    <t>40g</t>
  </si>
  <si>
    <t>222.1.</t>
  </si>
  <si>
    <t>222.2.</t>
  </si>
  <si>
    <t>222.3.</t>
  </si>
  <si>
    <t>222.4.</t>
  </si>
  <si>
    <t>222.5.</t>
  </si>
  <si>
    <t>223.1</t>
  </si>
  <si>
    <t>223.2.</t>
  </si>
  <si>
    <t>223.3.</t>
  </si>
  <si>
    <t>223.4</t>
  </si>
  <si>
    <t>223.5.</t>
  </si>
  <si>
    <t>224.1.</t>
  </si>
  <si>
    <t>224.2.</t>
  </si>
  <si>
    <t>224.3.</t>
  </si>
  <si>
    <t>224.4.</t>
  </si>
  <si>
    <t>224.5.</t>
  </si>
  <si>
    <t>225.1.</t>
  </si>
  <si>
    <t>225.2.</t>
  </si>
  <si>
    <t>225.3.</t>
  </si>
  <si>
    <t>225.4.</t>
  </si>
  <si>
    <t>225.5.</t>
  </si>
  <si>
    <t>226.1.</t>
  </si>
  <si>
    <t>pršilnik 120vpihov</t>
  </si>
  <si>
    <t>226.2.</t>
  </si>
  <si>
    <t>226.3.</t>
  </si>
  <si>
    <t>226.4.</t>
  </si>
  <si>
    <t>multivitaminske tbl s koencimom Q10, vitamini, minerali; šum.tbl</t>
  </si>
  <si>
    <t>15šum.tbl</t>
  </si>
  <si>
    <t>226.5.</t>
  </si>
  <si>
    <t>50g</t>
  </si>
  <si>
    <t>227.1.</t>
  </si>
  <si>
    <t>227.2.</t>
  </si>
  <si>
    <t>227.3.</t>
  </si>
  <si>
    <t>227.4.</t>
  </si>
  <si>
    <t>227.5.</t>
  </si>
  <si>
    <t>morfin, r. za injic.; 20 mg/ml</t>
  </si>
  <si>
    <t>228.1.</t>
  </si>
  <si>
    <t>228.2.</t>
  </si>
  <si>
    <t>228.3.</t>
  </si>
  <si>
    <t>228.4.</t>
  </si>
  <si>
    <t>228.5.</t>
  </si>
  <si>
    <t>229.1.</t>
  </si>
  <si>
    <t>229.2.</t>
  </si>
  <si>
    <t>229.3.</t>
  </si>
  <si>
    <t>229.4.</t>
  </si>
  <si>
    <t>229.5.</t>
  </si>
  <si>
    <t>230.1.</t>
  </si>
  <si>
    <t>230.2.</t>
  </si>
  <si>
    <t>230.3.</t>
  </si>
  <si>
    <t>230.4.</t>
  </si>
  <si>
    <t>230.5.</t>
  </si>
  <si>
    <t>231.1.</t>
  </si>
  <si>
    <t>mupirocin, mazilo; 20mg/g</t>
  </si>
  <si>
    <t>231.2.</t>
  </si>
  <si>
    <t>nadroparin, r. za injic.; 19.000 i.e. AXa/1.0 ml</t>
  </si>
  <si>
    <t>10 napolnj.inj.brizg</t>
  </si>
  <si>
    <t>231.3.</t>
  </si>
  <si>
    <t>nafazolinijev klorid/borna kislina, kaplj. za oko, r.; 0.3 mg/15mg</t>
  </si>
  <si>
    <t>10ml kplj.</t>
  </si>
  <si>
    <t>231.4.</t>
  </si>
  <si>
    <t xml:space="preserve">naftifinijev klorid, krema; 10mg/g </t>
  </si>
  <si>
    <t>15g</t>
  </si>
  <si>
    <t>231.5.</t>
  </si>
  <si>
    <t>mupirocin, mazilo; 20 mg/g</t>
  </si>
  <si>
    <t>232.1.</t>
  </si>
  <si>
    <t>232.2.</t>
  </si>
  <si>
    <t>232.3.</t>
  </si>
  <si>
    <t>232.4.</t>
  </si>
  <si>
    <t>232.5.</t>
  </si>
  <si>
    <t>233.1.</t>
  </si>
  <si>
    <t>233.2.</t>
  </si>
  <si>
    <t>233.3.</t>
  </si>
  <si>
    <t>233.4.</t>
  </si>
  <si>
    <t>233.5.</t>
  </si>
  <si>
    <t>234.1.</t>
  </si>
  <si>
    <t>234.2.</t>
  </si>
  <si>
    <t>234.3.</t>
  </si>
  <si>
    <t>234.4.</t>
  </si>
  <si>
    <t>234.5.</t>
  </si>
  <si>
    <t>235.1.</t>
  </si>
  <si>
    <t>235.2.</t>
  </si>
  <si>
    <t>235.3.</t>
  </si>
  <si>
    <t>235.4.</t>
  </si>
  <si>
    <t>235.5.</t>
  </si>
  <si>
    <t>236.1.</t>
  </si>
  <si>
    <t>236.2.</t>
  </si>
  <si>
    <t>236.3.</t>
  </si>
  <si>
    <t>236.4.</t>
  </si>
  <si>
    <t>natrijev metamizolat, r. za injic.; 500mg/ml</t>
  </si>
  <si>
    <t>236.5.</t>
  </si>
  <si>
    <t>237.1.</t>
  </si>
  <si>
    <t>237.2.</t>
  </si>
  <si>
    <t>237.3.</t>
  </si>
  <si>
    <t>237.4.</t>
  </si>
  <si>
    <t>237.5.</t>
  </si>
  <si>
    <t>238.1.</t>
  </si>
  <si>
    <t>238.2.</t>
  </si>
  <si>
    <t>238.3.</t>
  </si>
  <si>
    <t>238.4.</t>
  </si>
  <si>
    <t>238.5.</t>
  </si>
  <si>
    <t>239.1.</t>
  </si>
  <si>
    <t>239.2.</t>
  </si>
  <si>
    <t>239.3.</t>
  </si>
  <si>
    <t>239.4.</t>
  </si>
  <si>
    <t>239.5.</t>
  </si>
  <si>
    <t>natrijev metamizolat, r. za injic.; 500 mg/ml</t>
  </si>
  <si>
    <t>240.1.</t>
  </si>
  <si>
    <t>240.2.</t>
  </si>
  <si>
    <t>240.3.</t>
  </si>
  <si>
    <t>240.4.</t>
  </si>
  <si>
    <t>240.5.</t>
  </si>
  <si>
    <t>241.1.</t>
  </si>
  <si>
    <t>neostigmin, r. za injic.; 0.5 mg/ml</t>
  </si>
  <si>
    <t>razt.za injic.</t>
  </si>
  <si>
    <t>241.2.</t>
  </si>
  <si>
    <t>nifedipin, tbl. s pod. spr.; 30mg</t>
  </si>
  <si>
    <t>241.3.</t>
  </si>
  <si>
    <t>241.4.</t>
  </si>
  <si>
    <t>20 film.obl.tbl.</t>
  </si>
  <si>
    <t>241.5.</t>
  </si>
  <si>
    <t>30g mazilo</t>
  </si>
  <si>
    <t>242.1.</t>
  </si>
  <si>
    <t>242.2.</t>
  </si>
  <si>
    <t>242.3.</t>
  </si>
  <si>
    <t>242.4.</t>
  </si>
  <si>
    <t>242.5.</t>
  </si>
  <si>
    <t>243.1.</t>
  </si>
  <si>
    <t>243.2.</t>
  </si>
  <si>
    <t>243.3.</t>
  </si>
  <si>
    <t>243.4.</t>
  </si>
  <si>
    <t>243.5.</t>
  </si>
  <si>
    <t>244.1.</t>
  </si>
  <si>
    <t>244.2.</t>
  </si>
  <si>
    <t>244.3.</t>
  </si>
  <si>
    <t>244.4.</t>
  </si>
  <si>
    <t>244.5.</t>
  </si>
  <si>
    <t>245.1.</t>
  </si>
  <si>
    <t>245.2.</t>
  </si>
  <si>
    <t>245.3.</t>
  </si>
  <si>
    <t>245.4.</t>
  </si>
  <si>
    <t>245.5.</t>
  </si>
  <si>
    <t>oksimetazolin, kaplj. za nos; 0.05%, raztop.</t>
  </si>
  <si>
    <t>246.1.</t>
  </si>
  <si>
    <t>oksimetazolin, pršilo za nos; 0.05%, raztop.</t>
  </si>
  <si>
    <t>10ml</t>
  </si>
  <si>
    <t>246.2.</t>
  </si>
  <si>
    <t>28 kps</t>
  </si>
  <si>
    <t>246.3.</t>
  </si>
  <si>
    <t>246.4.</t>
  </si>
  <si>
    <t>246.5.</t>
  </si>
  <si>
    <t>247.1.</t>
  </si>
  <si>
    <t>247.2.</t>
  </si>
  <si>
    <t>247.3.</t>
  </si>
  <si>
    <t>247.4.</t>
  </si>
  <si>
    <t>247.5.</t>
  </si>
  <si>
    <t>248.1.</t>
  </si>
  <si>
    <t>248.2.</t>
  </si>
  <si>
    <t>248.3.</t>
  </si>
  <si>
    <t>248.4.</t>
  </si>
  <si>
    <t>248.5.</t>
  </si>
  <si>
    <t>249.1.</t>
  </si>
  <si>
    <t>249.2.</t>
  </si>
  <si>
    <t>249.3.</t>
  </si>
  <si>
    <t>249.4.</t>
  </si>
  <si>
    <t>249.5.</t>
  </si>
  <si>
    <t>250.1.</t>
  </si>
  <si>
    <t>250.2.</t>
  </si>
  <si>
    <t>250.3.</t>
  </si>
  <si>
    <t>250.4.</t>
  </si>
  <si>
    <t>250.5.</t>
  </si>
  <si>
    <t>251.1.</t>
  </si>
  <si>
    <t>251.2.</t>
  </si>
  <si>
    <t>251.3.</t>
  </si>
  <si>
    <t xml:space="preserve">paracetamol/fenilefrin, prašek za peroralno razt.; 500mg/10mg </t>
  </si>
  <si>
    <t>251.4.</t>
  </si>
  <si>
    <t>18 film.obl. tbl.</t>
  </si>
  <si>
    <t>251.5.</t>
  </si>
  <si>
    <t>pantoprazol, gastrorezistentne tbl.; 20mg</t>
  </si>
  <si>
    <t>14tbl</t>
  </si>
  <si>
    <t>252.1.</t>
  </si>
  <si>
    <t>252.2.</t>
  </si>
  <si>
    <t>252.3.</t>
  </si>
  <si>
    <t>252.4.</t>
  </si>
  <si>
    <t>252.5.</t>
  </si>
  <si>
    <t>253.1.</t>
  </si>
  <si>
    <t>253.2.</t>
  </si>
  <si>
    <t>253.3</t>
  </si>
  <si>
    <t>253.4.</t>
  </si>
  <si>
    <t>253.5.</t>
  </si>
  <si>
    <t>254.1.</t>
  </si>
  <si>
    <t>254.2.</t>
  </si>
  <si>
    <t>254.3.</t>
  </si>
  <si>
    <t>254.4.</t>
  </si>
  <si>
    <t>254.5.</t>
  </si>
  <si>
    <t>255.1.</t>
  </si>
  <si>
    <t>255.2.</t>
  </si>
  <si>
    <t>255.3.</t>
  </si>
  <si>
    <t>255.4.</t>
  </si>
  <si>
    <t>255.5.</t>
  </si>
  <si>
    <t>256.1.</t>
  </si>
  <si>
    <t>256.2.</t>
  </si>
  <si>
    <t>10x5g</t>
  </si>
  <si>
    <t>256.3.</t>
  </si>
  <si>
    <t>256.4.</t>
  </si>
  <si>
    <t>24 tbl</t>
  </si>
  <si>
    <t>256.5.</t>
  </si>
  <si>
    <t>paracetamol tbl.; 500mg</t>
  </si>
  <si>
    <t>257.1.</t>
  </si>
  <si>
    <t>257.2.</t>
  </si>
  <si>
    <t>257.3.</t>
  </si>
  <si>
    <t>257.4.</t>
  </si>
  <si>
    <t>257.5.</t>
  </si>
  <si>
    <t>258.1.</t>
  </si>
  <si>
    <t>258.2.</t>
  </si>
  <si>
    <t>258.3.</t>
  </si>
  <si>
    <t>258.4.</t>
  </si>
  <si>
    <t>258.5.</t>
  </si>
  <si>
    <t>259.1.</t>
  </si>
  <si>
    <t>259.2.</t>
  </si>
  <si>
    <t>259.3.</t>
  </si>
  <si>
    <t>259.4.</t>
  </si>
  <si>
    <t>259.5.</t>
  </si>
  <si>
    <t>260.1.</t>
  </si>
  <si>
    <t>260.2.</t>
  </si>
  <si>
    <t>260.3.</t>
  </si>
  <si>
    <t>260.4.</t>
  </si>
  <si>
    <t>260.5.</t>
  </si>
  <si>
    <t>261.1.</t>
  </si>
  <si>
    <t>261.2.</t>
  </si>
  <si>
    <t>piridoksin klorid, r. za injic.;  50 mg/ml, a 2 ml</t>
  </si>
  <si>
    <t>261.3.</t>
  </si>
  <si>
    <t>piridostigmin, obl.tbl.; 60 mg</t>
  </si>
  <si>
    <t>261.4.</t>
  </si>
  <si>
    <t>261.5.</t>
  </si>
  <si>
    <t>12tbl</t>
  </si>
  <si>
    <t>262.1.</t>
  </si>
  <si>
    <t>262.2.</t>
  </si>
  <si>
    <t>262.3.</t>
  </si>
  <si>
    <t>262.4.</t>
  </si>
  <si>
    <t>262.5.</t>
  </si>
  <si>
    <t>263.1.</t>
  </si>
  <si>
    <t>263.2.</t>
  </si>
  <si>
    <t>263.3.</t>
  </si>
  <si>
    <t>263.4.</t>
  </si>
  <si>
    <t>263.5.</t>
  </si>
  <si>
    <t>264.1.</t>
  </si>
  <si>
    <t>264.2.</t>
  </si>
  <si>
    <t>264.3.</t>
  </si>
  <si>
    <t>264.4.</t>
  </si>
  <si>
    <t>264.5.</t>
  </si>
  <si>
    <t>265.1.</t>
  </si>
  <si>
    <t>265.2.</t>
  </si>
  <si>
    <t>265.3.</t>
  </si>
  <si>
    <t>265.4.</t>
  </si>
  <si>
    <t>265.5.</t>
  </si>
  <si>
    <t>266.1.</t>
  </si>
  <si>
    <t>povidon-jod, dermalna raztopina; 100 mg/ml, 100ml</t>
  </si>
  <si>
    <t>100ml raztopine</t>
  </si>
  <si>
    <t>266.2.</t>
  </si>
  <si>
    <t>povidon-jod, dermalna raztopina; 100 mg/ml, 1000ml</t>
  </si>
  <si>
    <t>1000ml raztopine</t>
  </si>
  <si>
    <t>266.3.</t>
  </si>
  <si>
    <t>266.4.</t>
  </si>
  <si>
    <t>266.5.</t>
  </si>
  <si>
    <t>20g mazila</t>
  </si>
  <si>
    <t>267.1.</t>
  </si>
  <si>
    <t>267.2.</t>
  </si>
  <si>
    <t>267.3</t>
  </si>
  <si>
    <t>267.4.</t>
  </si>
  <si>
    <t>267.5.</t>
  </si>
  <si>
    <t>268.1.</t>
  </si>
  <si>
    <t>268.2.</t>
  </si>
  <si>
    <t>268.3.</t>
  </si>
  <si>
    <t>268.4.</t>
  </si>
  <si>
    <t>268.5.</t>
  </si>
  <si>
    <t>269.1.</t>
  </si>
  <si>
    <t>269.2.</t>
  </si>
  <si>
    <t>269.3.</t>
  </si>
  <si>
    <t>269.4.</t>
  </si>
  <si>
    <t>269.5.</t>
  </si>
  <si>
    <t>270.1.</t>
  </si>
  <si>
    <t>270.2.</t>
  </si>
  <si>
    <t>270.3.</t>
  </si>
  <si>
    <t>270.4.</t>
  </si>
  <si>
    <t>270.5.</t>
  </si>
  <si>
    <t>propafenon, r. za injic.; 70 mg/20 ml</t>
  </si>
  <si>
    <t>271.1.</t>
  </si>
  <si>
    <t>271.2.</t>
  </si>
  <si>
    <t>271.3.</t>
  </si>
  <si>
    <t>271.4.</t>
  </si>
  <si>
    <t>271.5.</t>
  </si>
  <si>
    <t>272.1.</t>
  </si>
  <si>
    <t>272.2.</t>
  </si>
  <si>
    <t>272.3.</t>
  </si>
  <si>
    <t>272.4.</t>
  </si>
  <si>
    <t>272.5.</t>
  </si>
  <si>
    <t>273.1.</t>
  </si>
  <si>
    <t>273.2.</t>
  </si>
  <si>
    <t>273.3.</t>
  </si>
  <si>
    <t>273.4.</t>
  </si>
  <si>
    <t>273.5.</t>
  </si>
  <si>
    <t>274.1.</t>
  </si>
  <si>
    <t>274.2.</t>
  </si>
  <si>
    <t>274.3.</t>
  </si>
  <si>
    <t>274.4.</t>
  </si>
  <si>
    <t>274.5.</t>
  </si>
  <si>
    <t>275.1.</t>
  </si>
  <si>
    <t>275.2.</t>
  </si>
  <si>
    <t>275.3.</t>
  </si>
  <si>
    <t>275.4.</t>
  </si>
  <si>
    <t>275.5.</t>
  </si>
  <si>
    <t>276.1.</t>
  </si>
  <si>
    <t>racekadotril, trde kapsule; 100mg</t>
  </si>
  <si>
    <t>276.2.</t>
  </si>
  <si>
    <t>276.3.</t>
  </si>
  <si>
    <t>276.4.</t>
  </si>
  <si>
    <t>276.5.</t>
  </si>
  <si>
    <t>15ml razt.</t>
  </si>
  <si>
    <t>277.1.</t>
  </si>
  <si>
    <t>277.2.</t>
  </si>
  <si>
    <t>277.3.</t>
  </si>
  <si>
    <t>277.4.</t>
  </si>
  <si>
    <t>277.5.</t>
  </si>
  <si>
    <t>278.1.</t>
  </si>
  <si>
    <t>278.2.</t>
  </si>
  <si>
    <t>278.3.</t>
  </si>
  <si>
    <t>278.4.</t>
  </si>
  <si>
    <t>278.5.</t>
  </si>
  <si>
    <t>279.1.</t>
  </si>
  <si>
    <t>279.2.</t>
  </si>
  <si>
    <t>279.3.</t>
  </si>
  <si>
    <t>279.4.</t>
  </si>
  <si>
    <t>279.5.</t>
  </si>
  <si>
    <t>280.1.</t>
  </si>
  <si>
    <t>280.2.</t>
  </si>
  <si>
    <t>280.3.</t>
  </si>
  <si>
    <t>280.4.</t>
  </si>
  <si>
    <t>280.5.</t>
  </si>
  <si>
    <t>281.1.</t>
  </si>
  <si>
    <t>281.2.</t>
  </si>
  <si>
    <t>salbutamol, inhalac. r. za nebulator; 5mg/ml</t>
  </si>
  <si>
    <t>20 ml inhal.razt.</t>
  </si>
  <si>
    <t>281.3.</t>
  </si>
  <si>
    <t>salbutamol, inhalac. susp. pod tlakom; 100µg/vpih</t>
  </si>
  <si>
    <t>281.4.</t>
  </si>
  <si>
    <t>salbutamol, tbl.; 2 mg</t>
  </si>
  <si>
    <t>281.5.</t>
  </si>
  <si>
    <t>282.1.</t>
  </si>
  <si>
    <t>282.2.</t>
  </si>
  <si>
    <t>282.3.</t>
  </si>
  <si>
    <t>282.4.</t>
  </si>
  <si>
    <t>282.5.</t>
  </si>
  <si>
    <t>283.1.</t>
  </si>
  <si>
    <t>283.2.</t>
  </si>
  <si>
    <t>283.3.</t>
  </si>
  <si>
    <t>283.4.</t>
  </si>
  <si>
    <t>283.5.</t>
  </si>
  <si>
    <t>284.1.</t>
  </si>
  <si>
    <t>284.2.</t>
  </si>
  <si>
    <t>284.3.</t>
  </si>
  <si>
    <t>284.4.</t>
  </si>
  <si>
    <t>284.5.</t>
  </si>
  <si>
    <t>285.1.</t>
  </si>
  <si>
    <t>285.2.</t>
  </si>
  <si>
    <t>285.3.</t>
  </si>
  <si>
    <t>285.4.</t>
  </si>
  <si>
    <t>285.5.</t>
  </si>
  <si>
    <t>286.1.</t>
  </si>
  <si>
    <t>sotalol, tbl.; 80mg</t>
  </si>
  <si>
    <t>286.2.</t>
  </si>
  <si>
    <t>spironolakton, tbl.; 50mg</t>
  </si>
  <si>
    <t>286.3.</t>
  </si>
  <si>
    <t xml:space="preserve">srebrov sulfadiazin, krema;  1%, </t>
  </si>
  <si>
    <t>286.4.</t>
  </si>
  <si>
    <t>suksametonij klorid, r. za injic.; 100mg/5ml</t>
  </si>
  <si>
    <t>286.5.</t>
  </si>
  <si>
    <t>28 obl.tbl.</t>
  </si>
  <si>
    <t>287.1.</t>
  </si>
  <si>
    <t>287.2.</t>
  </si>
  <si>
    <t>287.3.</t>
  </si>
  <si>
    <t>287.4.</t>
  </si>
  <si>
    <t>287.5.</t>
  </si>
  <si>
    <t>288.1.</t>
  </si>
  <si>
    <t>288.2.</t>
  </si>
  <si>
    <t>288.3.</t>
  </si>
  <si>
    <t>288.4.</t>
  </si>
  <si>
    <t>288.5.</t>
  </si>
  <si>
    <t>srebrov sulfadiazin, krema;  1%</t>
  </si>
  <si>
    <t>289.1.</t>
  </si>
  <si>
    <t>289.2.</t>
  </si>
  <si>
    <t>289.3.</t>
  </si>
  <si>
    <t>289.4.</t>
  </si>
  <si>
    <t>289.5.</t>
  </si>
  <si>
    <t>290.1.</t>
  </si>
  <si>
    <t>290.2.</t>
  </si>
  <si>
    <t>290.3.</t>
  </si>
  <si>
    <t>290.4.</t>
  </si>
  <si>
    <t>290.5.</t>
  </si>
  <si>
    <t>291.1.</t>
  </si>
  <si>
    <t>30ml razt.</t>
  </si>
  <si>
    <t>291.2.</t>
  </si>
  <si>
    <t>291.3.</t>
  </si>
  <si>
    <t>291.4.</t>
  </si>
  <si>
    <t>291.5.</t>
  </si>
  <si>
    <t>292.1.</t>
  </si>
  <si>
    <t>292.2.</t>
  </si>
  <si>
    <t>292.3.</t>
  </si>
  <si>
    <t>292.4.</t>
  </si>
  <si>
    <t>292.5.</t>
  </si>
  <si>
    <t>293.1.</t>
  </si>
  <si>
    <t>293.2.</t>
  </si>
  <si>
    <t>293.3.</t>
  </si>
  <si>
    <t>293.4.</t>
  </si>
  <si>
    <t>293.5.</t>
  </si>
  <si>
    <t>294.1.</t>
  </si>
  <si>
    <t>294.2.</t>
  </si>
  <si>
    <t>294.3.</t>
  </si>
  <si>
    <t>294.4.</t>
  </si>
  <si>
    <t>294.5.</t>
  </si>
  <si>
    <t>295.1.</t>
  </si>
  <si>
    <t>295.2.</t>
  </si>
  <si>
    <t>295.3.</t>
  </si>
  <si>
    <t>295.4.</t>
  </si>
  <si>
    <t>295.5.</t>
  </si>
  <si>
    <t>296.1.</t>
  </si>
  <si>
    <t>296.2.</t>
  </si>
  <si>
    <t>296.3.</t>
  </si>
  <si>
    <t>296.4.</t>
  </si>
  <si>
    <t>296.5.</t>
  </si>
  <si>
    <t>tiamazol, tbl.; 10mg</t>
  </si>
  <si>
    <t>297.1.</t>
  </si>
  <si>
    <t>297.2.</t>
  </si>
  <si>
    <t>297.3.</t>
  </si>
  <si>
    <t>297.4.</t>
  </si>
  <si>
    <t>297.5.</t>
  </si>
  <si>
    <t>tietilperazin, r. za injic.; 6.5 mg/ml</t>
  </si>
  <si>
    <t>298.1.</t>
  </si>
  <si>
    <t>298.2.</t>
  </si>
  <si>
    <t>298.3.</t>
  </si>
  <si>
    <t>298.4.</t>
  </si>
  <si>
    <t>298.5.</t>
  </si>
  <si>
    <t>299.1.</t>
  </si>
  <si>
    <t>299.2.</t>
  </si>
  <si>
    <t>299.3.</t>
  </si>
  <si>
    <t>299.4.</t>
  </si>
  <si>
    <t>299.5.</t>
  </si>
  <si>
    <t>300.1.</t>
  </si>
  <si>
    <t>300.2.</t>
  </si>
  <si>
    <t>300.3.</t>
  </si>
  <si>
    <t>300.4.</t>
  </si>
  <si>
    <t>300.5.</t>
  </si>
  <si>
    <t>301.1.</t>
  </si>
  <si>
    <t>20 cps.</t>
  </si>
  <si>
    <t>301.2.</t>
  </si>
  <si>
    <t>301.3.</t>
  </si>
  <si>
    <t>301.4.</t>
  </si>
  <si>
    <t>5amp. po 2ml</t>
  </si>
  <si>
    <t>301.5.</t>
  </si>
  <si>
    <t>3,5g mazila za oko</t>
  </si>
  <si>
    <t>302.1.</t>
  </si>
  <si>
    <t>302.2.</t>
  </si>
  <si>
    <t>302.3.</t>
  </si>
  <si>
    <t>302.4.</t>
  </si>
  <si>
    <t>302.5.</t>
  </si>
  <si>
    <t>303.1.</t>
  </si>
  <si>
    <t>303.2.</t>
  </si>
  <si>
    <t>303.3.</t>
  </si>
  <si>
    <t>303.4.</t>
  </si>
  <si>
    <t>303.5.</t>
  </si>
  <si>
    <t>304.1.</t>
  </si>
  <si>
    <t>304.2.</t>
  </si>
  <si>
    <t>304.3.</t>
  </si>
  <si>
    <t>304.4.</t>
  </si>
  <si>
    <t>304.5.</t>
  </si>
  <si>
    <t>305.1.</t>
  </si>
  <si>
    <t>305.2.</t>
  </si>
  <si>
    <t>305.3.</t>
  </si>
  <si>
    <t>305.4.</t>
  </si>
  <si>
    <t>305.5.</t>
  </si>
  <si>
    <t>306.1.</t>
  </si>
  <si>
    <t>306.2.</t>
  </si>
  <si>
    <t>306.3.</t>
  </si>
  <si>
    <t>306.4.</t>
  </si>
  <si>
    <t>urapidil, r. za injic., amp.; 25mg/5 ml</t>
  </si>
  <si>
    <t>306.5.</t>
  </si>
  <si>
    <t>5amp. po 1ml</t>
  </si>
  <si>
    <t>307.1.</t>
  </si>
  <si>
    <t>307.2.</t>
  </si>
  <si>
    <t>307.3.</t>
  </si>
  <si>
    <t>307.4.</t>
  </si>
  <si>
    <t>307.5.</t>
  </si>
  <si>
    <t>308.1.</t>
  </si>
  <si>
    <t>308.2.</t>
  </si>
  <si>
    <t>308.3.</t>
  </si>
  <si>
    <t>308.4.</t>
  </si>
  <si>
    <t>308.5.</t>
  </si>
  <si>
    <t>umetne solze, kplj. za oko; 1 mg/3 mg v 1 ml</t>
  </si>
  <si>
    <t>309.1.</t>
  </si>
  <si>
    <t>309.2.</t>
  </si>
  <si>
    <t>309.3.</t>
  </si>
  <si>
    <t>309.4.</t>
  </si>
  <si>
    <t>309.5.</t>
  </si>
  <si>
    <t>310.1.</t>
  </si>
  <si>
    <t>310.2.</t>
  </si>
  <si>
    <t>310.3.</t>
  </si>
  <si>
    <t>310.4.</t>
  </si>
  <si>
    <t>310.5.</t>
  </si>
  <si>
    <t>311.1.</t>
  </si>
  <si>
    <t>311.2.</t>
  </si>
  <si>
    <t>311.3.</t>
  </si>
  <si>
    <t>verapamil, r. za injic., ampule; 5mg/2ml</t>
  </si>
  <si>
    <t>5 amp. po 2ml</t>
  </si>
  <si>
    <t>311.4.</t>
  </si>
  <si>
    <t>voda za injekcije, plastenka; 500ml</t>
  </si>
  <si>
    <t>500ml</t>
  </si>
  <si>
    <t>311.5.</t>
  </si>
  <si>
    <t>urapidil, r. za injic., amp.; 50mg/10 ml</t>
  </si>
  <si>
    <t>312.1.</t>
  </si>
  <si>
    <t>312.2.</t>
  </si>
  <si>
    <t>312.3.</t>
  </si>
  <si>
    <t>312.4.</t>
  </si>
  <si>
    <t>312.5.</t>
  </si>
  <si>
    <t>313.1.</t>
  </si>
  <si>
    <t>313.2.</t>
  </si>
  <si>
    <t>313.3.</t>
  </si>
  <si>
    <t>313.4.</t>
  </si>
  <si>
    <t>313.5.</t>
  </si>
  <si>
    <t>314.1.</t>
  </si>
  <si>
    <t>314.2.</t>
  </si>
  <si>
    <t>314.3.</t>
  </si>
  <si>
    <t>314.4.</t>
  </si>
  <si>
    <t>314.5.</t>
  </si>
  <si>
    <t>315.1.</t>
  </si>
  <si>
    <t>315.2.</t>
  </si>
  <si>
    <t>315.3.</t>
  </si>
  <si>
    <t>315.4.</t>
  </si>
  <si>
    <t>315.5.</t>
  </si>
  <si>
    <t>316.1.</t>
  </si>
  <si>
    <t>316.2.</t>
  </si>
  <si>
    <t>30 žveč.tbl.</t>
  </si>
  <si>
    <t>316.3.</t>
  </si>
  <si>
    <t>316.4.</t>
  </si>
  <si>
    <t>316.5.</t>
  </si>
  <si>
    <t>317.1.</t>
  </si>
  <si>
    <t>317.2.</t>
  </si>
  <si>
    <t>317.3.</t>
  </si>
  <si>
    <t>317.4.</t>
  </si>
  <si>
    <t>317.5.</t>
  </si>
  <si>
    <t>318.1.</t>
  </si>
  <si>
    <t>318.2.</t>
  </si>
  <si>
    <t>318.3.</t>
  </si>
  <si>
    <t>318.4.</t>
  </si>
  <si>
    <t>318.5.</t>
  </si>
  <si>
    <t>319.1.</t>
  </si>
  <si>
    <t>319.2.</t>
  </si>
  <si>
    <t>319.3.</t>
  </si>
  <si>
    <t>319.4.</t>
  </si>
  <si>
    <t>319.5.</t>
  </si>
  <si>
    <t>SKUPNA VREDNOST PONUDBE brez  DDV (v EUR):</t>
  </si>
  <si>
    <t>SKUPNA VREDNOST DDV (v EUR):</t>
  </si>
  <si>
    <t>SKUPNA VREDNOST PONUDBE z DDV (v EUR):</t>
  </si>
  <si>
    <t>KRAJ DOBAVE:</t>
  </si>
  <si>
    <t xml:space="preserve">Vojaška zdravstvena enota (VZE); Štula 23a, 1210 Ljubljana-Šentvid.
</t>
  </si>
  <si>
    <t>PLAČILO:</t>
  </si>
  <si>
    <t>DOBAVNI ROK:</t>
  </si>
  <si>
    <t>acetilsalicilna kislina, šum tbl., 500 mg</t>
  </si>
  <si>
    <t>acetilsalicilna kislina/askorbinska kislina, šum. tbl.; 400 mg/240 mg</t>
  </si>
  <si>
    <t>17=16*4</t>
  </si>
  <si>
    <t>18=16*17</t>
  </si>
  <si>
    <t>19= 14*17</t>
  </si>
  <si>
    <t>11.</t>
  </si>
  <si>
    <t>adrenalin, r. za injic. v avtoinjektorju; 150 µg/0,3 ml</t>
  </si>
  <si>
    <t>adrenalin, r. za injic. v avtoinjektorju; 300 µg/0,3 ml</t>
  </si>
  <si>
    <t>amoksicilin in zaviralci lakt. β, film. obložene tbl. 875 mg/125 mg</t>
  </si>
  <si>
    <t>39.2.</t>
  </si>
  <si>
    <t>10 šum. tbl</t>
  </si>
  <si>
    <t>carbo medicinalis, tbl.; 150mg</t>
  </si>
  <si>
    <t>CA-C 1000 Sandoz ali substitut, šum. tbl.</t>
  </si>
  <si>
    <t xml:space="preserve">calcium/acidum ascorbicum, šum. tbl; 260 mg/500 mg </t>
  </si>
  <si>
    <t>carbo medicinalis, granule; 50 g</t>
  </si>
  <si>
    <t>cinarizin, tbl.; 75 mg</t>
  </si>
  <si>
    <t>72.5.</t>
  </si>
  <si>
    <t>74.5.</t>
  </si>
  <si>
    <t>deksametazon, mazilo za oko; 1 mg/g</t>
  </si>
  <si>
    <t>diklofenak, gel, 10 mg/g; 50g</t>
  </si>
  <si>
    <t>diklofenak, gel, 11.6 mg/g; 50g</t>
  </si>
  <si>
    <t>diklofenak, gel, 11.6 mg/g; 100g</t>
  </si>
  <si>
    <t>fitomenadion, r. za injic. ali peror. raztopina; 10 mg/ml</t>
  </si>
  <si>
    <t>gliceriltrinitrat, podjez. pršilo; 0.4 mg/razpršek</t>
  </si>
  <si>
    <t>30 tbl s pod. spr.</t>
  </si>
  <si>
    <t>2 ml viala s praškom in vehiklom</t>
  </si>
  <si>
    <t>4 ml viala s praškom in vehiklom</t>
  </si>
  <si>
    <t>humani insulin, razt. za injic v viali; 100i.e./ml, 10 ml</t>
  </si>
  <si>
    <t xml:space="preserve"> 10 ml viala</t>
  </si>
  <si>
    <t>ibuprofen, film. obl. tbl.; 200 mg</t>
  </si>
  <si>
    <t>indapamid, film. obl. tbl.; 1,5 mg</t>
  </si>
  <si>
    <t>500 ml razt. za infundiranje</t>
  </si>
  <si>
    <t>500 ml razt. za izpiranje</t>
  </si>
  <si>
    <t>4 kaps</t>
  </si>
  <si>
    <t>esketamin, razt. za injic; 25 mg/ml</t>
  </si>
  <si>
    <t>klaritromicin, tbl. s pod. sproščanjem; 500 mg</t>
  </si>
  <si>
    <t>klaritromicin, obl. tbl.; 500 mg</t>
  </si>
  <si>
    <t>laktuloza, sirup; 3.3 g/5 ml; 500 ml</t>
  </si>
  <si>
    <t>lidokainijev klorid/kalcijev dobesilat, rekt. mazilo; 20 mg/40 mg</t>
  </si>
  <si>
    <t xml:space="preserve"> viala</t>
  </si>
  <si>
    <t>metilprednizolonaceponat mazilo.; 1mg/g</t>
  </si>
  <si>
    <t>metoklopramid, r. za injic.; 10 mg/2 ml</t>
  </si>
  <si>
    <t>mikonazol, vag. globule; 200 mg</t>
  </si>
  <si>
    <t>50 g mazilo</t>
  </si>
  <si>
    <t>multivitaminske tbl. s koencimom Q10, vitamini, minerali; šum.tbl</t>
  </si>
  <si>
    <t>natrijev klorid, razt. za infund.v vrečki; 0.9 %, 500 ml</t>
  </si>
  <si>
    <t>natrijev klorid, razt. za infund.v vrečki; 0.9 %, 250 ml</t>
  </si>
  <si>
    <t>natrijev klorid, razt. za infund.v vrečki; 0.9 %, 100 ml</t>
  </si>
  <si>
    <t>oksimetazolin, kaplj. za nos; 0.05%, razt.</t>
  </si>
  <si>
    <t>5 ml razt.</t>
  </si>
  <si>
    <t>promazin, oblož. tbl.; 25 mg</t>
  </si>
  <si>
    <t>320.1.</t>
  </si>
  <si>
    <t>320.2.</t>
  </si>
  <si>
    <t>320.3.</t>
  </si>
  <si>
    <t>320.4.</t>
  </si>
  <si>
    <t>320.5.</t>
  </si>
  <si>
    <t>321.1.</t>
  </si>
  <si>
    <t>321.2.</t>
  </si>
  <si>
    <t>321.3.</t>
  </si>
  <si>
    <t>321.4.</t>
  </si>
  <si>
    <t>321.5.</t>
  </si>
  <si>
    <t>322.1.</t>
  </si>
  <si>
    <t>322.2.</t>
  </si>
  <si>
    <t>322.3.</t>
  </si>
  <si>
    <t>322.4.</t>
  </si>
  <si>
    <t>322.5.</t>
  </si>
  <si>
    <t>323.1.</t>
  </si>
  <si>
    <t>323.2.</t>
  </si>
  <si>
    <t>323.3.</t>
  </si>
  <si>
    <t>323.4.</t>
  </si>
  <si>
    <t>323.5.</t>
  </si>
  <si>
    <t>324.1.</t>
  </si>
  <si>
    <t>324.2.</t>
  </si>
  <si>
    <t>324.3.</t>
  </si>
  <si>
    <t>324.4.</t>
  </si>
  <si>
    <t>324.5.</t>
  </si>
  <si>
    <t>325.1.</t>
  </si>
  <si>
    <t>325.2.</t>
  </si>
  <si>
    <t>325.3.</t>
  </si>
  <si>
    <t>325.4.</t>
  </si>
  <si>
    <t>325.5.</t>
  </si>
  <si>
    <t>326.1.</t>
  </si>
  <si>
    <t>326.2.</t>
  </si>
  <si>
    <t>327.3.</t>
  </si>
  <si>
    <t>326.4.</t>
  </si>
  <si>
    <t>326.3.</t>
  </si>
  <si>
    <t>326.5.</t>
  </si>
  <si>
    <t>327.1.</t>
  </si>
  <si>
    <t>327.2.</t>
  </si>
  <si>
    <t>327.4.</t>
  </si>
  <si>
    <t>327.5.</t>
  </si>
  <si>
    <t>328.1.</t>
  </si>
  <si>
    <t>328.2.</t>
  </si>
  <si>
    <t>328.3.</t>
  </si>
  <si>
    <t>328.4.</t>
  </si>
  <si>
    <t>328.5.</t>
  </si>
  <si>
    <t>329.1.</t>
  </si>
  <si>
    <t>329.2.</t>
  </si>
  <si>
    <t>329.3.</t>
  </si>
  <si>
    <t>329.4.</t>
  </si>
  <si>
    <t>329.5.</t>
  </si>
  <si>
    <t>330.1.</t>
  </si>
  <si>
    <t>330.2.</t>
  </si>
  <si>
    <t>330.3.</t>
  </si>
  <si>
    <t>330.4.</t>
  </si>
  <si>
    <t>330.5.</t>
  </si>
  <si>
    <t>331.1.</t>
  </si>
  <si>
    <t>331.2.</t>
  </si>
  <si>
    <t>331.3.</t>
  </si>
  <si>
    <t>331.4.</t>
  </si>
  <si>
    <t>331.5.</t>
  </si>
  <si>
    <t>332.1.</t>
  </si>
  <si>
    <t>332.2.</t>
  </si>
  <si>
    <t>332.3.</t>
  </si>
  <si>
    <t>332.4.</t>
  </si>
  <si>
    <t>332.5.</t>
  </si>
  <si>
    <t>333.1.</t>
  </si>
  <si>
    <t>333.2.</t>
  </si>
  <si>
    <t>333.3.</t>
  </si>
  <si>
    <t>333.4.</t>
  </si>
  <si>
    <t>333.5.</t>
  </si>
  <si>
    <t>334.1.</t>
  </si>
  <si>
    <t>334.2.</t>
  </si>
  <si>
    <t>334.3.</t>
  </si>
  <si>
    <t>334.4.</t>
  </si>
  <si>
    <t>334.5.</t>
  </si>
  <si>
    <t>335.1.</t>
  </si>
  <si>
    <t>335.2.</t>
  </si>
  <si>
    <t>335.3.</t>
  </si>
  <si>
    <t>335.4.</t>
  </si>
  <si>
    <t>335.5.</t>
  </si>
  <si>
    <t>336.1.</t>
  </si>
  <si>
    <t>336.2.</t>
  </si>
  <si>
    <t>336.3.</t>
  </si>
  <si>
    <t>336.4.</t>
  </si>
  <si>
    <t>336.5.</t>
  </si>
  <si>
    <t>337.1.</t>
  </si>
  <si>
    <t>337.2.</t>
  </si>
  <si>
    <t>337.3.</t>
  </si>
  <si>
    <t>337.4.</t>
  </si>
  <si>
    <t>337.5.</t>
  </si>
  <si>
    <t>338.1.</t>
  </si>
  <si>
    <t>338.2.</t>
  </si>
  <si>
    <t>338.3.</t>
  </si>
  <si>
    <t>338.4.</t>
  </si>
  <si>
    <t>338.5.</t>
  </si>
  <si>
    <t>339.1.</t>
  </si>
  <si>
    <t>339.2.</t>
  </si>
  <si>
    <t>339.3.</t>
  </si>
  <si>
    <t>339.4.</t>
  </si>
  <si>
    <t>339.5.</t>
  </si>
  <si>
    <t>340.5.</t>
  </si>
  <si>
    <t>340.1.</t>
  </si>
  <si>
    <t>340.2.</t>
  </si>
  <si>
    <t>340.3.</t>
  </si>
  <si>
    <t>340.4.</t>
  </si>
  <si>
    <t>350.1.</t>
  </si>
  <si>
    <t>350.2.</t>
  </si>
  <si>
    <t>350.3.</t>
  </si>
  <si>
    <t>350.4.</t>
  </si>
  <si>
    <t>350.5.</t>
  </si>
  <si>
    <t>341.1.</t>
  </si>
  <si>
    <t>341.2.</t>
  </si>
  <si>
    <t>341.3.</t>
  </si>
  <si>
    <t>341.4.</t>
  </si>
  <si>
    <t>341.5.</t>
  </si>
  <si>
    <t>342.1.</t>
  </si>
  <si>
    <t>342.2.</t>
  </si>
  <si>
    <t>342.3.</t>
  </si>
  <si>
    <t>342.4.</t>
  </si>
  <si>
    <t>342.5.</t>
  </si>
  <si>
    <t>343.1.</t>
  </si>
  <si>
    <t>343.2.</t>
  </si>
  <si>
    <t>343.3.</t>
  </si>
  <si>
    <t>343.4.</t>
  </si>
  <si>
    <t>343.5.</t>
  </si>
  <si>
    <t>344.1.</t>
  </si>
  <si>
    <t>344.2.</t>
  </si>
  <si>
    <t>344.3.</t>
  </si>
  <si>
    <t>344.4.</t>
  </si>
  <si>
    <t>344.5.</t>
  </si>
  <si>
    <t>345.1.</t>
  </si>
  <si>
    <t>345.2.</t>
  </si>
  <si>
    <t>345.3.</t>
  </si>
  <si>
    <t>345.4.</t>
  </si>
  <si>
    <t>345.5.</t>
  </si>
  <si>
    <t>346.1.</t>
  </si>
  <si>
    <t>346.2.</t>
  </si>
  <si>
    <t>346.3.</t>
  </si>
  <si>
    <t>346.4.</t>
  </si>
  <si>
    <t>346.5.</t>
  </si>
  <si>
    <t>347.1.</t>
  </si>
  <si>
    <t>347.2.</t>
  </si>
  <si>
    <t>347.3.</t>
  </si>
  <si>
    <t>347.4.</t>
  </si>
  <si>
    <t>347.5.</t>
  </si>
  <si>
    <t>348.1.</t>
  </si>
  <si>
    <t>348.2.</t>
  </si>
  <si>
    <t>348.3.</t>
  </si>
  <si>
    <t>348.4.</t>
  </si>
  <si>
    <t>348.5.</t>
  </si>
  <si>
    <t>349.1.</t>
  </si>
  <si>
    <t>349.2.</t>
  </si>
  <si>
    <t>349.3.</t>
  </si>
  <si>
    <t>349.4.</t>
  </si>
  <si>
    <t>349.5.</t>
  </si>
  <si>
    <t>351.1.</t>
  </si>
  <si>
    <t>351.2.</t>
  </si>
  <si>
    <t>351.3.</t>
  </si>
  <si>
    <t>351.4.</t>
  </si>
  <si>
    <t>351.5.</t>
  </si>
  <si>
    <t>352.1.</t>
  </si>
  <si>
    <t>352.2.</t>
  </si>
  <si>
    <t>352.3.</t>
  </si>
  <si>
    <t>352.4.</t>
  </si>
  <si>
    <t>352.5.</t>
  </si>
  <si>
    <t>353.1.</t>
  </si>
  <si>
    <t>353.2.</t>
  </si>
  <si>
    <t>353.3.</t>
  </si>
  <si>
    <t>353.4.</t>
  </si>
  <si>
    <t>353.5.</t>
  </si>
  <si>
    <t>354.1.</t>
  </si>
  <si>
    <t>354.2.</t>
  </si>
  <si>
    <t>354.3.</t>
  </si>
  <si>
    <t>354.4.</t>
  </si>
  <si>
    <t>354.5.</t>
  </si>
  <si>
    <t>355.1.</t>
  </si>
  <si>
    <t>355.2.</t>
  </si>
  <si>
    <t>355.3.</t>
  </si>
  <si>
    <t>355.4.</t>
  </si>
  <si>
    <t>355.5.</t>
  </si>
  <si>
    <t>356.1.</t>
  </si>
  <si>
    <t>356.2.</t>
  </si>
  <si>
    <t>356.3.</t>
  </si>
  <si>
    <t>356.4.</t>
  </si>
  <si>
    <t>356.5.</t>
  </si>
  <si>
    <t>trospij, r. za injic.; 0.2 mg/5 ml; 5 ml</t>
  </si>
  <si>
    <t>10 amp. po 5ml</t>
  </si>
  <si>
    <t xml:space="preserve">PREDRAČUN KOMPLEKSNI: SKLOP 2; ostala sredstva za podporo zdravja </t>
  </si>
  <si>
    <t>18= 15*17</t>
  </si>
  <si>
    <t>Allpresan 5  ali substitut; 100 ml; pršilo za nego stopal</t>
  </si>
  <si>
    <t>100 ml pršilo</t>
  </si>
  <si>
    <t>Antiseptični gel z oktenidin dihidrokloridom</t>
  </si>
  <si>
    <t>Belobaza ali substitut; 100 g; krema</t>
  </si>
  <si>
    <t xml:space="preserve">100 g krema </t>
  </si>
  <si>
    <t>Bencin medicinski 100ml</t>
  </si>
  <si>
    <t>Blistex zaščita za ustnice ali substitut; 5 g</t>
  </si>
  <si>
    <t xml:space="preserve">5 g </t>
  </si>
  <si>
    <t>Clear blue test za ugot. nosečnosti ali substitut</t>
  </si>
  <si>
    <t>Dermalna antiseptična raztopina z oktenidinijevim dikloridom  in fenoksietanolom v pršilu 1mg/20 mg v 1ml kot Ofenosept</t>
  </si>
  <si>
    <t>Dermalna antiseptična raztopina z oktenidinijevim dikloridom  in fenoksietanolom v pršilu 1mg/20 mg v 1ml, kot Ofenosept</t>
  </si>
  <si>
    <t>Dermalna antiseptična raztopina z oktenidinijevim dikloridom  in fenoksietanolom 1 mg/20 mg v 1 ml, kot Ofenosept</t>
  </si>
  <si>
    <t>Dokonazol 100 mg/g krema ali substitut; kot Erazaban</t>
  </si>
  <si>
    <t xml:space="preserve">2 g </t>
  </si>
  <si>
    <t>Etanol 70 %</t>
  </si>
  <si>
    <t>1000 ml</t>
  </si>
  <si>
    <t>Glukozne tablete ali substitut; 10x</t>
  </si>
  <si>
    <t>10x40 g</t>
  </si>
  <si>
    <t>Glukozni gel za hiter dvig glukoze v krvi; kot Microdot ali substitut</t>
  </si>
  <si>
    <t>3x37,5 g</t>
  </si>
  <si>
    <t>Hipertonična fiziološka razt.  z naravnimi minerali in oligoelementi; pršilo za nos; kot Aqua maris strong ali substitut</t>
  </si>
  <si>
    <t>Hladilno mazilo ali substitut; 40 g</t>
  </si>
  <si>
    <t>Ice Power cold spray ali substitut</t>
  </si>
  <si>
    <t>200 ml</t>
  </si>
  <si>
    <t>Ice Power hladilni gel ali substitut</t>
  </si>
  <si>
    <t>75 ml</t>
  </si>
  <si>
    <t>Ice Power Sport spray gel ali substitut</t>
  </si>
  <si>
    <t>125 ml</t>
  </si>
  <si>
    <t>Izotonična fiziološka razt.  z naravnimi minerali in oligoelementi; pršilo za nos; kot Aqua maris Classic ali substitut</t>
  </si>
  <si>
    <t>Izotonična fiziološka razt. z dekspantenolom, pršilo za nos, kot Aqua maris Plus ali substitut</t>
  </si>
  <si>
    <t>Izotonične kapljice za oči z 0,21%na-hialuronatom; kplj za oči; Visol S ali substitut, 10 ml</t>
  </si>
  <si>
    <t>Izotonične kapljice za oči z ektoinom; kplj za oči; Visol S alergy ali substitut</t>
  </si>
  <si>
    <t>Kapsule proti slabosti s 5% gingerola; kot Gingermina</t>
  </si>
  <si>
    <t>30 kps.</t>
  </si>
  <si>
    <t>24.</t>
  </si>
  <si>
    <t>Krema za zaščito pred UV žarki; 125 ml</t>
  </si>
  <si>
    <t>125 ml krema</t>
  </si>
  <si>
    <t>25.</t>
  </si>
  <si>
    <t>Krema za herpes z L-lizinom, cinkom in ehinacejo; kot Herpalysin ali substitut</t>
  </si>
  <si>
    <t>7 ml</t>
  </si>
  <si>
    <t>Mazilo za nos z dekspantenolom, vitaminom A in E; kot Aqua Maris mazilo ali substitut</t>
  </si>
  <si>
    <t>10 g</t>
  </si>
  <si>
    <t>Protialergijsko pršilo z 2%ektoinom in morsko soljo; pršilo za nos; Aqua Maris 4Allergy ali substitut</t>
  </si>
  <si>
    <t>20 ml pršilo</t>
  </si>
  <si>
    <t>Pastile za grlo z izvlečkom gorskega lišaja, gumija akacije ter zgoščenega hruškovega soka z dodanim C vitaminom; kot Granobil ali substitut</t>
  </si>
  <si>
    <t>Pastile za grlo z izvlečkom islandskega lišaja različnih okusov: kot Isla ali substitut</t>
  </si>
  <si>
    <t>Pršilo za zaščito proti soncu ZF 30; Aloedermal solar ali substitut, 150 ml</t>
  </si>
  <si>
    <t>150 ml pršilo</t>
  </si>
  <si>
    <t>Repelent; ikaridin 20 g/100 g; 100 ml; Autan protection plus ali substitut</t>
  </si>
  <si>
    <t>Repelent; naravni piretrini (dalmatinski bolhač), pršilo; 150ml; kot Forth proti klopom ali substitut</t>
  </si>
  <si>
    <t>Repelent s 30% DEET, pršilo; kot Bens pršilo ali substitut</t>
  </si>
  <si>
    <t>Repelent s 50% DEET(N,N-dietil-m-toluamida), 75g; pršilo; kot Jungle formula maximum ali substitut</t>
  </si>
  <si>
    <t>75 g pršilo</t>
  </si>
  <si>
    <t>Ribodermin mazilo ali substitut</t>
  </si>
  <si>
    <t>35 g mazilo</t>
  </si>
  <si>
    <t>Sikapur gel ali substitut</t>
  </si>
  <si>
    <t>Sinupret ali substitut, tbl.</t>
  </si>
  <si>
    <t>Sterimar ali substitut, fiziološka raztopina v pršilu</t>
  </si>
  <si>
    <t>50 ml pršilo</t>
  </si>
  <si>
    <t>Sterilna vodna raztopina z betainom in polikesanidom; kot Prontosan ali substitut</t>
  </si>
  <si>
    <t>350 ml</t>
  </si>
  <si>
    <t>Systane ali substitut - vlažilne kapljice za oči</t>
  </si>
  <si>
    <t xml:space="preserve">10 ml </t>
  </si>
  <si>
    <t>Talc- otroški puder</t>
  </si>
  <si>
    <t xml:space="preserve">100 g </t>
  </si>
  <si>
    <t>Zaščitna krema za roke s komponento O-48G</t>
  </si>
  <si>
    <t xml:space="preserve">50 ml </t>
  </si>
  <si>
    <t>Water Jel Burn gel za oskrbo opeklin ali substitut</t>
  </si>
  <si>
    <t>80 ml</t>
  </si>
  <si>
    <t>120 ml</t>
  </si>
  <si>
    <t>VREDNOST NAJCENEJŠEGA ARTIKLA IZ KOLONE 11 x KOLIČINA, z DDV v EUR</t>
  </si>
  <si>
    <t>MORS 127/2022-ODP - Nakup zdravil</t>
  </si>
  <si>
    <t>30. dan, rok plačila začne teči naslednji dan od uradnega prejema računa na naslovu naročnika.</t>
  </si>
  <si>
    <r>
      <t>najkasneje v roku</t>
    </r>
    <r>
      <rPr>
        <b/>
        <sz val="11"/>
        <rFont val="Arial"/>
        <family val="2"/>
        <charset val="238"/>
      </rPr>
      <t xml:space="preserve"> 3 delovnih dni</t>
    </r>
    <r>
      <rPr>
        <sz val="11"/>
        <rFont val="Arial"/>
        <family val="2"/>
        <charset val="238"/>
      </rPr>
      <t xml:space="preserve"> od dneva prejema naročilnega lista.</t>
    </r>
  </si>
  <si>
    <t>Vojaška zdravstvena enota (VZE); Štula 23a, 1210 Ljubljana-Šentvid.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</si>
</sst>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"/>
    <numFmt numFmtId="165" formatCode="0.0"/>
    <numFmt numFmtId="166" formatCode="#,##0.0"/>
    <numFmt numFmtId="167" formatCode="0.0000"/>
  </numFmts>
  <fonts count="18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b/>
      <sz val="14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</font>
    <font>
      <b/>
      <sz val="8"/>
      <color theme="1"/>
      <name val="Arial"/>
      <family val="2"/>
      <charset val="238"/>
    </font>
    <font>
      <b/>
      <sz val="14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396">
    <xf numFmtId="0" fontId="0" fillId="0" borderId="0" xfId="0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164" fontId="4" fillId="0" borderId="0" xfId="0" applyNumberFormat="1" applyFont="1" applyFill="1" applyBorder="1" applyProtection="1"/>
    <xf numFmtId="165" fontId="5" fillId="0" borderId="0" xfId="0" applyNumberFormat="1" applyFont="1" applyFill="1" applyBorder="1" applyAlignment="1" applyProtection="1">
      <alignment horizontal="center"/>
    </xf>
    <xf numFmtId="166" fontId="5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164" fontId="4" fillId="0" borderId="0" xfId="0" applyNumberFormat="1" applyFont="1" applyFill="1" applyBorder="1" applyProtection="1">
      <protection locked="0"/>
    </xf>
    <xf numFmtId="165" fontId="5" fillId="0" borderId="0" xfId="0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30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</xf>
    <xf numFmtId="0" fontId="7" fillId="0" borderId="32" xfId="0" applyFont="1" applyFill="1" applyBorder="1" applyAlignment="1" applyProtection="1">
      <alignment horizontal="center" vertical="center" wrapText="1"/>
    </xf>
    <xf numFmtId="164" fontId="6" fillId="0" borderId="31" xfId="0" applyNumberFormat="1" applyFont="1" applyFill="1" applyBorder="1" applyAlignment="1" applyProtection="1">
      <alignment horizontal="center" vertical="center" wrapText="1"/>
    </xf>
    <xf numFmtId="165" fontId="7" fillId="0" borderId="31" xfId="0" applyNumberFormat="1" applyFont="1" applyFill="1" applyBorder="1" applyAlignment="1" applyProtection="1">
      <alignment horizontal="center" vertical="center" wrapText="1"/>
    </xf>
    <xf numFmtId="164" fontId="6" fillId="0" borderId="33" xfId="0" applyNumberFormat="1" applyFont="1" applyFill="1" applyBorder="1" applyAlignment="1" applyProtection="1">
      <alignment horizontal="center" vertical="center" wrapText="1"/>
    </xf>
    <xf numFmtId="166" fontId="7" fillId="0" borderId="31" xfId="0" applyNumberFormat="1" applyFont="1" applyFill="1" applyBorder="1" applyAlignment="1" applyProtection="1">
      <alignment horizontal="center" vertical="center" wrapText="1"/>
    </xf>
    <xf numFmtId="164" fontId="6" fillId="0" borderId="35" xfId="0" applyNumberFormat="1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36" xfId="0" applyFont="1" applyFill="1" applyBorder="1" applyAlignment="1" applyProtection="1">
      <alignment horizontal="center" vertical="center" wrapText="1"/>
    </xf>
    <xf numFmtId="0" fontId="5" fillId="0" borderId="41" xfId="0" applyFont="1" applyFill="1" applyBorder="1" applyAlignment="1" applyProtection="1">
      <alignment horizontal="center" vertical="center" wrapText="1"/>
      <protection locked="0"/>
    </xf>
    <xf numFmtId="164" fontId="9" fillId="0" borderId="41" xfId="0" applyNumberFormat="1" applyFont="1" applyFill="1" applyBorder="1" applyAlignment="1" applyProtection="1">
      <alignment vertical="center" wrapText="1"/>
      <protection locked="0"/>
    </xf>
    <xf numFmtId="165" fontId="5" fillId="0" borderId="41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vertical="center" wrapText="1"/>
      <protection locked="0"/>
    </xf>
    <xf numFmtId="0" fontId="9" fillId="0" borderId="43" xfId="0" applyFont="1" applyFill="1" applyBorder="1" applyAlignment="1" applyProtection="1">
      <alignment vertical="center" wrapText="1"/>
      <protection locked="0"/>
    </xf>
    <xf numFmtId="0" fontId="5" fillId="0" borderId="43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</xf>
    <xf numFmtId="16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8" xfId="0" applyFont="1" applyFill="1" applyBorder="1" applyAlignment="1" applyProtection="1">
      <alignment horizontal="center" vertical="center" wrapText="1"/>
    </xf>
    <xf numFmtId="0" fontId="9" fillId="0" borderId="30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165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4" xfId="0" applyFont="1" applyFill="1" applyBorder="1" applyAlignment="1" applyProtection="1">
      <alignment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165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164" fontId="9" fillId="0" borderId="27" xfId="0" applyNumberFormat="1" applyFont="1" applyFill="1" applyBorder="1" applyAlignment="1" applyProtection="1">
      <alignment vertical="center" wrapText="1"/>
      <protection locked="0"/>
    </xf>
    <xf numFmtId="165" fontId="5" fillId="0" borderId="2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 applyProtection="1">
      <alignment horizontal="justify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164" fontId="4" fillId="0" borderId="0" xfId="0" applyNumberFormat="1" applyFont="1" applyFill="1" applyBorder="1" applyAlignment="1" applyProtection="1">
      <alignment wrapText="1"/>
      <protection locked="0"/>
    </xf>
    <xf numFmtId="165" fontId="5" fillId="0" borderId="0" xfId="0" applyNumberFormat="1" applyFont="1" applyFill="1" applyBorder="1" applyAlignment="1" applyProtection="1">
      <alignment horizontal="center" wrapText="1"/>
      <protection locked="0"/>
    </xf>
    <xf numFmtId="166" fontId="5" fillId="0" borderId="0" xfId="0" applyNumberFormat="1" applyFont="1" applyFill="1" applyBorder="1" applyAlignment="1" applyProtection="1">
      <alignment horizontal="center" wrapText="1"/>
      <protection locked="0"/>
    </xf>
    <xf numFmtId="164" fontId="6" fillId="0" borderId="32" xfId="0" applyNumberFormat="1" applyFont="1" applyFill="1" applyBorder="1" applyAlignment="1" applyProtection="1">
      <alignment horizontal="center" vertical="center" wrapText="1"/>
    </xf>
    <xf numFmtId="0" fontId="9" fillId="0" borderId="26" xfId="0" applyFont="1" applyFill="1" applyBorder="1" applyAlignment="1" applyProtection="1">
      <alignment horizontal="center" vertical="center" wrapText="1"/>
    </xf>
    <xf numFmtId="164" fontId="9" fillId="0" borderId="43" xfId="0" applyNumberFormat="1" applyFont="1" applyFill="1" applyBorder="1" applyAlignment="1" applyProtection="1">
      <alignment vertical="center" wrapText="1"/>
      <protection locked="0"/>
    </xf>
    <xf numFmtId="165" fontId="5" fillId="0" borderId="43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53" xfId="0" applyNumberFormat="1" applyFont="1" applyFill="1" applyBorder="1" applyAlignment="1" applyProtection="1">
      <alignment vertical="center" wrapText="1"/>
      <protection locked="0"/>
    </xf>
    <xf numFmtId="0" fontId="9" fillId="0" borderId="27" xfId="0" applyFont="1" applyFill="1" applyBorder="1" applyAlignment="1" applyProtection="1">
      <alignment vertical="center" wrapText="1"/>
      <protection locked="0"/>
    </xf>
    <xf numFmtId="0" fontId="9" fillId="0" borderId="62" xfId="0" applyFont="1" applyFill="1" applyBorder="1" applyAlignment="1" applyProtection="1">
      <alignment horizontal="center" vertical="center" wrapText="1"/>
    </xf>
    <xf numFmtId="0" fontId="9" fillId="0" borderId="63" xfId="0" applyFont="1" applyFill="1" applyBorder="1" applyAlignment="1" applyProtection="1">
      <alignment horizontal="center" vertical="center" wrapText="1"/>
    </xf>
    <xf numFmtId="0" fontId="9" fillId="0" borderId="64" xfId="0" applyFont="1" applyFill="1" applyBorder="1" applyAlignment="1" applyProtection="1">
      <alignment horizontal="center" vertical="center" wrapText="1"/>
    </xf>
    <xf numFmtId="16" fontId="9" fillId="0" borderId="63" xfId="0" applyNumberFormat="1" applyFont="1" applyFill="1" applyBorder="1" applyAlignment="1" applyProtection="1">
      <alignment horizontal="center" vertical="center" wrapText="1"/>
    </xf>
    <xf numFmtId="0" fontId="9" fillId="0" borderId="65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165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0" xfId="0" applyFont="1" applyFill="1" applyBorder="1" applyAlignment="1" applyProtection="1">
      <alignment horizontal="center" vertical="center"/>
    </xf>
    <xf numFmtId="164" fontId="8" fillId="0" borderId="19" xfId="0" applyNumberFormat="1" applyFont="1" applyFill="1" applyBorder="1" applyAlignment="1" applyProtection="1">
      <alignment horizontal="center" vertical="center" wrapText="1"/>
    </xf>
    <xf numFmtId="0" fontId="9" fillId="0" borderId="66" xfId="0" applyFont="1" applyFill="1" applyBorder="1" applyAlignment="1" applyProtection="1">
      <alignment horizontal="center" vertical="center" wrapText="1"/>
    </xf>
    <xf numFmtId="0" fontId="9" fillId="0" borderId="28" xfId="0" applyFont="1" applyFill="1" applyBorder="1" applyAlignment="1" applyProtection="1">
      <alignment vertical="center" wrapText="1"/>
      <protection locked="0"/>
    </xf>
    <xf numFmtId="0" fontId="5" fillId="0" borderId="28" xfId="0" applyFont="1" applyFill="1" applyBorder="1" applyAlignment="1" applyProtection="1">
      <alignment horizontal="center" vertical="center" wrapText="1"/>
      <protection locked="0"/>
    </xf>
    <xf numFmtId="165" fontId="5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2" xfId="0" applyFont="1" applyFill="1" applyBorder="1" applyAlignment="1" applyProtection="1">
      <alignment vertical="center" wrapText="1"/>
      <protection locked="0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165" fontId="5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8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164" fontId="9" fillId="0" borderId="28" xfId="0" applyNumberFormat="1" applyFont="1" applyFill="1" applyBorder="1" applyAlignment="1" applyProtection="1">
      <alignment vertical="center" wrapText="1"/>
      <protection locked="0"/>
    </xf>
    <xf numFmtId="164" fontId="9" fillId="0" borderId="42" xfId="0" applyNumberFormat="1" applyFont="1" applyFill="1" applyBorder="1" applyAlignment="1" applyProtection="1">
      <alignment vertical="center" wrapText="1"/>
      <protection locked="0"/>
    </xf>
    <xf numFmtId="0" fontId="9" fillId="0" borderId="41" xfId="0" applyFont="1" applyFill="1" applyBorder="1" applyAlignment="1" applyProtection="1">
      <alignment vertical="center" wrapText="1"/>
      <protection locked="0"/>
    </xf>
    <xf numFmtId="164" fontId="9" fillId="0" borderId="12" xfId="0" applyNumberFormat="1" applyFont="1" applyFill="1" applyBorder="1" applyAlignment="1" applyProtection="1">
      <alignment vertical="center" wrapText="1"/>
      <protection locked="0"/>
    </xf>
    <xf numFmtId="164" fontId="9" fillId="0" borderId="24" xfId="0" applyNumberFormat="1" applyFont="1" applyFill="1" applyBorder="1" applyAlignment="1" applyProtection="1">
      <alignment vertical="center" wrapText="1"/>
      <protection locked="0"/>
    </xf>
    <xf numFmtId="164" fontId="9" fillId="0" borderId="18" xfId="0" applyNumberFormat="1" applyFont="1" applyFill="1" applyBorder="1" applyAlignment="1" applyProtection="1">
      <alignment vertical="center" wrapText="1"/>
      <protection locked="0"/>
    </xf>
    <xf numFmtId="0" fontId="7" fillId="0" borderId="31" xfId="0" applyFont="1" applyFill="1" applyBorder="1" applyAlignment="1" applyProtection="1">
      <alignment vertical="center"/>
    </xf>
    <xf numFmtId="0" fontId="9" fillId="0" borderId="60" xfId="0" applyFont="1" applyFill="1" applyBorder="1" applyAlignment="1" applyProtection="1">
      <alignment horizontal="center" vertical="center" wrapText="1"/>
    </xf>
    <xf numFmtId="0" fontId="9" fillId="0" borderId="67" xfId="0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0" fillId="0" borderId="0" xfId="0" applyProtection="1"/>
    <xf numFmtId="0" fontId="4" fillId="0" borderId="0" xfId="0" applyFont="1" applyProtection="1"/>
    <xf numFmtId="164" fontId="0" fillId="0" borderId="0" xfId="0" applyNumberFormat="1" applyProtection="1"/>
    <xf numFmtId="165" fontId="5" fillId="0" borderId="0" xfId="0" applyNumberFormat="1" applyFont="1" applyAlignment="1" applyProtection="1">
      <alignment horizontal="center"/>
    </xf>
    <xf numFmtId="166" fontId="5" fillId="0" borderId="0" xfId="0" applyNumberFormat="1" applyFont="1" applyAlignment="1" applyProtection="1">
      <alignment horizontal="center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0" fontId="6" fillId="0" borderId="30" xfId="0" applyFont="1" applyBorder="1" applyAlignment="1" applyProtection="1">
      <alignment horizontal="center" vertical="center" wrapText="1"/>
    </xf>
    <xf numFmtId="0" fontId="6" fillId="0" borderId="31" xfId="0" applyFont="1" applyBorder="1" applyAlignment="1" applyProtection="1">
      <alignment horizontal="left" vertical="center"/>
    </xf>
    <xf numFmtId="0" fontId="6" fillId="0" borderId="32" xfId="0" applyFont="1" applyBorder="1" applyAlignment="1" applyProtection="1">
      <alignment horizontal="center" vertical="center" wrapText="1"/>
    </xf>
    <xf numFmtId="0" fontId="7" fillId="0" borderId="32" xfId="0" applyFont="1" applyBorder="1" applyAlignment="1" applyProtection="1">
      <alignment horizontal="center" vertical="center" wrapText="1"/>
    </xf>
    <xf numFmtId="164" fontId="6" fillId="0" borderId="31" xfId="0" applyNumberFormat="1" applyFont="1" applyBorder="1" applyAlignment="1" applyProtection="1">
      <alignment horizontal="center" vertical="center" wrapText="1"/>
    </xf>
    <xf numFmtId="165" fontId="7" fillId="0" borderId="31" xfId="0" applyNumberFormat="1" applyFont="1" applyBorder="1" applyAlignment="1" applyProtection="1">
      <alignment horizontal="center" vertical="center" wrapText="1"/>
    </xf>
    <xf numFmtId="164" fontId="6" fillId="0" borderId="33" xfId="0" applyNumberFormat="1" applyFont="1" applyBorder="1" applyAlignment="1" applyProtection="1">
      <alignment horizontal="center" vertical="center" wrapText="1"/>
    </xf>
    <xf numFmtId="166" fontId="7" fillId="0" borderId="31" xfId="0" applyNumberFormat="1" applyFont="1" applyBorder="1" applyAlignment="1" applyProtection="1">
      <alignment horizontal="center" vertical="center" wrapText="1"/>
    </xf>
    <xf numFmtId="164" fontId="1" fillId="0" borderId="69" xfId="0" applyNumberFormat="1" applyFont="1" applyFill="1" applyBorder="1" applyAlignment="1" applyProtection="1">
      <alignment horizontal="center" vertical="center" wrapText="1"/>
    </xf>
    <xf numFmtId="164" fontId="6" fillId="0" borderId="34" xfId="0" applyNumberFormat="1" applyFont="1" applyFill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left" vertical="center"/>
    </xf>
    <xf numFmtId="0" fontId="15" fillId="0" borderId="36" xfId="0" applyFont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center" vertical="center" wrapText="1"/>
    </xf>
    <xf numFmtId="164" fontId="15" fillId="0" borderId="19" xfId="0" applyNumberFormat="1" applyFont="1" applyBorder="1" applyAlignment="1" applyProtection="1">
      <alignment horizontal="center" vertical="center" wrapText="1"/>
    </xf>
    <xf numFmtId="0" fontId="15" fillId="0" borderId="20" xfId="0" applyFont="1" applyFill="1" applyBorder="1" applyAlignment="1" applyProtection="1">
      <alignment horizontal="center" vertical="center" wrapText="1"/>
    </xf>
    <xf numFmtId="0" fontId="9" fillId="0" borderId="62" xfId="0" applyFont="1" applyBorder="1" applyAlignment="1" applyProtection="1">
      <alignment horizontal="center" vertical="center" wrapText="1"/>
    </xf>
    <xf numFmtId="0" fontId="9" fillId="0" borderId="63" xfId="0" applyFont="1" applyBorder="1" applyAlignment="1" applyProtection="1">
      <alignment horizontal="center" vertical="center" wrapText="1"/>
    </xf>
    <xf numFmtId="164" fontId="9" fillId="0" borderId="12" xfId="0" applyNumberFormat="1" applyFont="1" applyBorder="1" applyAlignment="1" applyProtection="1">
      <alignment vertical="center" wrapText="1"/>
      <protection locked="0"/>
    </xf>
    <xf numFmtId="0" fontId="9" fillId="0" borderId="65" xfId="0" applyFont="1" applyBorder="1" applyAlignment="1" applyProtection="1">
      <alignment horizontal="center" vertical="center" wrapText="1"/>
    </xf>
    <xf numFmtId="164" fontId="9" fillId="0" borderId="18" xfId="0" applyNumberFormat="1" applyFont="1" applyBorder="1" applyAlignment="1" applyProtection="1">
      <alignment vertical="center" wrapText="1"/>
      <protection locked="0"/>
    </xf>
    <xf numFmtId="0" fontId="9" fillId="0" borderId="64" xfId="0" applyFont="1" applyBorder="1" applyAlignment="1" applyProtection="1">
      <alignment horizontal="center" vertical="center" wrapText="1"/>
    </xf>
    <xf numFmtId="164" fontId="9" fillId="0" borderId="24" xfId="0" applyNumberFormat="1" applyFont="1" applyBorder="1" applyAlignment="1" applyProtection="1">
      <alignment vertical="center" wrapText="1"/>
      <protection locked="0"/>
    </xf>
    <xf numFmtId="16" fontId="9" fillId="0" borderId="63" xfId="0" applyNumberFormat="1" applyFont="1" applyBorder="1" applyAlignment="1" applyProtection="1">
      <alignment horizontal="center" vertical="center" wrapText="1"/>
    </xf>
    <xf numFmtId="0" fontId="9" fillId="0" borderId="30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16" fontId="9" fillId="0" borderId="4" xfId="0" applyNumberFormat="1" applyFont="1" applyBorder="1" applyAlignment="1" applyProtection="1">
      <alignment horizontal="center" vertical="center" wrapText="1"/>
    </xf>
    <xf numFmtId="0" fontId="9" fillId="0" borderId="48" xfId="0" applyFont="1" applyBorder="1" applyAlignment="1" applyProtection="1">
      <alignment horizontal="center" vertical="center" wrapText="1"/>
    </xf>
    <xf numFmtId="164" fontId="9" fillId="0" borderId="6" xfId="0" applyNumberFormat="1" applyFont="1" applyBorder="1" applyAlignment="1" applyProtection="1">
      <alignment vertical="center" wrapText="1"/>
      <protection locked="0"/>
    </xf>
    <xf numFmtId="164" fontId="9" fillId="0" borderId="53" xfId="0" applyNumberFormat="1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</xf>
    <xf numFmtId="164" fontId="9" fillId="0" borderId="0" xfId="0" applyNumberFormat="1" applyFont="1" applyBorder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justify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164" fontId="0" fillId="0" borderId="0" xfId="0" applyNumberFormat="1" applyAlignment="1" applyProtection="1">
      <alignment wrapText="1"/>
      <protection locked="0"/>
    </xf>
    <xf numFmtId="165" fontId="5" fillId="0" borderId="0" xfId="0" applyNumberFormat="1" applyFont="1" applyAlignment="1" applyProtection="1">
      <alignment horizontal="center" wrapText="1"/>
      <protection locked="0"/>
    </xf>
    <xf numFmtId="166" fontId="5" fillId="0" borderId="0" xfId="0" applyNumberFormat="1" applyFont="1" applyAlignment="1" applyProtection="1">
      <alignment horizontal="center" wrapText="1"/>
      <protection locked="0"/>
    </xf>
    <xf numFmtId="164" fontId="0" fillId="0" borderId="0" xfId="0" applyNumberFormat="1" applyAlignment="1" applyProtection="1">
      <alignment horizontal="center"/>
    </xf>
    <xf numFmtId="164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167" fontId="5" fillId="0" borderId="49" xfId="0" applyNumberFormat="1" applyFont="1" applyFill="1" applyBorder="1" applyAlignment="1" applyProtection="1">
      <alignment horizontal="center" vertical="center"/>
    </xf>
    <xf numFmtId="167" fontId="5" fillId="0" borderId="50" xfId="0" applyNumberFormat="1" applyFont="1" applyFill="1" applyBorder="1" applyAlignment="1" applyProtection="1">
      <alignment horizontal="center" vertical="center"/>
    </xf>
    <xf numFmtId="167" fontId="5" fillId="0" borderId="37" xfId="0" applyNumberFormat="1" applyFont="1" applyFill="1" applyBorder="1" applyAlignment="1" applyProtection="1">
      <alignment horizontal="center" vertical="center"/>
    </xf>
    <xf numFmtId="164" fontId="9" fillId="0" borderId="38" xfId="0" applyNumberFormat="1" applyFont="1" applyFill="1" applyBorder="1" applyAlignment="1" applyProtection="1">
      <alignment horizontal="center" vertical="center" wrapText="1"/>
    </xf>
    <xf numFmtId="164" fontId="9" fillId="0" borderId="28" xfId="0" applyNumberFormat="1" applyFont="1" applyFill="1" applyBorder="1" applyAlignment="1" applyProtection="1">
      <alignment horizontal="center" vertical="center" wrapText="1"/>
    </xf>
    <xf numFmtId="164" fontId="9" fillId="0" borderId="42" xfId="0" applyNumberFormat="1" applyFont="1" applyFill="1" applyBorder="1" applyAlignment="1" applyProtection="1">
      <alignment horizontal="center" vertical="center" wrapText="1"/>
    </xf>
    <xf numFmtId="0" fontId="2" fillId="0" borderId="38" xfId="0" applyFont="1" applyFill="1" applyBorder="1" applyAlignment="1" applyProtection="1">
      <alignment horizontal="center" vertical="center"/>
    </xf>
    <xf numFmtId="0" fontId="2" fillId="0" borderId="28" xfId="0" applyFont="1" applyFill="1" applyBorder="1" applyAlignment="1" applyProtection="1">
      <alignment horizontal="center" vertical="center"/>
    </xf>
    <xf numFmtId="0" fontId="2" fillId="0" borderId="42" xfId="0" applyFont="1" applyFill="1" applyBorder="1" applyAlignment="1" applyProtection="1">
      <alignment horizontal="center" vertical="center"/>
    </xf>
    <xf numFmtId="164" fontId="9" fillId="0" borderId="45" xfId="0" applyNumberFormat="1" applyFont="1" applyFill="1" applyBorder="1" applyAlignment="1" applyProtection="1">
      <alignment horizontal="center" vertical="center" wrapText="1"/>
    </xf>
    <xf numFmtId="164" fontId="9" fillId="0" borderId="46" xfId="0" applyNumberFormat="1" applyFont="1" applyFill="1" applyBorder="1" applyAlignment="1" applyProtection="1">
      <alignment horizontal="center" vertical="center" wrapText="1"/>
    </xf>
    <xf numFmtId="164" fontId="9" fillId="0" borderId="47" xfId="0" applyNumberFormat="1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3" fontId="9" fillId="0" borderId="38" xfId="0" applyNumberFormat="1" applyFont="1" applyFill="1" applyBorder="1" applyAlignment="1" applyProtection="1">
      <alignment horizontal="center" vertical="center" wrapText="1"/>
    </xf>
    <xf numFmtId="3" fontId="9" fillId="0" borderId="28" xfId="0" applyNumberFormat="1" applyFont="1" applyFill="1" applyBorder="1" applyAlignment="1" applyProtection="1">
      <alignment horizontal="center" vertical="center" wrapText="1"/>
    </xf>
    <xf numFmtId="3" fontId="9" fillId="0" borderId="42" xfId="0" applyNumberFormat="1" applyFont="1" applyFill="1" applyBorder="1" applyAlignment="1" applyProtection="1">
      <alignment horizontal="center" vertical="center" wrapText="1"/>
    </xf>
    <xf numFmtId="0" fontId="1" fillId="0" borderId="31" xfId="0" applyFont="1" applyFill="1" applyBorder="1" applyAlignment="1" applyProtection="1">
      <alignment horizontal="left" vertical="center"/>
    </xf>
    <xf numFmtId="0" fontId="1" fillId="0" borderId="12" xfId="0" applyFont="1" applyFill="1" applyBorder="1" applyAlignment="1" applyProtection="1">
      <alignment horizontal="left" vertical="center"/>
    </xf>
    <xf numFmtId="0" fontId="1" fillId="0" borderId="24" xfId="0" applyFont="1" applyFill="1" applyBorder="1" applyAlignment="1" applyProtection="1">
      <alignment horizontal="left" vertical="center"/>
    </xf>
    <xf numFmtId="0" fontId="1" fillId="0" borderId="18" xfId="0" applyFont="1" applyFill="1" applyBorder="1" applyAlignment="1" applyProtection="1">
      <alignment horizontal="left" vertical="center"/>
    </xf>
    <xf numFmtId="0" fontId="2" fillId="0" borderId="31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9" fillId="0" borderId="31" xfId="0" applyFont="1" applyFill="1" applyBorder="1" applyAlignment="1" applyProtection="1">
      <alignment horizontal="center" vertical="center" wrapText="1"/>
      <protection locked="0"/>
    </xf>
    <xf numFmtId="164" fontId="9" fillId="0" borderId="3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42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38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28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8" xfId="0" applyFont="1" applyFill="1" applyBorder="1" applyAlignment="1" applyProtection="1">
      <alignment horizontal="left" vertical="center"/>
    </xf>
    <xf numFmtId="0" fontId="1" fillId="0" borderId="28" xfId="0" applyFont="1" applyFill="1" applyBorder="1" applyAlignment="1" applyProtection="1">
      <alignment horizontal="left" vertical="center"/>
    </xf>
    <xf numFmtId="0" fontId="1" fillId="0" borderId="42" xfId="0" applyFont="1" applyFill="1" applyBorder="1" applyAlignment="1" applyProtection="1">
      <alignment horizontal="left" vertical="center"/>
    </xf>
    <xf numFmtId="0" fontId="9" fillId="0" borderId="33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32" xfId="0" applyFont="1" applyFill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Fill="1" applyBorder="1" applyAlignment="1" applyProtection="1">
      <alignment horizontal="center" vertical="center" wrapText="1"/>
    </xf>
    <xf numFmtId="164" fontId="9" fillId="0" borderId="12" xfId="0" applyNumberFormat="1" applyFont="1" applyFill="1" applyBorder="1" applyAlignment="1" applyProtection="1">
      <alignment horizontal="center" vertical="center" wrapText="1"/>
    </xf>
    <xf numFmtId="164" fontId="9" fillId="0" borderId="18" xfId="0" applyNumberFormat="1" applyFont="1" applyFill="1" applyBorder="1" applyAlignment="1" applyProtection="1">
      <alignment horizontal="center" vertical="center" wrapText="1"/>
    </xf>
    <xf numFmtId="164" fontId="9" fillId="0" borderId="33" xfId="0" applyNumberFormat="1" applyFont="1" applyFill="1" applyBorder="1" applyAlignment="1" applyProtection="1">
      <alignment horizontal="center" vertical="center" wrapText="1"/>
    </xf>
    <xf numFmtId="164" fontId="9" fillId="0" borderId="13" xfId="0" applyNumberFormat="1" applyFont="1" applyFill="1" applyBorder="1" applyAlignment="1" applyProtection="1">
      <alignment horizontal="center" vertical="center" wrapText="1"/>
    </xf>
    <xf numFmtId="164" fontId="9" fillId="0" borderId="19" xfId="0" applyNumberFormat="1" applyFont="1" applyFill="1" applyBorder="1" applyAlignment="1" applyProtection="1">
      <alignment horizontal="center" vertical="center" wrapText="1"/>
    </xf>
    <xf numFmtId="167" fontId="5" fillId="0" borderId="35" xfId="0" applyNumberFormat="1" applyFont="1" applyFill="1" applyBorder="1" applyAlignment="1" applyProtection="1">
      <alignment horizontal="center" vertical="center"/>
    </xf>
    <xf numFmtId="167" fontId="5" fillId="0" borderId="9" xfId="0" applyNumberFormat="1" applyFont="1" applyFill="1" applyBorder="1" applyAlignment="1" applyProtection="1">
      <alignment horizontal="center" vertical="center"/>
    </xf>
    <xf numFmtId="167" fontId="5" fillId="0" borderId="16" xfId="0" applyNumberFormat="1" applyFont="1" applyFill="1" applyBorder="1" applyAlignment="1" applyProtection="1">
      <alignment horizontal="center" vertical="center"/>
    </xf>
    <xf numFmtId="0" fontId="7" fillId="0" borderId="31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vertical="center"/>
    </xf>
    <xf numFmtId="0" fontId="7" fillId="0" borderId="18" xfId="0" applyFont="1" applyFill="1" applyBorder="1" applyAlignment="1" applyProtection="1">
      <alignment vertical="center"/>
    </xf>
    <xf numFmtId="0" fontId="5" fillId="0" borderId="3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 wrapText="1"/>
    </xf>
    <xf numFmtId="0" fontId="9" fillId="0" borderId="31" xfId="0" applyFont="1" applyFill="1" applyBorder="1" applyAlignment="1" applyProtection="1">
      <alignment vertical="center" wrapText="1"/>
      <protection locked="0"/>
    </xf>
    <xf numFmtId="164" fontId="9" fillId="0" borderId="38" xfId="0" applyNumberFormat="1" applyFont="1" applyFill="1" applyBorder="1" applyAlignment="1" applyProtection="1">
      <alignment vertical="center" wrapText="1"/>
      <protection locked="0"/>
    </xf>
    <xf numFmtId="164" fontId="9" fillId="0" borderId="28" xfId="0" applyNumberFormat="1" applyFont="1" applyFill="1" applyBorder="1" applyAlignment="1" applyProtection="1">
      <alignment vertical="center" wrapText="1"/>
      <protection locked="0"/>
    </xf>
    <xf numFmtId="164" fontId="9" fillId="0" borderId="42" xfId="0" applyNumberFormat="1" applyFont="1" applyFill="1" applyBorder="1" applyAlignment="1" applyProtection="1">
      <alignment vertical="center" wrapText="1"/>
      <protection locked="0"/>
    </xf>
    <xf numFmtId="164" fontId="9" fillId="0" borderId="31" xfId="0" applyNumberFormat="1" applyFont="1" applyFill="1" applyBorder="1" applyAlignment="1" applyProtection="1">
      <alignment vertical="center" wrapText="1"/>
      <protection locked="0"/>
    </xf>
    <xf numFmtId="164" fontId="9" fillId="0" borderId="12" xfId="0" applyNumberFormat="1" applyFont="1" applyFill="1" applyBorder="1" applyAlignment="1" applyProtection="1">
      <alignment vertical="center" wrapText="1"/>
      <protection locked="0"/>
    </xf>
    <xf numFmtId="164" fontId="9" fillId="0" borderId="18" xfId="0" applyNumberFormat="1" applyFont="1" applyFill="1" applyBorder="1" applyAlignment="1" applyProtection="1">
      <alignment vertical="center" wrapText="1"/>
      <protection locked="0"/>
    </xf>
    <xf numFmtId="166" fontId="5" fillId="0" borderId="31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31" xfId="0" applyNumberFormat="1" applyFont="1" applyFill="1" applyBorder="1" applyAlignment="1" applyProtection="1">
      <alignment horizontal="center" vertical="center" wrapText="1"/>
    </xf>
    <xf numFmtId="3" fontId="9" fillId="0" borderId="12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left" vertical="center"/>
    </xf>
    <xf numFmtId="0" fontId="7" fillId="0" borderId="12" xfId="0" applyFont="1" applyFill="1" applyBorder="1" applyAlignment="1" applyProtection="1">
      <alignment horizontal="left" vertical="center"/>
    </xf>
    <xf numFmtId="0" fontId="7" fillId="0" borderId="18" xfId="0" applyFont="1" applyFill="1" applyBorder="1" applyAlignment="1" applyProtection="1">
      <alignment horizontal="left" vertical="center"/>
    </xf>
    <xf numFmtId="0" fontId="7" fillId="0" borderId="31" xfId="0" applyFont="1" applyFill="1" applyBorder="1" applyAlignment="1" applyProtection="1">
      <alignment vertical="center" wrapText="1"/>
    </xf>
    <xf numFmtId="0" fontId="7" fillId="0" borderId="12" xfId="0" applyFont="1" applyFill="1" applyBorder="1" applyAlignment="1" applyProtection="1">
      <alignment vertical="center" wrapText="1"/>
    </xf>
    <xf numFmtId="0" fontId="7" fillId="0" borderId="18" xfId="0" applyFont="1" applyFill="1" applyBorder="1" applyAlignment="1" applyProtection="1">
      <alignment vertical="center" wrapText="1"/>
    </xf>
    <xf numFmtId="0" fontId="7" fillId="0" borderId="31" xfId="0" applyFont="1" applyFill="1" applyBorder="1" applyAlignment="1" applyProtection="1">
      <alignment horizontal="left" vertical="center" wrapText="1"/>
    </xf>
    <xf numFmtId="0" fontId="7" fillId="0" borderId="12" xfId="0" applyFont="1" applyFill="1" applyBorder="1" applyAlignment="1" applyProtection="1">
      <alignment horizontal="left" vertical="center" wrapText="1"/>
    </xf>
    <xf numFmtId="0" fontId="7" fillId="0" borderId="24" xfId="0" applyFont="1" applyFill="1" applyBorder="1" applyAlignment="1" applyProtection="1">
      <alignment horizontal="left" vertical="center" wrapText="1"/>
    </xf>
    <xf numFmtId="0" fontId="5" fillId="0" borderId="31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7" fillId="0" borderId="38" xfId="0" applyFont="1" applyFill="1" applyBorder="1" applyAlignment="1" applyProtection="1">
      <alignment vertical="center"/>
    </xf>
    <xf numFmtId="0" fontId="7" fillId="0" borderId="28" xfId="0" applyFont="1" applyFill="1" applyBorder="1" applyAlignment="1" applyProtection="1">
      <alignment vertical="center"/>
    </xf>
    <xf numFmtId="0" fontId="7" fillId="0" borderId="42" xfId="0" applyFont="1" applyFill="1" applyBorder="1" applyAlignment="1" applyProtection="1">
      <alignment vertical="center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42" xfId="0" applyFont="1" applyFill="1" applyBorder="1" applyAlignment="1" applyProtection="1">
      <alignment horizontal="center" vertical="center" wrapText="1"/>
    </xf>
    <xf numFmtId="0" fontId="9" fillId="0" borderId="33" xfId="0" applyFont="1" applyFill="1" applyBorder="1" applyAlignment="1" applyProtection="1">
      <alignment vertical="center" wrapText="1"/>
      <protection locked="0"/>
    </xf>
    <xf numFmtId="0" fontId="9" fillId="0" borderId="39" xfId="0" applyFont="1" applyFill="1" applyBorder="1" applyAlignment="1" applyProtection="1">
      <alignment vertical="center" wrapText="1"/>
      <protection locked="0"/>
    </xf>
    <xf numFmtId="0" fontId="9" fillId="0" borderId="32" xfId="0" applyFont="1" applyFill="1" applyBorder="1" applyAlignment="1" applyProtection="1">
      <alignment vertical="center" wrapText="1"/>
      <protection locked="0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42" xfId="0" applyFont="1" applyFill="1" applyBorder="1" applyAlignment="1" applyProtection="1">
      <alignment horizontal="left" vertical="center" wrapText="1"/>
    </xf>
    <xf numFmtId="0" fontId="5" fillId="0" borderId="28" xfId="0" applyFont="1" applyFill="1" applyBorder="1" applyAlignment="1" applyProtection="1">
      <alignment horizontal="center" vertical="center"/>
    </xf>
    <xf numFmtId="0" fontId="5" fillId="0" borderId="42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vertical="center" wrapText="1"/>
      <protection locked="0"/>
    </xf>
    <xf numFmtId="0" fontId="9" fillId="0" borderId="6" xfId="0" applyFont="1" applyFill="1" applyBorder="1" applyAlignment="1" applyProtection="1">
      <alignment vertical="center" wrapText="1"/>
      <protection locked="0"/>
    </xf>
    <xf numFmtId="0" fontId="9" fillId="0" borderId="41" xfId="0" applyFont="1" applyFill="1" applyBorder="1" applyAlignment="1" applyProtection="1">
      <alignment vertical="center" wrapText="1"/>
      <protection locked="0"/>
    </xf>
    <xf numFmtId="0" fontId="7" fillId="0" borderId="38" xfId="0" applyFont="1" applyFill="1" applyBorder="1" applyAlignment="1" applyProtection="1">
      <alignment vertical="center" wrapText="1"/>
    </xf>
    <xf numFmtId="0" fontId="7" fillId="0" borderId="28" xfId="0" applyFont="1" applyFill="1" applyBorder="1" applyAlignment="1" applyProtection="1">
      <alignment vertical="center" wrapText="1"/>
    </xf>
    <xf numFmtId="0" fontId="7" fillId="0" borderId="42" xfId="0" applyFont="1" applyFill="1" applyBorder="1" applyAlignment="1" applyProtection="1">
      <alignment vertical="center" wrapText="1"/>
    </xf>
    <xf numFmtId="0" fontId="7" fillId="0" borderId="38" xfId="0" applyFont="1" applyFill="1" applyBorder="1" applyAlignment="1" applyProtection="1">
      <alignment horizontal="left" vertical="center" wrapText="1"/>
    </xf>
    <xf numFmtId="0" fontId="7" fillId="0" borderId="38" xfId="0" applyFont="1" applyFill="1" applyBorder="1" applyAlignment="1" applyProtection="1">
      <alignment horizontal="left" vertical="center"/>
    </xf>
    <xf numFmtId="0" fontId="7" fillId="0" borderId="28" xfId="0" applyFont="1" applyFill="1" applyBorder="1" applyAlignment="1" applyProtection="1">
      <alignment horizontal="left" vertical="center"/>
    </xf>
    <xf numFmtId="0" fontId="7" fillId="0" borderId="42" xfId="0" applyFont="1" applyFill="1" applyBorder="1" applyAlignment="1" applyProtection="1">
      <alignment horizontal="left" vertical="center"/>
    </xf>
    <xf numFmtId="0" fontId="9" fillId="0" borderId="40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61" xfId="0" applyFont="1" applyFill="1" applyBorder="1" applyAlignment="1" applyProtection="1">
      <alignment horizontal="center" vertical="center" wrapText="1"/>
      <protection locked="0"/>
    </xf>
    <xf numFmtId="0" fontId="1" fillId="0" borderId="31" xfId="0" applyFont="1" applyFill="1" applyBorder="1" applyAlignment="1" applyProtection="1">
      <alignment vertical="center"/>
    </xf>
    <xf numFmtId="0" fontId="1" fillId="0" borderId="12" xfId="0" applyFont="1" applyFill="1" applyBorder="1" applyAlignment="1" applyProtection="1">
      <alignment vertical="center"/>
    </xf>
    <xf numFmtId="0" fontId="1" fillId="0" borderId="18" xfId="0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 wrapText="1"/>
    </xf>
    <xf numFmtId="0" fontId="1" fillId="0" borderId="12" xfId="0" applyFont="1" applyFill="1" applyBorder="1" applyAlignment="1" applyProtection="1">
      <alignment vertical="center" wrapText="1"/>
    </xf>
    <xf numFmtId="0" fontId="1" fillId="0" borderId="18" xfId="0" applyFont="1" applyFill="1" applyBorder="1" applyAlignment="1" applyProtection="1">
      <alignment vertical="center" wrapText="1"/>
    </xf>
    <xf numFmtId="0" fontId="2" fillId="0" borderId="40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 applyProtection="1">
      <alignment vertical="center"/>
    </xf>
    <xf numFmtId="0" fontId="5" fillId="0" borderId="24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left" vertical="center"/>
    </xf>
    <xf numFmtId="0" fontId="1" fillId="0" borderId="7" xfId="0" applyFont="1" applyFill="1" applyBorder="1" applyAlignment="1" applyProtection="1">
      <alignment vertical="center"/>
    </xf>
    <xf numFmtId="0" fontId="2" fillId="0" borderId="7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vertical="center" wrapText="1"/>
      <protection locked="0"/>
    </xf>
    <xf numFmtId="0" fontId="1" fillId="0" borderId="24" xfId="0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horizontal="left" vertical="center" wrapText="1"/>
    </xf>
    <xf numFmtId="0" fontId="1" fillId="0" borderId="12" xfId="0" applyFont="1" applyFill="1" applyBorder="1" applyAlignment="1" applyProtection="1">
      <alignment horizontal="left" vertical="center" wrapText="1"/>
    </xf>
    <xf numFmtId="0" fontId="1" fillId="0" borderId="18" xfId="0" applyFont="1" applyFill="1" applyBorder="1" applyAlignment="1" applyProtection="1">
      <alignment horizontal="left" vertical="center" wrapText="1"/>
    </xf>
    <xf numFmtId="0" fontId="2" fillId="0" borderId="3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vertical="center" wrapText="1"/>
    </xf>
    <xf numFmtId="0" fontId="1" fillId="0" borderId="3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horizontal="left" vertical="center" wrapText="1"/>
    </xf>
    <xf numFmtId="0" fontId="14" fillId="0" borderId="31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center" vertical="center"/>
    </xf>
    <xf numFmtId="0" fontId="14" fillId="0" borderId="24" xfId="0" applyFont="1" applyFill="1" applyBorder="1" applyAlignment="1" applyProtection="1">
      <alignment horizontal="center" vertical="center"/>
    </xf>
    <xf numFmtId="0" fontId="12" fillId="0" borderId="8" xfId="0" applyFont="1" applyFill="1" applyBorder="1" applyAlignment="1" applyProtection="1">
      <alignment horizontal="justify" vertical="top" wrapText="1"/>
    </xf>
    <xf numFmtId="0" fontId="12" fillId="0" borderId="56" xfId="0" applyFont="1" applyFill="1" applyBorder="1" applyAlignment="1" applyProtection="1">
      <alignment horizontal="justify" vertical="top" wrapText="1"/>
    </xf>
    <xf numFmtId="0" fontId="13" fillId="0" borderId="13" xfId="0" applyFont="1" applyFill="1" applyBorder="1" applyAlignment="1" applyProtection="1">
      <alignment horizontal="justify" vertical="top" wrapText="1"/>
    </xf>
    <xf numFmtId="0" fontId="13" fillId="0" borderId="10" xfId="0" applyFont="1" applyFill="1" applyBorder="1" applyAlignment="1" applyProtection="1">
      <alignment horizontal="justify" vertical="top" wrapText="1"/>
    </xf>
    <xf numFmtId="0" fontId="13" fillId="0" borderId="57" xfId="0" applyFont="1" applyFill="1" applyBorder="1" applyAlignment="1" applyProtection="1">
      <alignment horizontal="justify" vertical="top" wrapText="1"/>
    </xf>
    <xf numFmtId="0" fontId="12" fillId="0" borderId="21" xfId="0" applyFont="1" applyFill="1" applyBorder="1" applyAlignment="1" applyProtection="1">
      <alignment horizontal="justify" vertical="top" wrapText="1"/>
    </xf>
    <xf numFmtId="0" fontId="12" fillId="0" borderId="51" xfId="0" applyFont="1" applyFill="1" applyBorder="1" applyAlignment="1" applyProtection="1">
      <alignment horizontal="justify" vertical="top" wrapText="1"/>
    </xf>
    <xf numFmtId="0" fontId="13" fillId="0" borderId="58" xfId="0" applyFont="1" applyFill="1" applyBorder="1" applyAlignment="1" applyProtection="1">
      <alignment horizontal="justify" vertical="top" wrapText="1"/>
    </xf>
    <xf numFmtId="0" fontId="13" fillId="0" borderId="23" xfId="0" applyFont="1" applyFill="1" applyBorder="1" applyAlignment="1" applyProtection="1">
      <alignment horizontal="justify" vertical="top" wrapText="1"/>
    </xf>
    <xf numFmtId="0" fontId="13" fillId="0" borderId="59" xfId="0" applyFont="1" applyFill="1" applyBorder="1" applyAlignment="1" applyProtection="1">
      <alignment horizontal="justify" vertical="top" wrapText="1"/>
    </xf>
    <xf numFmtId="0" fontId="10" fillId="0" borderId="2" xfId="0" applyFont="1" applyFill="1" applyBorder="1" applyAlignment="1" applyProtection="1">
      <alignment horizontal="right" wrapText="1"/>
    </xf>
    <xf numFmtId="0" fontId="10" fillId="0" borderId="1" xfId="0" applyFont="1" applyFill="1" applyBorder="1" applyAlignment="1" applyProtection="1">
      <alignment horizontal="right" wrapText="1"/>
    </xf>
    <xf numFmtId="0" fontId="10" fillId="0" borderId="52" xfId="0" applyFont="1" applyFill="1" applyBorder="1" applyAlignment="1" applyProtection="1">
      <alignment horizontal="right" wrapText="1"/>
    </xf>
    <xf numFmtId="164" fontId="11" fillId="0" borderId="2" xfId="0" applyNumberFormat="1" applyFont="1" applyFill="1" applyBorder="1" applyAlignment="1" applyProtection="1">
      <alignment horizontal="right" wrapText="1"/>
    </xf>
    <xf numFmtId="164" fontId="11" fillId="0" borderId="1" xfId="0" applyNumberFormat="1" applyFont="1" applyFill="1" applyBorder="1" applyAlignment="1" applyProtection="1">
      <alignment horizontal="right" wrapText="1"/>
    </xf>
    <xf numFmtId="164" fontId="11" fillId="0" borderId="52" xfId="0" applyNumberFormat="1" applyFont="1" applyFill="1" applyBorder="1" applyAlignment="1" applyProtection="1">
      <alignment horizontal="right" wrapText="1"/>
    </xf>
    <xf numFmtId="164" fontId="11" fillId="0" borderId="53" xfId="0" applyNumberFormat="1" applyFont="1" applyFill="1" applyBorder="1" applyAlignment="1" applyProtection="1">
      <alignment horizontal="right" wrapText="1"/>
    </xf>
    <xf numFmtId="164" fontId="11" fillId="0" borderId="54" xfId="0" applyNumberFormat="1" applyFont="1" applyFill="1" applyBorder="1" applyAlignment="1" applyProtection="1">
      <alignment horizontal="right" wrapText="1"/>
    </xf>
    <xf numFmtId="0" fontId="12" fillId="0" borderId="30" xfId="0" applyFont="1" applyFill="1" applyBorder="1" applyAlignment="1" applyProtection="1">
      <alignment horizontal="justify"/>
    </xf>
    <xf numFmtId="0" fontId="12" fillId="0" borderId="32" xfId="0" applyFont="1" applyFill="1" applyBorder="1" applyAlignment="1" applyProtection="1">
      <alignment horizontal="justify"/>
    </xf>
    <xf numFmtId="0" fontId="13" fillId="0" borderId="33" xfId="0" applyFont="1" applyFill="1" applyBorder="1" applyAlignment="1" applyProtection="1">
      <alignment wrapText="1"/>
    </xf>
    <xf numFmtId="0" fontId="13" fillId="0" borderId="39" xfId="0" applyFont="1" applyFill="1" applyBorder="1" applyAlignment="1" applyProtection="1">
      <alignment wrapText="1"/>
    </xf>
    <xf numFmtId="0" fontId="13" fillId="0" borderId="55" xfId="0" applyFont="1" applyFill="1" applyBorder="1" applyAlignment="1" applyProtection="1">
      <alignment wrapText="1"/>
    </xf>
    <xf numFmtId="0" fontId="10" fillId="0" borderId="48" xfId="0" applyFont="1" applyFill="1" applyBorder="1" applyAlignment="1" applyProtection="1">
      <alignment horizontal="right" wrapText="1"/>
    </xf>
    <xf numFmtId="0" fontId="10" fillId="0" borderId="53" xfId="0" applyFont="1" applyFill="1" applyBorder="1" applyAlignment="1" applyProtection="1">
      <alignment horizontal="right" wrapText="1"/>
    </xf>
    <xf numFmtId="0" fontId="10" fillId="0" borderId="54" xfId="0" applyFont="1" applyFill="1" applyBorder="1" applyAlignment="1" applyProtection="1">
      <alignment horizontal="right" wrapText="1"/>
    </xf>
    <xf numFmtId="164" fontId="11" fillId="0" borderId="48" xfId="0" applyNumberFormat="1" applyFont="1" applyFill="1" applyBorder="1" applyAlignment="1" applyProtection="1">
      <alignment horizontal="right" wrapText="1"/>
    </xf>
    <xf numFmtId="0" fontId="6" fillId="0" borderId="31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6" fillId="0" borderId="24" xfId="0" applyFont="1" applyBorder="1" applyAlignment="1" applyProtection="1">
      <alignment horizontal="left" vertical="center" wrapText="1"/>
    </xf>
    <xf numFmtId="164" fontId="9" fillId="0" borderId="31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4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left" vertical="center" wrapText="1"/>
    </xf>
    <xf numFmtId="164" fontId="9" fillId="0" borderId="31" xfId="0" applyNumberFormat="1" applyFont="1" applyBorder="1" applyAlignment="1" applyProtection="1">
      <alignment horizontal="center" vertical="center" wrapText="1"/>
    </xf>
    <xf numFmtId="164" fontId="9" fillId="0" borderId="12" xfId="0" applyNumberFormat="1" applyFont="1" applyBorder="1" applyAlignment="1" applyProtection="1">
      <alignment horizontal="center" vertical="center" wrapText="1"/>
    </xf>
    <xf numFmtId="164" fontId="9" fillId="0" borderId="24" xfId="0" applyNumberFormat="1" applyFont="1" applyBorder="1" applyAlignment="1" applyProtection="1">
      <alignment horizontal="center" vertical="center" wrapText="1"/>
    </xf>
    <xf numFmtId="3" fontId="9" fillId="0" borderId="31" xfId="0" applyNumberFormat="1" applyFont="1" applyBorder="1" applyAlignment="1" applyProtection="1">
      <alignment horizontal="center" vertical="center" wrapText="1"/>
    </xf>
    <xf numFmtId="3" fontId="9" fillId="0" borderId="12" xfId="0" applyNumberFormat="1" applyFont="1" applyBorder="1" applyAlignment="1" applyProtection="1">
      <alignment horizontal="center" vertical="center" wrapText="1"/>
    </xf>
    <xf numFmtId="3" fontId="9" fillId="0" borderId="24" xfId="0" applyNumberFormat="1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164" fontId="9" fillId="0" borderId="33" xfId="0" applyNumberFormat="1" applyFont="1" applyBorder="1" applyAlignment="1" applyProtection="1">
      <alignment horizontal="center" vertical="center" wrapText="1"/>
    </xf>
    <xf numFmtId="164" fontId="9" fillId="0" borderId="13" xfId="0" applyNumberFormat="1" applyFont="1" applyBorder="1" applyAlignment="1" applyProtection="1">
      <alignment horizontal="center" vertical="center" wrapText="1"/>
    </xf>
    <xf numFmtId="164" fontId="9" fillId="0" borderId="58" xfId="0" applyNumberFormat="1" applyFont="1" applyBorder="1" applyAlignment="1" applyProtection="1">
      <alignment horizontal="center" vertical="center" wrapText="1"/>
    </xf>
    <xf numFmtId="164" fontId="9" fillId="0" borderId="35" xfId="0" applyNumberFormat="1" applyFont="1" applyBorder="1" applyAlignment="1" applyProtection="1">
      <alignment horizontal="center" vertical="center" wrapText="1"/>
    </xf>
    <xf numFmtId="164" fontId="9" fillId="0" borderId="9" xfId="0" applyNumberFormat="1" applyFont="1" applyBorder="1" applyAlignment="1" applyProtection="1">
      <alignment horizontal="center" vertical="center" wrapText="1"/>
    </xf>
    <xf numFmtId="164" fontId="9" fillId="0" borderId="22" xfId="0" applyNumberFormat="1" applyFont="1" applyBorder="1" applyAlignment="1" applyProtection="1">
      <alignment horizontal="center" vertical="center" wrapText="1"/>
    </xf>
    <xf numFmtId="164" fontId="9" fillId="0" borderId="18" xfId="0" applyNumberFormat="1" applyFont="1" applyBorder="1" applyAlignment="1" applyProtection="1">
      <alignment horizontal="center" vertical="center" wrapText="1"/>
    </xf>
    <xf numFmtId="3" fontId="9" fillId="0" borderId="18" xfId="0" applyNumberFormat="1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164" fontId="9" fillId="0" borderId="19" xfId="0" applyNumberFormat="1" applyFont="1" applyBorder="1" applyAlignment="1" applyProtection="1">
      <alignment horizontal="center" vertical="center" wrapText="1"/>
    </xf>
    <xf numFmtId="164" fontId="9" fillId="0" borderId="16" xfId="0" applyNumberFormat="1" applyFont="1" applyBorder="1" applyAlignment="1" applyProtection="1">
      <alignment horizontal="center" vertical="center" wrapText="1"/>
    </xf>
    <xf numFmtId="0" fontId="6" fillId="0" borderId="31" xfId="0" applyFont="1" applyBorder="1" applyAlignment="1" applyProtection="1">
      <alignment horizontal="left" vertical="center"/>
    </xf>
    <xf numFmtId="0" fontId="6" fillId="0" borderId="12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164" fontId="9" fillId="0" borderId="24" xfId="0" applyNumberFormat="1" applyFont="1" applyFill="1" applyBorder="1" applyAlignment="1" applyProtection="1">
      <alignment vertical="center" wrapText="1"/>
      <protection locked="0"/>
    </xf>
    <xf numFmtId="0" fontId="6" fillId="0" borderId="18" xfId="0" applyFont="1" applyBorder="1" applyAlignment="1" applyProtection="1">
      <alignment horizontal="left" vertical="center"/>
    </xf>
    <xf numFmtId="0" fontId="6" fillId="0" borderId="38" xfId="0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42" xfId="0" applyFont="1" applyBorder="1" applyAlignment="1" applyProtection="1">
      <alignment horizontal="left" vertical="center"/>
    </xf>
    <xf numFmtId="164" fontId="9" fillId="0" borderId="38" xfId="0" applyNumberFormat="1" applyFont="1" applyBorder="1" applyAlignment="1" applyProtection="1">
      <alignment horizontal="center" vertical="center" wrapText="1"/>
    </xf>
    <xf numFmtId="164" fontId="9" fillId="0" borderId="28" xfId="0" applyNumberFormat="1" applyFont="1" applyBorder="1" applyAlignment="1" applyProtection="1">
      <alignment horizontal="center" vertical="center" wrapText="1"/>
    </xf>
    <xf numFmtId="164" fontId="9" fillId="0" borderId="42" xfId="0" applyNumberFormat="1" applyFont="1" applyBorder="1" applyAlignment="1" applyProtection="1">
      <alignment horizontal="center" vertical="center" wrapText="1"/>
    </xf>
    <xf numFmtId="3" fontId="9" fillId="0" borderId="38" xfId="0" applyNumberFormat="1" applyFont="1" applyBorder="1" applyAlignment="1" applyProtection="1">
      <alignment horizontal="center" vertical="center" wrapText="1"/>
    </xf>
    <xf numFmtId="3" fontId="9" fillId="0" borderId="28" xfId="0" applyNumberFormat="1" applyFont="1" applyBorder="1" applyAlignment="1" applyProtection="1">
      <alignment horizontal="center" vertical="center" wrapText="1"/>
    </xf>
    <xf numFmtId="3" fontId="9" fillId="0" borderId="42" xfId="0" applyNumberFormat="1" applyFont="1" applyBorder="1" applyAlignment="1" applyProtection="1">
      <alignment horizontal="center" vertical="center" wrapText="1"/>
    </xf>
    <xf numFmtId="0" fontId="5" fillId="0" borderId="38" xfId="0" applyFont="1" applyBorder="1" applyAlignment="1" applyProtection="1">
      <alignment horizontal="center" vertical="center" wrapText="1"/>
    </xf>
    <xf numFmtId="0" fontId="5" fillId="0" borderId="28" xfId="0" applyFont="1" applyBorder="1" applyAlignment="1" applyProtection="1">
      <alignment horizontal="center" vertical="center" wrapText="1"/>
    </xf>
    <xf numFmtId="0" fontId="5" fillId="0" borderId="42" xfId="0" applyFont="1" applyBorder="1" applyAlignment="1" applyProtection="1">
      <alignment horizontal="center" vertical="center" wrapText="1"/>
    </xf>
    <xf numFmtId="164" fontId="9" fillId="0" borderId="40" xfId="0" applyNumberFormat="1" applyFont="1" applyBorder="1" applyAlignment="1" applyProtection="1">
      <alignment horizontal="center" vertical="center" wrapText="1"/>
    </xf>
    <xf numFmtId="164" fontId="9" fillId="0" borderId="29" xfId="0" applyNumberFormat="1" applyFont="1" applyBorder="1" applyAlignment="1" applyProtection="1">
      <alignment horizontal="center" vertical="center" wrapText="1"/>
    </xf>
    <xf numFmtId="164" fontId="9" fillId="0" borderId="44" xfId="0" applyNumberFormat="1" applyFont="1" applyBorder="1" applyAlignment="1" applyProtection="1">
      <alignment horizontal="center" vertical="center" wrapText="1"/>
    </xf>
    <xf numFmtId="0" fontId="6" fillId="0" borderId="38" xfId="0" applyFont="1" applyBorder="1" applyAlignment="1" applyProtection="1">
      <alignment horizontal="left" vertical="center" wrapText="1"/>
    </xf>
    <xf numFmtId="0" fontId="6" fillId="0" borderId="28" xfId="0" applyFont="1" applyBorder="1" applyAlignment="1" applyProtection="1">
      <alignment horizontal="left" vertical="center" wrapText="1"/>
    </xf>
    <xf numFmtId="0" fontId="6" fillId="0" borderId="42" xfId="0" applyFont="1" applyBorder="1" applyAlignment="1" applyProtection="1">
      <alignment horizontal="left" vertical="center" wrapText="1"/>
    </xf>
    <xf numFmtId="164" fontId="9" fillId="0" borderId="5" xfId="0" applyNumberFormat="1" applyFont="1" applyBorder="1" applyAlignment="1" applyProtection="1">
      <alignment horizontal="center" vertical="center" wrapText="1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left" vertical="center" wrapText="1"/>
      <protection locked="0"/>
    </xf>
    <xf numFmtId="0" fontId="16" fillId="0" borderId="24" xfId="0" applyFont="1" applyBorder="1" applyAlignment="1" applyProtection="1">
      <alignment horizontal="left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</xf>
    <xf numFmtId="164" fontId="9" fillId="0" borderId="14" xfId="0" applyNumberFormat="1" applyFont="1" applyBorder="1" applyAlignment="1" applyProtection="1">
      <alignment horizontal="center" vertical="center" wrapText="1"/>
    </xf>
    <xf numFmtId="164" fontId="9" fillId="0" borderId="25" xfId="0" applyNumberFormat="1" applyFont="1" applyBorder="1" applyAlignment="1" applyProtection="1">
      <alignment horizontal="center" vertical="center" wrapText="1"/>
    </xf>
    <xf numFmtId="0" fontId="12" fillId="0" borderId="62" xfId="0" applyFont="1" applyBorder="1" applyAlignment="1" applyProtection="1">
      <alignment horizontal="justify"/>
    </xf>
    <xf numFmtId="0" fontId="12" fillId="0" borderId="31" xfId="0" applyFont="1" applyBorder="1" applyAlignment="1" applyProtection="1">
      <alignment horizontal="justify"/>
    </xf>
    <xf numFmtId="0" fontId="13" fillId="0" borderId="33" xfId="0" applyFont="1" applyBorder="1" applyProtection="1"/>
    <xf numFmtId="0" fontId="13" fillId="0" borderId="39" xfId="0" applyFont="1" applyBorder="1" applyProtection="1"/>
    <xf numFmtId="0" fontId="13" fillId="0" borderId="55" xfId="0" applyFont="1" applyBorder="1" applyProtection="1"/>
    <xf numFmtId="0" fontId="12" fillId="0" borderId="63" xfId="0" applyFont="1" applyBorder="1" applyAlignment="1" applyProtection="1">
      <alignment horizontal="justify" vertical="top" wrapText="1"/>
    </xf>
    <xf numFmtId="0" fontId="12" fillId="0" borderId="12" xfId="0" applyFont="1" applyBorder="1" applyAlignment="1" applyProtection="1">
      <alignment horizontal="justify" vertical="top" wrapText="1"/>
    </xf>
    <xf numFmtId="0" fontId="13" fillId="0" borderId="12" xfId="0" applyFont="1" applyBorder="1" applyAlignment="1" applyProtection="1">
      <alignment horizontal="justify" vertical="top" wrapText="1"/>
    </xf>
    <xf numFmtId="0" fontId="13" fillId="0" borderId="14" xfId="0" applyFont="1" applyBorder="1" applyAlignment="1" applyProtection="1">
      <alignment horizontal="justify" vertical="top" wrapText="1"/>
    </xf>
    <xf numFmtId="0" fontId="12" fillId="0" borderId="64" xfId="0" applyFont="1" applyBorder="1" applyAlignment="1" applyProtection="1">
      <alignment horizontal="justify" vertical="top" wrapText="1"/>
    </xf>
    <xf numFmtId="0" fontId="12" fillId="0" borderId="24" xfId="0" applyFont="1" applyBorder="1" applyAlignment="1" applyProtection="1">
      <alignment horizontal="justify" vertical="top" wrapText="1"/>
    </xf>
    <xf numFmtId="0" fontId="13" fillId="0" borderId="24" xfId="0" applyFont="1" applyBorder="1" applyAlignment="1" applyProtection="1">
      <alignment horizontal="justify" vertical="top" wrapText="1"/>
    </xf>
    <xf numFmtId="0" fontId="13" fillId="0" borderId="25" xfId="0" applyFont="1" applyBorder="1" applyAlignment="1" applyProtection="1">
      <alignment horizontal="justify" vertical="top" wrapText="1"/>
    </xf>
    <xf numFmtId="0" fontId="17" fillId="0" borderId="68" xfId="0" applyFont="1" applyBorder="1" applyAlignment="1" applyProtection="1">
      <alignment horizontal="right" wrapText="1"/>
    </xf>
    <xf numFmtId="0" fontId="17" fillId="0" borderId="7" xfId="0" applyFont="1" applyBorder="1" applyAlignment="1" applyProtection="1">
      <alignment horizontal="right" wrapText="1"/>
    </xf>
    <xf numFmtId="0" fontId="17" fillId="0" borderId="11" xfId="0" applyFont="1" applyBorder="1" applyAlignment="1" applyProtection="1">
      <alignment horizontal="right" wrapText="1"/>
    </xf>
    <xf numFmtId="164" fontId="11" fillId="0" borderId="48" xfId="0" applyNumberFormat="1" applyFont="1" applyBorder="1" applyAlignment="1" applyProtection="1">
      <alignment horizontal="right" wrapText="1"/>
    </xf>
    <xf numFmtId="164" fontId="11" fillId="0" borderId="53" xfId="0" applyNumberFormat="1" applyFont="1" applyBorder="1" applyAlignment="1" applyProtection="1">
      <alignment horizontal="right" wrapText="1"/>
    </xf>
    <xf numFmtId="164" fontId="11" fillId="0" borderId="54" xfId="0" applyNumberFormat="1" applyFont="1" applyBorder="1" applyAlignment="1" applyProtection="1">
      <alignment horizontal="right" wrapText="1"/>
    </xf>
    <xf numFmtId="0" fontId="17" fillId="0" borderId="17" xfId="0" applyFont="1" applyBorder="1" applyAlignment="1" applyProtection="1">
      <alignment horizontal="right" wrapText="1"/>
    </xf>
    <xf numFmtId="0" fontId="17" fillId="0" borderId="15" xfId="0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right" wrapText="1"/>
    </xf>
    <xf numFmtId="164" fontId="11" fillId="0" borderId="1" xfId="0" applyNumberFormat="1" applyFont="1" applyBorder="1" applyAlignment="1" applyProtection="1">
      <alignment horizontal="right" wrapText="1"/>
    </xf>
    <xf numFmtId="164" fontId="11" fillId="0" borderId="52" xfId="0" applyNumberFormat="1" applyFont="1" applyBorder="1" applyAlignment="1" applyProtection="1">
      <alignment horizontal="right" wrapText="1"/>
    </xf>
    <xf numFmtId="0" fontId="17" fillId="0" borderId="64" xfId="0" applyFont="1" applyBorder="1" applyAlignment="1" applyProtection="1">
      <alignment horizontal="right" wrapText="1"/>
    </xf>
    <xf numFmtId="0" fontId="17" fillId="0" borderId="24" xfId="0" applyFont="1" applyBorder="1" applyAlignment="1" applyProtection="1">
      <alignment horizontal="right" wrapText="1"/>
    </xf>
    <xf numFmtId="0" fontId="17" fillId="0" borderId="58" xfId="0" applyFont="1" applyBorder="1" applyAlignment="1" applyProtection="1">
      <alignment horizontal="righ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152"/>
  <sheetViews>
    <sheetView topLeftCell="A2107" workbookViewId="0">
      <selection activeCell="C2152" sqref="C2152:R2152"/>
    </sheetView>
  </sheetViews>
  <sheetFormatPr defaultRowHeight="12.75" x14ac:dyDescent="0.2"/>
  <cols>
    <col min="1" max="1" width="9.28515625" style="11" customWidth="1"/>
    <col min="2" max="2" width="39" style="11" customWidth="1"/>
    <col min="3" max="3" width="13.5703125" style="11" customWidth="1"/>
    <col min="4" max="13" width="9.140625" style="11"/>
    <col min="14" max="15" width="9.140625" style="10"/>
    <col min="16" max="17" width="9.140625" style="11"/>
    <col min="18" max="18" width="12.42578125" style="11" customWidth="1"/>
    <col min="19" max="19" width="15.42578125" style="11" customWidth="1"/>
    <col min="20" max="257" width="9.140625" style="11"/>
    <col min="258" max="258" width="9.28515625" style="11" customWidth="1"/>
    <col min="259" max="259" width="42.140625" style="11" customWidth="1"/>
    <col min="260" max="513" width="9.140625" style="11"/>
    <col min="514" max="514" width="9.28515625" style="11" customWidth="1"/>
    <col min="515" max="515" width="42.140625" style="11" customWidth="1"/>
    <col min="516" max="769" width="9.140625" style="11"/>
    <col min="770" max="770" width="9.28515625" style="11" customWidth="1"/>
    <col min="771" max="771" width="42.140625" style="11" customWidth="1"/>
    <col min="772" max="1025" width="9.140625" style="11"/>
    <col min="1026" max="1026" width="9.28515625" style="11" customWidth="1"/>
    <col min="1027" max="1027" width="42.140625" style="11" customWidth="1"/>
    <col min="1028" max="1281" width="9.140625" style="11"/>
    <col min="1282" max="1282" width="9.28515625" style="11" customWidth="1"/>
    <col min="1283" max="1283" width="42.140625" style="11" customWidth="1"/>
    <col min="1284" max="1537" width="9.140625" style="11"/>
    <col min="1538" max="1538" width="9.28515625" style="11" customWidth="1"/>
    <col min="1539" max="1539" width="42.140625" style="11" customWidth="1"/>
    <col min="1540" max="1793" width="9.140625" style="11"/>
    <col min="1794" max="1794" width="9.28515625" style="11" customWidth="1"/>
    <col min="1795" max="1795" width="42.140625" style="11" customWidth="1"/>
    <col min="1796" max="2049" width="9.140625" style="11"/>
    <col min="2050" max="2050" width="9.28515625" style="11" customWidth="1"/>
    <col min="2051" max="2051" width="42.140625" style="11" customWidth="1"/>
    <col min="2052" max="2305" width="9.140625" style="11"/>
    <col min="2306" max="2306" width="9.28515625" style="11" customWidth="1"/>
    <col min="2307" max="2307" width="42.140625" style="11" customWidth="1"/>
    <col min="2308" max="2561" width="9.140625" style="11"/>
    <col min="2562" max="2562" width="9.28515625" style="11" customWidth="1"/>
    <col min="2563" max="2563" width="42.140625" style="11" customWidth="1"/>
    <col min="2564" max="2817" width="9.140625" style="11"/>
    <col min="2818" max="2818" width="9.28515625" style="11" customWidth="1"/>
    <col min="2819" max="2819" width="42.140625" style="11" customWidth="1"/>
    <col min="2820" max="3073" width="9.140625" style="11"/>
    <col min="3074" max="3074" width="9.28515625" style="11" customWidth="1"/>
    <col min="3075" max="3075" width="42.140625" style="11" customWidth="1"/>
    <col min="3076" max="3329" width="9.140625" style="11"/>
    <col min="3330" max="3330" width="9.28515625" style="11" customWidth="1"/>
    <col min="3331" max="3331" width="42.140625" style="11" customWidth="1"/>
    <col min="3332" max="3585" width="9.140625" style="11"/>
    <col min="3586" max="3586" width="9.28515625" style="11" customWidth="1"/>
    <col min="3587" max="3587" width="42.140625" style="11" customWidth="1"/>
    <col min="3588" max="3841" width="9.140625" style="11"/>
    <col min="3842" max="3842" width="9.28515625" style="11" customWidth="1"/>
    <col min="3843" max="3843" width="42.140625" style="11" customWidth="1"/>
    <col min="3844" max="4097" width="9.140625" style="11"/>
    <col min="4098" max="4098" width="9.28515625" style="11" customWidth="1"/>
    <col min="4099" max="4099" width="42.140625" style="11" customWidth="1"/>
    <col min="4100" max="4353" width="9.140625" style="11"/>
    <col min="4354" max="4354" width="9.28515625" style="11" customWidth="1"/>
    <col min="4355" max="4355" width="42.140625" style="11" customWidth="1"/>
    <col min="4356" max="4609" width="9.140625" style="11"/>
    <col min="4610" max="4610" width="9.28515625" style="11" customWidth="1"/>
    <col min="4611" max="4611" width="42.140625" style="11" customWidth="1"/>
    <col min="4612" max="4865" width="9.140625" style="11"/>
    <col min="4866" max="4866" width="9.28515625" style="11" customWidth="1"/>
    <col min="4867" max="4867" width="42.140625" style="11" customWidth="1"/>
    <col min="4868" max="5121" width="9.140625" style="11"/>
    <col min="5122" max="5122" width="9.28515625" style="11" customWidth="1"/>
    <col min="5123" max="5123" width="42.140625" style="11" customWidth="1"/>
    <col min="5124" max="5377" width="9.140625" style="11"/>
    <col min="5378" max="5378" width="9.28515625" style="11" customWidth="1"/>
    <col min="5379" max="5379" width="42.140625" style="11" customWidth="1"/>
    <col min="5380" max="5633" width="9.140625" style="11"/>
    <col min="5634" max="5634" width="9.28515625" style="11" customWidth="1"/>
    <col min="5635" max="5635" width="42.140625" style="11" customWidth="1"/>
    <col min="5636" max="5889" width="9.140625" style="11"/>
    <col min="5890" max="5890" width="9.28515625" style="11" customWidth="1"/>
    <col min="5891" max="5891" width="42.140625" style="11" customWidth="1"/>
    <col min="5892" max="6145" width="9.140625" style="11"/>
    <col min="6146" max="6146" width="9.28515625" style="11" customWidth="1"/>
    <col min="6147" max="6147" width="42.140625" style="11" customWidth="1"/>
    <col min="6148" max="6401" width="9.140625" style="11"/>
    <col min="6402" max="6402" width="9.28515625" style="11" customWidth="1"/>
    <col min="6403" max="6403" width="42.140625" style="11" customWidth="1"/>
    <col min="6404" max="6657" width="9.140625" style="11"/>
    <col min="6658" max="6658" width="9.28515625" style="11" customWidth="1"/>
    <col min="6659" max="6659" width="42.140625" style="11" customWidth="1"/>
    <col min="6660" max="6913" width="9.140625" style="11"/>
    <col min="6914" max="6914" width="9.28515625" style="11" customWidth="1"/>
    <col min="6915" max="6915" width="42.140625" style="11" customWidth="1"/>
    <col min="6916" max="7169" width="9.140625" style="11"/>
    <col min="7170" max="7170" width="9.28515625" style="11" customWidth="1"/>
    <col min="7171" max="7171" width="42.140625" style="11" customWidth="1"/>
    <col min="7172" max="7425" width="9.140625" style="11"/>
    <col min="7426" max="7426" width="9.28515625" style="11" customWidth="1"/>
    <col min="7427" max="7427" width="42.140625" style="11" customWidth="1"/>
    <col min="7428" max="7681" width="9.140625" style="11"/>
    <col min="7682" max="7682" width="9.28515625" style="11" customWidth="1"/>
    <col min="7683" max="7683" width="42.140625" style="11" customWidth="1"/>
    <col min="7684" max="7937" width="9.140625" style="11"/>
    <col min="7938" max="7938" width="9.28515625" style="11" customWidth="1"/>
    <col min="7939" max="7939" width="42.140625" style="11" customWidth="1"/>
    <col min="7940" max="8193" width="9.140625" style="11"/>
    <col min="8194" max="8194" width="9.28515625" style="11" customWidth="1"/>
    <col min="8195" max="8195" width="42.140625" style="11" customWidth="1"/>
    <col min="8196" max="8449" width="9.140625" style="11"/>
    <col min="8450" max="8450" width="9.28515625" style="11" customWidth="1"/>
    <col min="8451" max="8451" width="42.140625" style="11" customWidth="1"/>
    <col min="8452" max="8705" width="9.140625" style="11"/>
    <col min="8706" max="8706" width="9.28515625" style="11" customWidth="1"/>
    <col min="8707" max="8707" width="42.140625" style="11" customWidth="1"/>
    <col min="8708" max="8961" width="9.140625" style="11"/>
    <col min="8962" max="8962" width="9.28515625" style="11" customWidth="1"/>
    <col min="8963" max="8963" width="42.140625" style="11" customWidth="1"/>
    <col min="8964" max="9217" width="9.140625" style="11"/>
    <col min="9218" max="9218" width="9.28515625" style="11" customWidth="1"/>
    <col min="9219" max="9219" width="42.140625" style="11" customWidth="1"/>
    <col min="9220" max="9473" width="9.140625" style="11"/>
    <col min="9474" max="9474" width="9.28515625" style="11" customWidth="1"/>
    <col min="9475" max="9475" width="42.140625" style="11" customWidth="1"/>
    <col min="9476" max="9729" width="9.140625" style="11"/>
    <col min="9730" max="9730" width="9.28515625" style="11" customWidth="1"/>
    <col min="9731" max="9731" width="42.140625" style="11" customWidth="1"/>
    <col min="9732" max="9985" width="9.140625" style="11"/>
    <col min="9986" max="9986" width="9.28515625" style="11" customWidth="1"/>
    <col min="9987" max="9987" width="42.140625" style="11" customWidth="1"/>
    <col min="9988" max="10241" width="9.140625" style="11"/>
    <col min="10242" max="10242" width="9.28515625" style="11" customWidth="1"/>
    <col min="10243" max="10243" width="42.140625" style="11" customWidth="1"/>
    <col min="10244" max="10497" width="9.140625" style="11"/>
    <col min="10498" max="10498" width="9.28515625" style="11" customWidth="1"/>
    <col min="10499" max="10499" width="42.140625" style="11" customWidth="1"/>
    <col min="10500" max="10753" width="9.140625" style="11"/>
    <col min="10754" max="10754" width="9.28515625" style="11" customWidth="1"/>
    <col min="10755" max="10755" width="42.140625" style="11" customWidth="1"/>
    <col min="10756" max="11009" width="9.140625" style="11"/>
    <col min="11010" max="11010" width="9.28515625" style="11" customWidth="1"/>
    <col min="11011" max="11011" width="42.140625" style="11" customWidth="1"/>
    <col min="11012" max="11265" width="9.140625" style="11"/>
    <col min="11266" max="11266" width="9.28515625" style="11" customWidth="1"/>
    <col min="11267" max="11267" width="42.140625" style="11" customWidth="1"/>
    <col min="11268" max="11521" width="9.140625" style="11"/>
    <col min="11522" max="11522" width="9.28515625" style="11" customWidth="1"/>
    <col min="11523" max="11523" width="42.140625" style="11" customWidth="1"/>
    <col min="11524" max="11777" width="9.140625" style="11"/>
    <col min="11778" max="11778" width="9.28515625" style="11" customWidth="1"/>
    <col min="11779" max="11779" width="42.140625" style="11" customWidth="1"/>
    <col min="11780" max="12033" width="9.140625" style="11"/>
    <col min="12034" max="12034" width="9.28515625" style="11" customWidth="1"/>
    <col min="12035" max="12035" width="42.140625" style="11" customWidth="1"/>
    <col min="12036" max="12289" width="9.140625" style="11"/>
    <col min="12290" max="12290" width="9.28515625" style="11" customWidth="1"/>
    <col min="12291" max="12291" width="42.140625" style="11" customWidth="1"/>
    <col min="12292" max="12545" width="9.140625" style="11"/>
    <col min="12546" max="12546" width="9.28515625" style="11" customWidth="1"/>
    <col min="12547" max="12547" width="42.140625" style="11" customWidth="1"/>
    <col min="12548" max="12801" width="9.140625" style="11"/>
    <col min="12802" max="12802" width="9.28515625" style="11" customWidth="1"/>
    <col min="12803" max="12803" width="42.140625" style="11" customWidth="1"/>
    <col min="12804" max="13057" width="9.140625" style="11"/>
    <col min="13058" max="13058" width="9.28515625" style="11" customWidth="1"/>
    <col min="13059" max="13059" width="42.140625" style="11" customWidth="1"/>
    <col min="13060" max="13313" width="9.140625" style="11"/>
    <col min="13314" max="13314" width="9.28515625" style="11" customWidth="1"/>
    <col min="13315" max="13315" width="42.140625" style="11" customWidth="1"/>
    <col min="13316" max="13569" width="9.140625" style="11"/>
    <col min="13570" max="13570" width="9.28515625" style="11" customWidth="1"/>
    <col min="13571" max="13571" width="42.140625" style="11" customWidth="1"/>
    <col min="13572" max="13825" width="9.140625" style="11"/>
    <col min="13826" max="13826" width="9.28515625" style="11" customWidth="1"/>
    <col min="13827" max="13827" width="42.140625" style="11" customWidth="1"/>
    <col min="13828" max="14081" width="9.140625" style="11"/>
    <col min="14082" max="14082" width="9.28515625" style="11" customWidth="1"/>
    <col min="14083" max="14083" width="42.140625" style="11" customWidth="1"/>
    <col min="14084" max="14337" width="9.140625" style="11"/>
    <col min="14338" max="14338" width="9.28515625" style="11" customWidth="1"/>
    <col min="14339" max="14339" width="42.140625" style="11" customWidth="1"/>
    <col min="14340" max="14593" width="9.140625" style="11"/>
    <col min="14594" max="14594" width="9.28515625" style="11" customWidth="1"/>
    <col min="14595" max="14595" width="42.140625" style="11" customWidth="1"/>
    <col min="14596" max="14849" width="9.140625" style="11"/>
    <col min="14850" max="14850" width="9.28515625" style="11" customWidth="1"/>
    <col min="14851" max="14851" width="42.140625" style="11" customWidth="1"/>
    <col min="14852" max="15105" width="9.140625" style="11"/>
    <col min="15106" max="15106" width="9.28515625" style="11" customWidth="1"/>
    <col min="15107" max="15107" width="42.140625" style="11" customWidth="1"/>
    <col min="15108" max="15361" width="9.140625" style="11"/>
    <col min="15362" max="15362" width="9.28515625" style="11" customWidth="1"/>
    <col min="15363" max="15363" width="42.140625" style="11" customWidth="1"/>
    <col min="15364" max="15617" width="9.140625" style="11"/>
    <col min="15618" max="15618" width="9.28515625" style="11" customWidth="1"/>
    <col min="15619" max="15619" width="42.140625" style="11" customWidth="1"/>
    <col min="15620" max="15873" width="9.140625" style="11"/>
    <col min="15874" max="15874" width="9.28515625" style="11" customWidth="1"/>
    <col min="15875" max="15875" width="42.140625" style="11" customWidth="1"/>
    <col min="15876" max="16129" width="9.140625" style="11"/>
    <col min="16130" max="16130" width="9.28515625" style="11" customWidth="1"/>
    <col min="16131" max="16131" width="42.140625" style="11" customWidth="1"/>
    <col min="16132" max="16384" width="9.140625" style="11"/>
  </cols>
  <sheetData>
    <row r="2" spans="1:19" s="4" customFormat="1" x14ac:dyDescent="0.2">
      <c r="A2" s="1" t="s">
        <v>482</v>
      </c>
      <c r="B2" s="2"/>
      <c r="C2" s="3"/>
      <c r="H2" s="5"/>
      <c r="I2" s="6"/>
      <c r="J2" s="5"/>
      <c r="K2" s="5"/>
      <c r="L2" s="5"/>
      <c r="M2" s="7"/>
      <c r="N2" s="89"/>
      <c r="O2" s="89"/>
      <c r="P2" s="5"/>
      <c r="R2" s="5"/>
    </row>
    <row r="3" spans="1:19" s="4" customFormat="1" x14ac:dyDescent="0.2">
      <c r="A3" s="1"/>
      <c r="B3" s="2"/>
      <c r="C3" s="3"/>
      <c r="H3" s="5"/>
      <c r="I3" s="6"/>
      <c r="J3" s="5"/>
      <c r="K3" s="5"/>
      <c r="L3" s="5"/>
      <c r="M3" s="7"/>
      <c r="N3" s="89"/>
      <c r="O3" s="89"/>
      <c r="P3" s="5"/>
      <c r="R3" s="5"/>
    </row>
    <row r="4" spans="1:19" x14ac:dyDescent="0.2">
      <c r="A4" s="8" t="s">
        <v>483</v>
      </c>
      <c r="B4" s="9"/>
      <c r="C4" s="10"/>
      <c r="H4" s="12"/>
      <c r="I4" s="13"/>
      <c r="J4" s="12"/>
      <c r="K4" s="12"/>
      <c r="L4" s="12"/>
      <c r="M4" s="14"/>
      <c r="N4" s="90"/>
      <c r="O4" s="90"/>
      <c r="P4" s="12"/>
      <c r="R4" s="12"/>
    </row>
    <row r="5" spans="1:19" x14ac:dyDescent="0.2">
      <c r="A5" s="8"/>
      <c r="B5" s="9"/>
      <c r="C5" s="10"/>
      <c r="H5" s="12"/>
      <c r="I5" s="13"/>
      <c r="J5" s="12"/>
      <c r="K5" s="12"/>
      <c r="L5" s="12"/>
      <c r="M5" s="14"/>
      <c r="N5" s="90"/>
      <c r="O5" s="90"/>
      <c r="P5" s="12"/>
      <c r="R5" s="12"/>
    </row>
    <row r="6" spans="1:19" s="4" customFormat="1" x14ac:dyDescent="0.2">
      <c r="A6" s="1" t="s">
        <v>2649</v>
      </c>
      <c r="B6" s="2"/>
      <c r="C6" s="3"/>
      <c r="H6" s="5"/>
      <c r="I6" s="6"/>
      <c r="J6" s="5"/>
      <c r="K6" s="5"/>
      <c r="L6" s="5"/>
      <c r="M6" s="7"/>
      <c r="N6" s="89"/>
      <c r="O6" s="89"/>
      <c r="P6" s="5"/>
      <c r="R6" s="5"/>
    </row>
    <row r="7" spans="1:19" s="4" customFormat="1" ht="13.5" thickBot="1" x14ac:dyDescent="0.25">
      <c r="A7" s="1"/>
      <c r="B7" s="2"/>
      <c r="C7" s="3"/>
      <c r="H7" s="5"/>
      <c r="I7" s="6"/>
      <c r="J7" s="5"/>
      <c r="K7" s="5"/>
      <c r="L7" s="5"/>
      <c r="M7" s="7"/>
      <c r="N7" s="89"/>
      <c r="O7" s="89"/>
      <c r="P7" s="5"/>
      <c r="R7" s="5"/>
    </row>
    <row r="8" spans="1:19" s="4" customFormat="1" ht="67.5" x14ac:dyDescent="0.2">
      <c r="A8" s="15" t="s">
        <v>0</v>
      </c>
      <c r="B8" s="86" t="s">
        <v>1</v>
      </c>
      <c r="C8" s="16" t="s">
        <v>2</v>
      </c>
      <c r="D8" s="17" t="s">
        <v>3</v>
      </c>
      <c r="E8" s="17" t="s">
        <v>4</v>
      </c>
      <c r="F8" s="17" t="s">
        <v>5</v>
      </c>
      <c r="G8" s="18" t="s">
        <v>6</v>
      </c>
      <c r="H8" s="19" t="s">
        <v>7</v>
      </c>
      <c r="I8" s="20" t="s">
        <v>8</v>
      </c>
      <c r="J8" s="21" t="s">
        <v>9</v>
      </c>
      <c r="K8" s="19" t="s">
        <v>10</v>
      </c>
      <c r="L8" s="19" t="s">
        <v>11</v>
      </c>
      <c r="M8" s="22" t="s">
        <v>8</v>
      </c>
      <c r="N8" s="21" t="s">
        <v>9</v>
      </c>
      <c r="O8" s="19" t="s">
        <v>10</v>
      </c>
      <c r="P8" s="54" t="s">
        <v>12</v>
      </c>
      <c r="Q8" s="18" t="s">
        <v>13</v>
      </c>
      <c r="R8" s="21" t="s">
        <v>2648</v>
      </c>
      <c r="S8" s="23" t="s">
        <v>485</v>
      </c>
    </row>
    <row r="9" spans="1:19" s="4" customFormat="1" ht="13.5" thickBot="1" x14ac:dyDescent="0.25">
      <c r="A9" s="24">
        <v>1</v>
      </c>
      <c r="B9" s="25">
        <v>2</v>
      </c>
      <c r="C9" s="26">
        <v>3</v>
      </c>
      <c r="D9" s="27">
        <v>4</v>
      </c>
      <c r="E9" s="27">
        <v>5</v>
      </c>
      <c r="F9" s="27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  <c r="L9" s="26">
        <v>12</v>
      </c>
      <c r="M9" s="26">
        <v>13</v>
      </c>
      <c r="N9" s="25" t="s">
        <v>15</v>
      </c>
      <c r="O9" s="26" t="s">
        <v>16</v>
      </c>
      <c r="P9" s="26">
        <v>16</v>
      </c>
      <c r="Q9" s="26" t="s">
        <v>2340</v>
      </c>
      <c r="R9" s="69" t="s">
        <v>2341</v>
      </c>
      <c r="S9" s="68" t="s">
        <v>2342</v>
      </c>
    </row>
    <row r="10" spans="1:19" x14ac:dyDescent="0.2">
      <c r="A10" s="60">
        <v>1</v>
      </c>
      <c r="B10" s="198" t="s">
        <v>486</v>
      </c>
      <c r="C10" s="201" t="s">
        <v>19</v>
      </c>
      <c r="D10" s="204"/>
      <c r="E10" s="204"/>
      <c r="F10" s="204"/>
      <c r="G10" s="204"/>
      <c r="H10" s="204"/>
      <c r="I10" s="204"/>
      <c r="J10" s="204"/>
      <c r="K10" s="204"/>
      <c r="L10" s="208"/>
      <c r="M10" s="211"/>
      <c r="N10" s="189">
        <f>ROUND(L10*M10%,4)</f>
        <v>0</v>
      </c>
      <c r="O10" s="189">
        <f>ROUND(L10+N10,4)</f>
        <v>0</v>
      </c>
      <c r="P10" s="214">
        <v>70</v>
      </c>
      <c r="Q10" s="172">
        <f xml:space="preserve"> P10*4</f>
        <v>280</v>
      </c>
      <c r="R10" s="192">
        <f>ROUND(O10*Q10,4)</f>
        <v>0</v>
      </c>
      <c r="S10" s="195">
        <f>N10*Q10</f>
        <v>0</v>
      </c>
    </row>
    <row r="11" spans="1:19" ht="15" customHeight="1" x14ac:dyDescent="0.2">
      <c r="A11" s="61" t="s">
        <v>487</v>
      </c>
      <c r="B11" s="199"/>
      <c r="C11" s="202"/>
      <c r="D11" s="38"/>
      <c r="E11" s="38"/>
      <c r="F11" s="38"/>
      <c r="G11" s="39" t="s">
        <v>481</v>
      </c>
      <c r="H11" s="83"/>
      <c r="I11" s="40"/>
      <c r="J11" s="83">
        <f>ROUND(H11*I11%,4)</f>
        <v>0</v>
      </c>
      <c r="K11" s="83">
        <f>ROUND(H11+J11,4)</f>
        <v>0</v>
      </c>
      <c r="L11" s="209"/>
      <c r="M11" s="212"/>
      <c r="N11" s="190"/>
      <c r="O11" s="190"/>
      <c r="P11" s="215"/>
      <c r="Q11" s="173"/>
      <c r="R11" s="193"/>
      <c r="S11" s="196"/>
    </row>
    <row r="12" spans="1:19" ht="15" customHeight="1" x14ac:dyDescent="0.2">
      <c r="A12" s="61" t="s">
        <v>488</v>
      </c>
      <c r="B12" s="199"/>
      <c r="C12" s="202"/>
      <c r="D12" s="38"/>
      <c r="E12" s="38"/>
      <c r="F12" s="38"/>
      <c r="G12" s="39" t="s">
        <v>481</v>
      </c>
      <c r="H12" s="83"/>
      <c r="I12" s="40"/>
      <c r="J12" s="83">
        <f>ROUND(H12*I12%,4)</f>
        <v>0</v>
      </c>
      <c r="K12" s="83">
        <f>ROUND(H12+J12,4)</f>
        <v>0</v>
      </c>
      <c r="L12" s="209"/>
      <c r="M12" s="212"/>
      <c r="N12" s="190"/>
      <c r="O12" s="190"/>
      <c r="P12" s="215"/>
      <c r="Q12" s="173"/>
      <c r="R12" s="193"/>
      <c r="S12" s="196"/>
    </row>
    <row r="13" spans="1:19" ht="15" customHeight="1" x14ac:dyDescent="0.2">
      <c r="A13" s="61" t="s">
        <v>489</v>
      </c>
      <c r="B13" s="199"/>
      <c r="C13" s="202"/>
      <c r="D13" s="38"/>
      <c r="E13" s="38"/>
      <c r="F13" s="38"/>
      <c r="G13" s="39" t="s">
        <v>481</v>
      </c>
      <c r="H13" s="83"/>
      <c r="I13" s="40"/>
      <c r="J13" s="83">
        <f>ROUND(H13*I13%,4)</f>
        <v>0</v>
      </c>
      <c r="K13" s="83">
        <f>ROUND(H13+J13,4)</f>
        <v>0</v>
      </c>
      <c r="L13" s="209"/>
      <c r="M13" s="212"/>
      <c r="N13" s="190"/>
      <c r="O13" s="190"/>
      <c r="P13" s="215"/>
      <c r="Q13" s="173"/>
      <c r="R13" s="193"/>
      <c r="S13" s="196"/>
    </row>
    <row r="14" spans="1:19" ht="15" customHeight="1" x14ac:dyDescent="0.2">
      <c r="A14" s="61" t="s">
        <v>490</v>
      </c>
      <c r="B14" s="199"/>
      <c r="C14" s="202"/>
      <c r="D14" s="38"/>
      <c r="E14" s="38"/>
      <c r="F14" s="38"/>
      <c r="G14" s="39" t="s">
        <v>481</v>
      </c>
      <c r="H14" s="83"/>
      <c r="I14" s="40"/>
      <c r="J14" s="83">
        <f>ROUND(H14*I14%,4)</f>
        <v>0</v>
      </c>
      <c r="K14" s="83">
        <f>ROUND(H14+J14,4)</f>
        <v>0</v>
      </c>
      <c r="L14" s="209"/>
      <c r="M14" s="212"/>
      <c r="N14" s="190"/>
      <c r="O14" s="190"/>
      <c r="P14" s="215"/>
      <c r="Q14" s="173"/>
      <c r="R14" s="193"/>
      <c r="S14" s="196"/>
    </row>
    <row r="15" spans="1:19" ht="15.75" customHeight="1" thickBot="1" x14ac:dyDescent="0.25">
      <c r="A15" s="64" t="s">
        <v>491</v>
      </c>
      <c r="B15" s="200"/>
      <c r="C15" s="203"/>
      <c r="D15" s="65"/>
      <c r="E15" s="65"/>
      <c r="F15" s="65"/>
      <c r="G15" s="66" t="s">
        <v>481</v>
      </c>
      <c r="H15" s="85"/>
      <c r="I15" s="67"/>
      <c r="J15" s="85">
        <f>ROUND(H15*I15%,4)</f>
        <v>0</v>
      </c>
      <c r="K15" s="85">
        <f>ROUND(H15+J15,4)</f>
        <v>0</v>
      </c>
      <c r="L15" s="210"/>
      <c r="M15" s="213"/>
      <c r="N15" s="191"/>
      <c r="O15" s="191"/>
      <c r="P15" s="216"/>
      <c r="Q15" s="175"/>
      <c r="R15" s="194"/>
      <c r="S15" s="197"/>
    </row>
    <row r="16" spans="1:19" ht="15" customHeight="1" x14ac:dyDescent="0.2">
      <c r="A16" s="60">
        <v>2</v>
      </c>
      <c r="B16" s="198" t="s">
        <v>18</v>
      </c>
      <c r="C16" s="201" t="s">
        <v>19</v>
      </c>
      <c r="D16" s="204"/>
      <c r="E16" s="204"/>
      <c r="F16" s="204"/>
      <c r="G16" s="204"/>
      <c r="H16" s="204"/>
      <c r="I16" s="204"/>
      <c r="J16" s="204"/>
      <c r="K16" s="204"/>
      <c r="L16" s="205"/>
      <c r="M16" s="180"/>
      <c r="N16" s="155">
        <f>ROUND(L16*M16%,4)</f>
        <v>0</v>
      </c>
      <c r="O16" s="155">
        <f>ROUND(L16+N16,4)</f>
        <v>0</v>
      </c>
      <c r="P16" s="165">
        <v>30</v>
      </c>
      <c r="Q16" s="158">
        <f t="shared" ref="Q16" si="0" xml:space="preserve"> P16*4</f>
        <v>120</v>
      </c>
      <c r="R16" s="161">
        <f>ROUND(O16*Q16,4)</f>
        <v>0</v>
      </c>
      <c r="S16" s="152">
        <f>N16*Q16</f>
        <v>0</v>
      </c>
    </row>
    <row r="17" spans="1:19" ht="15" customHeight="1" x14ac:dyDescent="0.2">
      <c r="A17" s="61" t="s">
        <v>492</v>
      </c>
      <c r="B17" s="199"/>
      <c r="C17" s="202"/>
      <c r="D17" s="38"/>
      <c r="E17" s="38"/>
      <c r="F17" s="38"/>
      <c r="G17" s="39" t="s">
        <v>481</v>
      </c>
      <c r="H17" s="83"/>
      <c r="I17" s="40"/>
      <c r="J17" s="83">
        <f>ROUND(H17*I17%,4)</f>
        <v>0</v>
      </c>
      <c r="K17" s="83">
        <f>ROUND(H17+J17,4)</f>
        <v>0</v>
      </c>
      <c r="L17" s="206"/>
      <c r="M17" s="181"/>
      <c r="N17" s="156"/>
      <c r="O17" s="156"/>
      <c r="P17" s="166"/>
      <c r="Q17" s="159"/>
      <c r="R17" s="162"/>
      <c r="S17" s="153"/>
    </row>
    <row r="18" spans="1:19" ht="15" customHeight="1" x14ac:dyDescent="0.2">
      <c r="A18" s="61" t="s">
        <v>493</v>
      </c>
      <c r="B18" s="199"/>
      <c r="C18" s="202"/>
      <c r="D18" s="38"/>
      <c r="E18" s="38"/>
      <c r="F18" s="38"/>
      <c r="G18" s="39" t="s">
        <v>481</v>
      </c>
      <c r="H18" s="83"/>
      <c r="I18" s="40"/>
      <c r="J18" s="83">
        <f>ROUND(H18*I18%,4)</f>
        <v>0</v>
      </c>
      <c r="K18" s="83">
        <f>ROUND(H18+J18,4)</f>
        <v>0</v>
      </c>
      <c r="L18" s="206"/>
      <c r="M18" s="181"/>
      <c r="N18" s="156"/>
      <c r="O18" s="156"/>
      <c r="P18" s="166"/>
      <c r="Q18" s="159"/>
      <c r="R18" s="162"/>
      <c r="S18" s="153"/>
    </row>
    <row r="19" spans="1:19" ht="15" customHeight="1" x14ac:dyDescent="0.2">
      <c r="A19" s="61" t="s">
        <v>494</v>
      </c>
      <c r="B19" s="199"/>
      <c r="C19" s="202"/>
      <c r="D19" s="38"/>
      <c r="E19" s="38"/>
      <c r="F19" s="38"/>
      <c r="G19" s="39" t="s">
        <v>481</v>
      </c>
      <c r="H19" s="83"/>
      <c r="I19" s="40"/>
      <c r="J19" s="83">
        <f>ROUND(H19*I19%,4)</f>
        <v>0</v>
      </c>
      <c r="K19" s="83">
        <f>ROUND(H19+J19,4)</f>
        <v>0</v>
      </c>
      <c r="L19" s="206"/>
      <c r="M19" s="181"/>
      <c r="N19" s="156"/>
      <c r="O19" s="156"/>
      <c r="P19" s="166"/>
      <c r="Q19" s="159"/>
      <c r="R19" s="162"/>
      <c r="S19" s="153"/>
    </row>
    <row r="20" spans="1:19" ht="15" customHeight="1" x14ac:dyDescent="0.2">
      <c r="A20" s="61" t="s">
        <v>495</v>
      </c>
      <c r="B20" s="199"/>
      <c r="C20" s="202"/>
      <c r="D20" s="38"/>
      <c r="E20" s="38"/>
      <c r="F20" s="38"/>
      <c r="G20" s="39" t="s">
        <v>481</v>
      </c>
      <c r="H20" s="83"/>
      <c r="I20" s="40"/>
      <c r="J20" s="83">
        <f>ROUND(H20*I20%,4)</f>
        <v>0</v>
      </c>
      <c r="K20" s="83">
        <f>ROUND(H20+J20,4)</f>
        <v>0</v>
      </c>
      <c r="L20" s="206"/>
      <c r="M20" s="181"/>
      <c r="N20" s="156"/>
      <c r="O20" s="156"/>
      <c r="P20" s="166"/>
      <c r="Q20" s="159"/>
      <c r="R20" s="162"/>
      <c r="S20" s="153"/>
    </row>
    <row r="21" spans="1:19" ht="15.75" customHeight="1" thickBot="1" x14ac:dyDescent="0.25">
      <c r="A21" s="64" t="s">
        <v>496</v>
      </c>
      <c r="B21" s="200"/>
      <c r="C21" s="203"/>
      <c r="D21" s="65"/>
      <c r="E21" s="65"/>
      <c r="F21" s="65"/>
      <c r="G21" s="66" t="s">
        <v>481</v>
      </c>
      <c r="H21" s="85"/>
      <c r="I21" s="67"/>
      <c r="J21" s="85">
        <f>ROUND(H21*I21%,4)</f>
        <v>0</v>
      </c>
      <c r="K21" s="85">
        <f>ROUND(H21+J21,4)</f>
        <v>0</v>
      </c>
      <c r="L21" s="207"/>
      <c r="M21" s="182"/>
      <c r="N21" s="157"/>
      <c r="O21" s="157"/>
      <c r="P21" s="167"/>
      <c r="Q21" s="160"/>
      <c r="R21" s="163"/>
      <c r="S21" s="154"/>
    </row>
    <row r="22" spans="1:19" ht="15" customHeight="1" x14ac:dyDescent="0.2">
      <c r="A22" s="60">
        <v>3</v>
      </c>
      <c r="B22" s="198" t="s">
        <v>20</v>
      </c>
      <c r="C22" s="201" t="s">
        <v>21</v>
      </c>
      <c r="D22" s="204"/>
      <c r="E22" s="204"/>
      <c r="F22" s="204"/>
      <c r="G22" s="204"/>
      <c r="H22" s="204"/>
      <c r="I22" s="204"/>
      <c r="J22" s="204"/>
      <c r="K22" s="204"/>
      <c r="L22" s="205"/>
      <c r="M22" s="180"/>
      <c r="N22" s="155">
        <f>ROUND(L22*M22%,4)</f>
        <v>0</v>
      </c>
      <c r="O22" s="155">
        <f>ROUND(L22+N22,4)</f>
        <v>0</v>
      </c>
      <c r="P22" s="165">
        <v>20</v>
      </c>
      <c r="Q22" s="158">
        <f t="shared" ref="Q22" si="1" xml:space="preserve"> P22*4</f>
        <v>80</v>
      </c>
      <c r="R22" s="161">
        <f>ROUND(O22*Q22,4)</f>
        <v>0</v>
      </c>
      <c r="S22" s="152">
        <f>N22*Q22</f>
        <v>0</v>
      </c>
    </row>
    <row r="23" spans="1:19" ht="15" customHeight="1" x14ac:dyDescent="0.2">
      <c r="A23" s="61" t="s">
        <v>497</v>
      </c>
      <c r="B23" s="199"/>
      <c r="C23" s="202"/>
      <c r="D23" s="38"/>
      <c r="E23" s="38"/>
      <c r="F23" s="38"/>
      <c r="G23" s="39" t="s">
        <v>481</v>
      </c>
      <c r="H23" s="83"/>
      <c r="I23" s="40"/>
      <c r="J23" s="83">
        <f>ROUND(H23*I23%,4)</f>
        <v>0</v>
      </c>
      <c r="K23" s="83">
        <f>ROUND(H23+J23,4)</f>
        <v>0</v>
      </c>
      <c r="L23" s="206"/>
      <c r="M23" s="181"/>
      <c r="N23" s="156"/>
      <c r="O23" s="156"/>
      <c r="P23" s="166"/>
      <c r="Q23" s="159"/>
      <c r="R23" s="162"/>
      <c r="S23" s="153"/>
    </row>
    <row r="24" spans="1:19" ht="15" customHeight="1" x14ac:dyDescent="0.2">
      <c r="A24" s="61" t="s">
        <v>498</v>
      </c>
      <c r="B24" s="199"/>
      <c r="C24" s="202"/>
      <c r="D24" s="38"/>
      <c r="E24" s="38"/>
      <c r="F24" s="38"/>
      <c r="G24" s="39" t="s">
        <v>481</v>
      </c>
      <c r="H24" s="83"/>
      <c r="I24" s="40"/>
      <c r="J24" s="83">
        <f>ROUND(H24*I24%,4)</f>
        <v>0</v>
      </c>
      <c r="K24" s="83">
        <f>ROUND(H24+J24,4)</f>
        <v>0</v>
      </c>
      <c r="L24" s="206"/>
      <c r="M24" s="181"/>
      <c r="N24" s="156"/>
      <c r="O24" s="156"/>
      <c r="P24" s="166"/>
      <c r="Q24" s="159"/>
      <c r="R24" s="162"/>
      <c r="S24" s="153"/>
    </row>
    <row r="25" spans="1:19" ht="15" customHeight="1" x14ac:dyDescent="0.2">
      <c r="A25" s="63" t="s">
        <v>499</v>
      </c>
      <c r="B25" s="199"/>
      <c r="C25" s="202"/>
      <c r="D25" s="38"/>
      <c r="E25" s="38"/>
      <c r="F25" s="38"/>
      <c r="G25" s="39" t="s">
        <v>481</v>
      </c>
      <c r="H25" s="83"/>
      <c r="I25" s="40"/>
      <c r="J25" s="83">
        <f>ROUND(H25*I25%,4)</f>
        <v>0</v>
      </c>
      <c r="K25" s="83">
        <f>ROUND(H25+J25,4)</f>
        <v>0</v>
      </c>
      <c r="L25" s="206"/>
      <c r="M25" s="181"/>
      <c r="N25" s="156"/>
      <c r="O25" s="156"/>
      <c r="P25" s="166"/>
      <c r="Q25" s="159"/>
      <c r="R25" s="162"/>
      <c r="S25" s="153"/>
    </row>
    <row r="26" spans="1:19" ht="15" customHeight="1" x14ac:dyDescent="0.2">
      <c r="A26" s="61" t="s">
        <v>500</v>
      </c>
      <c r="B26" s="199"/>
      <c r="C26" s="202"/>
      <c r="D26" s="38"/>
      <c r="E26" s="38"/>
      <c r="F26" s="38"/>
      <c r="G26" s="39" t="s">
        <v>481</v>
      </c>
      <c r="H26" s="83"/>
      <c r="I26" s="40"/>
      <c r="J26" s="83">
        <f>ROUND(H26*I26%,4)</f>
        <v>0</v>
      </c>
      <c r="K26" s="83">
        <f>ROUND(H26+J26,4)</f>
        <v>0</v>
      </c>
      <c r="L26" s="206"/>
      <c r="M26" s="181"/>
      <c r="N26" s="156"/>
      <c r="O26" s="156"/>
      <c r="P26" s="166"/>
      <c r="Q26" s="159"/>
      <c r="R26" s="162"/>
      <c r="S26" s="153"/>
    </row>
    <row r="27" spans="1:19" ht="15.75" customHeight="1" thickBot="1" x14ac:dyDescent="0.25">
      <c r="A27" s="64" t="s">
        <v>501</v>
      </c>
      <c r="B27" s="200"/>
      <c r="C27" s="203"/>
      <c r="D27" s="65"/>
      <c r="E27" s="65"/>
      <c r="F27" s="65"/>
      <c r="G27" s="66" t="s">
        <v>481</v>
      </c>
      <c r="H27" s="85"/>
      <c r="I27" s="67"/>
      <c r="J27" s="85">
        <f>ROUND(H27*I27%,4)</f>
        <v>0</v>
      </c>
      <c r="K27" s="85">
        <f>ROUND(H27+J27,4)</f>
        <v>0</v>
      </c>
      <c r="L27" s="207"/>
      <c r="M27" s="182"/>
      <c r="N27" s="157"/>
      <c r="O27" s="157"/>
      <c r="P27" s="167"/>
      <c r="Q27" s="160"/>
      <c r="R27" s="163"/>
      <c r="S27" s="154"/>
    </row>
    <row r="28" spans="1:19" ht="15" customHeight="1" x14ac:dyDescent="0.2">
      <c r="A28" s="60">
        <v>4</v>
      </c>
      <c r="B28" s="198" t="s">
        <v>22</v>
      </c>
      <c r="C28" s="201" t="s">
        <v>19</v>
      </c>
      <c r="D28" s="204"/>
      <c r="E28" s="204"/>
      <c r="F28" s="204"/>
      <c r="G28" s="204"/>
      <c r="H28" s="204"/>
      <c r="I28" s="204"/>
      <c r="J28" s="204"/>
      <c r="K28" s="204"/>
      <c r="L28" s="205"/>
      <c r="M28" s="180"/>
      <c r="N28" s="155">
        <f>ROUND(L28*M28%,4)</f>
        <v>0</v>
      </c>
      <c r="O28" s="155">
        <f>ROUND(L28+N28,4)</f>
        <v>0</v>
      </c>
      <c r="P28" s="165">
        <v>20</v>
      </c>
      <c r="Q28" s="158">
        <f t="shared" ref="Q28" si="2" xml:space="preserve"> P28*4</f>
        <v>80</v>
      </c>
      <c r="R28" s="161">
        <f>ROUND(O28*Q28,4)</f>
        <v>0</v>
      </c>
      <c r="S28" s="152">
        <f>N28*Q28</f>
        <v>0</v>
      </c>
    </row>
    <row r="29" spans="1:19" ht="15" customHeight="1" x14ac:dyDescent="0.2">
      <c r="A29" s="61" t="s">
        <v>502</v>
      </c>
      <c r="B29" s="199"/>
      <c r="C29" s="202"/>
      <c r="D29" s="38"/>
      <c r="E29" s="38"/>
      <c r="F29" s="38"/>
      <c r="G29" s="39" t="s">
        <v>481</v>
      </c>
      <c r="H29" s="83"/>
      <c r="I29" s="40"/>
      <c r="J29" s="83">
        <f>ROUND(H29*I29%,4)</f>
        <v>0</v>
      </c>
      <c r="K29" s="83">
        <f>ROUND(H29+J29,4)</f>
        <v>0</v>
      </c>
      <c r="L29" s="206"/>
      <c r="M29" s="181"/>
      <c r="N29" s="156"/>
      <c r="O29" s="156"/>
      <c r="P29" s="166"/>
      <c r="Q29" s="159"/>
      <c r="R29" s="162"/>
      <c r="S29" s="153"/>
    </row>
    <row r="30" spans="1:19" ht="15" customHeight="1" x14ac:dyDescent="0.2">
      <c r="A30" s="61" t="s">
        <v>503</v>
      </c>
      <c r="B30" s="199"/>
      <c r="C30" s="202"/>
      <c r="D30" s="38"/>
      <c r="E30" s="38"/>
      <c r="F30" s="38"/>
      <c r="G30" s="39" t="s">
        <v>481</v>
      </c>
      <c r="H30" s="83"/>
      <c r="I30" s="40"/>
      <c r="J30" s="83">
        <f>ROUND(H30*I30%,4)</f>
        <v>0</v>
      </c>
      <c r="K30" s="83">
        <f>ROUND(H30+J30,4)</f>
        <v>0</v>
      </c>
      <c r="L30" s="206"/>
      <c r="M30" s="181"/>
      <c r="N30" s="156"/>
      <c r="O30" s="156"/>
      <c r="P30" s="166"/>
      <c r="Q30" s="159"/>
      <c r="R30" s="162"/>
      <c r="S30" s="153"/>
    </row>
    <row r="31" spans="1:19" ht="15" customHeight="1" x14ac:dyDescent="0.2">
      <c r="A31" s="63" t="s">
        <v>504</v>
      </c>
      <c r="B31" s="199"/>
      <c r="C31" s="202"/>
      <c r="D31" s="38"/>
      <c r="E31" s="38"/>
      <c r="F31" s="38"/>
      <c r="G31" s="39" t="s">
        <v>481</v>
      </c>
      <c r="H31" s="83"/>
      <c r="I31" s="40"/>
      <c r="J31" s="83">
        <f>ROUND(H31*I31%,4)</f>
        <v>0</v>
      </c>
      <c r="K31" s="83">
        <f>ROUND(H31+J31,4)</f>
        <v>0</v>
      </c>
      <c r="L31" s="206"/>
      <c r="M31" s="181"/>
      <c r="N31" s="156"/>
      <c r="O31" s="156"/>
      <c r="P31" s="166"/>
      <c r="Q31" s="159"/>
      <c r="R31" s="162"/>
      <c r="S31" s="153"/>
    </row>
    <row r="32" spans="1:19" ht="15" customHeight="1" x14ac:dyDescent="0.2">
      <c r="A32" s="61" t="s">
        <v>505</v>
      </c>
      <c r="B32" s="199"/>
      <c r="C32" s="202"/>
      <c r="D32" s="38"/>
      <c r="E32" s="38"/>
      <c r="F32" s="38"/>
      <c r="G32" s="39" t="s">
        <v>481</v>
      </c>
      <c r="H32" s="83"/>
      <c r="I32" s="40"/>
      <c r="J32" s="83">
        <f>ROUND(H32*I32%,4)</f>
        <v>0</v>
      </c>
      <c r="K32" s="83">
        <f>ROUND(H32+J32,4)</f>
        <v>0</v>
      </c>
      <c r="L32" s="206"/>
      <c r="M32" s="181"/>
      <c r="N32" s="156"/>
      <c r="O32" s="156"/>
      <c r="P32" s="166"/>
      <c r="Q32" s="159"/>
      <c r="R32" s="162"/>
      <c r="S32" s="153"/>
    </row>
    <row r="33" spans="1:19" ht="15.75" customHeight="1" thickBot="1" x14ac:dyDescent="0.25">
      <c r="A33" s="64" t="s">
        <v>506</v>
      </c>
      <c r="B33" s="200"/>
      <c r="C33" s="203"/>
      <c r="D33" s="65"/>
      <c r="E33" s="65"/>
      <c r="F33" s="65"/>
      <c r="G33" s="66" t="s">
        <v>481</v>
      </c>
      <c r="H33" s="85"/>
      <c r="I33" s="67"/>
      <c r="J33" s="85">
        <f>ROUND(H33*I33%,4)</f>
        <v>0</v>
      </c>
      <c r="K33" s="85">
        <f>ROUND(H33+J33,4)</f>
        <v>0</v>
      </c>
      <c r="L33" s="207"/>
      <c r="M33" s="182"/>
      <c r="N33" s="157"/>
      <c r="O33" s="157"/>
      <c r="P33" s="167"/>
      <c r="Q33" s="160"/>
      <c r="R33" s="163"/>
      <c r="S33" s="154"/>
    </row>
    <row r="34" spans="1:19" ht="15" customHeight="1" x14ac:dyDescent="0.2">
      <c r="A34" s="60">
        <v>5</v>
      </c>
      <c r="B34" s="198" t="s">
        <v>2338</v>
      </c>
      <c r="C34" s="201" t="s">
        <v>507</v>
      </c>
      <c r="D34" s="204"/>
      <c r="E34" s="204"/>
      <c r="F34" s="204"/>
      <c r="G34" s="204"/>
      <c r="H34" s="204"/>
      <c r="I34" s="204"/>
      <c r="J34" s="204"/>
      <c r="K34" s="204"/>
      <c r="L34" s="205"/>
      <c r="M34" s="180"/>
      <c r="N34" s="155">
        <f>ROUND(L34*M34%,4)</f>
        <v>0</v>
      </c>
      <c r="O34" s="155">
        <f>ROUND(L34+N34,4)</f>
        <v>0</v>
      </c>
      <c r="P34" s="165">
        <v>5</v>
      </c>
      <c r="Q34" s="158">
        <f t="shared" ref="Q34" si="3" xml:space="preserve"> P34*4</f>
        <v>20</v>
      </c>
      <c r="R34" s="161">
        <f>ROUND(O34*Q34,4)</f>
        <v>0</v>
      </c>
      <c r="S34" s="152">
        <f>N34*Q34</f>
        <v>0</v>
      </c>
    </row>
    <row r="35" spans="1:19" ht="15" customHeight="1" x14ac:dyDescent="0.2">
      <c r="A35" s="61" t="s">
        <v>508</v>
      </c>
      <c r="B35" s="199"/>
      <c r="C35" s="202"/>
      <c r="D35" s="38"/>
      <c r="E35" s="38"/>
      <c r="F35" s="38"/>
      <c r="G35" s="39" t="s">
        <v>481</v>
      </c>
      <c r="H35" s="83"/>
      <c r="I35" s="40"/>
      <c r="J35" s="83">
        <f>ROUND(H35*I35%,4)</f>
        <v>0</v>
      </c>
      <c r="K35" s="83">
        <f>ROUND(H35+J35,4)</f>
        <v>0</v>
      </c>
      <c r="L35" s="206"/>
      <c r="M35" s="181"/>
      <c r="N35" s="156"/>
      <c r="O35" s="156"/>
      <c r="P35" s="166"/>
      <c r="Q35" s="159"/>
      <c r="R35" s="162"/>
      <c r="S35" s="153"/>
    </row>
    <row r="36" spans="1:19" ht="15" customHeight="1" x14ac:dyDescent="0.2">
      <c r="A36" s="61" t="s">
        <v>509</v>
      </c>
      <c r="B36" s="199"/>
      <c r="C36" s="202"/>
      <c r="D36" s="38"/>
      <c r="E36" s="38"/>
      <c r="F36" s="38"/>
      <c r="G36" s="39" t="s">
        <v>481</v>
      </c>
      <c r="H36" s="83"/>
      <c r="I36" s="40"/>
      <c r="J36" s="83">
        <f>ROUND(H36*I36%,4)</f>
        <v>0</v>
      </c>
      <c r="K36" s="83">
        <f>ROUND(H36+J36,4)</f>
        <v>0</v>
      </c>
      <c r="L36" s="206"/>
      <c r="M36" s="181"/>
      <c r="N36" s="156"/>
      <c r="O36" s="156"/>
      <c r="P36" s="166"/>
      <c r="Q36" s="159"/>
      <c r="R36" s="162"/>
      <c r="S36" s="153"/>
    </row>
    <row r="37" spans="1:19" ht="15" customHeight="1" x14ac:dyDescent="0.2">
      <c r="A37" s="63" t="s">
        <v>510</v>
      </c>
      <c r="B37" s="199"/>
      <c r="C37" s="202"/>
      <c r="D37" s="38"/>
      <c r="E37" s="38"/>
      <c r="F37" s="38"/>
      <c r="G37" s="39" t="s">
        <v>481</v>
      </c>
      <c r="H37" s="83"/>
      <c r="I37" s="40"/>
      <c r="J37" s="83">
        <f>ROUND(H37*I37%,4)</f>
        <v>0</v>
      </c>
      <c r="K37" s="83">
        <f>ROUND(H37+J37,4)</f>
        <v>0</v>
      </c>
      <c r="L37" s="206"/>
      <c r="M37" s="181"/>
      <c r="N37" s="156"/>
      <c r="O37" s="156"/>
      <c r="P37" s="166"/>
      <c r="Q37" s="159"/>
      <c r="R37" s="162"/>
      <c r="S37" s="153"/>
    </row>
    <row r="38" spans="1:19" ht="15" customHeight="1" x14ac:dyDescent="0.2">
      <c r="A38" s="61" t="s">
        <v>511</v>
      </c>
      <c r="B38" s="199"/>
      <c r="C38" s="202"/>
      <c r="D38" s="38"/>
      <c r="E38" s="38"/>
      <c r="F38" s="38"/>
      <c r="G38" s="39" t="s">
        <v>481</v>
      </c>
      <c r="H38" s="83"/>
      <c r="I38" s="40"/>
      <c r="J38" s="83">
        <f>ROUND(H38*I38%,4)</f>
        <v>0</v>
      </c>
      <c r="K38" s="83">
        <f>ROUND(H38+J38,4)</f>
        <v>0</v>
      </c>
      <c r="L38" s="206"/>
      <c r="M38" s="181"/>
      <c r="N38" s="156"/>
      <c r="O38" s="156"/>
      <c r="P38" s="166"/>
      <c r="Q38" s="159"/>
      <c r="R38" s="162"/>
      <c r="S38" s="153"/>
    </row>
    <row r="39" spans="1:19" ht="15.75" customHeight="1" thickBot="1" x14ac:dyDescent="0.25">
      <c r="A39" s="64" t="s">
        <v>512</v>
      </c>
      <c r="B39" s="200"/>
      <c r="C39" s="203"/>
      <c r="D39" s="65"/>
      <c r="E39" s="65"/>
      <c r="F39" s="65"/>
      <c r="G39" s="66" t="s">
        <v>481</v>
      </c>
      <c r="H39" s="85"/>
      <c r="I39" s="67"/>
      <c r="J39" s="85">
        <f>ROUND(H39*I39%,4)</f>
        <v>0</v>
      </c>
      <c r="K39" s="85">
        <f>ROUND(H39+J39,4)</f>
        <v>0</v>
      </c>
      <c r="L39" s="207"/>
      <c r="M39" s="182"/>
      <c r="N39" s="157"/>
      <c r="O39" s="157"/>
      <c r="P39" s="167"/>
      <c r="Q39" s="160"/>
      <c r="R39" s="163"/>
      <c r="S39" s="154"/>
    </row>
    <row r="40" spans="1:19" ht="15" customHeight="1" x14ac:dyDescent="0.2">
      <c r="A40" s="60">
        <v>6</v>
      </c>
      <c r="B40" s="198" t="s">
        <v>23</v>
      </c>
      <c r="C40" s="201" t="s">
        <v>24</v>
      </c>
      <c r="D40" s="204"/>
      <c r="E40" s="204"/>
      <c r="F40" s="204"/>
      <c r="G40" s="204"/>
      <c r="H40" s="204"/>
      <c r="I40" s="204"/>
      <c r="J40" s="204"/>
      <c r="K40" s="204"/>
      <c r="L40" s="205"/>
      <c r="M40" s="180"/>
      <c r="N40" s="155">
        <f>ROUND(L40*M40%,4)</f>
        <v>0</v>
      </c>
      <c r="O40" s="155">
        <f>ROUND(L40+N40,4)</f>
        <v>0</v>
      </c>
      <c r="P40" s="165">
        <v>60</v>
      </c>
      <c r="Q40" s="158">
        <f t="shared" ref="Q40" si="4" xml:space="preserve"> P40*4</f>
        <v>240</v>
      </c>
      <c r="R40" s="161">
        <f>ROUND(O40*Q40,4)</f>
        <v>0</v>
      </c>
      <c r="S40" s="152">
        <f>N40*Q40</f>
        <v>0</v>
      </c>
    </row>
    <row r="41" spans="1:19" ht="15" customHeight="1" x14ac:dyDescent="0.2">
      <c r="A41" s="61" t="s">
        <v>513</v>
      </c>
      <c r="B41" s="199"/>
      <c r="C41" s="202"/>
      <c r="D41" s="38"/>
      <c r="E41" s="38"/>
      <c r="F41" s="38"/>
      <c r="G41" s="39" t="s">
        <v>481</v>
      </c>
      <c r="H41" s="83"/>
      <c r="I41" s="40"/>
      <c r="J41" s="83">
        <f>ROUND(H41*I41%,4)</f>
        <v>0</v>
      </c>
      <c r="K41" s="83">
        <f>ROUND(H41+J41,4)</f>
        <v>0</v>
      </c>
      <c r="L41" s="206"/>
      <c r="M41" s="181"/>
      <c r="N41" s="156"/>
      <c r="O41" s="156"/>
      <c r="P41" s="166"/>
      <c r="Q41" s="159"/>
      <c r="R41" s="162"/>
      <c r="S41" s="153"/>
    </row>
    <row r="42" spans="1:19" ht="15" customHeight="1" x14ac:dyDescent="0.2">
      <c r="A42" s="61" t="s">
        <v>514</v>
      </c>
      <c r="B42" s="199"/>
      <c r="C42" s="202"/>
      <c r="D42" s="38"/>
      <c r="E42" s="38"/>
      <c r="F42" s="38"/>
      <c r="G42" s="39" t="s">
        <v>481</v>
      </c>
      <c r="H42" s="83"/>
      <c r="I42" s="40"/>
      <c r="J42" s="83">
        <f>ROUND(H42*I42%,4)</f>
        <v>0</v>
      </c>
      <c r="K42" s="83">
        <f>ROUND(H42+J42,4)</f>
        <v>0</v>
      </c>
      <c r="L42" s="206"/>
      <c r="M42" s="181"/>
      <c r="N42" s="156"/>
      <c r="O42" s="156"/>
      <c r="P42" s="166"/>
      <c r="Q42" s="159"/>
      <c r="R42" s="162"/>
      <c r="S42" s="153"/>
    </row>
    <row r="43" spans="1:19" ht="15" customHeight="1" x14ac:dyDescent="0.2">
      <c r="A43" s="63" t="s">
        <v>515</v>
      </c>
      <c r="B43" s="199"/>
      <c r="C43" s="202"/>
      <c r="D43" s="38"/>
      <c r="E43" s="38"/>
      <c r="F43" s="38"/>
      <c r="G43" s="39" t="s">
        <v>481</v>
      </c>
      <c r="H43" s="83"/>
      <c r="I43" s="40"/>
      <c r="J43" s="83">
        <f>ROUND(H43*I43%,4)</f>
        <v>0</v>
      </c>
      <c r="K43" s="83">
        <f>ROUND(H43+J43,4)</f>
        <v>0</v>
      </c>
      <c r="L43" s="206"/>
      <c r="M43" s="181"/>
      <c r="N43" s="156"/>
      <c r="O43" s="156"/>
      <c r="P43" s="166"/>
      <c r="Q43" s="159"/>
      <c r="R43" s="162"/>
      <c r="S43" s="153"/>
    </row>
    <row r="44" spans="1:19" ht="15" customHeight="1" x14ac:dyDescent="0.2">
      <c r="A44" s="61" t="s">
        <v>516</v>
      </c>
      <c r="B44" s="199"/>
      <c r="C44" s="202"/>
      <c r="D44" s="38"/>
      <c r="E44" s="38"/>
      <c r="F44" s="38"/>
      <c r="G44" s="39" t="s">
        <v>481</v>
      </c>
      <c r="H44" s="83"/>
      <c r="I44" s="40"/>
      <c r="J44" s="83">
        <f>ROUND(H44*I44%,4)</f>
        <v>0</v>
      </c>
      <c r="K44" s="83">
        <f>ROUND(H44+J44,4)</f>
        <v>0</v>
      </c>
      <c r="L44" s="206"/>
      <c r="M44" s="181"/>
      <c r="N44" s="156"/>
      <c r="O44" s="156"/>
      <c r="P44" s="166"/>
      <c r="Q44" s="159"/>
      <c r="R44" s="162"/>
      <c r="S44" s="153"/>
    </row>
    <row r="45" spans="1:19" ht="15.75" customHeight="1" thickBot="1" x14ac:dyDescent="0.25">
      <c r="A45" s="64" t="s">
        <v>517</v>
      </c>
      <c r="B45" s="200"/>
      <c r="C45" s="203"/>
      <c r="D45" s="65"/>
      <c r="E45" s="65"/>
      <c r="F45" s="65"/>
      <c r="G45" s="66" t="s">
        <v>481</v>
      </c>
      <c r="H45" s="85"/>
      <c r="I45" s="67"/>
      <c r="J45" s="85">
        <f>ROUND(H45*I45%,4)</f>
        <v>0</v>
      </c>
      <c r="K45" s="85">
        <f>ROUND(H45+J45,4)</f>
        <v>0</v>
      </c>
      <c r="L45" s="207"/>
      <c r="M45" s="182"/>
      <c r="N45" s="157"/>
      <c r="O45" s="157"/>
      <c r="P45" s="167"/>
      <c r="Q45" s="160"/>
      <c r="R45" s="163"/>
      <c r="S45" s="154"/>
    </row>
    <row r="46" spans="1:19" ht="15" customHeight="1" x14ac:dyDescent="0.2">
      <c r="A46" s="60">
        <v>7</v>
      </c>
      <c r="B46" s="198" t="s">
        <v>25</v>
      </c>
      <c r="C46" s="201" t="s">
        <v>26</v>
      </c>
      <c r="D46" s="204"/>
      <c r="E46" s="204"/>
      <c r="F46" s="204"/>
      <c r="G46" s="204"/>
      <c r="H46" s="204"/>
      <c r="I46" s="204"/>
      <c r="J46" s="204"/>
      <c r="K46" s="204"/>
      <c r="L46" s="205"/>
      <c r="M46" s="180"/>
      <c r="N46" s="155">
        <f>ROUND(L46*M46%,4)</f>
        <v>0</v>
      </c>
      <c r="O46" s="155">
        <f>ROUND(L46+N46,4)</f>
        <v>0</v>
      </c>
      <c r="P46" s="165">
        <v>10</v>
      </c>
      <c r="Q46" s="158">
        <f t="shared" ref="Q46" si="5" xml:space="preserve"> P46*4</f>
        <v>40</v>
      </c>
      <c r="R46" s="161">
        <f>ROUND(O46*Q46,4)</f>
        <v>0</v>
      </c>
      <c r="S46" s="152">
        <f>N46*Q46</f>
        <v>0</v>
      </c>
    </row>
    <row r="47" spans="1:19" ht="15" customHeight="1" x14ac:dyDescent="0.2">
      <c r="A47" s="61" t="s">
        <v>518</v>
      </c>
      <c r="B47" s="199"/>
      <c r="C47" s="202"/>
      <c r="D47" s="38"/>
      <c r="E47" s="38"/>
      <c r="F47" s="38"/>
      <c r="G47" s="39" t="s">
        <v>481</v>
      </c>
      <c r="H47" s="83"/>
      <c r="I47" s="40"/>
      <c r="J47" s="83">
        <f>ROUND(H47*I47%,4)</f>
        <v>0</v>
      </c>
      <c r="K47" s="83">
        <f>ROUND(H47+J47,4)</f>
        <v>0</v>
      </c>
      <c r="L47" s="206"/>
      <c r="M47" s="181"/>
      <c r="N47" s="156"/>
      <c r="O47" s="156"/>
      <c r="P47" s="166"/>
      <c r="Q47" s="159"/>
      <c r="R47" s="162"/>
      <c r="S47" s="153"/>
    </row>
    <row r="48" spans="1:19" ht="15" customHeight="1" x14ac:dyDescent="0.2">
      <c r="A48" s="61" t="s">
        <v>519</v>
      </c>
      <c r="B48" s="199"/>
      <c r="C48" s="202"/>
      <c r="D48" s="38"/>
      <c r="E48" s="38"/>
      <c r="F48" s="38"/>
      <c r="G48" s="39" t="s">
        <v>481</v>
      </c>
      <c r="H48" s="83"/>
      <c r="I48" s="40"/>
      <c r="J48" s="83">
        <f>ROUND(H48*I48%,4)</f>
        <v>0</v>
      </c>
      <c r="K48" s="83">
        <f>ROUND(H48+J48,4)</f>
        <v>0</v>
      </c>
      <c r="L48" s="206"/>
      <c r="M48" s="181"/>
      <c r="N48" s="156"/>
      <c r="O48" s="156"/>
      <c r="P48" s="166"/>
      <c r="Q48" s="159"/>
      <c r="R48" s="162"/>
      <c r="S48" s="153"/>
    </row>
    <row r="49" spans="1:19" ht="15" customHeight="1" x14ac:dyDescent="0.2">
      <c r="A49" s="63" t="s">
        <v>520</v>
      </c>
      <c r="B49" s="199"/>
      <c r="C49" s="202"/>
      <c r="D49" s="38"/>
      <c r="E49" s="38"/>
      <c r="F49" s="38"/>
      <c r="G49" s="39" t="s">
        <v>481</v>
      </c>
      <c r="H49" s="83"/>
      <c r="I49" s="40"/>
      <c r="J49" s="83">
        <f>ROUND(H49*I49%,4)</f>
        <v>0</v>
      </c>
      <c r="K49" s="83">
        <f>ROUND(H49+J49,4)</f>
        <v>0</v>
      </c>
      <c r="L49" s="206"/>
      <c r="M49" s="181"/>
      <c r="N49" s="156"/>
      <c r="O49" s="156"/>
      <c r="P49" s="166"/>
      <c r="Q49" s="159"/>
      <c r="R49" s="162"/>
      <c r="S49" s="153"/>
    </row>
    <row r="50" spans="1:19" ht="15" customHeight="1" x14ac:dyDescent="0.2">
      <c r="A50" s="61" t="s">
        <v>521</v>
      </c>
      <c r="B50" s="199"/>
      <c r="C50" s="202"/>
      <c r="D50" s="38"/>
      <c r="E50" s="38"/>
      <c r="F50" s="38"/>
      <c r="G50" s="39" t="s">
        <v>481</v>
      </c>
      <c r="H50" s="83"/>
      <c r="I50" s="40"/>
      <c r="J50" s="83">
        <f>ROUND(H50*I50%,4)</f>
        <v>0</v>
      </c>
      <c r="K50" s="83">
        <f>ROUND(H50+J50,4)</f>
        <v>0</v>
      </c>
      <c r="L50" s="206"/>
      <c r="M50" s="181"/>
      <c r="N50" s="156"/>
      <c r="O50" s="156"/>
      <c r="P50" s="166"/>
      <c r="Q50" s="159"/>
      <c r="R50" s="162"/>
      <c r="S50" s="153"/>
    </row>
    <row r="51" spans="1:19" ht="15.75" customHeight="1" thickBot="1" x14ac:dyDescent="0.25">
      <c r="A51" s="64" t="s">
        <v>522</v>
      </c>
      <c r="B51" s="200"/>
      <c r="C51" s="203"/>
      <c r="D51" s="65"/>
      <c r="E51" s="65"/>
      <c r="F51" s="65"/>
      <c r="G51" s="66" t="s">
        <v>481</v>
      </c>
      <c r="H51" s="85"/>
      <c r="I51" s="67"/>
      <c r="J51" s="85">
        <f>ROUND(H51*I51%,4)</f>
        <v>0</v>
      </c>
      <c r="K51" s="85">
        <f>ROUND(H51+J51,4)</f>
        <v>0</v>
      </c>
      <c r="L51" s="207"/>
      <c r="M51" s="182"/>
      <c r="N51" s="157"/>
      <c r="O51" s="157"/>
      <c r="P51" s="167"/>
      <c r="Q51" s="160"/>
      <c r="R51" s="163"/>
      <c r="S51" s="154"/>
    </row>
    <row r="52" spans="1:19" ht="15" customHeight="1" x14ac:dyDescent="0.2">
      <c r="A52" s="60">
        <v>8</v>
      </c>
      <c r="B52" s="198" t="s">
        <v>27</v>
      </c>
      <c r="C52" s="201" t="s">
        <v>21</v>
      </c>
      <c r="D52" s="204"/>
      <c r="E52" s="204"/>
      <c r="F52" s="204"/>
      <c r="G52" s="204"/>
      <c r="H52" s="204"/>
      <c r="I52" s="204"/>
      <c r="J52" s="204"/>
      <c r="K52" s="204"/>
      <c r="L52" s="205"/>
      <c r="M52" s="180"/>
      <c r="N52" s="155">
        <f>ROUND(L52*M52%,4)</f>
        <v>0</v>
      </c>
      <c r="O52" s="155">
        <f>ROUND(L52+N52,4)</f>
        <v>0</v>
      </c>
      <c r="P52" s="165">
        <v>100</v>
      </c>
      <c r="Q52" s="158">
        <f t="shared" ref="Q52" si="6" xml:space="preserve"> P52*4</f>
        <v>400</v>
      </c>
      <c r="R52" s="161">
        <f>ROUND(O52*Q52,4)</f>
        <v>0</v>
      </c>
      <c r="S52" s="152">
        <f>N52*Q52</f>
        <v>0</v>
      </c>
    </row>
    <row r="53" spans="1:19" ht="15" customHeight="1" x14ac:dyDescent="0.2">
      <c r="A53" s="61" t="s">
        <v>523</v>
      </c>
      <c r="B53" s="199"/>
      <c r="C53" s="202"/>
      <c r="D53" s="38"/>
      <c r="E53" s="38"/>
      <c r="F53" s="38"/>
      <c r="G53" s="39" t="s">
        <v>481</v>
      </c>
      <c r="H53" s="83"/>
      <c r="I53" s="40"/>
      <c r="J53" s="83">
        <f>ROUND(H53*I53%,4)</f>
        <v>0</v>
      </c>
      <c r="K53" s="83">
        <f>ROUND(H53+J53,4)</f>
        <v>0</v>
      </c>
      <c r="L53" s="206"/>
      <c r="M53" s="181"/>
      <c r="N53" s="156"/>
      <c r="O53" s="156"/>
      <c r="P53" s="166"/>
      <c r="Q53" s="159"/>
      <c r="R53" s="162"/>
      <c r="S53" s="153"/>
    </row>
    <row r="54" spans="1:19" ht="15" customHeight="1" x14ac:dyDescent="0.2">
      <c r="A54" s="61" t="s">
        <v>524</v>
      </c>
      <c r="B54" s="199"/>
      <c r="C54" s="202"/>
      <c r="D54" s="38"/>
      <c r="E54" s="38"/>
      <c r="F54" s="38"/>
      <c r="G54" s="39" t="s">
        <v>481</v>
      </c>
      <c r="H54" s="83"/>
      <c r="I54" s="40"/>
      <c r="J54" s="83">
        <f>ROUND(H54*I54%,4)</f>
        <v>0</v>
      </c>
      <c r="K54" s="83">
        <f>ROUND(H54+J54,4)</f>
        <v>0</v>
      </c>
      <c r="L54" s="206"/>
      <c r="M54" s="181"/>
      <c r="N54" s="156"/>
      <c r="O54" s="156"/>
      <c r="P54" s="166"/>
      <c r="Q54" s="159"/>
      <c r="R54" s="162"/>
      <c r="S54" s="153"/>
    </row>
    <row r="55" spans="1:19" ht="15" customHeight="1" x14ac:dyDescent="0.2">
      <c r="A55" s="63" t="s">
        <v>525</v>
      </c>
      <c r="B55" s="199"/>
      <c r="C55" s="202"/>
      <c r="D55" s="38"/>
      <c r="E55" s="38"/>
      <c r="F55" s="38"/>
      <c r="G55" s="39" t="s">
        <v>481</v>
      </c>
      <c r="H55" s="83"/>
      <c r="I55" s="40"/>
      <c r="J55" s="83">
        <f>ROUND(H55*I55%,4)</f>
        <v>0</v>
      </c>
      <c r="K55" s="83">
        <f>ROUND(H55+J55,4)</f>
        <v>0</v>
      </c>
      <c r="L55" s="206"/>
      <c r="M55" s="181"/>
      <c r="N55" s="156"/>
      <c r="O55" s="156"/>
      <c r="P55" s="166"/>
      <c r="Q55" s="159"/>
      <c r="R55" s="162"/>
      <c r="S55" s="153"/>
    </row>
    <row r="56" spans="1:19" ht="15" customHeight="1" x14ac:dyDescent="0.2">
      <c r="A56" s="61" t="s">
        <v>526</v>
      </c>
      <c r="B56" s="199"/>
      <c r="C56" s="202"/>
      <c r="D56" s="38"/>
      <c r="E56" s="38"/>
      <c r="F56" s="38"/>
      <c r="G56" s="39" t="s">
        <v>481</v>
      </c>
      <c r="H56" s="83"/>
      <c r="I56" s="40"/>
      <c r="J56" s="83">
        <f>ROUND(H56*I56%,4)</f>
        <v>0</v>
      </c>
      <c r="K56" s="83">
        <f>ROUND(H56+J56,4)</f>
        <v>0</v>
      </c>
      <c r="L56" s="206"/>
      <c r="M56" s="181"/>
      <c r="N56" s="156"/>
      <c r="O56" s="156"/>
      <c r="P56" s="166"/>
      <c r="Q56" s="159"/>
      <c r="R56" s="162"/>
      <c r="S56" s="153"/>
    </row>
    <row r="57" spans="1:19" ht="15.75" customHeight="1" thickBot="1" x14ac:dyDescent="0.25">
      <c r="A57" s="64" t="s">
        <v>527</v>
      </c>
      <c r="B57" s="200"/>
      <c r="C57" s="203"/>
      <c r="D57" s="65"/>
      <c r="E57" s="65"/>
      <c r="F57" s="65"/>
      <c r="G57" s="66" t="s">
        <v>481</v>
      </c>
      <c r="H57" s="85"/>
      <c r="I57" s="67"/>
      <c r="J57" s="85">
        <f>ROUND(H57*I57%,4)</f>
        <v>0</v>
      </c>
      <c r="K57" s="85">
        <f>ROUND(H57+J57,4)</f>
        <v>0</v>
      </c>
      <c r="L57" s="207"/>
      <c r="M57" s="182"/>
      <c r="N57" s="157"/>
      <c r="O57" s="157"/>
      <c r="P57" s="167"/>
      <c r="Q57" s="160"/>
      <c r="R57" s="163"/>
      <c r="S57" s="154"/>
    </row>
    <row r="58" spans="1:19" ht="15" customHeight="1" x14ac:dyDescent="0.2">
      <c r="A58" s="60">
        <v>9</v>
      </c>
      <c r="B58" s="220" t="s">
        <v>2339</v>
      </c>
      <c r="C58" s="201" t="s">
        <v>21</v>
      </c>
      <c r="D58" s="204"/>
      <c r="E58" s="204"/>
      <c r="F58" s="204"/>
      <c r="G58" s="204"/>
      <c r="H58" s="204"/>
      <c r="I58" s="204"/>
      <c r="J58" s="204"/>
      <c r="K58" s="204"/>
      <c r="L58" s="205"/>
      <c r="M58" s="180"/>
      <c r="N58" s="155">
        <f>ROUND(L58*M58%,4)</f>
        <v>0</v>
      </c>
      <c r="O58" s="155">
        <f>ROUND(L58+N58,4)</f>
        <v>0</v>
      </c>
      <c r="P58" s="165">
        <v>50</v>
      </c>
      <c r="Q58" s="158">
        <f t="shared" ref="Q58" si="7" xml:space="preserve"> P58*4</f>
        <v>200</v>
      </c>
      <c r="R58" s="161">
        <f>ROUND(O58*Q58,4)</f>
        <v>0</v>
      </c>
      <c r="S58" s="152">
        <f>N58*Q58</f>
        <v>0</v>
      </c>
    </row>
    <row r="59" spans="1:19" ht="15" customHeight="1" x14ac:dyDescent="0.2">
      <c r="A59" s="61" t="s">
        <v>528</v>
      </c>
      <c r="B59" s="221"/>
      <c r="C59" s="202"/>
      <c r="D59" s="38"/>
      <c r="E59" s="38"/>
      <c r="F59" s="38"/>
      <c r="G59" s="39" t="s">
        <v>481</v>
      </c>
      <c r="H59" s="83"/>
      <c r="I59" s="40"/>
      <c r="J59" s="83">
        <f>ROUND(H59*I59%,4)</f>
        <v>0</v>
      </c>
      <c r="K59" s="83">
        <f>ROUND(H59+J59,4)</f>
        <v>0</v>
      </c>
      <c r="L59" s="206"/>
      <c r="M59" s="181"/>
      <c r="N59" s="156"/>
      <c r="O59" s="156"/>
      <c r="P59" s="166"/>
      <c r="Q59" s="159"/>
      <c r="R59" s="162"/>
      <c r="S59" s="153"/>
    </row>
    <row r="60" spans="1:19" ht="15" customHeight="1" x14ac:dyDescent="0.2">
      <c r="A60" s="61" t="s">
        <v>529</v>
      </c>
      <c r="B60" s="221"/>
      <c r="C60" s="202"/>
      <c r="D60" s="38"/>
      <c r="E60" s="38"/>
      <c r="F60" s="38"/>
      <c r="G60" s="39" t="s">
        <v>481</v>
      </c>
      <c r="H60" s="83"/>
      <c r="I60" s="40"/>
      <c r="J60" s="83">
        <f>ROUND(H60*I60%,4)</f>
        <v>0</v>
      </c>
      <c r="K60" s="83">
        <f>ROUND(H60+J60,4)</f>
        <v>0</v>
      </c>
      <c r="L60" s="206"/>
      <c r="M60" s="181"/>
      <c r="N60" s="156"/>
      <c r="O60" s="156"/>
      <c r="P60" s="166"/>
      <c r="Q60" s="159"/>
      <c r="R60" s="162"/>
      <c r="S60" s="153"/>
    </row>
    <row r="61" spans="1:19" ht="15" customHeight="1" x14ac:dyDescent="0.2">
      <c r="A61" s="63" t="s">
        <v>530</v>
      </c>
      <c r="B61" s="221"/>
      <c r="C61" s="202"/>
      <c r="D61" s="38"/>
      <c r="E61" s="38"/>
      <c r="F61" s="38"/>
      <c r="G61" s="39" t="s">
        <v>481</v>
      </c>
      <c r="H61" s="83"/>
      <c r="I61" s="40"/>
      <c r="J61" s="83">
        <f>ROUND(H61*I61%,4)</f>
        <v>0</v>
      </c>
      <c r="K61" s="83">
        <f>ROUND(H61+J61,4)</f>
        <v>0</v>
      </c>
      <c r="L61" s="206"/>
      <c r="M61" s="181"/>
      <c r="N61" s="156"/>
      <c r="O61" s="156"/>
      <c r="P61" s="166"/>
      <c r="Q61" s="159"/>
      <c r="R61" s="162"/>
      <c r="S61" s="153"/>
    </row>
    <row r="62" spans="1:19" ht="15" customHeight="1" x14ac:dyDescent="0.2">
      <c r="A62" s="61" t="s">
        <v>531</v>
      </c>
      <c r="B62" s="221"/>
      <c r="C62" s="202"/>
      <c r="D62" s="38"/>
      <c r="E62" s="38"/>
      <c r="F62" s="38"/>
      <c r="G62" s="39" t="s">
        <v>481</v>
      </c>
      <c r="H62" s="83"/>
      <c r="I62" s="40"/>
      <c r="J62" s="83">
        <f>ROUND(H62*I62%,4)</f>
        <v>0</v>
      </c>
      <c r="K62" s="83">
        <f>ROUND(H62+J62,4)</f>
        <v>0</v>
      </c>
      <c r="L62" s="206"/>
      <c r="M62" s="181"/>
      <c r="N62" s="156"/>
      <c r="O62" s="156"/>
      <c r="P62" s="166"/>
      <c r="Q62" s="159"/>
      <c r="R62" s="162"/>
      <c r="S62" s="153"/>
    </row>
    <row r="63" spans="1:19" ht="15.75" customHeight="1" thickBot="1" x14ac:dyDescent="0.25">
      <c r="A63" s="64" t="s">
        <v>532</v>
      </c>
      <c r="B63" s="222"/>
      <c r="C63" s="203"/>
      <c r="D63" s="65"/>
      <c r="E63" s="65"/>
      <c r="F63" s="65"/>
      <c r="G63" s="66" t="s">
        <v>481</v>
      </c>
      <c r="H63" s="85"/>
      <c r="I63" s="67"/>
      <c r="J63" s="85">
        <f>ROUND(H63*I63%,4)</f>
        <v>0</v>
      </c>
      <c r="K63" s="85">
        <f>ROUND(H63+J63,4)</f>
        <v>0</v>
      </c>
      <c r="L63" s="207"/>
      <c r="M63" s="182"/>
      <c r="N63" s="157"/>
      <c r="O63" s="157"/>
      <c r="P63" s="167"/>
      <c r="Q63" s="160"/>
      <c r="R63" s="163"/>
      <c r="S63" s="154"/>
    </row>
    <row r="64" spans="1:19" ht="15" customHeight="1" x14ac:dyDescent="0.2">
      <c r="A64" s="60">
        <v>10</v>
      </c>
      <c r="B64" s="198" t="s">
        <v>28</v>
      </c>
      <c r="C64" s="201" t="s">
        <v>24</v>
      </c>
      <c r="D64" s="204"/>
      <c r="E64" s="204"/>
      <c r="F64" s="204"/>
      <c r="G64" s="204"/>
      <c r="H64" s="204"/>
      <c r="I64" s="204"/>
      <c r="J64" s="204"/>
      <c r="K64" s="204"/>
      <c r="L64" s="205"/>
      <c r="M64" s="180"/>
      <c r="N64" s="155">
        <f>ROUND(L64*M64%,4)</f>
        <v>0</v>
      </c>
      <c r="O64" s="155">
        <f>ROUND(L64+N64,4)</f>
        <v>0</v>
      </c>
      <c r="P64" s="165">
        <v>1</v>
      </c>
      <c r="Q64" s="158">
        <f t="shared" ref="Q64" si="8" xml:space="preserve"> P64*4</f>
        <v>4</v>
      </c>
      <c r="R64" s="161">
        <f>ROUND(O64*Q64,4)</f>
        <v>0</v>
      </c>
      <c r="S64" s="152">
        <f>N64*Q64</f>
        <v>0</v>
      </c>
    </row>
    <row r="65" spans="1:19" ht="15" customHeight="1" x14ac:dyDescent="0.2">
      <c r="A65" s="61" t="s">
        <v>533</v>
      </c>
      <c r="B65" s="199"/>
      <c r="C65" s="202"/>
      <c r="D65" s="38"/>
      <c r="E65" s="38"/>
      <c r="F65" s="38"/>
      <c r="G65" s="39" t="s">
        <v>481</v>
      </c>
      <c r="H65" s="83"/>
      <c r="I65" s="40"/>
      <c r="J65" s="83">
        <f>ROUND(H65*I65%,4)</f>
        <v>0</v>
      </c>
      <c r="K65" s="83">
        <f>ROUND(H65+J65,4)</f>
        <v>0</v>
      </c>
      <c r="L65" s="206"/>
      <c r="M65" s="181"/>
      <c r="N65" s="156"/>
      <c r="O65" s="156"/>
      <c r="P65" s="166"/>
      <c r="Q65" s="159"/>
      <c r="R65" s="162"/>
      <c r="S65" s="153"/>
    </row>
    <row r="66" spans="1:19" ht="15" customHeight="1" x14ac:dyDescent="0.2">
      <c r="A66" s="61" t="s">
        <v>534</v>
      </c>
      <c r="B66" s="199"/>
      <c r="C66" s="202"/>
      <c r="D66" s="38"/>
      <c r="E66" s="38"/>
      <c r="F66" s="38"/>
      <c r="G66" s="39" t="s">
        <v>481</v>
      </c>
      <c r="H66" s="83"/>
      <c r="I66" s="40"/>
      <c r="J66" s="83">
        <f>ROUND(H66*I66%,4)</f>
        <v>0</v>
      </c>
      <c r="K66" s="83">
        <f>ROUND(H66+J66,4)</f>
        <v>0</v>
      </c>
      <c r="L66" s="206"/>
      <c r="M66" s="181"/>
      <c r="N66" s="156"/>
      <c r="O66" s="156"/>
      <c r="P66" s="166"/>
      <c r="Q66" s="159"/>
      <c r="R66" s="162"/>
      <c r="S66" s="153"/>
    </row>
    <row r="67" spans="1:19" ht="15" customHeight="1" x14ac:dyDescent="0.2">
      <c r="A67" s="63" t="s">
        <v>535</v>
      </c>
      <c r="B67" s="199"/>
      <c r="C67" s="202"/>
      <c r="D67" s="38"/>
      <c r="E67" s="38"/>
      <c r="F67" s="38"/>
      <c r="G67" s="39" t="s">
        <v>481</v>
      </c>
      <c r="H67" s="83"/>
      <c r="I67" s="40"/>
      <c r="J67" s="83">
        <f>ROUND(H67*I67%,4)</f>
        <v>0</v>
      </c>
      <c r="K67" s="83">
        <f>ROUND(H67+J67,4)</f>
        <v>0</v>
      </c>
      <c r="L67" s="206"/>
      <c r="M67" s="181"/>
      <c r="N67" s="156"/>
      <c r="O67" s="156"/>
      <c r="P67" s="166"/>
      <c r="Q67" s="159"/>
      <c r="R67" s="162"/>
      <c r="S67" s="153"/>
    </row>
    <row r="68" spans="1:19" ht="15" customHeight="1" x14ac:dyDescent="0.2">
      <c r="A68" s="61" t="s">
        <v>536</v>
      </c>
      <c r="B68" s="199"/>
      <c r="C68" s="202"/>
      <c r="D68" s="38"/>
      <c r="E68" s="38"/>
      <c r="F68" s="38"/>
      <c r="G68" s="39" t="s">
        <v>481</v>
      </c>
      <c r="H68" s="83"/>
      <c r="I68" s="40"/>
      <c r="J68" s="83">
        <f>ROUND(H68*I68%,4)</f>
        <v>0</v>
      </c>
      <c r="K68" s="83">
        <f>ROUND(H68+J68,4)</f>
        <v>0</v>
      </c>
      <c r="L68" s="206"/>
      <c r="M68" s="181"/>
      <c r="N68" s="156"/>
      <c r="O68" s="156"/>
      <c r="P68" s="166"/>
      <c r="Q68" s="159"/>
      <c r="R68" s="162"/>
      <c r="S68" s="153"/>
    </row>
    <row r="69" spans="1:19" ht="15.75" customHeight="1" thickBot="1" x14ac:dyDescent="0.25">
      <c r="A69" s="64" t="s">
        <v>537</v>
      </c>
      <c r="B69" s="200"/>
      <c r="C69" s="203"/>
      <c r="D69" s="65"/>
      <c r="E69" s="65"/>
      <c r="F69" s="65"/>
      <c r="G69" s="66" t="s">
        <v>481</v>
      </c>
      <c r="H69" s="85"/>
      <c r="I69" s="67"/>
      <c r="J69" s="85">
        <f>ROUND(H69*I69%,4)</f>
        <v>0</v>
      </c>
      <c r="K69" s="85">
        <f>ROUND(H69+J69,4)</f>
        <v>0</v>
      </c>
      <c r="L69" s="207"/>
      <c r="M69" s="182"/>
      <c r="N69" s="157"/>
      <c r="O69" s="157"/>
      <c r="P69" s="167"/>
      <c r="Q69" s="160"/>
      <c r="R69" s="163"/>
      <c r="S69" s="154"/>
    </row>
    <row r="70" spans="1:19" ht="15.75" customHeight="1" x14ac:dyDescent="0.2">
      <c r="A70" s="60" t="s">
        <v>2343</v>
      </c>
      <c r="B70" s="217" t="s">
        <v>29</v>
      </c>
      <c r="C70" s="201" t="s">
        <v>30</v>
      </c>
      <c r="D70" s="176"/>
      <c r="E70" s="176"/>
      <c r="F70" s="176"/>
      <c r="G70" s="176"/>
      <c r="H70" s="176"/>
      <c r="I70" s="176"/>
      <c r="J70" s="176"/>
      <c r="K70" s="176"/>
      <c r="L70" s="177"/>
      <c r="M70" s="180"/>
      <c r="N70" s="155">
        <f>ROUND(L70*M70%,4)</f>
        <v>0</v>
      </c>
      <c r="O70" s="155">
        <f>ROUND(L70+N70,4)</f>
        <v>0</v>
      </c>
      <c r="P70" s="165">
        <v>4</v>
      </c>
      <c r="Q70" s="158">
        <f t="shared" ref="Q70" si="9" xml:space="preserve"> P70*4</f>
        <v>16</v>
      </c>
      <c r="R70" s="161">
        <f>ROUND(O70*Q70,4)</f>
        <v>0</v>
      </c>
      <c r="S70" s="152">
        <f>N70*Q70</f>
        <v>0</v>
      </c>
    </row>
    <row r="71" spans="1:19" ht="15.75" customHeight="1" x14ac:dyDescent="0.2">
      <c r="A71" s="61" t="s">
        <v>538</v>
      </c>
      <c r="B71" s="218"/>
      <c r="C71" s="202"/>
      <c r="D71" s="38"/>
      <c r="E71" s="38"/>
      <c r="F71" s="38"/>
      <c r="G71" s="39" t="s">
        <v>481</v>
      </c>
      <c r="H71" s="83"/>
      <c r="I71" s="40"/>
      <c r="J71" s="83">
        <f t="shared" ref="J71:J75" si="10">ROUND(H71*I71%,4)</f>
        <v>0</v>
      </c>
      <c r="K71" s="83">
        <f t="shared" ref="K71:K75" si="11">ROUND(H71+J71,4)</f>
        <v>0</v>
      </c>
      <c r="L71" s="178"/>
      <c r="M71" s="181"/>
      <c r="N71" s="156"/>
      <c r="O71" s="156"/>
      <c r="P71" s="166"/>
      <c r="Q71" s="159"/>
      <c r="R71" s="162"/>
      <c r="S71" s="153"/>
    </row>
    <row r="72" spans="1:19" ht="15.75" customHeight="1" x14ac:dyDescent="0.2">
      <c r="A72" s="61" t="s">
        <v>539</v>
      </c>
      <c r="B72" s="218"/>
      <c r="C72" s="202"/>
      <c r="D72" s="38"/>
      <c r="E72" s="38"/>
      <c r="F72" s="38"/>
      <c r="G72" s="39" t="s">
        <v>481</v>
      </c>
      <c r="H72" s="83"/>
      <c r="I72" s="40"/>
      <c r="J72" s="83">
        <f t="shared" si="10"/>
        <v>0</v>
      </c>
      <c r="K72" s="83">
        <f t="shared" si="11"/>
        <v>0</v>
      </c>
      <c r="L72" s="178"/>
      <c r="M72" s="181"/>
      <c r="N72" s="156"/>
      <c r="O72" s="156"/>
      <c r="P72" s="166"/>
      <c r="Q72" s="159"/>
      <c r="R72" s="162"/>
      <c r="S72" s="153"/>
    </row>
    <row r="73" spans="1:19" ht="15.75" customHeight="1" x14ac:dyDescent="0.2">
      <c r="A73" s="61" t="s">
        <v>540</v>
      </c>
      <c r="B73" s="218"/>
      <c r="C73" s="202"/>
      <c r="D73" s="38"/>
      <c r="E73" s="38"/>
      <c r="F73" s="38"/>
      <c r="G73" s="39" t="s">
        <v>481</v>
      </c>
      <c r="H73" s="83"/>
      <c r="I73" s="40"/>
      <c r="J73" s="83">
        <f t="shared" si="10"/>
        <v>0</v>
      </c>
      <c r="K73" s="83">
        <f t="shared" si="11"/>
        <v>0</v>
      </c>
      <c r="L73" s="178"/>
      <c r="M73" s="181"/>
      <c r="N73" s="156"/>
      <c r="O73" s="156"/>
      <c r="P73" s="166"/>
      <c r="Q73" s="159"/>
      <c r="R73" s="162"/>
      <c r="S73" s="153"/>
    </row>
    <row r="74" spans="1:19" ht="15.75" customHeight="1" x14ac:dyDescent="0.2">
      <c r="A74" s="61" t="s">
        <v>541</v>
      </c>
      <c r="B74" s="218"/>
      <c r="C74" s="202"/>
      <c r="D74" s="38"/>
      <c r="E74" s="38"/>
      <c r="F74" s="38"/>
      <c r="G74" s="39" t="s">
        <v>481</v>
      </c>
      <c r="H74" s="83"/>
      <c r="I74" s="40"/>
      <c r="J74" s="83">
        <f t="shared" si="10"/>
        <v>0</v>
      </c>
      <c r="K74" s="83">
        <f t="shared" si="11"/>
        <v>0</v>
      </c>
      <c r="L74" s="178"/>
      <c r="M74" s="181"/>
      <c r="N74" s="156"/>
      <c r="O74" s="156"/>
      <c r="P74" s="166"/>
      <c r="Q74" s="159"/>
      <c r="R74" s="162"/>
      <c r="S74" s="153"/>
    </row>
    <row r="75" spans="1:19" ht="15.75" customHeight="1" thickBot="1" x14ac:dyDescent="0.25">
      <c r="A75" s="64" t="s">
        <v>542</v>
      </c>
      <c r="B75" s="219"/>
      <c r="C75" s="203"/>
      <c r="D75" s="65"/>
      <c r="E75" s="65"/>
      <c r="F75" s="65"/>
      <c r="G75" s="66" t="s">
        <v>481</v>
      </c>
      <c r="H75" s="85"/>
      <c r="I75" s="67"/>
      <c r="J75" s="85">
        <f t="shared" si="10"/>
        <v>0</v>
      </c>
      <c r="K75" s="85">
        <f t="shared" si="11"/>
        <v>0</v>
      </c>
      <c r="L75" s="179"/>
      <c r="M75" s="182"/>
      <c r="N75" s="157"/>
      <c r="O75" s="157"/>
      <c r="P75" s="167"/>
      <c r="Q75" s="160"/>
      <c r="R75" s="163"/>
      <c r="S75" s="154"/>
    </row>
    <row r="76" spans="1:19" ht="15" customHeight="1" x14ac:dyDescent="0.2">
      <c r="A76" s="60">
        <v>12</v>
      </c>
      <c r="B76" s="198" t="s">
        <v>31</v>
      </c>
      <c r="C76" s="201" t="s">
        <v>32</v>
      </c>
      <c r="D76" s="204"/>
      <c r="E76" s="204"/>
      <c r="F76" s="204"/>
      <c r="G76" s="204"/>
      <c r="H76" s="204"/>
      <c r="I76" s="204"/>
      <c r="J76" s="204"/>
      <c r="K76" s="204"/>
      <c r="L76" s="205"/>
      <c r="M76" s="180"/>
      <c r="N76" s="155">
        <f>ROUND(L76*M76%,4)</f>
        <v>0</v>
      </c>
      <c r="O76" s="155">
        <f>ROUND(L76+N76,4)</f>
        <v>0</v>
      </c>
      <c r="P76" s="165">
        <v>5</v>
      </c>
      <c r="Q76" s="158">
        <f t="shared" ref="Q76" si="12" xml:space="preserve"> P76*4</f>
        <v>20</v>
      </c>
      <c r="R76" s="161">
        <f>ROUND(O76*Q76,4)</f>
        <v>0</v>
      </c>
      <c r="S76" s="152">
        <f>N76*Q76</f>
        <v>0</v>
      </c>
    </row>
    <row r="77" spans="1:19" ht="15" customHeight="1" x14ac:dyDescent="0.2">
      <c r="A77" s="61" t="s">
        <v>543</v>
      </c>
      <c r="B77" s="199"/>
      <c r="C77" s="202"/>
      <c r="D77" s="38"/>
      <c r="E77" s="38"/>
      <c r="F77" s="38"/>
      <c r="G77" s="39" t="s">
        <v>481</v>
      </c>
      <c r="H77" s="83"/>
      <c r="I77" s="40"/>
      <c r="J77" s="83">
        <f>ROUND(H77*I77%,4)</f>
        <v>0</v>
      </c>
      <c r="K77" s="83">
        <f>ROUND(H77+J77,4)</f>
        <v>0</v>
      </c>
      <c r="L77" s="206"/>
      <c r="M77" s="181"/>
      <c r="N77" s="156"/>
      <c r="O77" s="156"/>
      <c r="P77" s="166"/>
      <c r="Q77" s="159"/>
      <c r="R77" s="162"/>
      <c r="S77" s="153"/>
    </row>
    <row r="78" spans="1:19" ht="15" customHeight="1" x14ac:dyDescent="0.2">
      <c r="A78" s="61" t="s">
        <v>545</v>
      </c>
      <c r="B78" s="199"/>
      <c r="C78" s="202"/>
      <c r="D78" s="38"/>
      <c r="E78" s="38"/>
      <c r="F78" s="38"/>
      <c r="G78" s="39" t="s">
        <v>481</v>
      </c>
      <c r="H78" s="83"/>
      <c r="I78" s="40"/>
      <c r="J78" s="83">
        <f>ROUND(H78*I78%,4)</f>
        <v>0</v>
      </c>
      <c r="K78" s="83">
        <f>ROUND(H78+J78,4)</f>
        <v>0</v>
      </c>
      <c r="L78" s="206"/>
      <c r="M78" s="181"/>
      <c r="N78" s="156"/>
      <c r="O78" s="156"/>
      <c r="P78" s="166"/>
      <c r="Q78" s="159"/>
      <c r="R78" s="162"/>
      <c r="S78" s="153"/>
    </row>
    <row r="79" spans="1:19" ht="15" customHeight="1" x14ac:dyDescent="0.2">
      <c r="A79" s="61" t="s">
        <v>546</v>
      </c>
      <c r="B79" s="199"/>
      <c r="C79" s="202"/>
      <c r="D79" s="38"/>
      <c r="E79" s="38"/>
      <c r="F79" s="38"/>
      <c r="G79" s="39" t="s">
        <v>481</v>
      </c>
      <c r="H79" s="83"/>
      <c r="I79" s="40"/>
      <c r="J79" s="83">
        <f>ROUND(H79*I79%,4)</f>
        <v>0</v>
      </c>
      <c r="K79" s="83">
        <f>ROUND(H79+J79,4)</f>
        <v>0</v>
      </c>
      <c r="L79" s="206"/>
      <c r="M79" s="181"/>
      <c r="N79" s="156"/>
      <c r="O79" s="156"/>
      <c r="P79" s="166"/>
      <c r="Q79" s="159"/>
      <c r="R79" s="162"/>
      <c r="S79" s="153"/>
    </row>
    <row r="80" spans="1:19" ht="15" customHeight="1" x14ac:dyDescent="0.2">
      <c r="A80" s="61" t="s">
        <v>547</v>
      </c>
      <c r="B80" s="199"/>
      <c r="C80" s="202"/>
      <c r="D80" s="38"/>
      <c r="E80" s="38"/>
      <c r="F80" s="38"/>
      <c r="G80" s="39" t="s">
        <v>481</v>
      </c>
      <c r="H80" s="83"/>
      <c r="I80" s="40"/>
      <c r="J80" s="83">
        <f>ROUND(H80*I80%,4)</f>
        <v>0</v>
      </c>
      <c r="K80" s="83">
        <f>ROUND(H80+J80,4)</f>
        <v>0</v>
      </c>
      <c r="L80" s="206"/>
      <c r="M80" s="181"/>
      <c r="N80" s="156"/>
      <c r="O80" s="156"/>
      <c r="P80" s="166"/>
      <c r="Q80" s="159"/>
      <c r="R80" s="162"/>
      <c r="S80" s="153"/>
    </row>
    <row r="81" spans="1:19" ht="15.75" customHeight="1" thickBot="1" x14ac:dyDescent="0.25">
      <c r="A81" s="64" t="s">
        <v>548</v>
      </c>
      <c r="B81" s="200"/>
      <c r="C81" s="203"/>
      <c r="D81" s="65"/>
      <c r="E81" s="65"/>
      <c r="F81" s="65"/>
      <c r="G81" s="66" t="s">
        <v>481</v>
      </c>
      <c r="H81" s="85"/>
      <c r="I81" s="67"/>
      <c r="J81" s="85">
        <f>ROUND(H81*I81%,4)</f>
        <v>0</v>
      </c>
      <c r="K81" s="85">
        <f>ROUND(H81+J81,4)</f>
        <v>0</v>
      </c>
      <c r="L81" s="207"/>
      <c r="M81" s="182"/>
      <c r="N81" s="157"/>
      <c r="O81" s="157"/>
      <c r="P81" s="167"/>
      <c r="Q81" s="160"/>
      <c r="R81" s="163"/>
      <c r="S81" s="154"/>
    </row>
    <row r="82" spans="1:19" ht="15" customHeight="1" x14ac:dyDescent="0.2">
      <c r="A82" s="60">
        <v>13</v>
      </c>
      <c r="B82" s="223" t="s">
        <v>2344</v>
      </c>
      <c r="C82" s="226" t="s">
        <v>33</v>
      </c>
      <c r="D82" s="204"/>
      <c r="E82" s="204"/>
      <c r="F82" s="204"/>
      <c r="G82" s="204"/>
      <c r="H82" s="204"/>
      <c r="I82" s="204"/>
      <c r="J82" s="204"/>
      <c r="K82" s="204"/>
      <c r="L82" s="205"/>
      <c r="M82" s="180"/>
      <c r="N82" s="155">
        <f>ROUND(L82*M82%,4)</f>
        <v>0</v>
      </c>
      <c r="O82" s="155">
        <f>ROUND(L82+N82,4)</f>
        <v>0</v>
      </c>
      <c r="P82" s="165">
        <v>2</v>
      </c>
      <c r="Q82" s="158">
        <f t="shared" ref="Q82" si="13" xml:space="preserve"> P82*4</f>
        <v>8</v>
      </c>
      <c r="R82" s="161">
        <f>ROUND(O82*Q82,4)</f>
        <v>0</v>
      </c>
      <c r="S82" s="152">
        <f>N82*Q82</f>
        <v>0</v>
      </c>
    </row>
    <row r="83" spans="1:19" ht="15" customHeight="1" x14ac:dyDescent="0.2">
      <c r="A83" s="61" t="s">
        <v>549</v>
      </c>
      <c r="B83" s="224"/>
      <c r="C83" s="227"/>
      <c r="D83" s="38"/>
      <c r="E83" s="38"/>
      <c r="F83" s="38"/>
      <c r="G83" s="39" t="s">
        <v>481</v>
      </c>
      <c r="H83" s="83"/>
      <c r="I83" s="40"/>
      <c r="J83" s="83">
        <f>ROUND(H83*I83%,4)</f>
        <v>0</v>
      </c>
      <c r="K83" s="83">
        <f>ROUND(H83+J83,4)</f>
        <v>0</v>
      </c>
      <c r="L83" s="206"/>
      <c r="M83" s="181"/>
      <c r="N83" s="156"/>
      <c r="O83" s="156"/>
      <c r="P83" s="166"/>
      <c r="Q83" s="159"/>
      <c r="R83" s="162"/>
      <c r="S83" s="153"/>
    </row>
    <row r="84" spans="1:19" ht="15" customHeight="1" x14ac:dyDescent="0.2">
      <c r="A84" s="61" t="s">
        <v>550</v>
      </c>
      <c r="B84" s="224"/>
      <c r="C84" s="227"/>
      <c r="D84" s="38"/>
      <c r="E84" s="38"/>
      <c r="F84" s="38"/>
      <c r="G84" s="39" t="s">
        <v>481</v>
      </c>
      <c r="H84" s="83"/>
      <c r="I84" s="40"/>
      <c r="J84" s="83">
        <f>ROUND(H84*I84%,4)</f>
        <v>0</v>
      </c>
      <c r="K84" s="83">
        <f>ROUND(H84+J84,4)</f>
        <v>0</v>
      </c>
      <c r="L84" s="206"/>
      <c r="M84" s="181"/>
      <c r="N84" s="156"/>
      <c r="O84" s="156"/>
      <c r="P84" s="166"/>
      <c r="Q84" s="159"/>
      <c r="R84" s="162"/>
      <c r="S84" s="153"/>
    </row>
    <row r="85" spans="1:19" ht="15" customHeight="1" x14ac:dyDescent="0.2">
      <c r="A85" s="61" t="s">
        <v>551</v>
      </c>
      <c r="B85" s="224"/>
      <c r="C85" s="227"/>
      <c r="D85" s="38"/>
      <c r="E85" s="38"/>
      <c r="F85" s="38"/>
      <c r="G85" s="39" t="s">
        <v>481</v>
      </c>
      <c r="H85" s="83"/>
      <c r="I85" s="40"/>
      <c r="J85" s="83">
        <f>ROUND(H85*I85%,4)</f>
        <v>0</v>
      </c>
      <c r="K85" s="83">
        <f>ROUND(H85+J85,4)</f>
        <v>0</v>
      </c>
      <c r="L85" s="206"/>
      <c r="M85" s="181"/>
      <c r="N85" s="156"/>
      <c r="O85" s="156"/>
      <c r="P85" s="166"/>
      <c r="Q85" s="159"/>
      <c r="R85" s="162"/>
      <c r="S85" s="153"/>
    </row>
    <row r="86" spans="1:19" ht="15" customHeight="1" x14ac:dyDescent="0.2">
      <c r="A86" s="61" t="s">
        <v>552</v>
      </c>
      <c r="B86" s="224"/>
      <c r="C86" s="227"/>
      <c r="D86" s="38"/>
      <c r="E86" s="38"/>
      <c r="F86" s="38"/>
      <c r="G86" s="39" t="s">
        <v>481</v>
      </c>
      <c r="H86" s="83"/>
      <c r="I86" s="40"/>
      <c r="J86" s="83">
        <f>ROUND(H86*I86%,4)</f>
        <v>0</v>
      </c>
      <c r="K86" s="83">
        <f>ROUND(H86+J86,4)</f>
        <v>0</v>
      </c>
      <c r="L86" s="206"/>
      <c r="M86" s="181"/>
      <c r="N86" s="156"/>
      <c r="O86" s="156"/>
      <c r="P86" s="166"/>
      <c r="Q86" s="159"/>
      <c r="R86" s="162"/>
      <c r="S86" s="153"/>
    </row>
    <row r="87" spans="1:19" ht="15.75" customHeight="1" thickBot="1" x14ac:dyDescent="0.25">
      <c r="A87" s="62" t="s">
        <v>553</v>
      </c>
      <c r="B87" s="225"/>
      <c r="C87" s="228"/>
      <c r="D87" s="41"/>
      <c r="E87" s="41"/>
      <c r="F87" s="41"/>
      <c r="G87" s="42" t="s">
        <v>481</v>
      </c>
      <c r="H87" s="84"/>
      <c r="I87" s="43"/>
      <c r="J87" s="84">
        <f>ROUND(H87*I87%,4)</f>
        <v>0</v>
      </c>
      <c r="K87" s="84">
        <f>ROUND(H87+J87,4)</f>
        <v>0</v>
      </c>
      <c r="L87" s="207"/>
      <c r="M87" s="182"/>
      <c r="N87" s="157"/>
      <c r="O87" s="157"/>
      <c r="P87" s="167"/>
      <c r="Q87" s="160"/>
      <c r="R87" s="163"/>
      <c r="S87" s="154"/>
    </row>
    <row r="88" spans="1:19" ht="15" customHeight="1" x14ac:dyDescent="0.2">
      <c r="A88" s="34">
        <v>14</v>
      </c>
      <c r="B88" s="238" t="s">
        <v>2345</v>
      </c>
      <c r="C88" s="240" t="s">
        <v>33</v>
      </c>
      <c r="D88" s="242"/>
      <c r="E88" s="243"/>
      <c r="F88" s="243"/>
      <c r="G88" s="243"/>
      <c r="H88" s="243"/>
      <c r="I88" s="243"/>
      <c r="J88" s="243"/>
      <c r="K88" s="244"/>
      <c r="L88" s="205"/>
      <c r="M88" s="180"/>
      <c r="N88" s="155">
        <f>ROUND(L88*M88%,4)</f>
        <v>0</v>
      </c>
      <c r="O88" s="155">
        <f>ROUND(L88+N88,4)</f>
        <v>0</v>
      </c>
      <c r="P88" s="165">
        <v>150</v>
      </c>
      <c r="Q88" s="158">
        <f t="shared" ref="Q88" si="14" xml:space="preserve"> P88*4</f>
        <v>600</v>
      </c>
      <c r="R88" s="161">
        <f>ROUND(O88*Q88,4)</f>
        <v>0</v>
      </c>
      <c r="S88" s="152">
        <f>N88*Q88</f>
        <v>0</v>
      </c>
    </row>
    <row r="89" spans="1:19" ht="15" customHeight="1" x14ac:dyDescent="0.2">
      <c r="A89" s="34" t="s">
        <v>554</v>
      </c>
      <c r="B89" s="238"/>
      <c r="C89" s="240"/>
      <c r="D89" s="82"/>
      <c r="E89" s="82"/>
      <c r="F89" s="82"/>
      <c r="G89" s="28" t="s">
        <v>481</v>
      </c>
      <c r="H89" s="29"/>
      <c r="I89" s="30"/>
      <c r="J89" s="31">
        <f>ROUND(H89*I89%,4)</f>
        <v>0</v>
      </c>
      <c r="K89" s="83">
        <f>ROUND(H89+J89,4)</f>
        <v>0</v>
      </c>
      <c r="L89" s="206"/>
      <c r="M89" s="181"/>
      <c r="N89" s="156"/>
      <c r="O89" s="156"/>
      <c r="P89" s="166"/>
      <c r="Q89" s="159"/>
      <c r="R89" s="162"/>
      <c r="S89" s="153"/>
    </row>
    <row r="90" spans="1:19" ht="15" customHeight="1" x14ac:dyDescent="0.2">
      <c r="A90" s="34" t="s">
        <v>555</v>
      </c>
      <c r="B90" s="238"/>
      <c r="C90" s="240"/>
      <c r="D90" s="82"/>
      <c r="E90" s="82"/>
      <c r="F90" s="82"/>
      <c r="G90" s="28" t="s">
        <v>481</v>
      </c>
      <c r="H90" s="29"/>
      <c r="I90" s="30"/>
      <c r="J90" s="31">
        <f>ROUND(H90*I90%,4)</f>
        <v>0</v>
      </c>
      <c r="K90" s="83">
        <f>ROUND(H90+J90,4)</f>
        <v>0</v>
      </c>
      <c r="L90" s="206"/>
      <c r="M90" s="181"/>
      <c r="N90" s="156"/>
      <c r="O90" s="156"/>
      <c r="P90" s="166"/>
      <c r="Q90" s="159"/>
      <c r="R90" s="162"/>
      <c r="S90" s="153"/>
    </row>
    <row r="91" spans="1:19" ht="15" customHeight="1" x14ac:dyDescent="0.2">
      <c r="A91" s="34" t="s">
        <v>556</v>
      </c>
      <c r="B91" s="238"/>
      <c r="C91" s="240"/>
      <c r="D91" s="82"/>
      <c r="E91" s="82"/>
      <c r="F91" s="82"/>
      <c r="G91" s="28" t="s">
        <v>481</v>
      </c>
      <c r="H91" s="29"/>
      <c r="I91" s="30"/>
      <c r="J91" s="31">
        <f>ROUND(H91*I91%,4)</f>
        <v>0</v>
      </c>
      <c r="K91" s="83">
        <f>ROUND(H91+J91,4)</f>
        <v>0</v>
      </c>
      <c r="L91" s="206"/>
      <c r="M91" s="181"/>
      <c r="N91" s="156"/>
      <c r="O91" s="156"/>
      <c r="P91" s="166"/>
      <c r="Q91" s="159"/>
      <c r="R91" s="162"/>
      <c r="S91" s="153"/>
    </row>
    <row r="92" spans="1:19" ht="15" customHeight="1" x14ac:dyDescent="0.2">
      <c r="A92" s="34" t="s">
        <v>557</v>
      </c>
      <c r="B92" s="238"/>
      <c r="C92" s="240"/>
      <c r="D92" s="82"/>
      <c r="E92" s="82"/>
      <c r="F92" s="82"/>
      <c r="G92" s="28" t="s">
        <v>481</v>
      </c>
      <c r="H92" s="29"/>
      <c r="I92" s="30"/>
      <c r="J92" s="31">
        <f>ROUND(H92*I92%,4)</f>
        <v>0</v>
      </c>
      <c r="K92" s="83">
        <f>ROUND(H92+J92,4)</f>
        <v>0</v>
      </c>
      <c r="L92" s="206"/>
      <c r="M92" s="181"/>
      <c r="N92" s="156"/>
      <c r="O92" s="156"/>
      <c r="P92" s="166"/>
      <c r="Q92" s="159"/>
      <c r="R92" s="162"/>
      <c r="S92" s="153"/>
    </row>
    <row r="93" spans="1:19" ht="15.75" customHeight="1" thickBot="1" x14ac:dyDescent="0.25">
      <c r="A93" s="34" t="s">
        <v>558</v>
      </c>
      <c r="B93" s="239"/>
      <c r="C93" s="241"/>
      <c r="D93" s="32"/>
      <c r="E93" s="32"/>
      <c r="F93" s="32"/>
      <c r="G93" s="28" t="s">
        <v>481</v>
      </c>
      <c r="H93" s="29"/>
      <c r="I93" s="30"/>
      <c r="J93" s="31">
        <f>ROUND(H93*I93%,4)</f>
        <v>0</v>
      </c>
      <c r="K93" s="83">
        <f>ROUND(H93+J93,4)</f>
        <v>0</v>
      </c>
      <c r="L93" s="207"/>
      <c r="M93" s="182"/>
      <c r="N93" s="157"/>
      <c r="O93" s="157"/>
      <c r="P93" s="167"/>
      <c r="Q93" s="160"/>
      <c r="R93" s="163"/>
      <c r="S93" s="154"/>
    </row>
    <row r="94" spans="1:19" ht="15" customHeight="1" x14ac:dyDescent="0.2">
      <c r="A94" s="37">
        <v>15</v>
      </c>
      <c r="B94" s="229" t="s">
        <v>34</v>
      </c>
      <c r="C94" s="232" t="s">
        <v>35</v>
      </c>
      <c r="D94" s="235"/>
      <c r="E94" s="236"/>
      <c r="F94" s="236"/>
      <c r="G94" s="236"/>
      <c r="H94" s="236"/>
      <c r="I94" s="236"/>
      <c r="J94" s="236"/>
      <c r="K94" s="237"/>
      <c r="L94" s="205"/>
      <c r="M94" s="180"/>
      <c r="N94" s="155">
        <f>ROUND(L94*M94%,4)</f>
        <v>0</v>
      </c>
      <c r="O94" s="155">
        <f>ROUND(L94+N94,4)</f>
        <v>0</v>
      </c>
      <c r="P94" s="165">
        <v>30</v>
      </c>
      <c r="Q94" s="158">
        <f t="shared" ref="Q94" si="15" xml:space="preserve"> P94*4</f>
        <v>120</v>
      </c>
      <c r="R94" s="161">
        <f>ROUND(O94*Q94,4)</f>
        <v>0</v>
      </c>
      <c r="S94" s="152">
        <f>N94*Q94</f>
        <v>0</v>
      </c>
    </row>
    <row r="95" spans="1:19" ht="15" customHeight="1" x14ac:dyDescent="0.2">
      <c r="A95" s="34" t="s">
        <v>559</v>
      </c>
      <c r="B95" s="230"/>
      <c r="C95" s="233"/>
      <c r="D95" s="82"/>
      <c r="E95" s="82"/>
      <c r="F95" s="82"/>
      <c r="G95" s="28" t="s">
        <v>481</v>
      </c>
      <c r="H95" s="29"/>
      <c r="I95" s="30"/>
      <c r="J95" s="31">
        <f>ROUND(H95*I95%,4)</f>
        <v>0</v>
      </c>
      <c r="K95" s="83">
        <f>ROUND(H95+J95,4)</f>
        <v>0</v>
      </c>
      <c r="L95" s="206"/>
      <c r="M95" s="181"/>
      <c r="N95" s="156"/>
      <c r="O95" s="156"/>
      <c r="P95" s="166"/>
      <c r="Q95" s="159"/>
      <c r="R95" s="162"/>
      <c r="S95" s="153"/>
    </row>
    <row r="96" spans="1:19" ht="15" customHeight="1" x14ac:dyDescent="0.2">
      <c r="A96" s="34" t="s">
        <v>560</v>
      </c>
      <c r="B96" s="230"/>
      <c r="C96" s="233"/>
      <c r="D96" s="82"/>
      <c r="E96" s="82"/>
      <c r="F96" s="82"/>
      <c r="G96" s="28" t="s">
        <v>481</v>
      </c>
      <c r="H96" s="29"/>
      <c r="I96" s="30"/>
      <c r="J96" s="31">
        <f>ROUND(H96*I96%,4)</f>
        <v>0</v>
      </c>
      <c r="K96" s="83">
        <f>ROUND(H96+J96,4)</f>
        <v>0</v>
      </c>
      <c r="L96" s="206"/>
      <c r="M96" s="181"/>
      <c r="N96" s="156"/>
      <c r="O96" s="156"/>
      <c r="P96" s="166"/>
      <c r="Q96" s="159"/>
      <c r="R96" s="162"/>
      <c r="S96" s="153"/>
    </row>
    <row r="97" spans="1:19" ht="15" customHeight="1" x14ac:dyDescent="0.2">
      <c r="A97" s="35" t="s">
        <v>561</v>
      </c>
      <c r="B97" s="230"/>
      <c r="C97" s="233"/>
      <c r="D97" s="82"/>
      <c r="E97" s="82"/>
      <c r="F97" s="82"/>
      <c r="G97" s="28" t="s">
        <v>481</v>
      </c>
      <c r="H97" s="29"/>
      <c r="I97" s="30"/>
      <c r="J97" s="31">
        <f>ROUND(H97*I97%,4)</f>
        <v>0</v>
      </c>
      <c r="K97" s="83">
        <f>ROUND(H97+J97,4)</f>
        <v>0</v>
      </c>
      <c r="L97" s="206"/>
      <c r="M97" s="181"/>
      <c r="N97" s="156"/>
      <c r="O97" s="156"/>
      <c r="P97" s="166"/>
      <c r="Q97" s="159"/>
      <c r="R97" s="162"/>
      <c r="S97" s="153"/>
    </row>
    <row r="98" spans="1:19" ht="15" customHeight="1" x14ac:dyDescent="0.2">
      <c r="A98" s="34" t="s">
        <v>562</v>
      </c>
      <c r="B98" s="230"/>
      <c r="C98" s="233"/>
      <c r="D98" s="82"/>
      <c r="E98" s="82"/>
      <c r="F98" s="82"/>
      <c r="G98" s="28" t="s">
        <v>481</v>
      </c>
      <c r="H98" s="29"/>
      <c r="I98" s="30"/>
      <c r="J98" s="31">
        <f>ROUND(H98*I98%,4)</f>
        <v>0</v>
      </c>
      <c r="K98" s="83">
        <f>ROUND(H98+J98,4)</f>
        <v>0</v>
      </c>
      <c r="L98" s="206"/>
      <c r="M98" s="181"/>
      <c r="N98" s="156"/>
      <c r="O98" s="156"/>
      <c r="P98" s="166"/>
      <c r="Q98" s="159"/>
      <c r="R98" s="162"/>
      <c r="S98" s="153"/>
    </row>
    <row r="99" spans="1:19" ht="15.75" customHeight="1" thickBot="1" x14ac:dyDescent="0.25">
      <c r="A99" s="36" t="s">
        <v>563</v>
      </c>
      <c r="B99" s="231"/>
      <c r="C99" s="234"/>
      <c r="D99" s="32"/>
      <c r="E99" s="32"/>
      <c r="F99" s="32"/>
      <c r="G99" s="33" t="s">
        <v>481</v>
      </c>
      <c r="H99" s="29"/>
      <c r="I99" s="30"/>
      <c r="J99" s="31">
        <f>ROUND(H99*I99%,4)</f>
        <v>0</v>
      </c>
      <c r="K99" s="83">
        <f>ROUND(H99+J99,4)</f>
        <v>0</v>
      </c>
      <c r="L99" s="207"/>
      <c r="M99" s="182"/>
      <c r="N99" s="157"/>
      <c r="O99" s="157"/>
      <c r="P99" s="167"/>
      <c r="Q99" s="160"/>
      <c r="R99" s="163"/>
      <c r="S99" s="154"/>
    </row>
    <row r="100" spans="1:19" ht="15" customHeight="1" x14ac:dyDescent="0.2">
      <c r="A100" s="37">
        <v>16</v>
      </c>
      <c r="B100" s="229" t="s">
        <v>36</v>
      </c>
      <c r="C100" s="232" t="s">
        <v>37</v>
      </c>
      <c r="D100" s="235"/>
      <c r="E100" s="236"/>
      <c r="F100" s="236"/>
      <c r="G100" s="236"/>
      <c r="H100" s="236"/>
      <c r="I100" s="236"/>
      <c r="J100" s="236"/>
      <c r="K100" s="237"/>
      <c r="L100" s="205"/>
      <c r="M100" s="180"/>
      <c r="N100" s="155">
        <f>ROUND(L100*M100%,4)</f>
        <v>0</v>
      </c>
      <c r="O100" s="155">
        <f>ROUND(L100+N100,4)</f>
        <v>0</v>
      </c>
      <c r="P100" s="165">
        <v>10</v>
      </c>
      <c r="Q100" s="158">
        <f t="shared" ref="Q100" si="16" xml:space="preserve"> P100*4</f>
        <v>40</v>
      </c>
      <c r="R100" s="161">
        <f>ROUND(O100*Q100,4)</f>
        <v>0</v>
      </c>
      <c r="S100" s="152">
        <f>N100*Q100</f>
        <v>0</v>
      </c>
    </row>
    <row r="101" spans="1:19" ht="15" customHeight="1" x14ac:dyDescent="0.2">
      <c r="A101" s="34" t="s">
        <v>564</v>
      </c>
      <c r="B101" s="230"/>
      <c r="C101" s="233"/>
      <c r="D101" s="82"/>
      <c r="E101" s="82"/>
      <c r="F101" s="82"/>
      <c r="G101" s="28" t="s">
        <v>481</v>
      </c>
      <c r="H101" s="29"/>
      <c r="I101" s="30"/>
      <c r="J101" s="31">
        <f>ROUND(H101*I101%,4)</f>
        <v>0</v>
      </c>
      <c r="K101" s="83">
        <f>ROUND(H101+J101,4)</f>
        <v>0</v>
      </c>
      <c r="L101" s="206"/>
      <c r="M101" s="181"/>
      <c r="N101" s="156"/>
      <c r="O101" s="156"/>
      <c r="P101" s="166"/>
      <c r="Q101" s="159"/>
      <c r="R101" s="162"/>
      <c r="S101" s="153"/>
    </row>
    <row r="102" spans="1:19" ht="15" customHeight="1" x14ac:dyDescent="0.2">
      <c r="A102" s="34" t="s">
        <v>565</v>
      </c>
      <c r="B102" s="230"/>
      <c r="C102" s="233"/>
      <c r="D102" s="82"/>
      <c r="E102" s="82"/>
      <c r="F102" s="82"/>
      <c r="G102" s="28" t="s">
        <v>481</v>
      </c>
      <c r="H102" s="29"/>
      <c r="I102" s="30"/>
      <c r="J102" s="31">
        <f>ROUND(H102*I102%,4)</f>
        <v>0</v>
      </c>
      <c r="K102" s="83">
        <f>ROUND(H102+J102,4)</f>
        <v>0</v>
      </c>
      <c r="L102" s="206"/>
      <c r="M102" s="181"/>
      <c r="N102" s="156"/>
      <c r="O102" s="156"/>
      <c r="P102" s="166"/>
      <c r="Q102" s="159"/>
      <c r="R102" s="162"/>
      <c r="S102" s="153"/>
    </row>
    <row r="103" spans="1:19" ht="15" customHeight="1" x14ac:dyDescent="0.2">
      <c r="A103" s="35" t="s">
        <v>566</v>
      </c>
      <c r="B103" s="230"/>
      <c r="C103" s="233"/>
      <c r="D103" s="82"/>
      <c r="E103" s="82"/>
      <c r="F103" s="82"/>
      <c r="G103" s="28" t="s">
        <v>481</v>
      </c>
      <c r="H103" s="29"/>
      <c r="I103" s="30"/>
      <c r="J103" s="31">
        <f>ROUND(H103*I103%,4)</f>
        <v>0</v>
      </c>
      <c r="K103" s="83">
        <f>ROUND(H103+J103,4)</f>
        <v>0</v>
      </c>
      <c r="L103" s="206"/>
      <c r="M103" s="181"/>
      <c r="N103" s="156"/>
      <c r="O103" s="156"/>
      <c r="P103" s="166"/>
      <c r="Q103" s="159"/>
      <c r="R103" s="162"/>
      <c r="S103" s="153"/>
    </row>
    <row r="104" spans="1:19" ht="15" customHeight="1" x14ac:dyDescent="0.2">
      <c r="A104" s="34" t="s">
        <v>567</v>
      </c>
      <c r="B104" s="230"/>
      <c r="C104" s="233"/>
      <c r="D104" s="82"/>
      <c r="E104" s="82"/>
      <c r="F104" s="82"/>
      <c r="G104" s="28" t="s">
        <v>481</v>
      </c>
      <c r="H104" s="29"/>
      <c r="I104" s="30"/>
      <c r="J104" s="31">
        <f>ROUND(H104*I104%,4)</f>
        <v>0</v>
      </c>
      <c r="K104" s="83">
        <f>ROUND(H104+J104,4)</f>
        <v>0</v>
      </c>
      <c r="L104" s="206"/>
      <c r="M104" s="181"/>
      <c r="N104" s="156"/>
      <c r="O104" s="156"/>
      <c r="P104" s="166"/>
      <c r="Q104" s="159"/>
      <c r="R104" s="162"/>
      <c r="S104" s="153"/>
    </row>
    <row r="105" spans="1:19" ht="15.75" customHeight="1" thickBot="1" x14ac:dyDescent="0.25">
      <c r="A105" s="36" t="s">
        <v>568</v>
      </c>
      <c r="B105" s="231"/>
      <c r="C105" s="234"/>
      <c r="D105" s="32"/>
      <c r="E105" s="32"/>
      <c r="F105" s="32"/>
      <c r="G105" s="33" t="s">
        <v>481</v>
      </c>
      <c r="H105" s="29"/>
      <c r="I105" s="30"/>
      <c r="J105" s="31">
        <f>ROUND(H105*I105%,4)</f>
        <v>0</v>
      </c>
      <c r="K105" s="83">
        <f>ROUND(H105+J105,4)</f>
        <v>0</v>
      </c>
      <c r="L105" s="207"/>
      <c r="M105" s="182"/>
      <c r="N105" s="157"/>
      <c r="O105" s="157"/>
      <c r="P105" s="167"/>
      <c r="Q105" s="160"/>
      <c r="R105" s="163"/>
      <c r="S105" s="154"/>
    </row>
    <row r="106" spans="1:19" ht="15" customHeight="1" x14ac:dyDescent="0.2">
      <c r="A106" s="37">
        <v>17</v>
      </c>
      <c r="B106" s="229" t="s">
        <v>38</v>
      </c>
      <c r="C106" s="232" t="s">
        <v>39</v>
      </c>
      <c r="D106" s="235"/>
      <c r="E106" s="236"/>
      <c r="F106" s="236"/>
      <c r="G106" s="236"/>
      <c r="H106" s="236"/>
      <c r="I106" s="236"/>
      <c r="J106" s="236"/>
      <c r="K106" s="237"/>
      <c r="L106" s="205"/>
      <c r="M106" s="180"/>
      <c r="N106" s="155">
        <f>ROUND(L106*M106%,4)</f>
        <v>0</v>
      </c>
      <c r="O106" s="155">
        <f>ROUND(L106+N106,4)</f>
        <v>0</v>
      </c>
      <c r="P106" s="165">
        <v>10</v>
      </c>
      <c r="Q106" s="158">
        <f t="shared" ref="Q106" si="17" xml:space="preserve"> P106*4</f>
        <v>40</v>
      </c>
      <c r="R106" s="161">
        <f>ROUND(O106*Q106,4)</f>
        <v>0</v>
      </c>
      <c r="S106" s="152">
        <f>N106*Q106</f>
        <v>0</v>
      </c>
    </row>
    <row r="107" spans="1:19" ht="15" customHeight="1" x14ac:dyDescent="0.2">
      <c r="A107" s="34" t="s">
        <v>569</v>
      </c>
      <c r="B107" s="230"/>
      <c r="C107" s="233"/>
      <c r="D107" s="82"/>
      <c r="E107" s="82"/>
      <c r="F107" s="82"/>
      <c r="G107" s="28" t="s">
        <v>481</v>
      </c>
      <c r="H107" s="29"/>
      <c r="I107" s="30"/>
      <c r="J107" s="31">
        <f>ROUND(H107*I107%,4)</f>
        <v>0</v>
      </c>
      <c r="K107" s="83">
        <f>ROUND(H107+J107,4)</f>
        <v>0</v>
      </c>
      <c r="L107" s="206"/>
      <c r="M107" s="181"/>
      <c r="N107" s="156"/>
      <c r="O107" s="156"/>
      <c r="P107" s="166"/>
      <c r="Q107" s="159"/>
      <c r="R107" s="162"/>
      <c r="S107" s="153"/>
    </row>
    <row r="108" spans="1:19" ht="15" customHeight="1" x14ac:dyDescent="0.2">
      <c r="A108" s="34" t="s">
        <v>570</v>
      </c>
      <c r="B108" s="230"/>
      <c r="C108" s="233"/>
      <c r="D108" s="82"/>
      <c r="E108" s="82"/>
      <c r="F108" s="82"/>
      <c r="G108" s="28" t="s">
        <v>481</v>
      </c>
      <c r="H108" s="29"/>
      <c r="I108" s="30"/>
      <c r="J108" s="31">
        <f>ROUND(H108*I108%,4)</f>
        <v>0</v>
      </c>
      <c r="K108" s="83">
        <f>ROUND(H108+J108,4)</f>
        <v>0</v>
      </c>
      <c r="L108" s="206"/>
      <c r="M108" s="181"/>
      <c r="N108" s="156"/>
      <c r="O108" s="156"/>
      <c r="P108" s="166"/>
      <c r="Q108" s="159"/>
      <c r="R108" s="162"/>
      <c r="S108" s="153"/>
    </row>
    <row r="109" spans="1:19" ht="15" customHeight="1" x14ac:dyDescent="0.2">
      <c r="A109" s="35" t="s">
        <v>571</v>
      </c>
      <c r="B109" s="230"/>
      <c r="C109" s="233"/>
      <c r="D109" s="82"/>
      <c r="E109" s="82"/>
      <c r="F109" s="82"/>
      <c r="G109" s="28" t="s">
        <v>481</v>
      </c>
      <c r="H109" s="29"/>
      <c r="I109" s="30"/>
      <c r="J109" s="31">
        <f>ROUND(H109*I109%,4)</f>
        <v>0</v>
      </c>
      <c r="K109" s="83">
        <f>ROUND(H109+J109,4)</f>
        <v>0</v>
      </c>
      <c r="L109" s="206"/>
      <c r="M109" s="181"/>
      <c r="N109" s="156"/>
      <c r="O109" s="156"/>
      <c r="P109" s="166"/>
      <c r="Q109" s="159"/>
      <c r="R109" s="162"/>
      <c r="S109" s="153"/>
    </row>
    <row r="110" spans="1:19" ht="15" customHeight="1" x14ac:dyDescent="0.2">
      <c r="A110" s="34" t="s">
        <v>572</v>
      </c>
      <c r="B110" s="230"/>
      <c r="C110" s="233"/>
      <c r="D110" s="82"/>
      <c r="E110" s="82"/>
      <c r="F110" s="82"/>
      <c r="G110" s="28" t="s">
        <v>481</v>
      </c>
      <c r="H110" s="29"/>
      <c r="I110" s="30"/>
      <c r="J110" s="31">
        <f>ROUND(H110*I110%,4)</f>
        <v>0</v>
      </c>
      <c r="K110" s="83">
        <f>ROUND(H110+J110,4)</f>
        <v>0</v>
      </c>
      <c r="L110" s="206"/>
      <c r="M110" s="181"/>
      <c r="N110" s="156"/>
      <c r="O110" s="156"/>
      <c r="P110" s="166"/>
      <c r="Q110" s="159"/>
      <c r="R110" s="162"/>
      <c r="S110" s="153"/>
    </row>
    <row r="111" spans="1:19" ht="15.75" customHeight="1" thickBot="1" x14ac:dyDescent="0.25">
      <c r="A111" s="36" t="s">
        <v>573</v>
      </c>
      <c r="B111" s="231"/>
      <c r="C111" s="234"/>
      <c r="D111" s="32"/>
      <c r="E111" s="32"/>
      <c r="F111" s="32"/>
      <c r="G111" s="28" t="s">
        <v>481</v>
      </c>
      <c r="H111" s="29"/>
      <c r="I111" s="30"/>
      <c r="J111" s="31">
        <f>ROUND(H111*I111%,4)</f>
        <v>0</v>
      </c>
      <c r="K111" s="83">
        <f>ROUND(H111+J111,4)</f>
        <v>0</v>
      </c>
      <c r="L111" s="207"/>
      <c r="M111" s="182"/>
      <c r="N111" s="157"/>
      <c r="O111" s="157"/>
      <c r="P111" s="167"/>
      <c r="Q111" s="160"/>
      <c r="R111" s="163"/>
      <c r="S111" s="154"/>
    </row>
    <row r="112" spans="1:19" ht="15" customHeight="1" x14ac:dyDescent="0.2">
      <c r="A112" s="37">
        <v>18</v>
      </c>
      <c r="B112" s="229" t="s">
        <v>40</v>
      </c>
      <c r="C112" s="232" t="s">
        <v>77</v>
      </c>
      <c r="D112" s="235"/>
      <c r="E112" s="236"/>
      <c r="F112" s="236"/>
      <c r="G112" s="236"/>
      <c r="H112" s="236"/>
      <c r="I112" s="236"/>
      <c r="J112" s="236"/>
      <c r="K112" s="237"/>
      <c r="L112" s="205"/>
      <c r="M112" s="180"/>
      <c r="N112" s="155">
        <f>ROUND(L112*M112%,4)</f>
        <v>0</v>
      </c>
      <c r="O112" s="155">
        <f>ROUND(L112+N112,4)</f>
        <v>0</v>
      </c>
      <c r="P112" s="165">
        <v>20</v>
      </c>
      <c r="Q112" s="158">
        <f t="shared" ref="Q112" si="18" xml:space="preserve"> P112*4</f>
        <v>80</v>
      </c>
      <c r="R112" s="161">
        <f>ROUND(O112*Q112,4)</f>
        <v>0</v>
      </c>
      <c r="S112" s="152">
        <f>N112*Q112</f>
        <v>0</v>
      </c>
    </row>
    <row r="113" spans="1:19" ht="15" customHeight="1" x14ac:dyDescent="0.2">
      <c r="A113" s="34" t="s">
        <v>574</v>
      </c>
      <c r="B113" s="230"/>
      <c r="C113" s="233"/>
      <c r="D113" s="82"/>
      <c r="E113" s="82"/>
      <c r="F113" s="82"/>
      <c r="G113" s="28" t="s">
        <v>481</v>
      </c>
      <c r="H113" s="29"/>
      <c r="I113" s="30"/>
      <c r="J113" s="31">
        <f>ROUND(H113*I113%,4)</f>
        <v>0</v>
      </c>
      <c r="K113" s="83">
        <f>ROUND(H113+J113,4)</f>
        <v>0</v>
      </c>
      <c r="L113" s="206"/>
      <c r="M113" s="181"/>
      <c r="N113" s="156"/>
      <c r="O113" s="156"/>
      <c r="P113" s="166"/>
      <c r="Q113" s="159"/>
      <c r="R113" s="162"/>
      <c r="S113" s="153"/>
    </row>
    <row r="114" spans="1:19" ht="15" customHeight="1" x14ac:dyDescent="0.2">
      <c r="A114" s="34" t="s">
        <v>575</v>
      </c>
      <c r="B114" s="230"/>
      <c r="C114" s="233"/>
      <c r="D114" s="82"/>
      <c r="E114" s="82"/>
      <c r="F114" s="82"/>
      <c r="G114" s="28" t="s">
        <v>481</v>
      </c>
      <c r="H114" s="29"/>
      <c r="I114" s="30"/>
      <c r="J114" s="31">
        <f>ROUND(H114*I114%,4)</f>
        <v>0</v>
      </c>
      <c r="K114" s="83">
        <f>ROUND(H114+J114,4)</f>
        <v>0</v>
      </c>
      <c r="L114" s="206"/>
      <c r="M114" s="181"/>
      <c r="N114" s="156"/>
      <c r="O114" s="156"/>
      <c r="P114" s="166"/>
      <c r="Q114" s="159"/>
      <c r="R114" s="162"/>
      <c r="S114" s="153"/>
    </row>
    <row r="115" spans="1:19" ht="15" customHeight="1" x14ac:dyDescent="0.2">
      <c r="A115" s="35" t="s">
        <v>576</v>
      </c>
      <c r="B115" s="230"/>
      <c r="C115" s="233"/>
      <c r="D115" s="82"/>
      <c r="E115" s="82"/>
      <c r="F115" s="82"/>
      <c r="G115" s="28" t="s">
        <v>481</v>
      </c>
      <c r="H115" s="29"/>
      <c r="I115" s="30"/>
      <c r="J115" s="31">
        <f>ROUND(H115*I115%,4)</f>
        <v>0</v>
      </c>
      <c r="K115" s="83">
        <f>ROUND(H115+J115,4)</f>
        <v>0</v>
      </c>
      <c r="L115" s="206"/>
      <c r="M115" s="181"/>
      <c r="N115" s="156"/>
      <c r="O115" s="156"/>
      <c r="P115" s="166"/>
      <c r="Q115" s="159"/>
      <c r="R115" s="162"/>
      <c r="S115" s="153"/>
    </row>
    <row r="116" spans="1:19" ht="15" customHeight="1" x14ac:dyDescent="0.2">
      <c r="A116" s="34" t="s">
        <v>577</v>
      </c>
      <c r="B116" s="230"/>
      <c r="C116" s="233"/>
      <c r="D116" s="82"/>
      <c r="E116" s="82"/>
      <c r="F116" s="82"/>
      <c r="G116" s="28" t="s">
        <v>481</v>
      </c>
      <c r="H116" s="29"/>
      <c r="I116" s="30"/>
      <c r="J116" s="31">
        <f>ROUND(H116*I116%,4)</f>
        <v>0</v>
      </c>
      <c r="K116" s="83">
        <f>ROUND(H116+J116,4)</f>
        <v>0</v>
      </c>
      <c r="L116" s="206"/>
      <c r="M116" s="181"/>
      <c r="N116" s="156"/>
      <c r="O116" s="156"/>
      <c r="P116" s="166"/>
      <c r="Q116" s="159"/>
      <c r="R116" s="162"/>
      <c r="S116" s="153"/>
    </row>
    <row r="117" spans="1:19" ht="15.75" customHeight="1" thickBot="1" x14ac:dyDescent="0.25">
      <c r="A117" s="36" t="s">
        <v>578</v>
      </c>
      <c r="B117" s="231"/>
      <c r="C117" s="234"/>
      <c r="D117" s="32"/>
      <c r="E117" s="32"/>
      <c r="F117" s="32"/>
      <c r="G117" s="33" t="s">
        <v>481</v>
      </c>
      <c r="H117" s="29"/>
      <c r="I117" s="30"/>
      <c r="J117" s="31">
        <f>ROUND(H117*I117%,4)</f>
        <v>0</v>
      </c>
      <c r="K117" s="83">
        <f>ROUND(H117+J117,4)</f>
        <v>0</v>
      </c>
      <c r="L117" s="207"/>
      <c r="M117" s="182"/>
      <c r="N117" s="157"/>
      <c r="O117" s="157"/>
      <c r="P117" s="167"/>
      <c r="Q117" s="160"/>
      <c r="R117" s="163"/>
      <c r="S117" s="154"/>
    </row>
    <row r="118" spans="1:19" ht="15" customHeight="1" x14ac:dyDescent="0.2">
      <c r="A118" s="37">
        <v>19</v>
      </c>
      <c r="B118" s="245" t="s">
        <v>41</v>
      </c>
      <c r="C118" s="232" t="s">
        <v>42</v>
      </c>
      <c r="D118" s="235"/>
      <c r="E118" s="236"/>
      <c r="F118" s="236"/>
      <c r="G118" s="236"/>
      <c r="H118" s="236"/>
      <c r="I118" s="236"/>
      <c r="J118" s="236"/>
      <c r="K118" s="237"/>
      <c r="L118" s="205"/>
      <c r="M118" s="180"/>
      <c r="N118" s="155">
        <f>ROUND(L118*M118%,4)</f>
        <v>0</v>
      </c>
      <c r="O118" s="155">
        <f>ROUND(L118+N118,4)</f>
        <v>0</v>
      </c>
      <c r="P118" s="165">
        <v>20</v>
      </c>
      <c r="Q118" s="158">
        <f t="shared" ref="Q118" si="19" xml:space="preserve"> P118*4</f>
        <v>80</v>
      </c>
      <c r="R118" s="161">
        <f>ROUND(O118*Q118,4)</f>
        <v>0</v>
      </c>
      <c r="S118" s="152">
        <f>N118*Q118</f>
        <v>0</v>
      </c>
    </row>
    <row r="119" spans="1:19" ht="15" customHeight="1" x14ac:dyDescent="0.2">
      <c r="A119" s="34" t="s">
        <v>580</v>
      </c>
      <c r="B119" s="246"/>
      <c r="C119" s="233"/>
      <c r="D119" s="82"/>
      <c r="E119" s="82"/>
      <c r="F119" s="82"/>
      <c r="G119" s="28" t="s">
        <v>481</v>
      </c>
      <c r="H119" s="29"/>
      <c r="I119" s="30"/>
      <c r="J119" s="31">
        <f>ROUND(H119*I119%,4)</f>
        <v>0</v>
      </c>
      <c r="K119" s="83">
        <f>ROUND(H119+J119,4)</f>
        <v>0</v>
      </c>
      <c r="L119" s="206"/>
      <c r="M119" s="181"/>
      <c r="N119" s="156"/>
      <c r="O119" s="156"/>
      <c r="P119" s="166"/>
      <c r="Q119" s="159"/>
      <c r="R119" s="162"/>
      <c r="S119" s="153"/>
    </row>
    <row r="120" spans="1:19" ht="15" customHeight="1" x14ac:dyDescent="0.2">
      <c r="A120" s="34" t="s">
        <v>581</v>
      </c>
      <c r="B120" s="246"/>
      <c r="C120" s="233"/>
      <c r="D120" s="82"/>
      <c r="E120" s="82"/>
      <c r="F120" s="82"/>
      <c r="G120" s="28" t="s">
        <v>481</v>
      </c>
      <c r="H120" s="29"/>
      <c r="I120" s="30"/>
      <c r="J120" s="31">
        <f>ROUND(H120*I120%,4)</f>
        <v>0</v>
      </c>
      <c r="K120" s="83">
        <f>ROUND(H120+J120,4)</f>
        <v>0</v>
      </c>
      <c r="L120" s="206"/>
      <c r="M120" s="181"/>
      <c r="N120" s="156"/>
      <c r="O120" s="156"/>
      <c r="P120" s="166"/>
      <c r="Q120" s="159"/>
      <c r="R120" s="162"/>
      <c r="S120" s="153"/>
    </row>
    <row r="121" spans="1:19" ht="15" customHeight="1" x14ac:dyDescent="0.2">
      <c r="A121" s="35" t="s">
        <v>582</v>
      </c>
      <c r="B121" s="246"/>
      <c r="C121" s="233"/>
      <c r="D121" s="82"/>
      <c r="E121" s="82"/>
      <c r="F121" s="82"/>
      <c r="G121" s="28" t="s">
        <v>481</v>
      </c>
      <c r="H121" s="29"/>
      <c r="I121" s="30"/>
      <c r="J121" s="31">
        <f>ROUND(H121*I121%,4)</f>
        <v>0</v>
      </c>
      <c r="K121" s="83">
        <f>ROUND(H121+J121,4)</f>
        <v>0</v>
      </c>
      <c r="L121" s="206"/>
      <c r="M121" s="181"/>
      <c r="N121" s="156"/>
      <c r="O121" s="156"/>
      <c r="P121" s="166"/>
      <c r="Q121" s="159"/>
      <c r="R121" s="162"/>
      <c r="S121" s="153"/>
    </row>
    <row r="122" spans="1:19" ht="15" customHeight="1" x14ac:dyDescent="0.2">
      <c r="A122" s="34" t="s">
        <v>583</v>
      </c>
      <c r="B122" s="246"/>
      <c r="C122" s="233"/>
      <c r="D122" s="82"/>
      <c r="E122" s="82"/>
      <c r="F122" s="82"/>
      <c r="G122" s="28" t="s">
        <v>481</v>
      </c>
      <c r="H122" s="29"/>
      <c r="I122" s="30"/>
      <c r="J122" s="31">
        <f>ROUND(H122*I122%,4)</f>
        <v>0</v>
      </c>
      <c r="K122" s="83">
        <f>ROUND(H122+J122,4)</f>
        <v>0</v>
      </c>
      <c r="L122" s="206"/>
      <c r="M122" s="181"/>
      <c r="N122" s="156"/>
      <c r="O122" s="156"/>
      <c r="P122" s="166"/>
      <c r="Q122" s="159"/>
      <c r="R122" s="162"/>
      <c r="S122" s="153"/>
    </row>
    <row r="123" spans="1:19" ht="15.75" customHeight="1" thickBot="1" x14ac:dyDescent="0.25">
      <c r="A123" s="36" t="s">
        <v>584</v>
      </c>
      <c r="B123" s="247"/>
      <c r="C123" s="234"/>
      <c r="D123" s="32"/>
      <c r="E123" s="32"/>
      <c r="F123" s="32"/>
      <c r="G123" s="33" t="s">
        <v>481</v>
      </c>
      <c r="H123" s="29"/>
      <c r="I123" s="30"/>
      <c r="J123" s="31">
        <f>ROUND(H123*I123%,4)</f>
        <v>0</v>
      </c>
      <c r="K123" s="83">
        <f>ROUND(H123+J123,4)</f>
        <v>0</v>
      </c>
      <c r="L123" s="207"/>
      <c r="M123" s="182"/>
      <c r="N123" s="157"/>
      <c r="O123" s="157"/>
      <c r="P123" s="167"/>
      <c r="Q123" s="160"/>
      <c r="R123" s="163"/>
      <c r="S123" s="154"/>
    </row>
    <row r="124" spans="1:19" ht="15" customHeight="1" x14ac:dyDescent="0.2">
      <c r="A124" s="37">
        <v>20</v>
      </c>
      <c r="B124" s="229" t="s">
        <v>579</v>
      </c>
      <c r="C124" s="232" t="s">
        <v>77</v>
      </c>
      <c r="D124" s="235"/>
      <c r="E124" s="236"/>
      <c r="F124" s="236"/>
      <c r="G124" s="236"/>
      <c r="H124" s="236"/>
      <c r="I124" s="236"/>
      <c r="J124" s="236"/>
      <c r="K124" s="237"/>
      <c r="L124" s="205"/>
      <c r="M124" s="180"/>
      <c r="N124" s="155">
        <f>ROUND(L124*M124%,4)</f>
        <v>0</v>
      </c>
      <c r="O124" s="155">
        <f>ROUND(L124+N124,4)</f>
        <v>0</v>
      </c>
      <c r="P124" s="165">
        <v>3</v>
      </c>
      <c r="Q124" s="158">
        <f t="shared" ref="Q124" si="20" xml:space="preserve"> P124*4</f>
        <v>12</v>
      </c>
      <c r="R124" s="161">
        <f>ROUND(O124*Q124,4)</f>
        <v>0</v>
      </c>
      <c r="S124" s="152">
        <f>N124*Q124</f>
        <v>0</v>
      </c>
    </row>
    <row r="125" spans="1:19" ht="15" customHeight="1" x14ac:dyDescent="0.2">
      <c r="A125" s="34" t="s">
        <v>586</v>
      </c>
      <c r="B125" s="230"/>
      <c r="C125" s="233"/>
      <c r="D125" s="82"/>
      <c r="E125" s="82"/>
      <c r="F125" s="82"/>
      <c r="G125" s="28" t="s">
        <v>481</v>
      </c>
      <c r="H125" s="29"/>
      <c r="I125" s="30"/>
      <c r="J125" s="31">
        <f>ROUND(H125*I125%,4)</f>
        <v>0</v>
      </c>
      <c r="K125" s="83">
        <f>ROUND(H125+J125,4)</f>
        <v>0</v>
      </c>
      <c r="L125" s="206"/>
      <c r="M125" s="181"/>
      <c r="N125" s="156"/>
      <c r="O125" s="156"/>
      <c r="P125" s="166"/>
      <c r="Q125" s="159"/>
      <c r="R125" s="162"/>
      <c r="S125" s="153"/>
    </row>
    <row r="126" spans="1:19" ht="15" customHeight="1" x14ac:dyDescent="0.2">
      <c r="A126" s="34" t="s">
        <v>587</v>
      </c>
      <c r="B126" s="230"/>
      <c r="C126" s="233"/>
      <c r="D126" s="82"/>
      <c r="E126" s="82"/>
      <c r="F126" s="82"/>
      <c r="G126" s="28" t="s">
        <v>481</v>
      </c>
      <c r="H126" s="29"/>
      <c r="I126" s="30"/>
      <c r="J126" s="31">
        <f>ROUND(H126*I126%,4)</f>
        <v>0</v>
      </c>
      <c r="K126" s="83">
        <f>ROUND(H126+J126,4)</f>
        <v>0</v>
      </c>
      <c r="L126" s="206"/>
      <c r="M126" s="181"/>
      <c r="N126" s="156"/>
      <c r="O126" s="156"/>
      <c r="P126" s="166"/>
      <c r="Q126" s="159"/>
      <c r="R126" s="162"/>
      <c r="S126" s="153"/>
    </row>
    <row r="127" spans="1:19" ht="15" customHeight="1" x14ac:dyDescent="0.2">
      <c r="A127" s="35" t="s">
        <v>588</v>
      </c>
      <c r="B127" s="230"/>
      <c r="C127" s="233"/>
      <c r="D127" s="82"/>
      <c r="E127" s="82"/>
      <c r="F127" s="82"/>
      <c r="G127" s="28" t="s">
        <v>481</v>
      </c>
      <c r="H127" s="29"/>
      <c r="I127" s="30"/>
      <c r="J127" s="31">
        <f>ROUND(H127*I127%,4)</f>
        <v>0</v>
      </c>
      <c r="K127" s="83">
        <f>ROUND(H127+J127,4)</f>
        <v>0</v>
      </c>
      <c r="L127" s="206"/>
      <c r="M127" s="181"/>
      <c r="N127" s="156"/>
      <c r="O127" s="156"/>
      <c r="P127" s="166"/>
      <c r="Q127" s="159"/>
      <c r="R127" s="162"/>
      <c r="S127" s="153"/>
    </row>
    <row r="128" spans="1:19" ht="15" customHeight="1" x14ac:dyDescent="0.2">
      <c r="A128" s="34" t="s">
        <v>589</v>
      </c>
      <c r="B128" s="230"/>
      <c r="C128" s="233"/>
      <c r="D128" s="82"/>
      <c r="E128" s="82"/>
      <c r="F128" s="82"/>
      <c r="G128" s="28" t="s">
        <v>481</v>
      </c>
      <c r="H128" s="29"/>
      <c r="I128" s="30"/>
      <c r="J128" s="31">
        <f>ROUND(H128*I128%,4)</f>
        <v>0</v>
      </c>
      <c r="K128" s="83">
        <f>ROUND(H128+J128,4)</f>
        <v>0</v>
      </c>
      <c r="L128" s="206"/>
      <c r="M128" s="181"/>
      <c r="N128" s="156"/>
      <c r="O128" s="156"/>
      <c r="P128" s="166"/>
      <c r="Q128" s="159"/>
      <c r="R128" s="162"/>
      <c r="S128" s="153"/>
    </row>
    <row r="129" spans="1:19" ht="15.75" customHeight="1" thickBot="1" x14ac:dyDescent="0.25">
      <c r="A129" s="36" t="s">
        <v>590</v>
      </c>
      <c r="B129" s="231"/>
      <c r="C129" s="234"/>
      <c r="D129" s="32"/>
      <c r="E129" s="32"/>
      <c r="F129" s="32"/>
      <c r="G129" s="33" t="s">
        <v>481</v>
      </c>
      <c r="H129" s="29"/>
      <c r="I129" s="30"/>
      <c r="J129" s="31">
        <f>ROUND(H129*I129%,4)</f>
        <v>0</v>
      </c>
      <c r="K129" s="83">
        <f>ROUND(H129+J129,4)</f>
        <v>0</v>
      </c>
      <c r="L129" s="207"/>
      <c r="M129" s="182"/>
      <c r="N129" s="157"/>
      <c r="O129" s="157"/>
      <c r="P129" s="167"/>
      <c r="Q129" s="160"/>
      <c r="R129" s="163"/>
      <c r="S129" s="154"/>
    </row>
    <row r="130" spans="1:19" ht="15" customHeight="1" x14ac:dyDescent="0.2">
      <c r="A130" s="37">
        <v>21</v>
      </c>
      <c r="B130" s="229" t="s">
        <v>585</v>
      </c>
      <c r="C130" s="232" t="s">
        <v>77</v>
      </c>
      <c r="D130" s="235"/>
      <c r="E130" s="236"/>
      <c r="F130" s="236"/>
      <c r="G130" s="236"/>
      <c r="H130" s="236"/>
      <c r="I130" s="236"/>
      <c r="J130" s="236"/>
      <c r="K130" s="237"/>
      <c r="L130" s="205"/>
      <c r="M130" s="180"/>
      <c r="N130" s="155">
        <f>ROUND(L130*M130%,4)</f>
        <v>0</v>
      </c>
      <c r="O130" s="155">
        <f>ROUND(L130+N130,4)</f>
        <v>0</v>
      </c>
      <c r="P130" s="165">
        <v>5</v>
      </c>
      <c r="Q130" s="158">
        <f t="shared" ref="Q130" si="21" xml:space="preserve"> P130*4</f>
        <v>20</v>
      </c>
      <c r="R130" s="161">
        <f>ROUND(O130*Q130,4)</f>
        <v>0</v>
      </c>
      <c r="S130" s="152">
        <f>N130*Q130</f>
        <v>0</v>
      </c>
    </row>
    <row r="131" spans="1:19" ht="15" customHeight="1" x14ac:dyDescent="0.2">
      <c r="A131" s="34" t="s">
        <v>592</v>
      </c>
      <c r="B131" s="230"/>
      <c r="C131" s="233"/>
      <c r="D131" s="82"/>
      <c r="E131" s="82"/>
      <c r="F131" s="82"/>
      <c r="G131" s="28" t="s">
        <v>481</v>
      </c>
      <c r="H131" s="29"/>
      <c r="I131" s="30"/>
      <c r="J131" s="31">
        <f>ROUND(H131*I131%,4)</f>
        <v>0</v>
      </c>
      <c r="K131" s="83">
        <f>ROUND(H131+J131,4)</f>
        <v>0</v>
      </c>
      <c r="L131" s="206"/>
      <c r="M131" s="181"/>
      <c r="N131" s="156"/>
      <c r="O131" s="156"/>
      <c r="P131" s="166"/>
      <c r="Q131" s="159"/>
      <c r="R131" s="162"/>
      <c r="S131" s="153"/>
    </row>
    <row r="132" spans="1:19" ht="15" customHeight="1" x14ac:dyDescent="0.2">
      <c r="A132" s="34" t="s">
        <v>593</v>
      </c>
      <c r="B132" s="230"/>
      <c r="C132" s="233"/>
      <c r="D132" s="82"/>
      <c r="E132" s="82"/>
      <c r="F132" s="82"/>
      <c r="G132" s="28" t="s">
        <v>481</v>
      </c>
      <c r="H132" s="29"/>
      <c r="I132" s="30"/>
      <c r="J132" s="31">
        <f>ROUND(H132*I132%,4)</f>
        <v>0</v>
      </c>
      <c r="K132" s="83">
        <f>ROUND(H132+J132,4)</f>
        <v>0</v>
      </c>
      <c r="L132" s="206"/>
      <c r="M132" s="181"/>
      <c r="N132" s="156"/>
      <c r="O132" s="156"/>
      <c r="P132" s="166"/>
      <c r="Q132" s="159"/>
      <c r="R132" s="162"/>
      <c r="S132" s="153"/>
    </row>
    <row r="133" spans="1:19" ht="15" customHeight="1" x14ac:dyDescent="0.2">
      <c r="A133" s="35" t="s">
        <v>594</v>
      </c>
      <c r="B133" s="230"/>
      <c r="C133" s="233"/>
      <c r="D133" s="82"/>
      <c r="E133" s="82"/>
      <c r="F133" s="82"/>
      <c r="G133" s="28" t="s">
        <v>481</v>
      </c>
      <c r="H133" s="29"/>
      <c r="I133" s="30"/>
      <c r="J133" s="31">
        <f>ROUND(H133*I133%,4)</f>
        <v>0</v>
      </c>
      <c r="K133" s="83">
        <f>ROUND(H133+J133,4)</f>
        <v>0</v>
      </c>
      <c r="L133" s="206"/>
      <c r="M133" s="181"/>
      <c r="N133" s="156"/>
      <c r="O133" s="156"/>
      <c r="P133" s="166"/>
      <c r="Q133" s="159"/>
      <c r="R133" s="162"/>
      <c r="S133" s="153"/>
    </row>
    <row r="134" spans="1:19" ht="15" customHeight="1" x14ac:dyDescent="0.2">
      <c r="A134" s="34" t="s">
        <v>595</v>
      </c>
      <c r="B134" s="230"/>
      <c r="C134" s="233"/>
      <c r="D134" s="82"/>
      <c r="E134" s="82"/>
      <c r="F134" s="82"/>
      <c r="G134" s="28" t="s">
        <v>481</v>
      </c>
      <c r="H134" s="29"/>
      <c r="I134" s="30"/>
      <c r="J134" s="31">
        <f>ROUND(H134*I134%,4)</f>
        <v>0</v>
      </c>
      <c r="K134" s="83">
        <f>ROUND(H134+J134,4)</f>
        <v>0</v>
      </c>
      <c r="L134" s="206"/>
      <c r="M134" s="181"/>
      <c r="N134" s="156"/>
      <c r="O134" s="156"/>
      <c r="P134" s="166"/>
      <c r="Q134" s="159"/>
      <c r="R134" s="162"/>
      <c r="S134" s="153"/>
    </row>
    <row r="135" spans="1:19" ht="15.75" customHeight="1" thickBot="1" x14ac:dyDescent="0.25">
      <c r="A135" s="36" t="s">
        <v>596</v>
      </c>
      <c r="B135" s="231"/>
      <c r="C135" s="234"/>
      <c r="D135" s="32"/>
      <c r="E135" s="32"/>
      <c r="F135" s="32"/>
      <c r="G135" s="33" t="s">
        <v>481</v>
      </c>
      <c r="H135" s="29"/>
      <c r="I135" s="30"/>
      <c r="J135" s="31">
        <f>ROUND(H135*I135%,4)</f>
        <v>0</v>
      </c>
      <c r="K135" s="83">
        <f>ROUND(H135+J135,4)</f>
        <v>0</v>
      </c>
      <c r="L135" s="207"/>
      <c r="M135" s="182"/>
      <c r="N135" s="157"/>
      <c r="O135" s="157"/>
      <c r="P135" s="167"/>
      <c r="Q135" s="160"/>
      <c r="R135" s="163"/>
      <c r="S135" s="154"/>
    </row>
    <row r="136" spans="1:19" ht="15" customHeight="1" x14ac:dyDescent="0.2">
      <c r="A136" s="37">
        <v>22</v>
      </c>
      <c r="B136" s="229" t="s">
        <v>591</v>
      </c>
      <c r="C136" s="232" t="s">
        <v>77</v>
      </c>
      <c r="D136" s="235"/>
      <c r="E136" s="236"/>
      <c r="F136" s="236"/>
      <c r="G136" s="236"/>
      <c r="H136" s="236"/>
      <c r="I136" s="236"/>
      <c r="J136" s="236"/>
      <c r="K136" s="237"/>
      <c r="L136" s="205"/>
      <c r="M136" s="180"/>
      <c r="N136" s="155">
        <f>ROUND(L136*M136%,4)</f>
        <v>0</v>
      </c>
      <c r="O136" s="155">
        <f>ROUND(L136+N136,4)</f>
        <v>0</v>
      </c>
      <c r="P136" s="165">
        <v>3</v>
      </c>
      <c r="Q136" s="158">
        <f t="shared" ref="Q136" si="22" xml:space="preserve"> P136*4</f>
        <v>12</v>
      </c>
      <c r="R136" s="161">
        <f>ROUND(O136*Q136,4)</f>
        <v>0</v>
      </c>
      <c r="S136" s="152">
        <f>N136*Q136</f>
        <v>0</v>
      </c>
    </row>
    <row r="137" spans="1:19" ht="15" customHeight="1" x14ac:dyDescent="0.2">
      <c r="A137" s="34" t="s">
        <v>598</v>
      </c>
      <c r="B137" s="230"/>
      <c r="C137" s="233"/>
      <c r="D137" s="82"/>
      <c r="E137" s="82"/>
      <c r="F137" s="82"/>
      <c r="G137" s="28" t="s">
        <v>481</v>
      </c>
      <c r="H137" s="29"/>
      <c r="I137" s="30"/>
      <c r="J137" s="31">
        <f>ROUND(H137*I137%,4)</f>
        <v>0</v>
      </c>
      <c r="K137" s="83">
        <f>ROUND(H137+J137,4)</f>
        <v>0</v>
      </c>
      <c r="L137" s="206"/>
      <c r="M137" s="181"/>
      <c r="N137" s="156"/>
      <c r="O137" s="156"/>
      <c r="P137" s="166"/>
      <c r="Q137" s="159"/>
      <c r="R137" s="162"/>
      <c r="S137" s="153"/>
    </row>
    <row r="138" spans="1:19" ht="15" customHeight="1" x14ac:dyDescent="0.2">
      <c r="A138" s="34" t="s">
        <v>599</v>
      </c>
      <c r="B138" s="230"/>
      <c r="C138" s="233"/>
      <c r="D138" s="82"/>
      <c r="E138" s="82"/>
      <c r="F138" s="82"/>
      <c r="G138" s="28" t="s">
        <v>481</v>
      </c>
      <c r="H138" s="29"/>
      <c r="I138" s="30"/>
      <c r="J138" s="31">
        <f>ROUND(H138*I138%,4)</f>
        <v>0</v>
      </c>
      <c r="K138" s="83">
        <f>ROUND(H138+J138,4)</f>
        <v>0</v>
      </c>
      <c r="L138" s="206"/>
      <c r="M138" s="181"/>
      <c r="N138" s="156"/>
      <c r="O138" s="156"/>
      <c r="P138" s="166"/>
      <c r="Q138" s="159"/>
      <c r="R138" s="162"/>
      <c r="S138" s="153"/>
    </row>
    <row r="139" spans="1:19" ht="15" customHeight="1" x14ac:dyDescent="0.2">
      <c r="A139" s="35" t="s">
        <v>600</v>
      </c>
      <c r="B139" s="230"/>
      <c r="C139" s="233"/>
      <c r="D139" s="82"/>
      <c r="E139" s="82"/>
      <c r="F139" s="82"/>
      <c r="G139" s="28" t="s">
        <v>481</v>
      </c>
      <c r="H139" s="29"/>
      <c r="I139" s="30"/>
      <c r="J139" s="31">
        <f>ROUND(H139*I139%,4)</f>
        <v>0</v>
      </c>
      <c r="K139" s="83">
        <f>ROUND(H139+J139,4)</f>
        <v>0</v>
      </c>
      <c r="L139" s="206"/>
      <c r="M139" s="181"/>
      <c r="N139" s="156"/>
      <c r="O139" s="156"/>
      <c r="P139" s="166"/>
      <c r="Q139" s="159"/>
      <c r="R139" s="162"/>
      <c r="S139" s="153"/>
    </row>
    <row r="140" spans="1:19" ht="15" customHeight="1" x14ac:dyDescent="0.2">
      <c r="A140" s="34" t="s">
        <v>601</v>
      </c>
      <c r="B140" s="230"/>
      <c r="C140" s="233"/>
      <c r="D140" s="82"/>
      <c r="E140" s="82"/>
      <c r="F140" s="82"/>
      <c r="G140" s="28" t="s">
        <v>481</v>
      </c>
      <c r="H140" s="29"/>
      <c r="I140" s="30"/>
      <c r="J140" s="31">
        <f>ROUND(H140*I140%,4)</f>
        <v>0</v>
      </c>
      <c r="K140" s="83">
        <f>ROUND(H140+J140,4)</f>
        <v>0</v>
      </c>
      <c r="L140" s="206"/>
      <c r="M140" s="181"/>
      <c r="N140" s="156"/>
      <c r="O140" s="156"/>
      <c r="P140" s="166"/>
      <c r="Q140" s="159"/>
      <c r="R140" s="162"/>
      <c r="S140" s="153"/>
    </row>
    <row r="141" spans="1:19" ht="15.75" customHeight="1" thickBot="1" x14ac:dyDescent="0.25">
      <c r="A141" s="36" t="s">
        <v>602</v>
      </c>
      <c r="B141" s="231"/>
      <c r="C141" s="234"/>
      <c r="D141" s="32"/>
      <c r="E141" s="32"/>
      <c r="F141" s="32"/>
      <c r="G141" s="33" t="s">
        <v>481</v>
      </c>
      <c r="H141" s="29"/>
      <c r="I141" s="30"/>
      <c r="J141" s="31">
        <f>ROUND(H141*I141%,4)</f>
        <v>0</v>
      </c>
      <c r="K141" s="83">
        <f>ROUND(H141+J141,4)</f>
        <v>0</v>
      </c>
      <c r="L141" s="207"/>
      <c r="M141" s="182"/>
      <c r="N141" s="157"/>
      <c r="O141" s="157"/>
      <c r="P141" s="167"/>
      <c r="Q141" s="160"/>
      <c r="R141" s="163"/>
      <c r="S141" s="154"/>
    </row>
    <row r="142" spans="1:19" ht="15" customHeight="1" x14ac:dyDescent="0.2">
      <c r="A142" s="37">
        <v>23</v>
      </c>
      <c r="B142" s="229" t="s">
        <v>597</v>
      </c>
      <c r="C142" s="232" t="s">
        <v>84</v>
      </c>
      <c r="D142" s="235"/>
      <c r="E142" s="236"/>
      <c r="F142" s="236"/>
      <c r="G142" s="236"/>
      <c r="H142" s="236"/>
      <c r="I142" s="236"/>
      <c r="J142" s="236"/>
      <c r="K142" s="237"/>
      <c r="L142" s="205"/>
      <c r="M142" s="180"/>
      <c r="N142" s="155">
        <f>ROUND(L142*M142%,4)</f>
        <v>0</v>
      </c>
      <c r="O142" s="155">
        <f>ROUND(L142+N142,4)</f>
        <v>0</v>
      </c>
      <c r="P142" s="165">
        <v>20</v>
      </c>
      <c r="Q142" s="158">
        <f t="shared" ref="Q142" si="23" xml:space="preserve"> P142*4</f>
        <v>80</v>
      </c>
      <c r="R142" s="161">
        <f>ROUND(O142*Q142,4)</f>
        <v>0</v>
      </c>
      <c r="S142" s="152">
        <f>N142*Q142</f>
        <v>0</v>
      </c>
    </row>
    <row r="143" spans="1:19" ht="15" customHeight="1" x14ac:dyDescent="0.2">
      <c r="A143" s="34" t="s">
        <v>604</v>
      </c>
      <c r="B143" s="230"/>
      <c r="C143" s="233"/>
      <c r="D143" s="82"/>
      <c r="E143" s="82"/>
      <c r="F143" s="82"/>
      <c r="G143" s="28" t="s">
        <v>481</v>
      </c>
      <c r="H143" s="29"/>
      <c r="I143" s="30"/>
      <c r="J143" s="31">
        <f>ROUND(H143*I143%,4)</f>
        <v>0</v>
      </c>
      <c r="K143" s="83">
        <f>ROUND(H143+J143,4)</f>
        <v>0</v>
      </c>
      <c r="L143" s="206"/>
      <c r="M143" s="181"/>
      <c r="N143" s="156"/>
      <c r="O143" s="156"/>
      <c r="P143" s="166"/>
      <c r="Q143" s="159"/>
      <c r="R143" s="162"/>
      <c r="S143" s="153"/>
    </row>
    <row r="144" spans="1:19" ht="15" customHeight="1" x14ac:dyDescent="0.2">
      <c r="A144" s="34" t="s">
        <v>605</v>
      </c>
      <c r="B144" s="230"/>
      <c r="C144" s="233"/>
      <c r="D144" s="82"/>
      <c r="E144" s="82"/>
      <c r="F144" s="82"/>
      <c r="G144" s="28" t="s">
        <v>481</v>
      </c>
      <c r="H144" s="29"/>
      <c r="I144" s="30"/>
      <c r="J144" s="31">
        <f>ROUND(H144*I144%,4)</f>
        <v>0</v>
      </c>
      <c r="K144" s="83">
        <f>ROUND(H144+J144,4)</f>
        <v>0</v>
      </c>
      <c r="L144" s="206"/>
      <c r="M144" s="181"/>
      <c r="N144" s="156"/>
      <c r="O144" s="156"/>
      <c r="P144" s="166"/>
      <c r="Q144" s="159"/>
      <c r="R144" s="162"/>
      <c r="S144" s="153"/>
    </row>
    <row r="145" spans="1:19" ht="15" customHeight="1" x14ac:dyDescent="0.2">
      <c r="A145" s="35" t="s">
        <v>606</v>
      </c>
      <c r="B145" s="230"/>
      <c r="C145" s="233"/>
      <c r="D145" s="82"/>
      <c r="E145" s="82"/>
      <c r="F145" s="82"/>
      <c r="G145" s="28" t="s">
        <v>481</v>
      </c>
      <c r="H145" s="29"/>
      <c r="I145" s="30"/>
      <c r="J145" s="31">
        <f>ROUND(H145*I145%,4)</f>
        <v>0</v>
      </c>
      <c r="K145" s="83">
        <f>ROUND(H145+J145,4)</f>
        <v>0</v>
      </c>
      <c r="L145" s="206"/>
      <c r="M145" s="181"/>
      <c r="N145" s="156"/>
      <c r="O145" s="156"/>
      <c r="P145" s="166"/>
      <c r="Q145" s="159"/>
      <c r="R145" s="162"/>
      <c r="S145" s="153"/>
    </row>
    <row r="146" spans="1:19" ht="15" customHeight="1" x14ac:dyDescent="0.2">
      <c r="A146" s="34" t="s">
        <v>607</v>
      </c>
      <c r="B146" s="230"/>
      <c r="C146" s="233"/>
      <c r="D146" s="82"/>
      <c r="E146" s="82"/>
      <c r="F146" s="82"/>
      <c r="G146" s="28" t="s">
        <v>481</v>
      </c>
      <c r="H146" s="29"/>
      <c r="I146" s="30"/>
      <c r="J146" s="31">
        <f>ROUND(H146*I146%,4)</f>
        <v>0</v>
      </c>
      <c r="K146" s="83">
        <f>ROUND(H146+J146,4)</f>
        <v>0</v>
      </c>
      <c r="L146" s="206"/>
      <c r="M146" s="181"/>
      <c r="N146" s="156"/>
      <c r="O146" s="156"/>
      <c r="P146" s="166"/>
      <c r="Q146" s="159"/>
      <c r="R146" s="162"/>
      <c r="S146" s="153"/>
    </row>
    <row r="147" spans="1:19" ht="15.75" customHeight="1" thickBot="1" x14ac:dyDescent="0.25">
      <c r="A147" s="36" t="s">
        <v>608</v>
      </c>
      <c r="B147" s="231"/>
      <c r="C147" s="234"/>
      <c r="D147" s="32"/>
      <c r="E147" s="32"/>
      <c r="F147" s="32"/>
      <c r="G147" s="33" t="s">
        <v>481</v>
      </c>
      <c r="H147" s="29"/>
      <c r="I147" s="30"/>
      <c r="J147" s="31">
        <f>ROUND(H147*I147%,4)</f>
        <v>0</v>
      </c>
      <c r="K147" s="83">
        <f>ROUND(H147+J147,4)</f>
        <v>0</v>
      </c>
      <c r="L147" s="207"/>
      <c r="M147" s="182"/>
      <c r="N147" s="157"/>
      <c r="O147" s="157"/>
      <c r="P147" s="167"/>
      <c r="Q147" s="160"/>
      <c r="R147" s="163"/>
      <c r="S147" s="154"/>
    </row>
    <row r="148" spans="1:19" ht="15" customHeight="1" x14ac:dyDescent="0.2">
      <c r="A148" s="37">
        <v>24</v>
      </c>
      <c r="B148" s="229" t="s">
        <v>603</v>
      </c>
      <c r="C148" s="232" t="s">
        <v>345</v>
      </c>
      <c r="D148" s="235"/>
      <c r="E148" s="236"/>
      <c r="F148" s="236"/>
      <c r="G148" s="236"/>
      <c r="H148" s="236"/>
      <c r="I148" s="236"/>
      <c r="J148" s="236"/>
      <c r="K148" s="237"/>
      <c r="L148" s="205"/>
      <c r="M148" s="180"/>
      <c r="N148" s="155">
        <f>ROUND(L148*M148%,4)</f>
        <v>0</v>
      </c>
      <c r="O148" s="155">
        <f>ROUND(L148+N148,4)</f>
        <v>0</v>
      </c>
      <c r="P148" s="165">
        <v>2</v>
      </c>
      <c r="Q148" s="158">
        <f t="shared" ref="Q148" si="24" xml:space="preserve"> P148*4</f>
        <v>8</v>
      </c>
      <c r="R148" s="161">
        <f>ROUND(O148*Q148,4)</f>
        <v>0</v>
      </c>
      <c r="S148" s="152">
        <f>N148*Q148</f>
        <v>0</v>
      </c>
    </row>
    <row r="149" spans="1:19" ht="15" customHeight="1" x14ac:dyDescent="0.2">
      <c r="A149" s="34" t="s">
        <v>610</v>
      </c>
      <c r="B149" s="230"/>
      <c r="C149" s="233"/>
      <c r="D149" s="82"/>
      <c r="E149" s="82"/>
      <c r="F149" s="82"/>
      <c r="G149" s="28" t="s">
        <v>481</v>
      </c>
      <c r="H149" s="29"/>
      <c r="I149" s="30"/>
      <c r="J149" s="31">
        <f>ROUND(H149*I149%,4)</f>
        <v>0</v>
      </c>
      <c r="K149" s="83">
        <f>ROUND(H149+J149,4)</f>
        <v>0</v>
      </c>
      <c r="L149" s="206"/>
      <c r="M149" s="181"/>
      <c r="N149" s="156"/>
      <c r="O149" s="156"/>
      <c r="P149" s="166"/>
      <c r="Q149" s="159"/>
      <c r="R149" s="162"/>
      <c r="S149" s="153"/>
    </row>
    <row r="150" spans="1:19" ht="15" customHeight="1" x14ac:dyDescent="0.2">
      <c r="A150" s="34" t="s">
        <v>611</v>
      </c>
      <c r="B150" s="230"/>
      <c r="C150" s="233"/>
      <c r="D150" s="82"/>
      <c r="E150" s="82"/>
      <c r="F150" s="82"/>
      <c r="G150" s="28" t="s">
        <v>481</v>
      </c>
      <c r="H150" s="29"/>
      <c r="I150" s="30"/>
      <c r="J150" s="31">
        <f>ROUND(H150*I150%,4)</f>
        <v>0</v>
      </c>
      <c r="K150" s="83">
        <f>ROUND(H150+J150,4)</f>
        <v>0</v>
      </c>
      <c r="L150" s="206"/>
      <c r="M150" s="181"/>
      <c r="N150" s="156"/>
      <c r="O150" s="156"/>
      <c r="P150" s="166"/>
      <c r="Q150" s="159"/>
      <c r="R150" s="162"/>
      <c r="S150" s="153"/>
    </row>
    <row r="151" spans="1:19" ht="15" customHeight="1" x14ac:dyDescent="0.2">
      <c r="A151" s="35" t="s">
        <v>612</v>
      </c>
      <c r="B151" s="230"/>
      <c r="C151" s="233"/>
      <c r="D151" s="82"/>
      <c r="E151" s="82"/>
      <c r="F151" s="82"/>
      <c r="G151" s="28" t="s">
        <v>481</v>
      </c>
      <c r="H151" s="29"/>
      <c r="I151" s="30"/>
      <c r="J151" s="31">
        <f>ROUND(H151*I151%,4)</f>
        <v>0</v>
      </c>
      <c r="K151" s="83">
        <f>ROUND(H151+J151,4)</f>
        <v>0</v>
      </c>
      <c r="L151" s="206"/>
      <c r="M151" s="181"/>
      <c r="N151" s="156"/>
      <c r="O151" s="156"/>
      <c r="P151" s="166"/>
      <c r="Q151" s="159"/>
      <c r="R151" s="162"/>
      <c r="S151" s="153"/>
    </row>
    <row r="152" spans="1:19" ht="15" customHeight="1" x14ac:dyDescent="0.2">
      <c r="A152" s="34" t="s">
        <v>613</v>
      </c>
      <c r="B152" s="230"/>
      <c r="C152" s="233"/>
      <c r="D152" s="82"/>
      <c r="E152" s="82"/>
      <c r="F152" s="82"/>
      <c r="G152" s="28" t="s">
        <v>481</v>
      </c>
      <c r="H152" s="29"/>
      <c r="I152" s="30"/>
      <c r="J152" s="31">
        <f>ROUND(H152*I152%,4)</f>
        <v>0</v>
      </c>
      <c r="K152" s="83">
        <f>ROUND(H152+J152,4)</f>
        <v>0</v>
      </c>
      <c r="L152" s="206"/>
      <c r="M152" s="181"/>
      <c r="N152" s="156"/>
      <c r="O152" s="156"/>
      <c r="P152" s="166"/>
      <c r="Q152" s="159"/>
      <c r="R152" s="162"/>
      <c r="S152" s="153"/>
    </row>
    <row r="153" spans="1:19" ht="15.75" customHeight="1" thickBot="1" x14ac:dyDescent="0.25">
      <c r="A153" s="36" t="s">
        <v>614</v>
      </c>
      <c r="B153" s="231"/>
      <c r="C153" s="234"/>
      <c r="D153" s="32"/>
      <c r="E153" s="32"/>
      <c r="F153" s="32"/>
      <c r="G153" s="33" t="s">
        <v>481</v>
      </c>
      <c r="H153" s="29"/>
      <c r="I153" s="30"/>
      <c r="J153" s="31">
        <f>ROUND(H153*I153%,4)</f>
        <v>0</v>
      </c>
      <c r="K153" s="83">
        <f>ROUND(H153+J153,4)</f>
        <v>0</v>
      </c>
      <c r="L153" s="207"/>
      <c r="M153" s="182"/>
      <c r="N153" s="157"/>
      <c r="O153" s="157"/>
      <c r="P153" s="167"/>
      <c r="Q153" s="160"/>
      <c r="R153" s="163"/>
      <c r="S153" s="154"/>
    </row>
    <row r="154" spans="1:19" ht="15" customHeight="1" x14ac:dyDescent="0.2">
      <c r="A154" s="37">
        <v>25</v>
      </c>
      <c r="B154" s="229" t="s">
        <v>44</v>
      </c>
      <c r="C154" s="232" t="s">
        <v>609</v>
      </c>
      <c r="D154" s="235"/>
      <c r="E154" s="236"/>
      <c r="F154" s="236"/>
      <c r="G154" s="236"/>
      <c r="H154" s="236"/>
      <c r="I154" s="236"/>
      <c r="J154" s="236"/>
      <c r="K154" s="237"/>
      <c r="L154" s="205"/>
      <c r="M154" s="180"/>
      <c r="N154" s="155">
        <f>ROUND(L154*M154%,4)</f>
        <v>0</v>
      </c>
      <c r="O154" s="155">
        <f>ROUND(L154+N154,4)</f>
        <v>0</v>
      </c>
      <c r="P154" s="165">
        <v>2</v>
      </c>
      <c r="Q154" s="158">
        <f t="shared" ref="Q154" si="25" xml:space="preserve"> P154*4</f>
        <v>8</v>
      </c>
      <c r="R154" s="161">
        <f>ROUND(O154*Q154,4)</f>
        <v>0</v>
      </c>
      <c r="S154" s="152">
        <f>N154*Q154</f>
        <v>0</v>
      </c>
    </row>
    <row r="155" spans="1:19" ht="15" customHeight="1" x14ac:dyDescent="0.2">
      <c r="A155" s="34" t="s">
        <v>615</v>
      </c>
      <c r="B155" s="230"/>
      <c r="C155" s="233"/>
      <c r="D155" s="82"/>
      <c r="E155" s="82"/>
      <c r="F155" s="82"/>
      <c r="G155" s="28" t="s">
        <v>481</v>
      </c>
      <c r="H155" s="29"/>
      <c r="I155" s="30"/>
      <c r="J155" s="31">
        <f>ROUND(H155*I155%,4)</f>
        <v>0</v>
      </c>
      <c r="K155" s="83">
        <f>ROUND(H155+J155,4)</f>
        <v>0</v>
      </c>
      <c r="L155" s="206"/>
      <c r="M155" s="181"/>
      <c r="N155" s="156"/>
      <c r="O155" s="156"/>
      <c r="P155" s="166"/>
      <c r="Q155" s="159"/>
      <c r="R155" s="162"/>
      <c r="S155" s="153"/>
    </row>
    <row r="156" spans="1:19" ht="15" customHeight="1" x14ac:dyDescent="0.2">
      <c r="A156" s="34" t="s">
        <v>616</v>
      </c>
      <c r="B156" s="230"/>
      <c r="C156" s="233"/>
      <c r="D156" s="82"/>
      <c r="E156" s="82"/>
      <c r="F156" s="82"/>
      <c r="G156" s="28" t="s">
        <v>481</v>
      </c>
      <c r="H156" s="29"/>
      <c r="I156" s="30"/>
      <c r="J156" s="31">
        <f>ROUND(H156*I156%,4)</f>
        <v>0</v>
      </c>
      <c r="K156" s="83">
        <f>ROUND(H156+J156,4)</f>
        <v>0</v>
      </c>
      <c r="L156" s="206"/>
      <c r="M156" s="181"/>
      <c r="N156" s="156"/>
      <c r="O156" s="156"/>
      <c r="P156" s="166"/>
      <c r="Q156" s="159"/>
      <c r="R156" s="162"/>
      <c r="S156" s="153"/>
    </row>
    <row r="157" spans="1:19" ht="15" customHeight="1" x14ac:dyDescent="0.2">
      <c r="A157" s="35" t="s">
        <v>617</v>
      </c>
      <c r="B157" s="230"/>
      <c r="C157" s="233"/>
      <c r="D157" s="82"/>
      <c r="E157" s="82"/>
      <c r="F157" s="82"/>
      <c r="G157" s="28" t="s">
        <v>481</v>
      </c>
      <c r="H157" s="29"/>
      <c r="I157" s="30"/>
      <c r="J157" s="31">
        <f>ROUND(H157*I157%,4)</f>
        <v>0</v>
      </c>
      <c r="K157" s="83">
        <f>ROUND(H157+J157,4)</f>
        <v>0</v>
      </c>
      <c r="L157" s="206"/>
      <c r="M157" s="181"/>
      <c r="N157" s="156"/>
      <c r="O157" s="156"/>
      <c r="P157" s="166"/>
      <c r="Q157" s="159"/>
      <c r="R157" s="162"/>
      <c r="S157" s="153"/>
    </row>
    <row r="158" spans="1:19" ht="15" customHeight="1" x14ac:dyDescent="0.2">
      <c r="A158" s="34" t="s">
        <v>618</v>
      </c>
      <c r="B158" s="230"/>
      <c r="C158" s="233"/>
      <c r="D158" s="82"/>
      <c r="E158" s="82"/>
      <c r="F158" s="82"/>
      <c r="G158" s="28" t="s">
        <v>481</v>
      </c>
      <c r="H158" s="29"/>
      <c r="I158" s="30"/>
      <c r="J158" s="31">
        <f>ROUND(H158*I158%,4)</f>
        <v>0</v>
      </c>
      <c r="K158" s="83">
        <f>ROUND(H158+J158,4)</f>
        <v>0</v>
      </c>
      <c r="L158" s="206"/>
      <c r="M158" s="181"/>
      <c r="N158" s="156"/>
      <c r="O158" s="156"/>
      <c r="P158" s="166"/>
      <c r="Q158" s="159"/>
      <c r="R158" s="162"/>
      <c r="S158" s="153"/>
    </row>
    <row r="159" spans="1:19" ht="15.75" customHeight="1" thickBot="1" x14ac:dyDescent="0.25">
      <c r="A159" s="36" t="s">
        <v>619</v>
      </c>
      <c r="B159" s="231"/>
      <c r="C159" s="234"/>
      <c r="D159" s="32"/>
      <c r="E159" s="32"/>
      <c r="F159" s="32"/>
      <c r="G159" s="33" t="s">
        <v>481</v>
      </c>
      <c r="H159" s="29"/>
      <c r="I159" s="30"/>
      <c r="J159" s="31">
        <f>ROUND(H159*I159%,4)</f>
        <v>0</v>
      </c>
      <c r="K159" s="83">
        <f>ROUND(H159+J159,4)</f>
        <v>0</v>
      </c>
      <c r="L159" s="207"/>
      <c r="M159" s="182"/>
      <c r="N159" s="157"/>
      <c r="O159" s="157"/>
      <c r="P159" s="167"/>
      <c r="Q159" s="160"/>
      <c r="R159" s="163"/>
      <c r="S159" s="154"/>
    </row>
    <row r="160" spans="1:19" ht="15" customHeight="1" x14ac:dyDescent="0.2">
      <c r="A160" s="37">
        <v>26</v>
      </c>
      <c r="B160" s="229" t="s">
        <v>46</v>
      </c>
      <c r="C160" s="232" t="s">
        <v>77</v>
      </c>
      <c r="D160" s="235"/>
      <c r="E160" s="236"/>
      <c r="F160" s="236"/>
      <c r="G160" s="236"/>
      <c r="H160" s="236"/>
      <c r="I160" s="236"/>
      <c r="J160" s="236"/>
      <c r="K160" s="237"/>
      <c r="L160" s="205"/>
      <c r="M160" s="180"/>
      <c r="N160" s="155">
        <f>ROUND(L160*M160%,4)</f>
        <v>0</v>
      </c>
      <c r="O160" s="155">
        <f>ROUND(L160+N160,4)</f>
        <v>0</v>
      </c>
      <c r="P160" s="165">
        <v>5</v>
      </c>
      <c r="Q160" s="158">
        <f t="shared" ref="Q160" si="26" xml:space="preserve"> P160*4</f>
        <v>20</v>
      </c>
      <c r="R160" s="161">
        <f>ROUND(O160*Q160,4)</f>
        <v>0</v>
      </c>
      <c r="S160" s="152">
        <f>N160*Q160</f>
        <v>0</v>
      </c>
    </row>
    <row r="161" spans="1:19" ht="15" customHeight="1" x14ac:dyDescent="0.2">
      <c r="A161" s="34" t="s">
        <v>620</v>
      </c>
      <c r="B161" s="230"/>
      <c r="C161" s="233"/>
      <c r="D161" s="82"/>
      <c r="E161" s="82"/>
      <c r="F161" s="82"/>
      <c r="G161" s="28" t="s">
        <v>481</v>
      </c>
      <c r="H161" s="29"/>
      <c r="I161" s="30"/>
      <c r="J161" s="31">
        <f>ROUND(H161*I161%,4)</f>
        <v>0</v>
      </c>
      <c r="K161" s="83">
        <f>ROUND(H161+J161,4)</f>
        <v>0</v>
      </c>
      <c r="L161" s="206"/>
      <c r="M161" s="181"/>
      <c r="N161" s="156"/>
      <c r="O161" s="156"/>
      <c r="P161" s="166"/>
      <c r="Q161" s="159"/>
      <c r="R161" s="162"/>
      <c r="S161" s="153"/>
    </row>
    <row r="162" spans="1:19" ht="15" customHeight="1" x14ac:dyDescent="0.2">
      <c r="A162" s="34" t="s">
        <v>621</v>
      </c>
      <c r="B162" s="230"/>
      <c r="C162" s="233"/>
      <c r="D162" s="82"/>
      <c r="E162" s="82"/>
      <c r="F162" s="82"/>
      <c r="G162" s="28" t="s">
        <v>481</v>
      </c>
      <c r="H162" s="29"/>
      <c r="I162" s="30"/>
      <c r="J162" s="31">
        <f>ROUND(H162*I162%,4)</f>
        <v>0</v>
      </c>
      <c r="K162" s="83">
        <f>ROUND(H162+J162,4)</f>
        <v>0</v>
      </c>
      <c r="L162" s="206"/>
      <c r="M162" s="181"/>
      <c r="N162" s="156"/>
      <c r="O162" s="156"/>
      <c r="P162" s="166"/>
      <c r="Q162" s="159"/>
      <c r="R162" s="162"/>
      <c r="S162" s="153"/>
    </row>
    <row r="163" spans="1:19" ht="15" customHeight="1" x14ac:dyDescent="0.2">
      <c r="A163" s="35" t="s">
        <v>622</v>
      </c>
      <c r="B163" s="230"/>
      <c r="C163" s="233"/>
      <c r="D163" s="82"/>
      <c r="E163" s="82"/>
      <c r="F163" s="82"/>
      <c r="G163" s="28" t="s">
        <v>481</v>
      </c>
      <c r="H163" s="29"/>
      <c r="I163" s="30"/>
      <c r="J163" s="31">
        <f>ROUND(H163*I163%,4)</f>
        <v>0</v>
      </c>
      <c r="K163" s="83">
        <f>ROUND(H163+J163,4)</f>
        <v>0</v>
      </c>
      <c r="L163" s="206"/>
      <c r="M163" s="181"/>
      <c r="N163" s="156"/>
      <c r="O163" s="156"/>
      <c r="P163" s="166"/>
      <c r="Q163" s="159"/>
      <c r="R163" s="162"/>
      <c r="S163" s="153"/>
    </row>
    <row r="164" spans="1:19" ht="15" customHeight="1" x14ac:dyDescent="0.2">
      <c r="A164" s="34" t="s">
        <v>623</v>
      </c>
      <c r="B164" s="230"/>
      <c r="C164" s="233"/>
      <c r="D164" s="82"/>
      <c r="E164" s="82"/>
      <c r="F164" s="82"/>
      <c r="G164" s="28" t="s">
        <v>481</v>
      </c>
      <c r="H164" s="29"/>
      <c r="I164" s="30"/>
      <c r="J164" s="31">
        <f>ROUND(H164*I164%,4)</f>
        <v>0</v>
      </c>
      <c r="K164" s="83">
        <f>ROUND(H164+J164,4)</f>
        <v>0</v>
      </c>
      <c r="L164" s="206"/>
      <c r="M164" s="181"/>
      <c r="N164" s="156"/>
      <c r="O164" s="156"/>
      <c r="P164" s="166"/>
      <c r="Q164" s="159"/>
      <c r="R164" s="162"/>
      <c r="S164" s="153"/>
    </row>
    <row r="165" spans="1:19" ht="15.75" customHeight="1" thickBot="1" x14ac:dyDescent="0.25">
      <c r="A165" s="36" t="s">
        <v>624</v>
      </c>
      <c r="B165" s="231"/>
      <c r="C165" s="234"/>
      <c r="D165" s="32"/>
      <c r="E165" s="32"/>
      <c r="F165" s="32"/>
      <c r="G165" s="33" t="s">
        <v>481</v>
      </c>
      <c r="H165" s="29"/>
      <c r="I165" s="30"/>
      <c r="J165" s="31">
        <f>ROUND(H165*I165%,4)</f>
        <v>0</v>
      </c>
      <c r="K165" s="83">
        <f>ROUND(H165+J165,4)</f>
        <v>0</v>
      </c>
      <c r="L165" s="207"/>
      <c r="M165" s="182"/>
      <c r="N165" s="157"/>
      <c r="O165" s="157"/>
      <c r="P165" s="167"/>
      <c r="Q165" s="160"/>
      <c r="R165" s="163"/>
      <c r="S165" s="154"/>
    </row>
    <row r="166" spans="1:19" ht="15" customHeight="1" x14ac:dyDescent="0.2">
      <c r="A166" s="37">
        <v>27</v>
      </c>
      <c r="B166" s="245" t="s">
        <v>47</v>
      </c>
      <c r="C166" s="232" t="s">
        <v>609</v>
      </c>
      <c r="D166" s="235"/>
      <c r="E166" s="236"/>
      <c r="F166" s="236"/>
      <c r="G166" s="236"/>
      <c r="H166" s="236"/>
      <c r="I166" s="236"/>
      <c r="J166" s="236"/>
      <c r="K166" s="237"/>
      <c r="L166" s="205"/>
      <c r="M166" s="180"/>
      <c r="N166" s="155">
        <f>ROUND(L166*M166%,4)</f>
        <v>0</v>
      </c>
      <c r="O166" s="155">
        <f>ROUND(L166+N166,4)</f>
        <v>0</v>
      </c>
      <c r="P166" s="165">
        <v>3</v>
      </c>
      <c r="Q166" s="158">
        <f t="shared" ref="Q166" si="27" xml:space="preserve"> P166*4</f>
        <v>12</v>
      </c>
      <c r="R166" s="161">
        <f>ROUND(O166*Q166,4)</f>
        <v>0</v>
      </c>
      <c r="S166" s="152">
        <f>N166*Q166</f>
        <v>0</v>
      </c>
    </row>
    <row r="167" spans="1:19" ht="15" customHeight="1" x14ac:dyDescent="0.2">
      <c r="A167" s="34" t="s">
        <v>625</v>
      </c>
      <c r="B167" s="246"/>
      <c r="C167" s="233"/>
      <c r="D167" s="82"/>
      <c r="E167" s="82"/>
      <c r="F167" s="82"/>
      <c r="G167" s="28" t="s">
        <v>481</v>
      </c>
      <c r="H167" s="29"/>
      <c r="I167" s="30"/>
      <c r="J167" s="31">
        <f>ROUND(H167*I167%,4)</f>
        <v>0</v>
      </c>
      <c r="K167" s="83">
        <f>ROUND(H167+J167,4)</f>
        <v>0</v>
      </c>
      <c r="L167" s="206"/>
      <c r="M167" s="181"/>
      <c r="N167" s="156"/>
      <c r="O167" s="156"/>
      <c r="P167" s="166"/>
      <c r="Q167" s="159"/>
      <c r="R167" s="162"/>
      <c r="S167" s="153"/>
    </row>
    <row r="168" spans="1:19" ht="15" customHeight="1" x14ac:dyDescent="0.2">
      <c r="A168" s="34" t="s">
        <v>626</v>
      </c>
      <c r="B168" s="246"/>
      <c r="C168" s="233"/>
      <c r="D168" s="82"/>
      <c r="E168" s="82"/>
      <c r="F168" s="82"/>
      <c r="G168" s="28" t="s">
        <v>481</v>
      </c>
      <c r="H168" s="29"/>
      <c r="I168" s="30"/>
      <c r="J168" s="31">
        <f>ROUND(H168*I168%,4)</f>
        <v>0</v>
      </c>
      <c r="K168" s="83">
        <f>ROUND(H168+J168,4)</f>
        <v>0</v>
      </c>
      <c r="L168" s="206"/>
      <c r="M168" s="181"/>
      <c r="N168" s="156"/>
      <c r="O168" s="156"/>
      <c r="P168" s="166"/>
      <c r="Q168" s="159"/>
      <c r="R168" s="162"/>
      <c r="S168" s="153"/>
    </row>
    <row r="169" spans="1:19" ht="15" customHeight="1" x14ac:dyDescent="0.2">
      <c r="A169" s="35" t="s">
        <v>627</v>
      </c>
      <c r="B169" s="246"/>
      <c r="C169" s="233"/>
      <c r="D169" s="82"/>
      <c r="E169" s="82"/>
      <c r="F169" s="82"/>
      <c r="G169" s="28" t="s">
        <v>481</v>
      </c>
      <c r="H169" s="29"/>
      <c r="I169" s="30"/>
      <c r="J169" s="31">
        <f>ROUND(H169*I169%,4)</f>
        <v>0</v>
      </c>
      <c r="K169" s="83">
        <f>ROUND(H169+J169,4)</f>
        <v>0</v>
      </c>
      <c r="L169" s="206"/>
      <c r="M169" s="181"/>
      <c r="N169" s="156"/>
      <c r="O169" s="156"/>
      <c r="P169" s="166"/>
      <c r="Q169" s="159"/>
      <c r="R169" s="162"/>
      <c r="S169" s="153"/>
    </row>
    <row r="170" spans="1:19" ht="15" customHeight="1" x14ac:dyDescent="0.2">
      <c r="A170" s="34" t="s">
        <v>628</v>
      </c>
      <c r="B170" s="246"/>
      <c r="C170" s="233"/>
      <c r="D170" s="82"/>
      <c r="E170" s="82"/>
      <c r="F170" s="82"/>
      <c r="G170" s="28" t="s">
        <v>481</v>
      </c>
      <c r="H170" s="29"/>
      <c r="I170" s="30"/>
      <c r="J170" s="31">
        <f>ROUND(H170*I170%,4)</f>
        <v>0</v>
      </c>
      <c r="K170" s="83">
        <f>ROUND(H170+J170,4)</f>
        <v>0</v>
      </c>
      <c r="L170" s="206"/>
      <c r="M170" s="181"/>
      <c r="N170" s="156"/>
      <c r="O170" s="156"/>
      <c r="P170" s="166"/>
      <c r="Q170" s="159"/>
      <c r="R170" s="162"/>
      <c r="S170" s="153"/>
    </row>
    <row r="171" spans="1:19" ht="15.75" customHeight="1" thickBot="1" x14ac:dyDescent="0.25">
      <c r="A171" s="36" t="s">
        <v>629</v>
      </c>
      <c r="B171" s="247"/>
      <c r="C171" s="234"/>
      <c r="D171" s="32"/>
      <c r="E171" s="32"/>
      <c r="F171" s="32"/>
      <c r="G171" s="33" t="s">
        <v>481</v>
      </c>
      <c r="H171" s="29"/>
      <c r="I171" s="30"/>
      <c r="J171" s="31">
        <f>ROUND(H171*I171%,4)</f>
        <v>0</v>
      </c>
      <c r="K171" s="83">
        <f>ROUND(H171+J171,4)</f>
        <v>0</v>
      </c>
      <c r="L171" s="207"/>
      <c r="M171" s="182"/>
      <c r="N171" s="157"/>
      <c r="O171" s="157"/>
      <c r="P171" s="167"/>
      <c r="Q171" s="160"/>
      <c r="R171" s="163"/>
      <c r="S171" s="154"/>
    </row>
    <row r="172" spans="1:19" ht="15" customHeight="1" x14ac:dyDescent="0.2">
      <c r="A172" s="37">
        <v>28</v>
      </c>
      <c r="B172" s="245" t="s">
        <v>2346</v>
      </c>
      <c r="C172" s="232" t="s">
        <v>86</v>
      </c>
      <c r="D172" s="235"/>
      <c r="E172" s="236"/>
      <c r="F172" s="236"/>
      <c r="G172" s="236"/>
      <c r="H172" s="236"/>
      <c r="I172" s="236"/>
      <c r="J172" s="236"/>
      <c r="K172" s="237"/>
      <c r="L172" s="205"/>
      <c r="M172" s="180"/>
      <c r="N172" s="155">
        <f>ROUND(L172*M172%,4)</f>
        <v>0</v>
      </c>
      <c r="O172" s="155">
        <f>ROUND(L172+N172,4)</f>
        <v>0</v>
      </c>
      <c r="P172" s="165">
        <v>20</v>
      </c>
      <c r="Q172" s="158">
        <f t="shared" ref="Q172" si="28" xml:space="preserve"> P172*4</f>
        <v>80</v>
      </c>
      <c r="R172" s="161">
        <f>ROUND(O172*Q172,4)</f>
        <v>0</v>
      </c>
      <c r="S172" s="152">
        <f>N172*Q172</f>
        <v>0</v>
      </c>
    </row>
    <row r="173" spans="1:19" ht="15" customHeight="1" x14ac:dyDescent="0.2">
      <c r="A173" s="34" t="s">
        <v>632</v>
      </c>
      <c r="B173" s="246"/>
      <c r="C173" s="233"/>
      <c r="D173" s="82"/>
      <c r="E173" s="82"/>
      <c r="F173" s="82"/>
      <c r="G173" s="28" t="s">
        <v>481</v>
      </c>
      <c r="H173" s="29"/>
      <c r="I173" s="30"/>
      <c r="J173" s="31">
        <f>ROUND(H173*I173%,4)</f>
        <v>0</v>
      </c>
      <c r="K173" s="83">
        <f>ROUND(H173+J173,4)</f>
        <v>0</v>
      </c>
      <c r="L173" s="206"/>
      <c r="M173" s="181"/>
      <c r="N173" s="156"/>
      <c r="O173" s="156"/>
      <c r="P173" s="166"/>
      <c r="Q173" s="159"/>
      <c r="R173" s="162"/>
      <c r="S173" s="153"/>
    </row>
    <row r="174" spans="1:19" ht="15" customHeight="1" x14ac:dyDescent="0.2">
      <c r="A174" s="34" t="s">
        <v>633</v>
      </c>
      <c r="B174" s="246"/>
      <c r="C174" s="233"/>
      <c r="D174" s="82"/>
      <c r="E174" s="82"/>
      <c r="F174" s="82"/>
      <c r="G174" s="28" t="s">
        <v>481</v>
      </c>
      <c r="H174" s="29"/>
      <c r="I174" s="30"/>
      <c r="J174" s="31">
        <f>ROUND(H174*I174%,4)</f>
        <v>0</v>
      </c>
      <c r="K174" s="83">
        <f>ROUND(H174+J174,4)</f>
        <v>0</v>
      </c>
      <c r="L174" s="206"/>
      <c r="M174" s="181"/>
      <c r="N174" s="156"/>
      <c r="O174" s="156"/>
      <c r="P174" s="166"/>
      <c r="Q174" s="159"/>
      <c r="R174" s="162"/>
      <c r="S174" s="153"/>
    </row>
    <row r="175" spans="1:19" ht="15" customHeight="1" x14ac:dyDescent="0.2">
      <c r="A175" s="35" t="s">
        <v>634</v>
      </c>
      <c r="B175" s="246"/>
      <c r="C175" s="233"/>
      <c r="D175" s="82"/>
      <c r="E175" s="82"/>
      <c r="F175" s="82"/>
      <c r="G175" s="28" t="s">
        <v>481</v>
      </c>
      <c r="H175" s="29"/>
      <c r="I175" s="30"/>
      <c r="J175" s="31">
        <f>ROUND(H175*I175%,4)</f>
        <v>0</v>
      </c>
      <c r="K175" s="83">
        <f>ROUND(H175+J175,4)</f>
        <v>0</v>
      </c>
      <c r="L175" s="206"/>
      <c r="M175" s="181"/>
      <c r="N175" s="156"/>
      <c r="O175" s="156"/>
      <c r="P175" s="166"/>
      <c r="Q175" s="159"/>
      <c r="R175" s="162"/>
      <c r="S175" s="153"/>
    </row>
    <row r="176" spans="1:19" ht="15" customHeight="1" x14ac:dyDescent="0.2">
      <c r="A176" s="34" t="s">
        <v>635</v>
      </c>
      <c r="B176" s="246"/>
      <c r="C176" s="233"/>
      <c r="D176" s="82"/>
      <c r="E176" s="82"/>
      <c r="F176" s="82"/>
      <c r="G176" s="28" t="s">
        <v>481</v>
      </c>
      <c r="H176" s="29"/>
      <c r="I176" s="30"/>
      <c r="J176" s="31">
        <f>ROUND(H176*I176%,4)</f>
        <v>0</v>
      </c>
      <c r="K176" s="83">
        <f>ROUND(H176+J176,4)</f>
        <v>0</v>
      </c>
      <c r="L176" s="206"/>
      <c r="M176" s="181"/>
      <c r="N176" s="156"/>
      <c r="O176" s="156"/>
      <c r="P176" s="166"/>
      <c r="Q176" s="159"/>
      <c r="R176" s="162"/>
      <c r="S176" s="153"/>
    </row>
    <row r="177" spans="1:19" ht="15.75" customHeight="1" thickBot="1" x14ac:dyDescent="0.25">
      <c r="A177" s="36" t="s">
        <v>636</v>
      </c>
      <c r="B177" s="247"/>
      <c r="C177" s="234"/>
      <c r="D177" s="32"/>
      <c r="E177" s="32"/>
      <c r="F177" s="32"/>
      <c r="G177" s="33" t="s">
        <v>481</v>
      </c>
      <c r="H177" s="29"/>
      <c r="I177" s="30"/>
      <c r="J177" s="31">
        <f>ROUND(H177*I177%,4)</f>
        <v>0</v>
      </c>
      <c r="K177" s="83">
        <f>ROUND(H177+J177,4)</f>
        <v>0</v>
      </c>
      <c r="L177" s="207"/>
      <c r="M177" s="182"/>
      <c r="N177" s="157"/>
      <c r="O177" s="157"/>
      <c r="P177" s="167"/>
      <c r="Q177" s="160"/>
      <c r="R177" s="163"/>
      <c r="S177" s="154"/>
    </row>
    <row r="178" spans="1:19" ht="15" customHeight="1" x14ac:dyDescent="0.2">
      <c r="A178" s="37">
        <v>29</v>
      </c>
      <c r="B178" s="245" t="s">
        <v>630</v>
      </c>
      <c r="C178" s="232" t="s">
        <v>631</v>
      </c>
      <c r="D178" s="235"/>
      <c r="E178" s="236"/>
      <c r="F178" s="236"/>
      <c r="G178" s="236"/>
      <c r="H178" s="236"/>
      <c r="I178" s="236"/>
      <c r="J178" s="236"/>
      <c r="K178" s="237"/>
      <c r="L178" s="205"/>
      <c r="M178" s="180"/>
      <c r="N178" s="155">
        <f>ROUND(L178*M178%,4)</f>
        <v>0</v>
      </c>
      <c r="O178" s="155">
        <f>ROUND(L178+N178,4)</f>
        <v>0</v>
      </c>
      <c r="P178" s="165">
        <v>10</v>
      </c>
      <c r="Q178" s="158">
        <f t="shared" ref="Q178" si="29" xml:space="preserve"> P178*4</f>
        <v>40</v>
      </c>
      <c r="R178" s="161">
        <f>ROUND(O178*Q178,4)</f>
        <v>0</v>
      </c>
      <c r="S178" s="152">
        <f>N178*Q178</f>
        <v>0</v>
      </c>
    </row>
    <row r="179" spans="1:19" ht="15" customHeight="1" x14ac:dyDescent="0.2">
      <c r="A179" s="34" t="s">
        <v>639</v>
      </c>
      <c r="B179" s="246"/>
      <c r="C179" s="233"/>
      <c r="D179" s="82"/>
      <c r="E179" s="82"/>
      <c r="F179" s="82"/>
      <c r="G179" s="28" t="s">
        <v>481</v>
      </c>
      <c r="H179" s="29"/>
      <c r="I179" s="30"/>
      <c r="J179" s="31">
        <f>ROUND(H179*I179%,4)</f>
        <v>0</v>
      </c>
      <c r="K179" s="83">
        <f>ROUND(H179+J179,4)</f>
        <v>0</v>
      </c>
      <c r="L179" s="206"/>
      <c r="M179" s="181"/>
      <c r="N179" s="156"/>
      <c r="O179" s="156"/>
      <c r="P179" s="166"/>
      <c r="Q179" s="159"/>
      <c r="R179" s="162"/>
      <c r="S179" s="153"/>
    </row>
    <row r="180" spans="1:19" ht="15" customHeight="1" x14ac:dyDescent="0.2">
      <c r="A180" s="34" t="s">
        <v>640</v>
      </c>
      <c r="B180" s="246"/>
      <c r="C180" s="233"/>
      <c r="D180" s="82"/>
      <c r="E180" s="82"/>
      <c r="F180" s="82"/>
      <c r="G180" s="28" t="s">
        <v>481</v>
      </c>
      <c r="H180" s="29"/>
      <c r="I180" s="30"/>
      <c r="J180" s="31">
        <f>ROUND(H180*I180%,4)</f>
        <v>0</v>
      </c>
      <c r="K180" s="83">
        <f>ROUND(H180+J180,4)</f>
        <v>0</v>
      </c>
      <c r="L180" s="206"/>
      <c r="M180" s="181"/>
      <c r="N180" s="156"/>
      <c r="O180" s="156"/>
      <c r="P180" s="166"/>
      <c r="Q180" s="159"/>
      <c r="R180" s="162"/>
      <c r="S180" s="153"/>
    </row>
    <row r="181" spans="1:19" ht="15" customHeight="1" x14ac:dyDescent="0.2">
      <c r="A181" s="35" t="s">
        <v>641</v>
      </c>
      <c r="B181" s="246"/>
      <c r="C181" s="233"/>
      <c r="D181" s="82"/>
      <c r="E181" s="82"/>
      <c r="F181" s="82"/>
      <c r="G181" s="28" t="s">
        <v>481</v>
      </c>
      <c r="H181" s="29"/>
      <c r="I181" s="30"/>
      <c r="J181" s="31">
        <f>ROUND(H181*I181%,4)</f>
        <v>0</v>
      </c>
      <c r="K181" s="83">
        <f>ROUND(H181+J181,4)</f>
        <v>0</v>
      </c>
      <c r="L181" s="206"/>
      <c r="M181" s="181"/>
      <c r="N181" s="156"/>
      <c r="O181" s="156"/>
      <c r="P181" s="166"/>
      <c r="Q181" s="159"/>
      <c r="R181" s="162"/>
      <c r="S181" s="153"/>
    </row>
    <row r="182" spans="1:19" ht="15" customHeight="1" x14ac:dyDescent="0.2">
      <c r="A182" s="34" t="s">
        <v>642</v>
      </c>
      <c r="B182" s="246"/>
      <c r="C182" s="233"/>
      <c r="D182" s="82"/>
      <c r="E182" s="82"/>
      <c r="F182" s="82"/>
      <c r="G182" s="28" t="s">
        <v>481</v>
      </c>
      <c r="H182" s="29"/>
      <c r="I182" s="30"/>
      <c r="J182" s="31">
        <f>ROUND(H182*I182%,4)</f>
        <v>0</v>
      </c>
      <c r="K182" s="83">
        <f>ROUND(H182+J182,4)</f>
        <v>0</v>
      </c>
      <c r="L182" s="206"/>
      <c r="M182" s="181"/>
      <c r="N182" s="156"/>
      <c r="O182" s="156"/>
      <c r="P182" s="166"/>
      <c r="Q182" s="159"/>
      <c r="R182" s="162"/>
      <c r="S182" s="153"/>
    </row>
    <row r="183" spans="1:19" ht="15.75" customHeight="1" thickBot="1" x14ac:dyDescent="0.25">
      <c r="A183" s="36" t="s">
        <v>643</v>
      </c>
      <c r="B183" s="247"/>
      <c r="C183" s="234"/>
      <c r="D183" s="32"/>
      <c r="E183" s="32"/>
      <c r="F183" s="32"/>
      <c r="G183" s="33" t="s">
        <v>481</v>
      </c>
      <c r="H183" s="29"/>
      <c r="I183" s="30"/>
      <c r="J183" s="31">
        <f>ROUND(H183*I183%,4)</f>
        <v>0</v>
      </c>
      <c r="K183" s="83">
        <f>ROUND(H183+J183,4)</f>
        <v>0</v>
      </c>
      <c r="L183" s="207"/>
      <c r="M183" s="182"/>
      <c r="N183" s="157"/>
      <c r="O183" s="157"/>
      <c r="P183" s="167"/>
      <c r="Q183" s="160"/>
      <c r="R183" s="163"/>
      <c r="S183" s="154"/>
    </row>
    <row r="184" spans="1:19" ht="15" customHeight="1" x14ac:dyDescent="0.2">
      <c r="A184" s="37">
        <v>30</v>
      </c>
      <c r="B184" s="229" t="s">
        <v>637</v>
      </c>
      <c r="C184" s="232" t="s">
        <v>638</v>
      </c>
      <c r="D184" s="235"/>
      <c r="E184" s="236"/>
      <c r="F184" s="236"/>
      <c r="G184" s="236"/>
      <c r="H184" s="236"/>
      <c r="I184" s="236"/>
      <c r="J184" s="236"/>
      <c r="K184" s="237"/>
      <c r="L184" s="205"/>
      <c r="M184" s="180"/>
      <c r="N184" s="155">
        <f>ROUND(L184*M184%,4)</f>
        <v>0</v>
      </c>
      <c r="O184" s="155">
        <f>ROUND(L184+N184,4)</f>
        <v>0</v>
      </c>
      <c r="P184" s="165">
        <v>5</v>
      </c>
      <c r="Q184" s="158">
        <f t="shared" ref="Q184" si="30" xml:space="preserve"> P184*4</f>
        <v>20</v>
      </c>
      <c r="R184" s="161">
        <f>ROUND(O184*Q184,4)</f>
        <v>0</v>
      </c>
      <c r="S184" s="152">
        <f>N184*Q184</f>
        <v>0</v>
      </c>
    </row>
    <row r="185" spans="1:19" ht="15" customHeight="1" x14ac:dyDescent="0.2">
      <c r="A185" s="34" t="s">
        <v>645</v>
      </c>
      <c r="B185" s="230"/>
      <c r="C185" s="233"/>
      <c r="D185" s="82"/>
      <c r="E185" s="82"/>
      <c r="F185" s="82"/>
      <c r="G185" s="28" t="s">
        <v>481</v>
      </c>
      <c r="H185" s="29"/>
      <c r="I185" s="30"/>
      <c r="J185" s="31">
        <f>ROUND(H185*I185%,4)</f>
        <v>0</v>
      </c>
      <c r="K185" s="83">
        <f>ROUND(H185+J185,4)</f>
        <v>0</v>
      </c>
      <c r="L185" s="206"/>
      <c r="M185" s="181"/>
      <c r="N185" s="156"/>
      <c r="O185" s="156"/>
      <c r="P185" s="166"/>
      <c r="Q185" s="159"/>
      <c r="R185" s="162"/>
      <c r="S185" s="153"/>
    </row>
    <row r="186" spans="1:19" ht="15" customHeight="1" x14ac:dyDescent="0.2">
      <c r="A186" s="34" t="s">
        <v>646</v>
      </c>
      <c r="B186" s="230"/>
      <c r="C186" s="233"/>
      <c r="D186" s="82"/>
      <c r="E186" s="82"/>
      <c r="F186" s="82"/>
      <c r="G186" s="28" t="s">
        <v>481</v>
      </c>
      <c r="H186" s="29"/>
      <c r="I186" s="30"/>
      <c r="J186" s="31">
        <f>ROUND(H186*I186%,4)</f>
        <v>0</v>
      </c>
      <c r="K186" s="83">
        <f>ROUND(H186+J186,4)</f>
        <v>0</v>
      </c>
      <c r="L186" s="206"/>
      <c r="M186" s="181"/>
      <c r="N186" s="156"/>
      <c r="O186" s="156"/>
      <c r="P186" s="166"/>
      <c r="Q186" s="159"/>
      <c r="R186" s="162"/>
      <c r="S186" s="153"/>
    </row>
    <row r="187" spans="1:19" ht="15" customHeight="1" x14ac:dyDescent="0.2">
      <c r="A187" s="35" t="s">
        <v>647</v>
      </c>
      <c r="B187" s="230"/>
      <c r="C187" s="233"/>
      <c r="D187" s="82"/>
      <c r="E187" s="82"/>
      <c r="F187" s="82"/>
      <c r="G187" s="28" t="s">
        <v>481</v>
      </c>
      <c r="H187" s="29"/>
      <c r="I187" s="30"/>
      <c r="J187" s="31">
        <f>ROUND(H187*I187%,4)</f>
        <v>0</v>
      </c>
      <c r="K187" s="83">
        <f>ROUND(H187+J187,4)</f>
        <v>0</v>
      </c>
      <c r="L187" s="206"/>
      <c r="M187" s="181"/>
      <c r="N187" s="156"/>
      <c r="O187" s="156"/>
      <c r="P187" s="166"/>
      <c r="Q187" s="159"/>
      <c r="R187" s="162"/>
      <c r="S187" s="153"/>
    </row>
    <row r="188" spans="1:19" ht="15" customHeight="1" x14ac:dyDescent="0.2">
      <c r="A188" s="34" t="s">
        <v>648</v>
      </c>
      <c r="B188" s="230"/>
      <c r="C188" s="233"/>
      <c r="D188" s="82"/>
      <c r="E188" s="82"/>
      <c r="F188" s="82"/>
      <c r="G188" s="28" t="s">
        <v>481</v>
      </c>
      <c r="H188" s="29"/>
      <c r="I188" s="30"/>
      <c r="J188" s="31">
        <f>ROUND(H188*I188%,4)</f>
        <v>0</v>
      </c>
      <c r="K188" s="83">
        <f>ROUND(H188+J188,4)</f>
        <v>0</v>
      </c>
      <c r="L188" s="206"/>
      <c r="M188" s="181"/>
      <c r="N188" s="156"/>
      <c r="O188" s="156"/>
      <c r="P188" s="166"/>
      <c r="Q188" s="159"/>
      <c r="R188" s="162"/>
      <c r="S188" s="153"/>
    </row>
    <row r="189" spans="1:19" ht="15.75" customHeight="1" thickBot="1" x14ac:dyDescent="0.25">
      <c r="A189" s="36" t="s">
        <v>649</v>
      </c>
      <c r="B189" s="231"/>
      <c r="C189" s="234"/>
      <c r="D189" s="32"/>
      <c r="E189" s="32"/>
      <c r="F189" s="32"/>
      <c r="G189" s="33" t="s">
        <v>481</v>
      </c>
      <c r="H189" s="29"/>
      <c r="I189" s="30"/>
      <c r="J189" s="31">
        <f>ROUND(H189*I189%,4)</f>
        <v>0</v>
      </c>
      <c r="K189" s="83">
        <f>ROUND(H189+J189,4)</f>
        <v>0</v>
      </c>
      <c r="L189" s="207"/>
      <c r="M189" s="182"/>
      <c r="N189" s="157"/>
      <c r="O189" s="157"/>
      <c r="P189" s="167"/>
      <c r="Q189" s="160"/>
      <c r="R189" s="163"/>
      <c r="S189" s="154"/>
    </row>
    <row r="190" spans="1:19" ht="15" customHeight="1" x14ac:dyDescent="0.2">
      <c r="A190" s="37">
        <v>31</v>
      </c>
      <c r="B190" s="229" t="s">
        <v>48</v>
      </c>
      <c r="C190" s="232" t="s">
        <v>644</v>
      </c>
      <c r="D190" s="235"/>
      <c r="E190" s="236"/>
      <c r="F190" s="236"/>
      <c r="G190" s="236"/>
      <c r="H190" s="236"/>
      <c r="I190" s="236"/>
      <c r="J190" s="236"/>
      <c r="K190" s="237"/>
      <c r="L190" s="205"/>
      <c r="M190" s="180"/>
      <c r="N190" s="155">
        <f>ROUND(L190*M190%,4)</f>
        <v>0</v>
      </c>
      <c r="O190" s="155">
        <f>ROUND(L190+N190,4)</f>
        <v>0</v>
      </c>
      <c r="P190" s="165">
        <v>2</v>
      </c>
      <c r="Q190" s="158">
        <f t="shared" ref="Q190" si="31" xml:space="preserve"> P190*4</f>
        <v>8</v>
      </c>
      <c r="R190" s="161">
        <f>ROUND(O190*Q190,4)</f>
        <v>0</v>
      </c>
      <c r="S190" s="152">
        <f>N190*Q190</f>
        <v>0</v>
      </c>
    </row>
    <row r="191" spans="1:19" ht="15" customHeight="1" x14ac:dyDescent="0.2">
      <c r="A191" s="34" t="s">
        <v>651</v>
      </c>
      <c r="B191" s="230"/>
      <c r="C191" s="233"/>
      <c r="D191" s="82"/>
      <c r="E191" s="82"/>
      <c r="F191" s="82"/>
      <c r="G191" s="28" t="s">
        <v>481</v>
      </c>
      <c r="H191" s="29"/>
      <c r="I191" s="30"/>
      <c r="J191" s="31">
        <f>ROUND(H191*I191%,4)</f>
        <v>0</v>
      </c>
      <c r="K191" s="83">
        <f>ROUND(H191+J191,4)</f>
        <v>0</v>
      </c>
      <c r="L191" s="206"/>
      <c r="M191" s="181"/>
      <c r="N191" s="156"/>
      <c r="O191" s="156"/>
      <c r="P191" s="166"/>
      <c r="Q191" s="159"/>
      <c r="R191" s="162"/>
      <c r="S191" s="153"/>
    </row>
    <row r="192" spans="1:19" ht="15" customHeight="1" x14ac:dyDescent="0.2">
      <c r="A192" s="34" t="s">
        <v>652</v>
      </c>
      <c r="B192" s="230"/>
      <c r="C192" s="233"/>
      <c r="D192" s="82"/>
      <c r="E192" s="82"/>
      <c r="F192" s="82"/>
      <c r="G192" s="28" t="s">
        <v>481</v>
      </c>
      <c r="H192" s="29"/>
      <c r="I192" s="30"/>
      <c r="J192" s="31">
        <f>ROUND(H192*I192%,4)</f>
        <v>0</v>
      </c>
      <c r="K192" s="83">
        <f>ROUND(H192+J192,4)</f>
        <v>0</v>
      </c>
      <c r="L192" s="206"/>
      <c r="M192" s="181"/>
      <c r="N192" s="156"/>
      <c r="O192" s="156"/>
      <c r="P192" s="166"/>
      <c r="Q192" s="159"/>
      <c r="R192" s="162"/>
      <c r="S192" s="153"/>
    </row>
    <row r="193" spans="1:19" ht="15" customHeight="1" x14ac:dyDescent="0.2">
      <c r="A193" s="35" t="s">
        <v>653</v>
      </c>
      <c r="B193" s="230"/>
      <c r="C193" s="233"/>
      <c r="D193" s="82"/>
      <c r="E193" s="82"/>
      <c r="F193" s="82"/>
      <c r="G193" s="28" t="s">
        <v>481</v>
      </c>
      <c r="H193" s="29"/>
      <c r="I193" s="30"/>
      <c r="J193" s="31">
        <f>ROUND(H193*I193%,4)</f>
        <v>0</v>
      </c>
      <c r="K193" s="83">
        <f>ROUND(H193+J193,4)</f>
        <v>0</v>
      </c>
      <c r="L193" s="206"/>
      <c r="M193" s="181"/>
      <c r="N193" s="156"/>
      <c r="O193" s="156"/>
      <c r="P193" s="166"/>
      <c r="Q193" s="159"/>
      <c r="R193" s="162"/>
      <c r="S193" s="153"/>
    </row>
    <row r="194" spans="1:19" ht="15" customHeight="1" x14ac:dyDescent="0.2">
      <c r="A194" s="34" t="s">
        <v>654</v>
      </c>
      <c r="B194" s="230"/>
      <c r="C194" s="233"/>
      <c r="D194" s="82"/>
      <c r="E194" s="82"/>
      <c r="F194" s="82"/>
      <c r="G194" s="28" t="s">
        <v>481</v>
      </c>
      <c r="H194" s="29"/>
      <c r="I194" s="30"/>
      <c r="J194" s="31">
        <f>ROUND(H194*I194%,4)</f>
        <v>0</v>
      </c>
      <c r="K194" s="83">
        <f>ROUND(H194+J194,4)</f>
        <v>0</v>
      </c>
      <c r="L194" s="206"/>
      <c r="M194" s="181"/>
      <c r="N194" s="156"/>
      <c r="O194" s="156"/>
      <c r="P194" s="166"/>
      <c r="Q194" s="159"/>
      <c r="R194" s="162"/>
      <c r="S194" s="153"/>
    </row>
    <row r="195" spans="1:19" ht="15.75" customHeight="1" thickBot="1" x14ac:dyDescent="0.25">
      <c r="A195" s="36" t="s">
        <v>655</v>
      </c>
      <c r="B195" s="231"/>
      <c r="C195" s="234"/>
      <c r="D195" s="32"/>
      <c r="E195" s="32"/>
      <c r="F195" s="32"/>
      <c r="G195" s="33" t="s">
        <v>481</v>
      </c>
      <c r="H195" s="29"/>
      <c r="I195" s="30"/>
      <c r="J195" s="31">
        <f>ROUND(H195*I195%,4)</f>
        <v>0</v>
      </c>
      <c r="K195" s="83">
        <f>ROUND(H195+J195,4)</f>
        <v>0</v>
      </c>
      <c r="L195" s="207"/>
      <c r="M195" s="182"/>
      <c r="N195" s="157"/>
      <c r="O195" s="157"/>
      <c r="P195" s="167"/>
      <c r="Q195" s="160"/>
      <c r="R195" s="163"/>
      <c r="S195" s="154"/>
    </row>
    <row r="196" spans="1:19" ht="15" customHeight="1" x14ac:dyDescent="0.2">
      <c r="A196" s="37">
        <v>32</v>
      </c>
      <c r="B196" s="229" t="s">
        <v>650</v>
      </c>
      <c r="C196" s="232" t="s">
        <v>84</v>
      </c>
      <c r="D196" s="235"/>
      <c r="E196" s="236"/>
      <c r="F196" s="236"/>
      <c r="G196" s="236"/>
      <c r="H196" s="236"/>
      <c r="I196" s="236"/>
      <c r="J196" s="236"/>
      <c r="K196" s="237"/>
      <c r="L196" s="205"/>
      <c r="M196" s="180"/>
      <c r="N196" s="155">
        <f>ROUND(L196*M196%,4)</f>
        <v>0</v>
      </c>
      <c r="O196" s="155">
        <f>ROUND(L196+N196,4)</f>
        <v>0</v>
      </c>
      <c r="P196" s="165">
        <v>40</v>
      </c>
      <c r="Q196" s="158">
        <f t="shared" ref="Q196" si="32" xml:space="preserve"> P196*4</f>
        <v>160</v>
      </c>
      <c r="R196" s="161">
        <f>ROUND(O196*Q196,4)</f>
        <v>0</v>
      </c>
      <c r="S196" s="152">
        <f>N196*Q196</f>
        <v>0</v>
      </c>
    </row>
    <row r="197" spans="1:19" ht="15" customHeight="1" x14ac:dyDescent="0.2">
      <c r="A197" s="34" t="s">
        <v>657</v>
      </c>
      <c r="B197" s="230"/>
      <c r="C197" s="233"/>
      <c r="D197" s="82"/>
      <c r="E197" s="82"/>
      <c r="F197" s="82"/>
      <c r="G197" s="28" t="s">
        <v>481</v>
      </c>
      <c r="H197" s="29"/>
      <c r="I197" s="30"/>
      <c r="J197" s="31">
        <f>ROUND(H197*I197%,4)</f>
        <v>0</v>
      </c>
      <c r="K197" s="83">
        <f>ROUND(H197+J197,4)</f>
        <v>0</v>
      </c>
      <c r="L197" s="206"/>
      <c r="M197" s="181"/>
      <c r="N197" s="156"/>
      <c r="O197" s="156"/>
      <c r="P197" s="166"/>
      <c r="Q197" s="159"/>
      <c r="R197" s="162"/>
      <c r="S197" s="153"/>
    </row>
    <row r="198" spans="1:19" ht="15" customHeight="1" x14ac:dyDescent="0.2">
      <c r="A198" s="34" t="s">
        <v>658</v>
      </c>
      <c r="B198" s="230"/>
      <c r="C198" s="233"/>
      <c r="D198" s="82"/>
      <c r="E198" s="82"/>
      <c r="F198" s="82"/>
      <c r="G198" s="28" t="s">
        <v>481</v>
      </c>
      <c r="H198" s="29"/>
      <c r="I198" s="30"/>
      <c r="J198" s="31">
        <f>ROUND(H198*I198%,4)</f>
        <v>0</v>
      </c>
      <c r="K198" s="83">
        <f>ROUND(H198+J198,4)</f>
        <v>0</v>
      </c>
      <c r="L198" s="206"/>
      <c r="M198" s="181"/>
      <c r="N198" s="156"/>
      <c r="O198" s="156"/>
      <c r="P198" s="166"/>
      <c r="Q198" s="159"/>
      <c r="R198" s="162"/>
      <c r="S198" s="153"/>
    </row>
    <row r="199" spans="1:19" ht="15" customHeight="1" x14ac:dyDescent="0.2">
      <c r="A199" s="35" t="s">
        <v>659</v>
      </c>
      <c r="B199" s="230"/>
      <c r="C199" s="233"/>
      <c r="D199" s="82"/>
      <c r="E199" s="82"/>
      <c r="F199" s="82"/>
      <c r="G199" s="28" t="s">
        <v>481</v>
      </c>
      <c r="H199" s="29"/>
      <c r="I199" s="30"/>
      <c r="J199" s="31">
        <f>ROUND(H199*I199%,4)</f>
        <v>0</v>
      </c>
      <c r="K199" s="83">
        <f>ROUND(H199+J199,4)</f>
        <v>0</v>
      </c>
      <c r="L199" s="206"/>
      <c r="M199" s="181"/>
      <c r="N199" s="156"/>
      <c r="O199" s="156"/>
      <c r="P199" s="166"/>
      <c r="Q199" s="159"/>
      <c r="R199" s="162"/>
      <c r="S199" s="153"/>
    </row>
    <row r="200" spans="1:19" ht="15" customHeight="1" x14ac:dyDescent="0.2">
      <c r="A200" s="34" t="s">
        <v>660</v>
      </c>
      <c r="B200" s="230"/>
      <c r="C200" s="233"/>
      <c r="D200" s="82"/>
      <c r="E200" s="82"/>
      <c r="F200" s="82"/>
      <c r="G200" s="28" t="s">
        <v>481</v>
      </c>
      <c r="H200" s="29"/>
      <c r="I200" s="30"/>
      <c r="J200" s="31">
        <f>ROUND(H200*I200%,4)</f>
        <v>0</v>
      </c>
      <c r="K200" s="83">
        <f>ROUND(H200+J200,4)</f>
        <v>0</v>
      </c>
      <c r="L200" s="206"/>
      <c r="M200" s="181"/>
      <c r="N200" s="156"/>
      <c r="O200" s="156"/>
      <c r="P200" s="166"/>
      <c r="Q200" s="159"/>
      <c r="R200" s="162"/>
      <c r="S200" s="153"/>
    </row>
    <row r="201" spans="1:19" ht="15.75" customHeight="1" thickBot="1" x14ac:dyDescent="0.25">
      <c r="A201" s="36" t="s">
        <v>661</v>
      </c>
      <c r="B201" s="231"/>
      <c r="C201" s="234"/>
      <c r="D201" s="32"/>
      <c r="E201" s="32"/>
      <c r="F201" s="32"/>
      <c r="G201" s="33" t="s">
        <v>481</v>
      </c>
      <c r="H201" s="29"/>
      <c r="I201" s="30"/>
      <c r="J201" s="31">
        <f>ROUND(H201*I201%,4)</f>
        <v>0</v>
      </c>
      <c r="K201" s="83">
        <f>ROUND(H201+J201,4)</f>
        <v>0</v>
      </c>
      <c r="L201" s="207"/>
      <c r="M201" s="182"/>
      <c r="N201" s="157"/>
      <c r="O201" s="157"/>
      <c r="P201" s="167"/>
      <c r="Q201" s="160"/>
      <c r="R201" s="163"/>
      <c r="S201" s="154"/>
    </row>
    <row r="202" spans="1:19" ht="15" customHeight="1" x14ac:dyDescent="0.2">
      <c r="A202" s="37">
        <v>33</v>
      </c>
      <c r="B202" s="229" t="s">
        <v>656</v>
      </c>
      <c r="C202" s="232" t="s">
        <v>49</v>
      </c>
      <c r="D202" s="235"/>
      <c r="E202" s="236"/>
      <c r="F202" s="236"/>
      <c r="G202" s="236"/>
      <c r="H202" s="236"/>
      <c r="I202" s="236"/>
      <c r="J202" s="236"/>
      <c r="K202" s="237"/>
      <c r="L202" s="205"/>
      <c r="M202" s="180"/>
      <c r="N202" s="155">
        <f>ROUND(L202*M202%,4)</f>
        <v>0</v>
      </c>
      <c r="O202" s="155">
        <f>ROUND(L202+N202,4)</f>
        <v>0</v>
      </c>
      <c r="P202" s="165">
        <v>1</v>
      </c>
      <c r="Q202" s="158">
        <f t="shared" ref="Q202" si="33" xml:space="preserve"> P202*4</f>
        <v>4</v>
      </c>
      <c r="R202" s="161">
        <f>ROUND(O202*Q202,4)</f>
        <v>0</v>
      </c>
      <c r="S202" s="152">
        <f>N202*Q202</f>
        <v>0</v>
      </c>
    </row>
    <row r="203" spans="1:19" ht="15" customHeight="1" x14ac:dyDescent="0.2">
      <c r="A203" s="34" t="s">
        <v>662</v>
      </c>
      <c r="B203" s="230"/>
      <c r="C203" s="233"/>
      <c r="D203" s="82"/>
      <c r="E203" s="82"/>
      <c r="F203" s="82"/>
      <c r="G203" s="28" t="s">
        <v>481</v>
      </c>
      <c r="H203" s="29"/>
      <c r="I203" s="30"/>
      <c r="J203" s="31">
        <f>ROUND(H203*I203%,4)</f>
        <v>0</v>
      </c>
      <c r="K203" s="83">
        <f>ROUND(H203+J203,4)</f>
        <v>0</v>
      </c>
      <c r="L203" s="206"/>
      <c r="M203" s="181"/>
      <c r="N203" s="156"/>
      <c r="O203" s="156"/>
      <c r="P203" s="166"/>
      <c r="Q203" s="159"/>
      <c r="R203" s="162"/>
      <c r="S203" s="153"/>
    </row>
    <row r="204" spans="1:19" ht="15" customHeight="1" x14ac:dyDescent="0.2">
      <c r="A204" s="34" t="s">
        <v>663</v>
      </c>
      <c r="B204" s="230"/>
      <c r="C204" s="233"/>
      <c r="D204" s="82"/>
      <c r="E204" s="82"/>
      <c r="F204" s="82"/>
      <c r="G204" s="28" t="s">
        <v>481</v>
      </c>
      <c r="H204" s="29"/>
      <c r="I204" s="30"/>
      <c r="J204" s="31">
        <f>ROUND(H204*I204%,4)</f>
        <v>0</v>
      </c>
      <c r="K204" s="83">
        <f>ROUND(H204+J204,4)</f>
        <v>0</v>
      </c>
      <c r="L204" s="206"/>
      <c r="M204" s="181"/>
      <c r="N204" s="156"/>
      <c r="O204" s="156"/>
      <c r="P204" s="166"/>
      <c r="Q204" s="159"/>
      <c r="R204" s="162"/>
      <c r="S204" s="153"/>
    </row>
    <row r="205" spans="1:19" ht="15" customHeight="1" x14ac:dyDescent="0.2">
      <c r="A205" s="35" t="s">
        <v>664</v>
      </c>
      <c r="B205" s="230"/>
      <c r="C205" s="233"/>
      <c r="D205" s="82"/>
      <c r="E205" s="82"/>
      <c r="F205" s="82"/>
      <c r="G205" s="28" t="s">
        <v>481</v>
      </c>
      <c r="H205" s="29"/>
      <c r="I205" s="30"/>
      <c r="J205" s="31">
        <f>ROUND(H205*I205%,4)</f>
        <v>0</v>
      </c>
      <c r="K205" s="83">
        <f>ROUND(H205+J205,4)</f>
        <v>0</v>
      </c>
      <c r="L205" s="206"/>
      <c r="M205" s="181"/>
      <c r="N205" s="156"/>
      <c r="O205" s="156"/>
      <c r="P205" s="166"/>
      <c r="Q205" s="159"/>
      <c r="R205" s="162"/>
      <c r="S205" s="153"/>
    </row>
    <row r="206" spans="1:19" ht="15" customHeight="1" x14ac:dyDescent="0.2">
      <c r="A206" s="34" t="s">
        <v>665</v>
      </c>
      <c r="B206" s="230"/>
      <c r="C206" s="233"/>
      <c r="D206" s="82"/>
      <c r="E206" s="82"/>
      <c r="F206" s="82"/>
      <c r="G206" s="28" t="s">
        <v>481</v>
      </c>
      <c r="H206" s="29"/>
      <c r="I206" s="30"/>
      <c r="J206" s="31">
        <f>ROUND(H206*I206%,4)</f>
        <v>0</v>
      </c>
      <c r="K206" s="83">
        <f>ROUND(H206+J206,4)</f>
        <v>0</v>
      </c>
      <c r="L206" s="206"/>
      <c r="M206" s="181"/>
      <c r="N206" s="156"/>
      <c r="O206" s="156"/>
      <c r="P206" s="166"/>
      <c r="Q206" s="159"/>
      <c r="R206" s="162"/>
      <c r="S206" s="153"/>
    </row>
    <row r="207" spans="1:19" ht="15.75" customHeight="1" thickBot="1" x14ac:dyDescent="0.25">
      <c r="A207" s="36" t="s">
        <v>666</v>
      </c>
      <c r="B207" s="231"/>
      <c r="C207" s="234"/>
      <c r="D207" s="32"/>
      <c r="E207" s="32"/>
      <c r="F207" s="32"/>
      <c r="G207" s="33" t="s">
        <v>481</v>
      </c>
      <c r="H207" s="29"/>
      <c r="I207" s="30"/>
      <c r="J207" s="31">
        <f>ROUND(H207*I207%,4)</f>
        <v>0</v>
      </c>
      <c r="K207" s="83">
        <f>ROUND(H207+J207,4)</f>
        <v>0</v>
      </c>
      <c r="L207" s="207"/>
      <c r="M207" s="182"/>
      <c r="N207" s="157"/>
      <c r="O207" s="157"/>
      <c r="P207" s="167"/>
      <c r="Q207" s="160"/>
      <c r="R207" s="163"/>
      <c r="S207" s="154"/>
    </row>
    <row r="208" spans="1:19" ht="15" customHeight="1" x14ac:dyDescent="0.2">
      <c r="A208" s="37">
        <v>34</v>
      </c>
      <c r="B208" s="229" t="s">
        <v>50</v>
      </c>
      <c r="C208" s="232" t="s">
        <v>51</v>
      </c>
      <c r="D208" s="235"/>
      <c r="E208" s="236"/>
      <c r="F208" s="236"/>
      <c r="G208" s="236"/>
      <c r="H208" s="236"/>
      <c r="I208" s="236"/>
      <c r="J208" s="236"/>
      <c r="K208" s="237"/>
      <c r="L208" s="205"/>
      <c r="M208" s="180"/>
      <c r="N208" s="155">
        <f>ROUND(L208*M208%,4)</f>
        <v>0</v>
      </c>
      <c r="O208" s="155">
        <f>ROUND(L208+N208,4)</f>
        <v>0</v>
      </c>
      <c r="P208" s="165">
        <v>300</v>
      </c>
      <c r="Q208" s="158">
        <f t="shared" ref="Q208" si="34" xml:space="preserve"> P208*4</f>
        <v>1200</v>
      </c>
      <c r="R208" s="161">
        <f>ROUND(O208*Q208,4)</f>
        <v>0</v>
      </c>
      <c r="S208" s="152">
        <f>N208*Q208</f>
        <v>0</v>
      </c>
    </row>
    <row r="209" spans="1:19" ht="15" customHeight="1" x14ac:dyDescent="0.2">
      <c r="A209" s="34" t="s">
        <v>667</v>
      </c>
      <c r="B209" s="230"/>
      <c r="C209" s="233"/>
      <c r="D209" s="82"/>
      <c r="E209" s="82"/>
      <c r="F209" s="82"/>
      <c r="G209" s="28" t="s">
        <v>481</v>
      </c>
      <c r="H209" s="29"/>
      <c r="I209" s="30"/>
      <c r="J209" s="31">
        <f>ROUND(H209*I209%,4)</f>
        <v>0</v>
      </c>
      <c r="K209" s="83">
        <f>ROUND(H209+J209,4)</f>
        <v>0</v>
      </c>
      <c r="L209" s="206"/>
      <c r="M209" s="181"/>
      <c r="N209" s="156"/>
      <c r="O209" s="156"/>
      <c r="P209" s="166"/>
      <c r="Q209" s="159"/>
      <c r="R209" s="162"/>
      <c r="S209" s="153"/>
    </row>
    <row r="210" spans="1:19" ht="15" customHeight="1" x14ac:dyDescent="0.2">
      <c r="A210" s="34" t="s">
        <v>668</v>
      </c>
      <c r="B210" s="230"/>
      <c r="C210" s="233"/>
      <c r="D210" s="82"/>
      <c r="E210" s="82"/>
      <c r="F210" s="82"/>
      <c r="G210" s="28" t="s">
        <v>481</v>
      </c>
      <c r="H210" s="29"/>
      <c r="I210" s="30"/>
      <c r="J210" s="31">
        <f>ROUND(H210*I210%,4)</f>
        <v>0</v>
      </c>
      <c r="K210" s="83">
        <f>ROUND(H210+J210,4)</f>
        <v>0</v>
      </c>
      <c r="L210" s="206"/>
      <c r="M210" s="181"/>
      <c r="N210" s="156"/>
      <c r="O210" s="156"/>
      <c r="P210" s="166"/>
      <c r="Q210" s="159"/>
      <c r="R210" s="162"/>
      <c r="S210" s="153"/>
    </row>
    <row r="211" spans="1:19" ht="15" customHeight="1" x14ac:dyDescent="0.2">
      <c r="A211" s="35" t="s">
        <v>669</v>
      </c>
      <c r="B211" s="230"/>
      <c r="C211" s="233"/>
      <c r="D211" s="82"/>
      <c r="E211" s="82"/>
      <c r="F211" s="82"/>
      <c r="G211" s="28" t="s">
        <v>481</v>
      </c>
      <c r="H211" s="29"/>
      <c r="I211" s="30"/>
      <c r="J211" s="31">
        <f>ROUND(H211*I211%,4)</f>
        <v>0</v>
      </c>
      <c r="K211" s="83">
        <f>ROUND(H211+J211,4)</f>
        <v>0</v>
      </c>
      <c r="L211" s="206"/>
      <c r="M211" s="181"/>
      <c r="N211" s="156"/>
      <c r="O211" s="156"/>
      <c r="P211" s="166"/>
      <c r="Q211" s="159"/>
      <c r="R211" s="162"/>
      <c r="S211" s="153"/>
    </row>
    <row r="212" spans="1:19" ht="15" customHeight="1" x14ac:dyDescent="0.2">
      <c r="A212" s="34" t="s">
        <v>670</v>
      </c>
      <c r="B212" s="230"/>
      <c r="C212" s="233"/>
      <c r="D212" s="82"/>
      <c r="E212" s="82"/>
      <c r="F212" s="82"/>
      <c r="G212" s="28" t="s">
        <v>481</v>
      </c>
      <c r="H212" s="29"/>
      <c r="I212" s="30"/>
      <c r="J212" s="31">
        <f>ROUND(H212*I212%,4)</f>
        <v>0</v>
      </c>
      <c r="K212" s="83">
        <f>ROUND(H212+J212,4)</f>
        <v>0</v>
      </c>
      <c r="L212" s="206"/>
      <c r="M212" s="181"/>
      <c r="N212" s="156"/>
      <c r="O212" s="156"/>
      <c r="P212" s="166"/>
      <c r="Q212" s="159"/>
      <c r="R212" s="162"/>
      <c r="S212" s="153"/>
    </row>
    <row r="213" spans="1:19" ht="15.75" customHeight="1" thickBot="1" x14ac:dyDescent="0.25">
      <c r="A213" s="36" t="s">
        <v>671</v>
      </c>
      <c r="B213" s="231"/>
      <c r="C213" s="234"/>
      <c r="D213" s="32"/>
      <c r="E213" s="32"/>
      <c r="F213" s="32"/>
      <c r="G213" s="33" t="s">
        <v>481</v>
      </c>
      <c r="H213" s="29"/>
      <c r="I213" s="30"/>
      <c r="J213" s="31">
        <f>ROUND(H213*I213%,4)</f>
        <v>0</v>
      </c>
      <c r="K213" s="83">
        <f>ROUND(H213+J213,4)</f>
        <v>0</v>
      </c>
      <c r="L213" s="207"/>
      <c r="M213" s="182"/>
      <c r="N213" s="157"/>
      <c r="O213" s="157"/>
      <c r="P213" s="167"/>
      <c r="Q213" s="160"/>
      <c r="R213" s="163"/>
      <c r="S213" s="154"/>
    </row>
    <row r="214" spans="1:19" ht="15" customHeight="1" x14ac:dyDescent="0.2">
      <c r="A214" s="37">
        <v>35</v>
      </c>
      <c r="B214" s="229" t="s">
        <v>52</v>
      </c>
      <c r="C214" s="232" t="s">
        <v>609</v>
      </c>
      <c r="D214" s="235"/>
      <c r="E214" s="236"/>
      <c r="F214" s="236"/>
      <c r="G214" s="236"/>
      <c r="H214" s="236"/>
      <c r="I214" s="236"/>
      <c r="J214" s="236"/>
      <c r="K214" s="237"/>
      <c r="L214" s="205"/>
      <c r="M214" s="180"/>
      <c r="N214" s="155">
        <f>ROUND(L214*M214%,4)</f>
        <v>0</v>
      </c>
      <c r="O214" s="155">
        <f>ROUND(L214+N214,4)</f>
        <v>0</v>
      </c>
      <c r="P214" s="165">
        <v>15</v>
      </c>
      <c r="Q214" s="158">
        <f t="shared" ref="Q214" si="35" xml:space="preserve"> P214*4</f>
        <v>60</v>
      </c>
      <c r="R214" s="161">
        <f>ROUND(O214*Q214,4)</f>
        <v>0</v>
      </c>
      <c r="S214" s="152">
        <f>N214*Q214</f>
        <v>0</v>
      </c>
    </row>
    <row r="215" spans="1:19" ht="15" customHeight="1" x14ac:dyDescent="0.2">
      <c r="A215" s="34" t="s">
        <v>674</v>
      </c>
      <c r="B215" s="230"/>
      <c r="C215" s="233"/>
      <c r="D215" s="82"/>
      <c r="E215" s="82"/>
      <c r="F215" s="82"/>
      <c r="G215" s="28" t="s">
        <v>481</v>
      </c>
      <c r="H215" s="29"/>
      <c r="I215" s="30"/>
      <c r="J215" s="31">
        <f>ROUND(H215*I215%,4)</f>
        <v>0</v>
      </c>
      <c r="K215" s="83">
        <f>ROUND(H215+J215,4)</f>
        <v>0</v>
      </c>
      <c r="L215" s="206"/>
      <c r="M215" s="181"/>
      <c r="N215" s="156"/>
      <c r="O215" s="156"/>
      <c r="P215" s="166"/>
      <c r="Q215" s="159"/>
      <c r="R215" s="162"/>
      <c r="S215" s="153"/>
    </row>
    <row r="216" spans="1:19" ht="15" customHeight="1" x14ac:dyDescent="0.2">
      <c r="A216" s="34" t="s">
        <v>675</v>
      </c>
      <c r="B216" s="230"/>
      <c r="C216" s="233"/>
      <c r="D216" s="82"/>
      <c r="E216" s="82"/>
      <c r="F216" s="82"/>
      <c r="G216" s="28" t="s">
        <v>481</v>
      </c>
      <c r="H216" s="29"/>
      <c r="I216" s="30"/>
      <c r="J216" s="31">
        <f>ROUND(H216*I216%,4)</f>
        <v>0</v>
      </c>
      <c r="K216" s="83">
        <f>ROUND(H216+J216,4)</f>
        <v>0</v>
      </c>
      <c r="L216" s="206"/>
      <c r="M216" s="181"/>
      <c r="N216" s="156"/>
      <c r="O216" s="156"/>
      <c r="P216" s="166"/>
      <c r="Q216" s="159"/>
      <c r="R216" s="162"/>
      <c r="S216" s="153"/>
    </row>
    <row r="217" spans="1:19" ht="15" customHeight="1" x14ac:dyDescent="0.2">
      <c r="A217" s="35" t="s">
        <v>676</v>
      </c>
      <c r="B217" s="230"/>
      <c r="C217" s="233"/>
      <c r="D217" s="82"/>
      <c r="E217" s="82"/>
      <c r="F217" s="82"/>
      <c r="G217" s="28" t="s">
        <v>481</v>
      </c>
      <c r="H217" s="29"/>
      <c r="I217" s="30"/>
      <c r="J217" s="31">
        <f>ROUND(H217*I217%,4)</f>
        <v>0</v>
      </c>
      <c r="K217" s="83">
        <f>ROUND(H217+J217,4)</f>
        <v>0</v>
      </c>
      <c r="L217" s="206"/>
      <c r="M217" s="181"/>
      <c r="N217" s="156"/>
      <c r="O217" s="156"/>
      <c r="P217" s="166"/>
      <c r="Q217" s="159"/>
      <c r="R217" s="162"/>
      <c r="S217" s="153"/>
    </row>
    <row r="218" spans="1:19" ht="15" customHeight="1" x14ac:dyDescent="0.2">
      <c r="A218" s="34" t="s">
        <v>677</v>
      </c>
      <c r="B218" s="230"/>
      <c r="C218" s="233"/>
      <c r="D218" s="82"/>
      <c r="E218" s="82"/>
      <c r="F218" s="82"/>
      <c r="G218" s="28" t="s">
        <v>481</v>
      </c>
      <c r="H218" s="29"/>
      <c r="I218" s="30"/>
      <c r="J218" s="31">
        <f>ROUND(H218*I218%,4)</f>
        <v>0</v>
      </c>
      <c r="K218" s="83">
        <f>ROUND(H218+J218,4)</f>
        <v>0</v>
      </c>
      <c r="L218" s="206"/>
      <c r="M218" s="181"/>
      <c r="N218" s="156"/>
      <c r="O218" s="156"/>
      <c r="P218" s="166"/>
      <c r="Q218" s="159"/>
      <c r="R218" s="162"/>
      <c r="S218" s="153"/>
    </row>
    <row r="219" spans="1:19" ht="15.75" customHeight="1" thickBot="1" x14ac:dyDescent="0.25">
      <c r="A219" s="36" t="s">
        <v>678</v>
      </c>
      <c r="B219" s="231"/>
      <c r="C219" s="234"/>
      <c r="D219" s="32"/>
      <c r="E219" s="32"/>
      <c r="F219" s="32"/>
      <c r="G219" s="33" t="s">
        <v>481</v>
      </c>
      <c r="H219" s="29"/>
      <c r="I219" s="30"/>
      <c r="J219" s="31">
        <f>ROUND(H219*I219%,4)</f>
        <v>0</v>
      </c>
      <c r="K219" s="83">
        <f>ROUND(H219+J219,4)</f>
        <v>0</v>
      </c>
      <c r="L219" s="207"/>
      <c r="M219" s="182"/>
      <c r="N219" s="157"/>
      <c r="O219" s="157"/>
      <c r="P219" s="167"/>
      <c r="Q219" s="160"/>
      <c r="R219" s="163"/>
      <c r="S219" s="154"/>
    </row>
    <row r="220" spans="1:19" ht="15" customHeight="1" x14ac:dyDescent="0.2">
      <c r="A220" s="37">
        <v>36</v>
      </c>
      <c r="B220" s="229" t="s">
        <v>672</v>
      </c>
      <c r="C220" s="232" t="s">
        <v>673</v>
      </c>
      <c r="D220" s="235"/>
      <c r="E220" s="236"/>
      <c r="F220" s="236"/>
      <c r="G220" s="236"/>
      <c r="H220" s="236"/>
      <c r="I220" s="236"/>
      <c r="J220" s="236"/>
      <c r="K220" s="237"/>
      <c r="L220" s="205"/>
      <c r="M220" s="180"/>
      <c r="N220" s="155">
        <f>ROUND(L220*M220%,4)</f>
        <v>0</v>
      </c>
      <c r="O220" s="155">
        <f>ROUND(L220+N220,4)</f>
        <v>0</v>
      </c>
      <c r="P220" s="165">
        <v>20</v>
      </c>
      <c r="Q220" s="158">
        <f t="shared" ref="Q220" si="36" xml:space="preserve"> P220*4</f>
        <v>80</v>
      </c>
      <c r="R220" s="161">
        <f>ROUND(O220*Q220,4)</f>
        <v>0</v>
      </c>
      <c r="S220" s="152">
        <f>N220*Q220</f>
        <v>0</v>
      </c>
    </row>
    <row r="221" spans="1:19" ht="15" customHeight="1" x14ac:dyDescent="0.2">
      <c r="A221" s="34" t="s">
        <v>679</v>
      </c>
      <c r="B221" s="230"/>
      <c r="C221" s="233"/>
      <c r="D221" s="82"/>
      <c r="E221" s="82"/>
      <c r="F221" s="82"/>
      <c r="G221" s="28" t="s">
        <v>481</v>
      </c>
      <c r="H221" s="29"/>
      <c r="I221" s="30"/>
      <c r="J221" s="31">
        <f>ROUND(H221*I221%,4)</f>
        <v>0</v>
      </c>
      <c r="K221" s="83">
        <f>ROUND(H221+J221,4)</f>
        <v>0</v>
      </c>
      <c r="L221" s="206"/>
      <c r="M221" s="181"/>
      <c r="N221" s="156"/>
      <c r="O221" s="156"/>
      <c r="P221" s="166"/>
      <c r="Q221" s="159"/>
      <c r="R221" s="162"/>
      <c r="S221" s="153"/>
    </row>
    <row r="222" spans="1:19" ht="15" customHeight="1" x14ac:dyDescent="0.2">
      <c r="A222" s="34" t="s">
        <v>680</v>
      </c>
      <c r="B222" s="230"/>
      <c r="C222" s="233"/>
      <c r="D222" s="82"/>
      <c r="E222" s="82"/>
      <c r="F222" s="82"/>
      <c r="G222" s="28" t="s">
        <v>481</v>
      </c>
      <c r="H222" s="29"/>
      <c r="I222" s="30"/>
      <c r="J222" s="31">
        <f>ROUND(H222*I222%,4)</f>
        <v>0</v>
      </c>
      <c r="K222" s="83">
        <f>ROUND(H222+J222,4)</f>
        <v>0</v>
      </c>
      <c r="L222" s="206"/>
      <c r="M222" s="181"/>
      <c r="N222" s="156"/>
      <c r="O222" s="156"/>
      <c r="P222" s="166"/>
      <c r="Q222" s="159"/>
      <c r="R222" s="162"/>
      <c r="S222" s="153"/>
    </row>
    <row r="223" spans="1:19" ht="15" customHeight="1" x14ac:dyDescent="0.2">
      <c r="A223" s="35" t="s">
        <v>681</v>
      </c>
      <c r="B223" s="230"/>
      <c r="C223" s="233"/>
      <c r="D223" s="82"/>
      <c r="E223" s="82"/>
      <c r="F223" s="82"/>
      <c r="G223" s="28" t="s">
        <v>481</v>
      </c>
      <c r="H223" s="29"/>
      <c r="I223" s="30"/>
      <c r="J223" s="31">
        <f>ROUND(H223*I223%,4)</f>
        <v>0</v>
      </c>
      <c r="K223" s="83">
        <f>ROUND(H223+J223,4)</f>
        <v>0</v>
      </c>
      <c r="L223" s="206"/>
      <c r="M223" s="181"/>
      <c r="N223" s="156"/>
      <c r="O223" s="156"/>
      <c r="P223" s="166"/>
      <c r="Q223" s="159"/>
      <c r="R223" s="162"/>
      <c r="S223" s="153"/>
    </row>
    <row r="224" spans="1:19" ht="15" customHeight="1" x14ac:dyDescent="0.2">
      <c r="A224" s="34" t="s">
        <v>682</v>
      </c>
      <c r="B224" s="230"/>
      <c r="C224" s="233"/>
      <c r="D224" s="82"/>
      <c r="E224" s="82"/>
      <c r="F224" s="82"/>
      <c r="G224" s="28" t="s">
        <v>481</v>
      </c>
      <c r="H224" s="29"/>
      <c r="I224" s="30"/>
      <c r="J224" s="31">
        <f>ROUND(H224*I224%,4)</f>
        <v>0</v>
      </c>
      <c r="K224" s="83">
        <f>ROUND(H224+J224,4)</f>
        <v>0</v>
      </c>
      <c r="L224" s="206"/>
      <c r="M224" s="181"/>
      <c r="N224" s="156"/>
      <c r="O224" s="156"/>
      <c r="P224" s="166"/>
      <c r="Q224" s="159"/>
      <c r="R224" s="162"/>
      <c r="S224" s="153"/>
    </row>
    <row r="225" spans="1:19" ht="15.75" customHeight="1" thickBot="1" x14ac:dyDescent="0.25">
      <c r="A225" s="36" t="s">
        <v>683</v>
      </c>
      <c r="B225" s="231"/>
      <c r="C225" s="234"/>
      <c r="D225" s="32"/>
      <c r="E225" s="32"/>
      <c r="F225" s="32"/>
      <c r="G225" s="33" t="s">
        <v>481</v>
      </c>
      <c r="H225" s="29"/>
      <c r="I225" s="30"/>
      <c r="J225" s="31">
        <f>ROUND(H225*I225%,4)</f>
        <v>0</v>
      </c>
      <c r="K225" s="83">
        <f>ROUND(H225+J225,4)</f>
        <v>0</v>
      </c>
      <c r="L225" s="207"/>
      <c r="M225" s="182"/>
      <c r="N225" s="157"/>
      <c r="O225" s="157"/>
      <c r="P225" s="167"/>
      <c r="Q225" s="160"/>
      <c r="R225" s="163"/>
      <c r="S225" s="154"/>
    </row>
    <row r="226" spans="1:19" ht="15" customHeight="1" x14ac:dyDescent="0.2">
      <c r="A226" s="37">
        <v>37</v>
      </c>
      <c r="B226" s="229" t="s">
        <v>54</v>
      </c>
      <c r="C226" s="232" t="s">
        <v>55</v>
      </c>
      <c r="D226" s="235"/>
      <c r="E226" s="236"/>
      <c r="F226" s="236"/>
      <c r="G226" s="236"/>
      <c r="H226" s="236"/>
      <c r="I226" s="236"/>
      <c r="J226" s="236"/>
      <c r="K226" s="237"/>
      <c r="L226" s="205"/>
      <c r="M226" s="180"/>
      <c r="N226" s="155">
        <f>ROUND(L226*M226%,4)</f>
        <v>0</v>
      </c>
      <c r="O226" s="155">
        <f>ROUND(L226+N226,4)</f>
        <v>0</v>
      </c>
      <c r="P226" s="165">
        <v>200</v>
      </c>
      <c r="Q226" s="158">
        <f t="shared" ref="Q226" si="37" xml:space="preserve"> P226*4</f>
        <v>800</v>
      </c>
      <c r="R226" s="161">
        <f>ROUND(O226*Q226,4)</f>
        <v>0</v>
      </c>
      <c r="S226" s="152">
        <f>N226*Q226</f>
        <v>0</v>
      </c>
    </row>
    <row r="227" spans="1:19" ht="15" customHeight="1" x14ac:dyDescent="0.2">
      <c r="A227" s="34" t="s">
        <v>684</v>
      </c>
      <c r="B227" s="230"/>
      <c r="C227" s="233"/>
      <c r="D227" s="82"/>
      <c r="E227" s="82"/>
      <c r="F227" s="82"/>
      <c r="G227" s="28" t="s">
        <v>481</v>
      </c>
      <c r="H227" s="29"/>
      <c r="I227" s="30"/>
      <c r="J227" s="31">
        <f>ROUND(H227*I227%,4)</f>
        <v>0</v>
      </c>
      <c r="K227" s="83">
        <f>ROUND(H227+J227,4)</f>
        <v>0</v>
      </c>
      <c r="L227" s="206"/>
      <c r="M227" s="181"/>
      <c r="N227" s="156"/>
      <c r="O227" s="156"/>
      <c r="P227" s="166"/>
      <c r="Q227" s="159"/>
      <c r="R227" s="162"/>
      <c r="S227" s="153"/>
    </row>
    <row r="228" spans="1:19" ht="15" customHeight="1" x14ac:dyDescent="0.2">
      <c r="A228" s="34" t="s">
        <v>685</v>
      </c>
      <c r="B228" s="230"/>
      <c r="C228" s="233"/>
      <c r="D228" s="82"/>
      <c r="E228" s="82"/>
      <c r="F228" s="82"/>
      <c r="G228" s="28" t="s">
        <v>481</v>
      </c>
      <c r="H228" s="29"/>
      <c r="I228" s="30"/>
      <c r="J228" s="31">
        <f>ROUND(H228*I228%,4)</f>
        <v>0</v>
      </c>
      <c r="K228" s="83">
        <f>ROUND(H228+J228,4)</f>
        <v>0</v>
      </c>
      <c r="L228" s="206"/>
      <c r="M228" s="181"/>
      <c r="N228" s="156"/>
      <c r="O228" s="156"/>
      <c r="P228" s="166"/>
      <c r="Q228" s="159"/>
      <c r="R228" s="162"/>
      <c r="S228" s="153"/>
    </row>
    <row r="229" spans="1:19" ht="15" customHeight="1" x14ac:dyDescent="0.2">
      <c r="A229" s="35" t="s">
        <v>686</v>
      </c>
      <c r="B229" s="230"/>
      <c r="C229" s="233"/>
      <c r="D229" s="82"/>
      <c r="E229" s="82"/>
      <c r="F229" s="82"/>
      <c r="G229" s="28" t="s">
        <v>481</v>
      </c>
      <c r="H229" s="29"/>
      <c r="I229" s="30"/>
      <c r="J229" s="31">
        <f>ROUND(H229*I229%,4)</f>
        <v>0</v>
      </c>
      <c r="K229" s="83">
        <f>ROUND(H229+J229,4)</f>
        <v>0</v>
      </c>
      <c r="L229" s="206"/>
      <c r="M229" s="181"/>
      <c r="N229" s="156"/>
      <c r="O229" s="156"/>
      <c r="P229" s="166"/>
      <c r="Q229" s="159"/>
      <c r="R229" s="162"/>
      <c r="S229" s="153"/>
    </row>
    <row r="230" spans="1:19" ht="15" customHeight="1" x14ac:dyDescent="0.2">
      <c r="A230" s="34" t="s">
        <v>687</v>
      </c>
      <c r="B230" s="230"/>
      <c r="C230" s="233"/>
      <c r="D230" s="82"/>
      <c r="E230" s="82"/>
      <c r="F230" s="82"/>
      <c r="G230" s="28" t="s">
        <v>481</v>
      </c>
      <c r="H230" s="29"/>
      <c r="I230" s="30"/>
      <c r="J230" s="31">
        <f>ROUND(H230*I230%,4)</f>
        <v>0</v>
      </c>
      <c r="K230" s="83">
        <f>ROUND(H230+J230,4)</f>
        <v>0</v>
      </c>
      <c r="L230" s="206"/>
      <c r="M230" s="181"/>
      <c r="N230" s="156"/>
      <c r="O230" s="156"/>
      <c r="P230" s="166"/>
      <c r="Q230" s="159"/>
      <c r="R230" s="162"/>
      <c r="S230" s="153"/>
    </row>
    <row r="231" spans="1:19" ht="15.75" customHeight="1" thickBot="1" x14ac:dyDescent="0.25">
      <c r="A231" s="36" t="s">
        <v>688</v>
      </c>
      <c r="B231" s="231"/>
      <c r="C231" s="234"/>
      <c r="D231" s="32"/>
      <c r="E231" s="32"/>
      <c r="F231" s="32"/>
      <c r="G231" s="33" t="s">
        <v>481</v>
      </c>
      <c r="H231" s="29"/>
      <c r="I231" s="30"/>
      <c r="J231" s="31">
        <f>ROUND(H231*I231%,4)</f>
        <v>0</v>
      </c>
      <c r="K231" s="83">
        <f>ROUND(H231+J231,4)</f>
        <v>0</v>
      </c>
      <c r="L231" s="207"/>
      <c r="M231" s="182"/>
      <c r="N231" s="157"/>
      <c r="O231" s="157"/>
      <c r="P231" s="167"/>
      <c r="Q231" s="160"/>
      <c r="R231" s="163"/>
      <c r="S231" s="154"/>
    </row>
    <row r="232" spans="1:19" ht="15" customHeight="1" x14ac:dyDescent="0.2">
      <c r="A232" s="37">
        <v>38</v>
      </c>
      <c r="B232" s="245" t="s">
        <v>56</v>
      </c>
      <c r="C232" s="232" t="s">
        <v>57</v>
      </c>
      <c r="D232" s="235"/>
      <c r="E232" s="236"/>
      <c r="F232" s="236"/>
      <c r="G232" s="236"/>
      <c r="H232" s="236"/>
      <c r="I232" s="236"/>
      <c r="J232" s="236"/>
      <c r="K232" s="237"/>
      <c r="L232" s="205"/>
      <c r="M232" s="180"/>
      <c r="N232" s="155">
        <f>ROUND(L232*M232%,4)</f>
        <v>0</v>
      </c>
      <c r="O232" s="155">
        <f>ROUND(L232+N232,4)</f>
        <v>0</v>
      </c>
      <c r="P232" s="165">
        <v>50</v>
      </c>
      <c r="Q232" s="158">
        <f t="shared" ref="Q232" si="38" xml:space="preserve"> P232*4</f>
        <v>200</v>
      </c>
      <c r="R232" s="161">
        <f>ROUND(O232*Q232,4)</f>
        <v>0</v>
      </c>
      <c r="S232" s="152">
        <f>N232*Q232</f>
        <v>0</v>
      </c>
    </row>
    <row r="233" spans="1:19" ht="15" customHeight="1" x14ac:dyDescent="0.2">
      <c r="A233" s="34" t="s">
        <v>689</v>
      </c>
      <c r="B233" s="246"/>
      <c r="C233" s="233"/>
      <c r="D233" s="82"/>
      <c r="E233" s="82"/>
      <c r="F233" s="82"/>
      <c r="G233" s="28" t="s">
        <v>481</v>
      </c>
      <c r="H233" s="29"/>
      <c r="I233" s="30"/>
      <c r="J233" s="31">
        <f>ROUND(H233*I233%,4)</f>
        <v>0</v>
      </c>
      <c r="K233" s="83">
        <f>ROUND(H233+J233,4)</f>
        <v>0</v>
      </c>
      <c r="L233" s="206"/>
      <c r="M233" s="181"/>
      <c r="N233" s="156"/>
      <c r="O233" s="156"/>
      <c r="P233" s="166"/>
      <c r="Q233" s="159"/>
      <c r="R233" s="162"/>
      <c r="S233" s="153"/>
    </row>
    <row r="234" spans="1:19" ht="15" customHeight="1" x14ac:dyDescent="0.2">
      <c r="A234" s="34" t="s">
        <v>690</v>
      </c>
      <c r="B234" s="246"/>
      <c r="C234" s="233"/>
      <c r="D234" s="82"/>
      <c r="E234" s="82"/>
      <c r="F234" s="82"/>
      <c r="G234" s="28" t="s">
        <v>481</v>
      </c>
      <c r="H234" s="29"/>
      <c r="I234" s="30"/>
      <c r="J234" s="31">
        <f>ROUND(H234*I234%,4)</f>
        <v>0</v>
      </c>
      <c r="K234" s="83">
        <f>ROUND(H234+J234,4)</f>
        <v>0</v>
      </c>
      <c r="L234" s="206"/>
      <c r="M234" s="181"/>
      <c r="N234" s="156"/>
      <c r="O234" s="156"/>
      <c r="P234" s="166"/>
      <c r="Q234" s="159"/>
      <c r="R234" s="162"/>
      <c r="S234" s="153"/>
    </row>
    <row r="235" spans="1:19" ht="15" customHeight="1" x14ac:dyDescent="0.2">
      <c r="A235" s="35" t="s">
        <v>691</v>
      </c>
      <c r="B235" s="246"/>
      <c r="C235" s="233"/>
      <c r="D235" s="82"/>
      <c r="E235" s="82"/>
      <c r="F235" s="82"/>
      <c r="G235" s="28" t="s">
        <v>481</v>
      </c>
      <c r="H235" s="29"/>
      <c r="I235" s="30"/>
      <c r="J235" s="31">
        <f>ROUND(H235*I235%,4)</f>
        <v>0</v>
      </c>
      <c r="K235" s="83">
        <f>ROUND(H235+J235,4)</f>
        <v>0</v>
      </c>
      <c r="L235" s="206"/>
      <c r="M235" s="181"/>
      <c r="N235" s="156"/>
      <c r="O235" s="156"/>
      <c r="P235" s="166"/>
      <c r="Q235" s="159"/>
      <c r="R235" s="162"/>
      <c r="S235" s="153"/>
    </row>
    <row r="236" spans="1:19" ht="15" customHeight="1" x14ac:dyDescent="0.2">
      <c r="A236" s="34" t="s">
        <v>692</v>
      </c>
      <c r="B236" s="246"/>
      <c r="C236" s="233"/>
      <c r="D236" s="82"/>
      <c r="E236" s="82"/>
      <c r="F236" s="82"/>
      <c r="G236" s="28" t="s">
        <v>481</v>
      </c>
      <c r="H236" s="29"/>
      <c r="I236" s="30"/>
      <c r="J236" s="31">
        <f>ROUND(H236*I236%,4)</f>
        <v>0</v>
      </c>
      <c r="K236" s="83">
        <f>ROUND(H236+J236,4)</f>
        <v>0</v>
      </c>
      <c r="L236" s="206"/>
      <c r="M236" s="181"/>
      <c r="N236" s="156"/>
      <c r="O236" s="156"/>
      <c r="P236" s="166"/>
      <c r="Q236" s="159"/>
      <c r="R236" s="162"/>
      <c r="S236" s="153"/>
    </row>
    <row r="237" spans="1:19" ht="15.75" customHeight="1" thickBot="1" x14ac:dyDescent="0.25">
      <c r="A237" s="36" t="s">
        <v>693</v>
      </c>
      <c r="B237" s="247"/>
      <c r="C237" s="234"/>
      <c r="D237" s="32"/>
      <c r="E237" s="32"/>
      <c r="F237" s="32"/>
      <c r="G237" s="33" t="s">
        <v>481</v>
      </c>
      <c r="H237" s="29"/>
      <c r="I237" s="30"/>
      <c r="J237" s="31">
        <f>ROUND(H237*I237%,4)</f>
        <v>0</v>
      </c>
      <c r="K237" s="83">
        <f>ROUND(H237+J237,4)</f>
        <v>0</v>
      </c>
      <c r="L237" s="207"/>
      <c r="M237" s="182"/>
      <c r="N237" s="157"/>
      <c r="O237" s="157"/>
      <c r="P237" s="167"/>
      <c r="Q237" s="160"/>
      <c r="R237" s="163"/>
      <c r="S237" s="154"/>
    </row>
    <row r="238" spans="1:19" ht="15" customHeight="1" x14ac:dyDescent="0.2">
      <c r="A238" s="37">
        <v>39</v>
      </c>
      <c r="B238" s="245" t="s">
        <v>58</v>
      </c>
      <c r="C238" s="232" t="s">
        <v>57</v>
      </c>
      <c r="D238" s="235"/>
      <c r="E238" s="236"/>
      <c r="F238" s="236"/>
      <c r="G238" s="236"/>
      <c r="H238" s="236"/>
      <c r="I238" s="236"/>
      <c r="J238" s="236"/>
      <c r="K238" s="237"/>
      <c r="L238" s="205"/>
      <c r="M238" s="180"/>
      <c r="N238" s="155">
        <f>ROUND(L238*M238%,4)</f>
        <v>0</v>
      </c>
      <c r="O238" s="155">
        <f>ROUND(L238+N238,4)</f>
        <v>0</v>
      </c>
      <c r="P238" s="165">
        <v>50</v>
      </c>
      <c r="Q238" s="158">
        <f t="shared" ref="Q238" si="39" xml:space="preserve"> P238*4</f>
        <v>200</v>
      </c>
      <c r="R238" s="161">
        <f>ROUND(O238*Q238,4)</f>
        <v>0</v>
      </c>
      <c r="S238" s="152">
        <f>N238*Q238</f>
        <v>0</v>
      </c>
    </row>
    <row r="239" spans="1:19" ht="15" customHeight="1" x14ac:dyDescent="0.2">
      <c r="A239" s="34" t="s">
        <v>695</v>
      </c>
      <c r="B239" s="246"/>
      <c r="C239" s="233"/>
      <c r="D239" s="82"/>
      <c r="E239" s="82"/>
      <c r="F239" s="82"/>
      <c r="G239" s="28" t="s">
        <v>481</v>
      </c>
      <c r="H239" s="29"/>
      <c r="I239" s="30"/>
      <c r="J239" s="31">
        <f>ROUND(H239*I239%,4)</f>
        <v>0</v>
      </c>
      <c r="K239" s="83">
        <f>ROUND(H239+J239,4)</f>
        <v>0</v>
      </c>
      <c r="L239" s="206"/>
      <c r="M239" s="181"/>
      <c r="N239" s="156"/>
      <c r="O239" s="156"/>
      <c r="P239" s="166"/>
      <c r="Q239" s="159"/>
      <c r="R239" s="162"/>
      <c r="S239" s="153"/>
    </row>
    <row r="240" spans="1:19" ht="15" customHeight="1" x14ac:dyDescent="0.2">
      <c r="A240" s="34" t="s">
        <v>2347</v>
      </c>
      <c r="B240" s="246"/>
      <c r="C240" s="233"/>
      <c r="D240" s="82"/>
      <c r="E240" s="82"/>
      <c r="F240" s="82"/>
      <c r="G240" s="28" t="s">
        <v>481</v>
      </c>
      <c r="H240" s="29"/>
      <c r="I240" s="30"/>
      <c r="J240" s="31">
        <f>ROUND(H240*I240%,4)</f>
        <v>0</v>
      </c>
      <c r="K240" s="83">
        <f>ROUND(H240+J240,4)</f>
        <v>0</v>
      </c>
      <c r="L240" s="206"/>
      <c r="M240" s="181"/>
      <c r="N240" s="156"/>
      <c r="O240" s="156"/>
      <c r="P240" s="166"/>
      <c r="Q240" s="159"/>
      <c r="R240" s="162"/>
      <c r="S240" s="153"/>
    </row>
    <row r="241" spans="1:19" ht="15" customHeight="1" x14ac:dyDescent="0.2">
      <c r="A241" s="35" t="s">
        <v>696</v>
      </c>
      <c r="B241" s="246"/>
      <c r="C241" s="233"/>
      <c r="D241" s="82"/>
      <c r="E241" s="82"/>
      <c r="F241" s="82"/>
      <c r="G241" s="28" t="s">
        <v>481</v>
      </c>
      <c r="H241" s="29"/>
      <c r="I241" s="30"/>
      <c r="J241" s="31">
        <f>ROUND(H241*I241%,4)</f>
        <v>0</v>
      </c>
      <c r="K241" s="83">
        <f>ROUND(H241+J241,4)</f>
        <v>0</v>
      </c>
      <c r="L241" s="206"/>
      <c r="M241" s="181"/>
      <c r="N241" s="156"/>
      <c r="O241" s="156"/>
      <c r="P241" s="166"/>
      <c r="Q241" s="159"/>
      <c r="R241" s="162"/>
      <c r="S241" s="153"/>
    </row>
    <row r="242" spans="1:19" ht="15" customHeight="1" x14ac:dyDescent="0.2">
      <c r="A242" s="34" t="s">
        <v>697</v>
      </c>
      <c r="B242" s="246"/>
      <c r="C242" s="233"/>
      <c r="D242" s="82"/>
      <c r="E242" s="82"/>
      <c r="F242" s="82"/>
      <c r="G242" s="28" t="s">
        <v>481</v>
      </c>
      <c r="H242" s="29"/>
      <c r="I242" s="30"/>
      <c r="J242" s="31">
        <f>ROUND(H242*I242%,4)</f>
        <v>0</v>
      </c>
      <c r="K242" s="83">
        <f>ROUND(H242+J242,4)</f>
        <v>0</v>
      </c>
      <c r="L242" s="206"/>
      <c r="M242" s="181"/>
      <c r="N242" s="156"/>
      <c r="O242" s="156"/>
      <c r="P242" s="166"/>
      <c r="Q242" s="159"/>
      <c r="R242" s="162"/>
      <c r="S242" s="153"/>
    </row>
    <row r="243" spans="1:19" ht="15.75" customHeight="1" thickBot="1" x14ac:dyDescent="0.25">
      <c r="A243" s="36" t="s">
        <v>698</v>
      </c>
      <c r="B243" s="247"/>
      <c r="C243" s="234"/>
      <c r="D243" s="32"/>
      <c r="E243" s="32"/>
      <c r="F243" s="32"/>
      <c r="G243" s="33" t="s">
        <v>481</v>
      </c>
      <c r="H243" s="29"/>
      <c r="I243" s="30"/>
      <c r="J243" s="31">
        <f>ROUND(H243*I243%,4)</f>
        <v>0</v>
      </c>
      <c r="K243" s="83">
        <f>ROUND(H243+J243,4)</f>
        <v>0</v>
      </c>
      <c r="L243" s="207"/>
      <c r="M243" s="182"/>
      <c r="N243" s="157"/>
      <c r="O243" s="157"/>
      <c r="P243" s="167"/>
      <c r="Q243" s="160"/>
      <c r="R243" s="163"/>
      <c r="S243" s="154"/>
    </row>
    <row r="244" spans="1:19" ht="15" customHeight="1" x14ac:dyDescent="0.2">
      <c r="A244" s="37">
        <v>40</v>
      </c>
      <c r="B244" s="229" t="s">
        <v>694</v>
      </c>
      <c r="C244" s="232" t="s">
        <v>59</v>
      </c>
      <c r="D244" s="235"/>
      <c r="E244" s="236"/>
      <c r="F244" s="236"/>
      <c r="G244" s="236"/>
      <c r="H244" s="236"/>
      <c r="I244" s="236"/>
      <c r="J244" s="236"/>
      <c r="K244" s="237"/>
      <c r="L244" s="205"/>
      <c r="M244" s="180"/>
      <c r="N244" s="155">
        <f>ROUND(L244*M244%,4)</f>
        <v>0</v>
      </c>
      <c r="O244" s="155">
        <f>ROUND(L244+N244,4)</f>
        <v>0</v>
      </c>
      <c r="P244" s="165">
        <v>20</v>
      </c>
      <c r="Q244" s="158">
        <f t="shared" ref="Q244" si="40" xml:space="preserve"> P244*4</f>
        <v>80</v>
      </c>
      <c r="R244" s="161">
        <f>ROUND(O244*Q244,4)</f>
        <v>0</v>
      </c>
      <c r="S244" s="152">
        <f>N244*Q244</f>
        <v>0</v>
      </c>
    </row>
    <row r="245" spans="1:19" ht="15" customHeight="1" x14ac:dyDescent="0.2">
      <c r="A245" s="34" t="s">
        <v>700</v>
      </c>
      <c r="B245" s="230"/>
      <c r="C245" s="233"/>
      <c r="D245" s="82"/>
      <c r="E245" s="82"/>
      <c r="F245" s="82"/>
      <c r="G245" s="28" t="s">
        <v>481</v>
      </c>
      <c r="H245" s="29"/>
      <c r="I245" s="30"/>
      <c r="J245" s="31">
        <f>ROUND(H245*I245%,4)</f>
        <v>0</v>
      </c>
      <c r="K245" s="83">
        <f>ROUND(H245+J245,4)</f>
        <v>0</v>
      </c>
      <c r="L245" s="206"/>
      <c r="M245" s="181"/>
      <c r="N245" s="156"/>
      <c r="O245" s="156"/>
      <c r="P245" s="166"/>
      <c r="Q245" s="159"/>
      <c r="R245" s="162"/>
      <c r="S245" s="153"/>
    </row>
    <row r="246" spans="1:19" ht="15" customHeight="1" x14ac:dyDescent="0.2">
      <c r="A246" s="34" t="s">
        <v>701</v>
      </c>
      <c r="B246" s="230"/>
      <c r="C246" s="233"/>
      <c r="D246" s="82"/>
      <c r="E246" s="82"/>
      <c r="F246" s="82"/>
      <c r="G246" s="28" t="s">
        <v>481</v>
      </c>
      <c r="H246" s="29"/>
      <c r="I246" s="30"/>
      <c r="J246" s="31">
        <f>ROUND(H246*I246%,4)</f>
        <v>0</v>
      </c>
      <c r="K246" s="83">
        <f>ROUND(H246+J246,4)</f>
        <v>0</v>
      </c>
      <c r="L246" s="206"/>
      <c r="M246" s="181"/>
      <c r="N246" s="156"/>
      <c r="O246" s="156"/>
      <c r="P246" s="166"/>
      <c r="Q246" s="159"/>
      <c r="R246" s="162"/>
      <c r="S246" s="153"/>
    </row>
    <row r="247" spans="1:19" ht="15" customHeight="1" x14ac:dyDescent="0.2">
      <c r="A247" s="34" t="s">
        <v>702</v>
      </c>
      <c r="B247" s="230"/>
      <c r="C247" s="233"/>
      <c r="D247" s="82"/>
      <c r="E247" s="82"/>
      <c r="F247" s="82"/>
      <c r="G247" s="28" t="s">
        <v>481</v>
      </c>
      <c r="H247" s="29"/>
      <c r="I247" s="30"/>
      <c r="J247" s="31">
        <f>ROUND(H247*I247%,4)</f>
        <v>0</v>
      </c>
      <c r="K247" s="83">
        <f>ROUND(H247+J247,4)</f>
        <v>0</v>
      </c>
      <c r="L247" s="206"/>
      <c r="M247" s="181"/>
      <c r="N247" s="156"/>
      <c r="O247" s="156"/>
      <c r="P247" s="166"/>
      <c r="Q247" s="159"/>
      <c r="R247" s="162"/>
      <c r="S247" s="153"/>
    </row>
    <row r="248" spans="1:19" ht="15" customHeight="1" x14ac:dyDescent="0.2">
      <c r="A248" s="34" t="s">
        <v>703</v>
      </c>
      <c r="B248" s="230"/>
      <c r="C248" s="233"/>
      <c r="D248" s="82"/>
      <c r="E248" s="82"/>
      <c r="F248" s="82"/>
      <c r="G248" s="28" t="s">
        <v>481</v>
      </c>
      <c r="H248" s="29"/>
      <c r="I248" s="30"/>
      <c r="J248" s="31">
        <f>ROUND(H248*I248%,4)</f>
        <v>0</v>
      </c>
      <c r="K248" s="83">
        <f>ROUND(H248+J248,4)</f>
        <v>0</v>
      </c>
      <c r="L248" s="206"/>
      <c r="M248" s="181"/>
      <c r="N248" s="156"/>
      <c r="O248" s="156"/>
      <c r="P248" s="166"/>
      <c r="Q248" s="159"/>
      <c r="R248" s="162"/>
      <c r="S248" s="153"/>
    </row>
    <row r="249" spans="1:19" ht="15.75" customHeight="1" thickBot="1" x14ac:dyDescent="0.25">
      <c r="A249" s="34" t="s">
        <v>704</v>
      </c>
      <c r="B249" s="231"/>
      <c r="C249" s="234"/>
      <c r="D249" s="32"/>
      <c r="E249" s="32"/>
      <c r="F249" s="32"/>
      <c r="G249" s="33" t="s">
        <v>481</v>
      </c>
      <c r="H249" s="29"/>
      <c r="I249" s="30"/>
      <c r="J249" s="31">
        <f>ROUND(H249*I249%,4)</f>
        <v>0</v>
      </c>
      <c r="K249" s="83">
        <f>ROUND(H249+J249,4)</f>
        <v>0</v>
      </c>
      <c r="L249" s="207"/>
      <c r="M249" s="182"/>
      <c r="N249" s="157"/>
      <c r="O249" s="157"/>
      <c r="P249" s="167"/>
      <c r="Q249" s="160"/>
      <c r="R249" s="163"/>
      <c r="S249" s="154"/>
    </row>
    <row r="250" spans="1:19" ht="15" customHeight="1" x14ac:dyDescent="0.2">
      <c r="A250" s="37">
        <v>41</v>
      </c>
      <c r="B250" s="245" t="s">
        <v>699</v>
      </c>
      <c r="C250" s="232" t="s">
        <v>60</v>
      </c>
      <c r="D250" s="235"/>
      <c r="E250" s="236"/>
      <c r="F250" s="236"/>
      <c r="G250" s="236"/>
      <c r="H250" s="236"/>
      <c r="I250" s="236"/>
      <c r="J250" s="236"/>
      <c r="K250" s="237"/>
      <c r="L250" s="205"/>
      <c r="M250" s="180"/>
      <c r="N250" s="155">
        <f>ROUND(L250*M250%,4)</f>
        <v>0</v>
      </c>
      <c r="O250" s="155">
        <f>ROUND(L250+N250,4)</f>
        <v>0</v>
      </c>
      <c r="P250" s="165">
        <v>10</v>
      </c>
      <c r="Q250" s="158">
        <f t="shared" ref="Q250" si="41" xml:space="preserve"> P250*4</f>
        <v>40</v>
      </c>
      <c r="R250" s="161">
        <f>ROUND(O250*Q250,4)</f>
        <v>0</v>
      </c>
      <c r="S250" s="152">
        <f>N250*Q250</f>
        <v>0</v>
      </c>
    </row>
    <row r="251" spans="1:19" ht="15" customHeight="1" x14ac:dyDescent="0.2">
      <c r="A251" s="34" t="s">
        <v>706</v>
      </c>
      <c r="B251" s="246"/>
      <c r="C251" s="233"/>
      <c r="D251" s="82"/>
      <c r="E251" s="82"/>
      <c r="F251" s="82"/>
      <c r="G251" s="28" t="s">
        <v>481</v>
      </c>
      <c r="H251" s="29"/>
      <c r="I251" s="30"/>
      <c r="J251" s="31">
        <f>ROUND(H251*I251%,4)</f>
        <v>0</v>
      </c>
      <c r="K251" s="83">
        <f>ROUND(H251+J251,4)</f>
        <v>0</v>
      </c>
      <c r="L251" s="206"/>
      <c r="M251" s="181"/>
      <c r="N251" s="156"/>
      <c r="O251" s="156"/>
      <c r="P251" s="166"/>
      <c r="Q251" s="159"/>
      <c r="R251" s="162"/>
      <c r="S251" s="153"/>
    </row>
    <row r="252" spans="1:19" ht="15" customHeight="1" x14ac:dyDescent="0.2">
      <c r="A252" s="34" t="s">
        <v>707</v>
      </c>
      <c r="B252" s="246"/>
      <c r="C252" s="233"/>
      <c r="D252" s="82"/>
      <c r="E252" s="82"/>
      <c r="F252" s="82"/>
      <c r="G252" s="28" t="s">
        <v>481</v>
      </c>
      <c r="H252" s="29"/>
      <c r="I252" s="30"/>
      <c r="J252" s="31">
        <f>ROUND(H252*I252%,4)</f>
        <v>0</v>
      </c>
      <c r="K252" s="83">
        <f>ROUND(H252+J252,4)</f>
        <v>0</v>
      </c>
      <c r="L252" s="206"/>
      <c r="M252" s="181"/>
      <c r="N252" s="156"/>
      <c r="O252" s="156"/>
      <c r="P252" s="166"/>
      <c r="Q252" s="159"/>
      <c r="R252" s="162"/>
      <c r="S252" s="153"/>
    </row>
    <row r="253" spans="1:19" ht="15" customHeight="1" x14ac:dyDescent="0.2">
      <c r="A253" s="35" t="s">
        <v>708</v>
      </c>
      <c r="B253" s="246"/>
      <c r="C253" s="233"/>
      <c r="D253" s="82"/>
      <c r="E253" s="82"/>
      <c r="F253" s="82"/>
      <c r="G253" s="28" t="s">
        <v>481</v>
      </c>
      <c r="H253" s="29"/>
      <c r="I253" s="30"/>
      <c r="J253" s="31">
        <f>ROUND(H253*I253%,4)</f>
        <v>0</v>
      </c>
      <c r="K253" s="83">
        <f>ROUND(H253+J253,4)</f>
        <v>0</v>
      </c>
      <c r="L253" s="206"/>
      <c r="M253" s="181"/>
      <c r="N253" s="156"/>
      <c r="O253" s="156"/>
      <c r="P253" s="166"/>
      <c r="Q253" s="159"/>
      <c r="R253" s="162"/>
      <c r="S253" s="153"/>
    </row>
    <row r="254" spans="1:19" ht="15" customHeight="1" x14ac:dyDescent="0.2">
      <c r="A254" s="34" t="s">
        <v>709</v>
      </c>
      <c r="B254" s="246"/>
      <c r="C254" s="233"/>
      <c r="D254" s="82"/>
      <c r="E254" s="82"/>
      <c r="F254" s="82"/>
      <c r="G254" s="28" t="s">
        <v>481</v>
      </c>
      <c r="H254" s="29"/>
      <c r="I254" s="30"/>
      <c r="J254" s="31">
        <f>ROUND(H254*I254%,4)</f>
        <v>0</v>
      </c>
      <c r="K254" s="83">
        <f>ROUND(H254+J254,4)</f>
        <v>0</v>
      </c>
      <c r="L254" s="206"/>
      <c r="M254" s="181"/>
      <c r="N254" s="156"/>
      <c r="O254" s="156"/>
      <c r="P254" s="166"/>
      <c r="Q254" s="159"/>
      <c r="R254" s="162"/>
      <c r="S254" s="153"/>
    </row>
    <row r="255" spans="1:19" ht="15.75" customHeight="1" thickBot="1" x14ac:dyDescent="0.25">
      <c r="A255" s="55" t="s">
        <v>710</v>
      </c>
      <c r="B255" s="246"/>
      <c r="C255" s="233"/>
      <c r="D255" s="59"/>
      <c r="E255" s="59"/>
      <c r="F255" s="59"/>
      <c r="G255" s="44" t="s">
        <v>481</v>
      </c>
      <c r="H255" s="45"/>
      <c r="I255" s="46"/>
      <c r="J255" s="47">
        <f>ROUND(H255*I255%,4)</f>
        <v>0</v>
      </c>
      <c r="K255" s="85">
        <f>ROUND(H255+J255,4)</f>
        <v>0</v>
      </c>
      <c r="L255" s="207"/>
      <c r="M255" s="182"/>
      <c r="N255" s="157"/>
      <c r="O255" s="157"/>
      <c r="P255" s="167"/>
      <c r="Q255" s="160"/>
      <c r="R255" s="163"/>
      <c r="S255" s="154"/>
    </row>
    <row r="256" spans="1:19" ht="15.75" customHeight="1" x14ac:dyDescent="0.2">
      <c r="A256" s="87">
        <v>42</v>
      </c>
      <c r="B256" s="248" t="s">
        <v>61</v>
      </c>
      <c r="C256" s="232" t="s">
        <v>62</v>
      </c>
      <c r="D256" s="186"/>
      <c r="E256" s="187"/>
      <c r="F256" s="187"/>
      <c r="G256" s="187"/>
      <c r="H256" s="187"/>
      <c r="I256" s="187"/>
      <c r="J256" s="187"/>
      <c r="K256" s="188"/>
      <c r="L256" s="177"/>
      <c r="M256" s="180"/>
      <c r="N256" s="155">
        <f>ROUND(L256*M256%,4)</f>
        <v>0</v>
      </c>
      <c r="O256" s="155">
        <f>ROUND(L256+N256,4)</f>
        <v>0</v>
      </c>
      <c r="P256" s="165">
        <v>20</v>
      </c>
      <c r="Q256" s="158">
        <f t="shared" ref="Q256" si="42" xml:space="preserve"> P256*4</f>
        <v>80</v>
      </c>
      <c r="R256" s="161">
        <f>ROUND(O256*Q256,4)</f>
        <v>0</v>
      </c>
      <c r="S256" s="152">
        <f>N256*Q256</f>
        <v>0</v>
      </c>
    </row>
    <row r="257" spans="1:19" ht="15.75" customHeight="1" x14ac:dyDescent="0.2">
      <c r="A257" s="55" t="s">
        <v>711</v>
      </c>
      <c r="B257" s="238"/>
      <c r="C257" s="233"/>
      <c r="D257" s="38"/>
      <c r="E257" s="38"/>
      <c r="F257" s="38"/>
      <c r="G257" s="39" t="s">
        <v>481</v>
      </c>
      <c r="H257" s="83"/>
      <c r="I257" s="40"/>
      <c r="J257" s="83">
        <f>ROUND(H257*I257%,4)</f>
        <v>0</v>
      </c>
      <c r="K257" s="83">
        <f>ROUND(H257+J257,4)</f>
        <v>0</v>
      </c>
      <c r="L257" s="178"/>
      <c r="M257" s="181"/>
      <c r="N257" s="156"/>
      <c r="O257" s="156"/>
      <c r="P257" s="166"/>
      <c r="Q257" s="159"/>
      <c r="R257" s="162"/>
      <c r="S257" s="153"/>
    </row>
    <row r="258" spans="1:19" ht="15.75" customHeight="1" x14ac:dyDescent="0.2">
      <c r="A258" s="55" t="s">
        <v>712</v>
      </c>
      <c r="B258" s="238"/>
      <c r="C258" s="233"/>
      <c r="D258" s="38"/>
      <c r="E258" s="38"/>
      <c r="F258" s="38"/>
      <c r="G258" s="39" t="s">
        <v>481</v>
      </c>
      <c r="H258" s="83"/>
      <c r="I258" s="40"/>
      <c r="J258" s="83">
        <f>ROUND(H258*I258%,4)</f>
        <v>0</v>
      </c>
      <c r="K258" s="83">
        <f>ROUND(H258+J258,4)</f>
        <v>0</v>
      </c>
      <c r="L258" s="178"/>
      <c r="M258" s="181"/>
      <c r="N258" s="156"/>
      <c r="O258" s="156"/>
      <c r="P258" s="166"/>
      <c r="Q258" s="159"/>
      <c r="R258" s="162"/>
      <c r="S258" s="153"/>
    </row>
    <row r="259" spans="1:19" ht="15.75" customHeight="1" x14ac:dyDescent="0.2">
      <c r="A259" s="55" t="s">
        <v>713</v>
      </c>
      <c r="B259" s="238"/>
      <c r="C259" s="233"/>
      <c r="D259" s="38"/>
      <c r="E259" s="38"/>
      <c r="F259" s="38"/>
      <c r="G259" s="39" t="s">
        <v>481</v>
      </c>
      <c r="H259" s="83"/>
      <c r="I259" s="40"/>
      <c r="J259" s="83">
        <f>ROUND(H259*I259%,4)</f>
        <v>0</v>
      </c>
      <c r="K259" s="83">
        <f>ROUND(H259+J259,4)</f>
        <v>0</v>
      </c>
      <c r="L259" s="178"/>
      <c r="M259" s="181"/>
      <c r="N259" s="156"/>
      <c r="O259" s="156"/>
      <c r="P259" s="166"/>
      <c r="Q259" s="159"/>
      <c r="R259" s="162"/>
      <c r="S259" s="153"/>
    </row>
    <row r="260" spans="1:19" ht="15.75" customHeight="1" x14ac:dyDescent="0.2">
      <c r="A260" s="55" t="s">
        <v>714</v>
      </c>
      <c r="B260" s="238"/>
      <c r="C260" s="233"/>
      <c r="D260" s="38"/>
      <c r="E260" s="38"/>
      <c r="F260" s="38"/>
      <c r="G260" s="39" t="s">
        <v>481</v>
      </c>
      <c r="H260" s="83"/>
      <c r="I260" s="40"/>
      <c r="J260" s="83">
        <f>ROUND(H260*I260%,4)</f>
        <v>0</v>
      </c>
      <c r="K260" s="83">
        <f>ROUND(H260+J260,4)</f>
        <v>0</v>
      </c>
      <c r="L260" s="178"/>
      <c r="M260" s="181"/>
      <c r="N260" s="156"/>
      <c r="O260" s="156"/>
      <c r="P260" s="166"/>
      <c r="Q260" s="159"/>
      <c r="R260" s="162"/>
      <c r="S260" s="153"/>
    </row>
    <row r="261" spans="1:19" ht="15.75" customHeight="1" thickBot="1" x14ac:dyDescent="0.25">
      <c r="A261" s="36" t="s">
        <v>715</v>
      </c>
      <c r="B261" s="239"/>
      <c r="C261" s="234"/>
      <c r="D261" s="41"/>
      <c r="E261" s="41"/>
      <c r="F261" s="41"/>
      <c r="G261" s="42" t="s">
        <v>481</v>
      </c>
      <c r="H261" s="84"/>
      <c r="I261" s="43"/>
      <c r="J261" s="84">
        <f>ROUND(H261*I261%,4)</f>
        <v>0</v>
      </c>
      <c r="K261" s="84">
        <f>ROUND(H261+J261,4)</f>
        <v>0</v>
      </c>
      <c r="L261" s="179"/>
      <c r="M261" s="182"/>
      <c r="N261" s="157"/>
      <c r="O261" s="157"/>
      <c r="P261" s="167"/>
      <c r="Q261" s="160"/>
      <c r="R261" s="163"/>
      <c r="S261" s="154"/>
    </row>
    <row r="262" spans="1:19" ht="15.75" customHeight="1" x14ac:dyDescent="0.2">
      <c r="A262" s="87">
        <v>43</v>
      </c>
      <c r="B262" s="248" t="s">
        <v>63</v>
      </c>
      <c r="C262" s="232" t="s">
        <v>64</v>
      </c>
      <c r="D262" s="186"/>
      <c r="E262" s="187"/>
      <c r="F262" s="187"/>
      <c r="G262" s="187"/>
      <c r="H262" s="187"/>
      <c r="I262" s="187"/>
      <c r="J262" s="187"/>
      <c r="K262" s="188"/>
      <c r="L262" s="177"/>
      <c r="M262" s="180"/>
      <c r="N262" s="155">
        <f>ROUND(L262*M262%,4)</f>
        <v>0</v>
      </c>
      <c r="O262" s="155">
        <f>ROUND(L262+N262,4)</f>
        <v>0</v>
      </c>
      <c r="P262" s="165">
        <v>20</v>
      </c>
      <c r="Q262" s="158">
        <f t="shared" ref="Q262" si="43" xml:space="preserve"> P262*4</f>
        <v>80</v>
      </c>
      <c r="R262" s="161">
        <f>ROUND(O262*Q262,4)</f>
        <v>0</v>
      </c>
      <c r="S262" s="152">
        <f>N262*Q262</f>
        <v>0</v>
      </c>
    </row>
    <row r="263" spans="1:19" ht="15.75" customHeight="1" x14ac:dyDescent="0.2">
      <c r="A263" s="55" t="s">
        <v>716</v>
      </c>
      <c r="B263" s="238"/>
      <c r="C263" s="233"/>
      <c r="D263" s="38"/>
      <c r="E263" s="38"/>
      <c r="F263" s="38"/>
      <c r="G263" s="39" t="s">
        <v>481</v>
      </c>
      <c r="H263" s="83"/>
      <c r="I263" s="40"/>
      <c r="J263" s="83">
        <f>ROUND(H263*I263%,4)</f>
        <v>0</v>
      </c>
      <c r="K263" s="83">
        <f>ROUND(H263+J263,4)</f>
        <v>0</v>
      </c>
      <c r="L263" s="178"/>
      <c r="M263" s="181"/>
      <c r="N263" s="156"/>
      <c r="O263" s="156"/>
      <c r="P263" s="166"/>
      <c r="Q263" s="159"/>
      <c r="R263" s="162"/>
      <c r="S263" s="153"/>
    </row>
    <row r="264" spans="1:19" ht="15.75" customHeight="1" x14ac:dyDescent="0.2">
      <c r="A264" s="55" t="s">
        <v>717</v>
      </c>
      <c r="B264" s="238"/>
      <c r="C264" s="233"/>
      <c r="D264" s="38"/>
      <c r="E264" s="38"/>
      <c r="F264" s="38"/>
      <c r="G264" s="39" t="s">
        <v>481</v>
      </c>
      <c r="H264" s="83"/>
      <c r="I264" s="40"/>
      <c r="J264" s="83">
        <f>ROUND(H264*I264%,4)</f>
        <v>0</v>
      </c>
      <c r="K264" s="83">
        <f>ROUND(H264+J264,4)</f>
        <v>0</v>
      </c>
      <c r="L264" s="178"/>
      <c r="M264" s="181"/>
      <c r="N264" s="156"/>
      <c r="O264" s="156"/>
      <c r="P264" s="166"/>
      <c r="Q264" s="159"/>
      <c r="R264" s="162"/>
      <c r="S264" s="153"/>
    </row>
    <row r="265" spans="1:19" ht="15.75" customHeight="1" x14ac:dyDescent="0.2">
      <c r="A265" s="55" t="s">
        <v>718</v>
      </c>
      <c r="B265" s="238"/>
      <c r="C265" s="233"/>
      <c r="D265" s="38"/>
      <c r="E265" s="38"/>
      <c r="F265" s="38"/>
      <c r="G265" s="39" t="s">
        <v>481</v>
      </c>
      <c r="H265" s="83"/>
      <c r="I265" s="40"/>
      <c r="J265" s="83">
        <f>ROUND(H265*I265%,4)</f>
        <v>0</v>
      </c>
      <c r="K265" s="83">
        <f>ROUND(H265+J265,4)</f>
        <v>0</v>
      </c>
      <c r="L265" s="178"/>
      <c r="M265" s="181"/>
      <c r="N265" s="156"/>
      <c r="O265" s="156"/>
      <c r="P265" s="166"/>
      <c r="Q265" s="159"/>
      <c r="R265" s="162"/>
      <c r="S265" s="153"/>
    </row>
    <row r="266" spans="1:19" ht="15.75" customHeight="1" x14ac:dyDescent="0.2">
      <c r="A266" s="55" t="s">
        <v>719</v>
      </c>
      <c r="B266" s="238"/>
      <c r="C266" s="233"/>
      <c r="D266" s="38"/>
      <c r="E266" s="38"/>
      <c r="F266" s="38"/>
      <c r="G266" s="39" t="s">
        <v>481</v>
      </c>
      <c r="H266" s="83"/>
      <c r="I266" s="40"/>
      <c r="J266" s="83">
        <f>ROUND(H266*I266%,4)</f>
        <v>0</v>
      </c>
      <c r="K266" s="83">
        <f>ROUND(H266+J266,4)</f>
        <v>0</v>
      </c>
      <c r="L266" s="178"/>
      <c r="M266" s="181"/>
      <c r="N266" s="156"/>
      <c r="O266" s="156"/>
      <c r="P266" s="166"/>
      <c r="Q266" s="159"/>
      <c r="R266" s="162"/>
      <c r="S266" s="153"/>
    </row>
    <row r="267" spans="1:19" ht="15.75" customHeight="1" thickBot="1" x14ac:dyDescent="0.25">
      <c r="A267" s="36" t="s">
        <v>720</v>
      </c>
      <c r="B267" s="239"/>
      <c r="C267" s="234"/>
      <c r="D267" s="41"/>
      <c r="E267" s="41"/>
      <c r="F267" s="41"/>
      <c r="G267" s="42" t="s">
        <v>481</v>
      </c>
      <c r="H267" s="84"/>
      <c r="I267" s="43"/>
      <c r="J267" s="84">
        <f>ROUND(H267*I267%,4)</f>
        <v>0</v>
      </c>
      <c r="K267" s="84">
        <f>ROUND(H267+J267,4)</f>
        <v>0</v>
      </c>
      <c r="L267" s="179"/>
      <c r="M267" s="182"/>
      <c r="N267" s="157"/>
      <c r="O267" s="157"/>
      <c r="P267" s="167"/>
      <c r="Q267" s="160"/>
      <c r="R267" s="163"/>
      <c r="S267" s="154"/>
    </row>
    <row r="268" spans="1:19" ht="15" customHeight="1" x14ac:dyDescent="0.2">
      <c r="A268" s="34">
        <v>44</v>
      </c>
      <c r="B268" s="246" t="s">
        <v>705</v>
      </c>
      <c r="C268" s="233" t="s">
        <v>62</v>
      </c>
      <c r="D268" s="242"/>
      <c r="E268" s="243"/>
      <c r="F268" s="243"/>
      <c r="G268" s="243"/>
      <c r="H268" s="243"/>
      <c r="I268" s="243"/>
      <c r="J268" s="243"/>
      <c r="K268" s="244"/>
      <c r="L268" s="205"/>
      <c r="M268" s="180"/>
      <c r="N268" s="155">
        <f>ROUND(L268*M268%,4)</f>
        <v>0</v>
      </c>
      <c r="O268" s="155">
        <f>ROUND(L268+N268,4)</f>
        <v>0</v>
      </c>
      <c r="P268" s="165">
        <v>200</v>
      </c>
      <c r="Q268" s="158">
        <f t="shared" ref="Q268" si="44" xml:space="preserve"> P268*4</f>
        <v>800</v>
      </c>
      <c r="R268" s="161">
        <f>ROUND(O268*Q268,4)</f>
        <v>0</v>
      </c>
      <c r="S268" s="152">
        <f>N268*Q268</f>
        <v>0</v>
      </c>
    </row>
    <row r="269" spans="1:19" ht="15" customHeight="1" x14ac:dyDescent="0.2">
      <c r="A269" s="34" t="s">
        <v>722</v>
      </c>
      <c r="B269" s="246"/>
      <c r="C269" s="233"/>
      <c r="D269" s="82"/>
      <c r="E269" s="82"/>
      <c r="F269" s="82"/>
      <c r="G269" s="28" t="s">
        <v>481</v>
      </c>
      <c r="H269" s="29"/>
      <c r="I269" s="30"/>
      <c r="J269" s="31">
        <f>ROUND(H269*I269%,4)</f>
        <v>0</v>
      </c>
      <c r="K269" s="83">
        <f>ROUND(H269+J269,4)</f>
        <v>0</v>
      </c>
      <c r="L269" s="206"/>
      <c r="M269" s="181"/>
      <c r="N269" s="156"/>
      <c r="O269" s="156"/>
      <c r="P269" s="166"/>
      <c r="Q269" s="159"/>
      <c r="R269" s="162"/>
      <c r="S269" s="153"/>
    </row>
    <row r="270" spans="1:19" ht="15" customHeight="1" x14ac:dyDescent="0.2">
      <c r="A270" s="34" t="s">
        <v>723</v>
      </c>
      <c r="B270" s="246"/>
      <c r="C270" s="233"/>
      <c r="D270" s="82"/>
      <c r="E270" s="82"/>
      <c r="F270" s="82"/>
      <c r="G270" s="28" t="s">
        <v>481</v>
      </c>
      <c r="H270" s="29"/>
      <c r="I270" s="30"/>
      <c r="J270" s="31">
        <f>ROUND(H270*I270%,4)</f>
        <v>0</v>
      </c>
      <c r="K270" s="83">
        <f>ROUND(H270+J270,4)</f>
        <v>0</v>
      </c>
      <c r="L270" s="206"/>
      <c r="M270" s="181"/>
      <c r="N270" s="156"/>
      <c r="O270" s="156"/>
      <c r="P270" s="166"/>
      <c r="Q270" s="159"/>
      <c r="R270" s="162"/>
      <c r="S270" s="153"/>
    </row>
    <row r="271" spans="1:19" ht="15" customHeight="1" x14ac:dyDescent="0.2">
      <c r="A271" s="35" t="s">
        <v>724</v>
      </c>
      <c r="B271" s="246"/>
      <c r="C271" s="233"/>
      <c r="D271" s="82"/>
      <c r="E271" s="82"/>
      <c r="F271" s="82"/>
      <c r="G271" s="28" t="s">
        <v>481</v>
      </c>
      <c r="H271" s="29"/>
      <c r="I271" s="30"/>
      <c r="J271" s="31">
        <f>ROUND(H271*I271%,4)</f>
        <v>0</v>
      </c>
      <c r="K271" s="83">
        <f>ROUND(H271+J271,4)</f>
        <v>0</v>
      </c>
      <c r="L271" s="206"/>
      <c r="M271" s="181"/>
      <c r="N271" s="156"/>
      <c r="O271" s="156"/>
      <c r="P271" s="166"/>
      <c r="Q271" s="159"/>
      <c r="R271" s="162"/>
      <c r="S271" s="153"/>
    </row>
    <row r="272" spans="1:19" ht="15" customHeight="1" x14ac:dyDescent="0.2">
      <c r="A272" s="34" t="s">
        <v>725</v>
      </c>
      <c r="B272" s="246"/>
      <c r="C272" s="233"/>
      <c r="D272" s="82"/>
      <c r="E272" s="82"/>
      <c r="F272" s="82"/>
      <c r="G272" s="28" t="s">
        <v>481</v>
      </c>
      <c r="H272" s="29"/>
      <c r="I272" s="30"/>
      <c r="J272" s="31">
        <f>ROUND(H272*I272%,4)</f>
        <v>0</v>
      </c>
      <c r="K272" s="83">
        <f>ROUND(H272+J272,4)</f>
        <v>0</v>
      </c>
      <c r="L272" s="206"/>
      <c r="M272" s="181"/>
      <c r="N272" s="156"/>
      <c r="O272" s="156"/>
      <c r="P272" s="166"/>
      <c r="Q272" s="159"/>
      <c r="R272" s="162"/>
      <c r="S272" s="153"/>
    </row>
    <row r="273" spans="1:19" ht="15.75" customHeight="1" thickBot="1" x14ac:dyDescent="0.25">
      <c r="A273" s="36" t="s">
        <v>726</v>
      </c>
      <c r="B273" s="247"/>
      <c r="C273" s="234"/>
      <c r="D273" s="32"/>
      <c r="E273" s="32"/>
      <c r="F273" s="32"/>
      <c r="G273" s="28" t="s">
        <v>481</v>
      </c>
      <c r="H273" s="29"/>
      <c r="I273" s="30"/>
      <c r="J273" s="31">
        <f>ROUND(H273*I273%,4)</f>
        <v>0</v>
      </c>
      <c r="K273" s="83">
        <f>ROUND(H273+J273,4)</f>
        <v>0</v>
      </c>
      <c r="L273" s="207"/>
      <c r="M273" s="182"/>
      <c r="N273" s="157"/>
      <c r="O273" s="157"/>
      <c r="P273" s="167"/>
      <c r="Q273" s="160"/>
      <c r="R273" s="163"/>
      <c r="S273" s="154"/>
    </row>
    <row r="274" spans="1:19" ht="15" customHeight="1" x14ac:dyDescent="0.2">
      <c r="A274" s="37">
        <v>45</v>
      </c>
      <c r="B274" s="245" t="s">
        <v>65</v>
      </c>
      <c r="C274" s="232" t="s">
        <v>66</v>
      </c>
      <c r="D274" s="235"/>
      <c r="E274" s="236"/>
      <c r="F274" s="236"/>
      <c r="G274" s="236"/>
      <c r="H274" s="236"/>
      <c r="I274" s="236"/>
      <c r="J274" s="236"/>
      <c r="K274" s="237"/>
      <c r="L274" s="205"/>
      <c r="M274" s="180"/>
      <c r="N274" s="155">
        <f>ROUND(L274*M274%,4)</f>
        <v>0</v>
      </c>
      <c r="O274" s="155">
        <f>ROUND(L274+N274,4)</f>
        <v>0</v>
      </c>
      <c r="P274" s="165">
        <v>50</v>
      </c>
      <c r="Q274" s="158">
        <f t="shared" ref="Q274" si="45" xml:space="preserve"> P274*4</f>
        <v>200</v>
      </c>
      <c r="R274" s="161">
        <f>ROUND(O274*Q274,4)</f>
        <v>0</v>
      </c>
      <c r="S274" s="152">
        <f>N274*Q274</f>
        <v>0</v>
      </c>
    </row>
    <row r="275" spans="1:19" ht="15" customHeight="1" x14ac:dyDescent="0.2">
      <c r="A275" s="34" t="s">
        <v>728</v>
      </c>
      <c r="B275" s="246"/>
      <c r="C275" s="233"/>
      <c r="D275" s="82"/>
      <c r="E275" s="82"/>
      <c r="F275" s="82"/>
      <c r="G275" s="28" t="s">
        <v>481</v>
      </c>
      <c r="H275" s="29"/>
      <c r="I275" s="30"/>
      <c r="J275" s="31">
        <f>ROUND(H275*I275%,4)</f>
        <v>0</v>
      </c>
      <c r="K275" s="83">
        <f>ROUND(H275+J275,4)</f>
        <v>0</v>
      </c>
      <c r="L275" s="206"/>
      <c r="M275" s="181"/>
      <c r="N275" s="156"/>
      <c r="O275" s="156"/>
      <c r="P275" s="166"/>
      <c r="Q275" s="159"/>
      <c r="R275" s="162"/>
      <c r="S275" s="153"/>
    </row>
    <row r="276" spans="1:19" ht="15" customHeight="1" x14ac:dyDescent="0.2">
      <c r="A276" s="34" t="s">
        <v>729</v>
      </c>
      <c r="B276" s="246"/>
      <c r="C276" s="233"/>
      <c r="D276" s="82"/>
      <c r="E276" s="82"/>
      <c r="F276" s="82"/>
      <c r="G276" s="28" t="s">
        <v>481</v>
      </c>
      <c r="H276" s="29"/>
      <c r="I276" s="30"/>
      <c r="J276" s="31">
        <f>ROUND(H276*I276%,4)</f>
        <v>0</v>
      </c>
      <c r="K276" s="83">
        <f>ROUND(H276+J276,4)</f>
        <v>0</v>
      </c>
      <c r="L276" s="206"/>
      <c r="M276" s="181"/>
      <c r="N276" s="156"/>
      <c r="O276" s="156"/>
      <c r="P276" s="166"/>
      <c r="Q276" s="159"/>
      <c r="R276" s="162"/>
      <c r="S276" s="153"/>
    </row>
    <row r="277" spans="1:19" ht="15" customHeight="1" x14ac:dyDescent="0.2">
      <c r="A277" s="35" t="s">
        <v>730</v>
      </c>
      <c r="B277" s="246"/>
      <c r="C277" s="233"/>
      <c r="D277" s="82"/>
      <c r="E277" s="82"/>
      <c r="F277" s="82"/>
      <c r="G277" s="28" t="s">
        <v>481</v>
      </c>
      <c r="H277" s="29"/>
      <c r="I277" s="30"/>
      <c r="J277" s="31">
        <f>ROUND(H277*I277%,4)</f>
        <v>0</v>
      </c>
      <c r="K277" s="83">
        <f>ROUND(H277+J277,4)</f>
        <v>0</v>
      </c>
      <c r="L277" s="206"/>
      <c r="M277" s="181"/>
      <c r="N277" s="156"/>
      <c r="O277" s="156"/>
      <c r="P277" s="166"/>
      <c r="Q277" s="159"/>
      <c r="R277" s="162"/>
      <c r="S277" s="153"/>
    </row>
    <row r="278" spans="1:19" ht="15" customHeight="1" x14ac:dyDescent="0.2">
      <c r="A278" s="34" t="s">
        <v>731</v>
      </c>
      <c r="B278" s="246"/>
      <c r="C278" s="233"/>
      <c r="D278" s="82"/>
      <c r="E278" s="82"/>
      <c r="F278" s="82"/>
      <c r="G278" s="28" t="s">
        <v>481</v>
      </c>
      <c r="H278" s="29"/>
      <c r="I278" s="30"/>
      <c r="J278" s="31">
        <f>ROUND(H278*I278%,4)</f>
        <v>0</v>
      </c>
      <c r="K278" s="83">
        <f>ROUND(H278+J278,4)</f>
        <v>0</v>
      </c>
      <c r="L278" s="206"/>
      <c r="M278" s="181"/>
      <c r="N278" s="156"/>
      <c r="O278" s="156"/>
      <c r="P278" s="166"/>
      <c r="Q278" s="159"/>
      <c r="R278" s="162"/>
      <c r="S278" s="153"/>
    </row>
    <row r="279" spans="1:19" ht="15.75" customHeight="1" thickBot="1" x14ac:dyDescent="0.25">
      <c r="A279" s="36" t="s">
        <v>732</v>
      </c>
      <c r="B279" s="247"/>
      <c r="C279" s="234"/>
      <c r="D279" s="32"/>
      <c r="E279" s="32"/>
      <c r="F279" s="32"/>
      <c r="G279" s="33" t="s">
        <v>481</v>
      </c>
      <c r="H279" s="29"/>
      <c r="I279" s="30"/>
      <c r="J279" s="31">
        <f>ROUND(H279*I279%,4)</f>
        <v>0</v>
      </c>
      <c r="K279" s="83">
        <f>ROUND(H279+J279,4)</f>
        <v>0</v>
      </c>
      <c r="L279" s="207"/>
      <c r="M279" s="182"/>
      <c r="N279" s="157"/>
      <c r="O279" s="157"/>
      <c r="P279" s="167"/>
      <c r="Q279" s="160"/>
      <c r="R279" s="163"/>
      <c r="S279" s="154"/>
    </row>
    <row r="280" spans="1:19" ht="15" customHeight="1" x14ac:dyDescent="0.2">
      <c r="A280" s="37">
        <v>46</v>
      </c>
      <c r="B280" s="245" t="s">
        <v>67</v>
      </c>
      <c r="C280" s="232" t="s">
        <v>66</v>
      </c>
      <c r="D280" s="235"/>
      <c r="E280" s="236"/>
      <c r="F280" s="236"/>
      <c r="G280" s="236"/>
      <c r="H280" s="236"/>
      <c r="I280" s="236"/>
      <c r="J280" s="236"/>
      <c r="K280" s="237"/>
      <c r="L280" s="205"/>
      <c r="M280" s="180"/>
      <c r="N280" s="155">
        <f>ROUND(L280*M280%,4)</f>
        <v>0</v>
      </c>
      <c r="O280" s="155">
        <f>ROUND(L280+N280,4)</f>
        <v>0</v>
      </c>
      <c r="P280" s="165">
        <v>300</v>
      </c>
      <c r="Q280" s="158">
        <f t="shared" ref="Q280" si="46" xml:space="preserve"> P280*4</f>
        <v>1200</v>
      </c>
      <c r="R280" s="161">
        <f>ROUND(O280*Q280,4)</f>
        <v>0</v>
      </c>
      <c r="S280" s="152">
        <f>N280*Q280</f>
        <v>0</v>
      </c>
    </row>
    <row r="281" spans="1:19" ht="15" customHeight="1" x14ac:dyDescent="0.2">
      <c r="A281" s="34" t="s">
        <v>734</v>
      </c>
      <c r="B281" s="246"/>
      <c r="C281" s="233"/>
      <c r="D281" s="82"/>
      <c r="E281" s="82"/>
      <c r="F281" s="82"/>
      <c r="G281" s="28" t="s">
        <v>481</v>
      </c>
      <c r="H281" s="29"/>
      <c r="I281" s="30"/>
      <c r="J281" s="31">
        <f>ROUND(H281*I281%,4)</f>
        <v>0</v>
      </c>
      <c r="K281" s="83">
        <f>ROUND(H281+J281,4)</f>
        <v>0</v>
      </c>
      <c r="L281" s="206"/>
      <c r="M281" s="181"/>
      <c r="N281" s="156"/>
      <c r="O281" s="156"/>
      <c r="P281" s="166"/>
      <c r="Q281" s="159"/>
      <c r="R281" s="162"/>
      <c r="S281" s="153"/>
    </row>
    <row r="282" spans="1:19" ht="15" customHeight="1" x14ac:dyDescent="0.2">
      <c r="A282" s="34" t="s">
        <v>735</v>
      </c>
      <c r="B282" s="246"/>
      <c r="C282" s="233"/>
      <c r="D282" s="82"/>
      <c r="E282" s="82"/>
      <c r="F282" s="82"/>
      <c r="G282" s="28" t="s">
        <v>481</v>
      </c>
      <c r="H282" s="29"/>
      <c r="I282" s="30"/>
      <c r="J282" s="31">
        <f>ROUND(H282*I282%,4)</f>
        <v>0</v>
      </c>
      <c r="K282" s="83">
        <f>ROUND(H282+J282,4)</f>
        <v>0</v>
      </c>
      <c r="L282" s="206"/>
      <c r="M282" s="181"/>
      <c r="N282" s="156"/>
      <c r="O282" s="156"/>
      <c r="P282" s="166"/>
      <c r="Q282" s="159"/>
      <c r="R282" s="162"/>
      <c r="S282" s="153"/>
    </row>
    <row r="283" spans="1:19" ht="15" customHeight="1" x14ac:dyDescent="0.2">
      <c r="A283" s="35" t="s">
        <v>736</v>
      </c>
      <c r="B283" s="246"/>
      <c r="C283" s="233"/>
      <c r="D283" s="82"/>
      <c r="E283" s="82"/>
      <c r="F283" s="82"/>
      <c r="G283" s="28" t="s">
        <v>481</v>
      </c>
      <c r="H283" s="29"/>
      <c r="I283" s="30"/>
      <c r="J283" s="31">
        <f>ROUND(H283*I283%,4)</f>
        <v>0</v>
      </c>
      <c r="K283" s="83">
        <f>ROUND(H283+J283,4)</f>
        <v>0</v>
      </c>
      <c r="L283" s="206"/>
      <c r="M283" s="181"/>
      <c r="N283" s="156"/>
      <c r="O283" s="156"/>
      <c r="P283" s="166"/>
      <c r="Q283" s="159"/>
      <c r="R283" s="162"/>
      <c r="S283" s="153"/>
    </row>
    <row r="284" spans="1:19" ht="15" customHeight="1" x14ac:dyDescent="0.2">
      <c r="A284" s="34" t="s">
        <v>737</v>
      </c>
      <c r="B284" s="246"/>
      <c r="C284" s="233"/>
      <c r="D284" s="82"/>
      <c r="E284" s="82"/>
      <c r="F284" s="82"/>
      <c r="G284" s="28" t="s">
        <v>481</v>
      </c>
      <c r="H284" s="29"/>
      <c r="I284" s="30"/>
      <c r="J284" s="31">
        <f>ROUND(H284*I284%,4)</f>
        <v>0</v>
      </c>
      <c r="K284" s="83">
        <f>ROUND(H284+J284,4)</f>
        <v>0</v>
      </c>
      <c r="L284" s="206"/>
      <c r="M284" s="181"/>
      <c r="N284" s="156"/>
      <c r="O284" s="156"/>
      <c r="P284" s="166"/>
      <c r="Q284" s="159"/>
      <c r="R284" s="162"/>
      <c r="S284" s="153"/>
    </row>
    <row r="285" spans="1:19" ht="15.75" customHeight="1" thickBot="1" x14ac:dyDescent="0.25">
      <c r="A285" s="36" t="s">
        <v>738</v>
      </c>
      <c r="B285" s="247"/>
      <c r="C285" s="234"/>
      <c r="D285" s="32"/>
      <c r="E285" s="32"/>
      <c r="F285" s="32"/>
      <c r="G285" s="33" t="s">
        <v>481</v>
      </c>
      <c r="H285" s="29"/>
      <c r="I285" s="30"/>
      <c r="J285" s="31">
        <f>ROUND(H285*I285%,4)</f>
        <v>0</v>
      </c>
      <c r="K285" s="83">
        <f>ROUND(H285+J285,4)</f>
        <v>0</v>
      </c>
      <c r="L285" s="207"/>
      <c r="M285" s="182"/>
      <c r="N285" s="157"/>
      <c r="O285" s="157"/>
      <c r="P285" s="167"/>
      <c r="Q285" s="160"/>
      <c r="R285" s="163"/>
      <c r="S285" s="154"/>
    </row>
    <row r="286" spans="1:19" ht="15" customHeight="1" x14ac:dyDescent="0.2">
      <c r="A286" s="37">
        <v>47</v>
      </c>
      <c r="B286" s="229" t="s">
        <v>721</v>
      </c>
      <c r="C286" s="232" t="s">
        <v>68</v>
      </c>
      <c r="D286" s="235"/>
      <c r="E286" s="236"/>
      <c r="F286" s="236"/>
      <c r="G286" s="236"/>
      <c r="H286" s="236"/>
      <c r="I286" s="236"/>
      <c r="J286" s="236"/>
      <c r="K286" s="237"/>
      <c r="L286" s="205"/>
      <c r="M286" s="180"/>
      <c r="N286" s="155">
        <f>ROUND(L286*M286%,4)</f>
        <v>0</v>
      </c>
      <c r="O286" s="155">
        <f>ROUND(L286+N286,4)</f>
        <v>0</v>
      </c>
      <c r="P286" s="165">
        <v>5</v>
      </c>
      <c r="Q286" s="158">
        <f t="shared" ref="Q286" si="47" xml:space="preserve"> P286*4</f>
        <v>20</v>
      </c>
      <c r="R286" s="161">
        <f>ROUND(O286*Q286,4)</f>
        <v>0</v>
      </c>
      <c r="S286" s="152">
        <f>N286*Q286</f>
        <v>0</v>
      </c>
    </row>
    <row r="287" spans="1:19" ht="15" customHeight="1" x14ac:dyDescent="0.2">
      <c r="A287" s="34" t="s">
        <v>740</v>
      </c>
      <c r="B287" s="230"/>
      <c r="C287" s="233"/>
      <c r="D287" s="82"/>
      <c r="E287" s="82"/>
      <c r="F287" s="82"/>
      <c r="G287" s="28" t="s">
        <v>481</v>
      </c>
      <c r="H287" s="29"/>
      <c r="I287" s="30"/>
      <c r="J287" s="31">
        <f>ROUND(H287*I287%,4)</f>
        <v>0</v>
      </c>
      <c r="K287" s="83">
        <f>ROUND(H287+J287,4)</f>
        <v>0</v>
      </c>
      <c r="L287" s="206"/>
      <c r="M287" s="181"/>
      <c r="N287" s="156"/>
      <c r="O287" s="156"/>
      <c r="P287" s="166"/>
      <c r="Q287" s="159"/>
      <c r="R287" s="162"/>
      <c r="S287" s="153"/>
    </row>
    <row r="288" spans="1:19" ht="15" customHeight="1" x14ac:dyDescent="0.2">
      <c r="A288" s="34" t="s">
        <v>741</v>
      </c>
      <c r="B288" s="230"/>
      <c r="C288" s="233"/>
      <c r="D288" s="82"/>
      <c r="E288" s="82"/>
      <c r="F288" s="82"/>
      <c r="G288" s="28" t="s">
        <v>481</v>
      </c>
      <c r="H288" s="29"/>
      <c r="I288" s="30"/>
      <c r="J288" s="31">
        <f>ROUND(H288*I288%,4)</f>
        <v>0</v>
      </c>
      <c r="K288" s="83">
        <f>ROUND(H288+J288,4)</f>
        <v>0</v>
      </c>
      <c r="L288" s="206"/>
      <c r="M288" s="181"/>
      <c r="N288" s="156"/>
      <c r="O288" s="156"/>
      <c r="P288" s="166"/>
      <c r="Q288" s="159"/>
      <c r="R288" s="162"/>
      <c r="S288" s="153"/>
    </row>
    <row r="289" spans="1:19" ht="15" customHeight="1" x14ac:dyDescent="0.2">
      <c r="A289" s="35" t="s">
        <v>742</v>
      </c>
      <c r="B289" s="230"/>
      <c r="C289" s="233"/>
      <c r="D289" s="82"/>
      <c r="E289" s="82"/>
      <c r="F289" s="82"/>
      <c r="G289" s="28" t="s">
        <v>481</v>
      </c>
      <c r="H289" s="29"/>
      <c r="I289" s="30"/>
      <c r="J289" s="31">
        <f>ROUND(H289*I289%,4)</f>
        <v>0</v>
      </c>
      <c r="K289" s="83">
        <f>ROUND(H289+J289,4)</f>
        <v>0</v>
      </c>
      <c r="L289" s="206"/>
      <c r="M289" s="181"/>
      <c r="N289" s="156"/>
      <c r="O289" s="156"/>
      <c r="P289" s="166"/>
      <c r="Q289" s="159"/>
      <c r="R289" s="162"/>
      <c r="S289" s="153"/>
    </row>
    <row r="290" spans="1:19" ht="15" customHeight="1" x14ac:dyDescent="0.2">
      <c r="A290" s="34" t="s">
        <v>743</v>
      </c>
      <c r="B290" s="230"/>
      <c r="C290" s="233"/>
      <c r="D290" s="82"/>
      <c r="E290" s="82"/>
      <c r="F290" s="82"/>
      <c r="G290" s="28" t="s">
        <v>481</v>
      </c>
      <c r="H290" s="29"/>
      <c r="I290" s="30"/>
      <c r="J290" s="31">
        <f>ROUND(H290*I290%,4)</f>
        <v>0</v>
      </c>
      <c r="K290" s="83">
        <f>ROUND(H290+J290,4)</f>
        <v>0</v>
      </c>
      <c r="L290" s="206"/>
      <c r="M290" s="181"/>
      <c r="N290" s="156"/>
      <c r="O290" s="156"/>
      <c r="P290" s="166"/>
      <c r="Q290" s="159"/>
      <c r="R290" s="162"/>
      <c r="S290" s="153"/>
    </row>
    <row r="291" spans="1:19" ht="15.75" customHeight="1" thickBot="1" x14ac:dyDescent="0.25">
      <c r="A291" s="36" t="s">
        <v>744</v>
      </c>
      <c r="B291" s="231"/>
      <c r="C291" s="234"/>
      <c r="D291" s="32"/>
      <c r="E291" s="32"/>
      <c r="F291" s="32"/>
      <c r="G291" s="33" t="s">
        <v>481</v>
      </c>
      <c r="H291" s="29"/>
      <c r="I291" s="30"/>
      <c r="J291" s="31">
        <f>ROUND(H291*I291%,4)</f>
        <v>0</v>
      </c>
      <c r="K291" s="83">
        <f>ROUND(H291+J291,4)</f>
        <v>0</v>
      </c>
      <c r="L291" s="207"/>
      <c r="M291" s="182"/>
      <c r="N291" s="157"/>
      <c r="O291" s="157"/>
      <c r="P291" s="167"/>
      <c r="Q291" s="160"/>
      <c r="R291" s="163"/>
      <c r="S291" s="154"/>
    </row>
    <row r="292" spans="1:19" ht="15" customHeight="1" x14ac:dyDescent="0.2">
      <c r="A292" s="37">
        <v>48</v>
      </c>
      <c r="B292" s="229" t="s">
        <v>727</v>
      </c>
      <c r="C292" s="232" t="s">
        <v>609</v>
      </c>
      <c r="D292" s="235"/>
      <c r="E292" s="236"/>
      <c r="F292" s="236"/>
      <c r="G292" s="236"/>
      <c r="H292" s="236"/>
      <c r="I292" s="236"/>
      <c r="J292" s="236"/>
      <c r="K292" s="237"/>
      <c r="L292" s="205"/>
      <c r="M292" s="180"/>
      <c r="N292" s="155">
        <f>ROUND(L292*M292%,4)</f>
        <v>0</v>
      </c>
      <c r="O292" s="155">
        <f>ROUND(L292+N292,4)</f>
        <v>0</v>
      </c>
      <c r="P292" s="165">
        <v>5</v>
      </c>
      <c r="Q292" s="158">
        <f t="shared" ref="Q292" si="48" xml:space="preserve"> P292*4</f>
        <v>20</v>
      </c>
      <c r="R292" s="161">
        <f>ROUND(O292*Q292,4)</f>
        <v>0</v>
      </c>
      <c r="S292" s="152">
        <f>N292*Q292</f>
        <v>0</v>
      </c>
    </row>
    <row r="293" spans="1:19" ht="15" customHeight="1" x14ac:dyDescent="0.2">
      <c r="A293" s="34" t="s">
        <v>745</v>
      </c>
      <c r="B293" s="230"/>
      <c r="C293" s="233"/>
      <c r="D293" s="82"/>
      <c r="E293" s="82"/>
      <c r="F293" s="82"/>
      <c r="G293" s="28" t="s">
        <v>481</v>
      </c>
      <c r="H293" s="29"/>
      <c r="I293" s="30"/>
      <c r="J293" s="31">
        <f>ROUND(H293*I293%,4)</f>
        <v>0</v>
      </c>
      <c r="K293" s="83">
        <f>ROUND(H293+J293,4)</f>
        <v>0</v>
      </c>
      <c r="L293" s="206"/>
      <c r="M293" s="181"/>
      <c r="N293" s="156"/>
      <c r="O293" s="156"/>
      <c r="P293" s="166"/>
      <c r="Q293" s="159"/>
      <c r="R293" s="162"/>
      <c r="S293" s="153"/>
    </row>
    <row r="294" spans="1:19" ht="15" customHeight="1" x14ac:dyDescent="0.2">
      <c r="A294" s="34" t="s">
        <v>746</v>
      </c>
      <c r="B294" s="230"/>
      <c r="C294" s="233"/>
      <c r="D294" s="82"/>
      <c r="E294" s="82"/>
      <c r="F294" s="82"/>
      <c r="G294" s="28" t="s">
        <v>481</v>
      </c>
      <c r="H294" s="29"/>
      <c r="I294" s="30"/>
      <c r="J294" s="31">
        <f>ROUND(H294*I294%,4)</f>
        <v>0</v>
      </c>
      <c r="K294" s="83">
        <f>ROUND(H294+J294,4)</f>
        <v>0</v>
      </c>
      <c r="L294" s="206"/>
      <c r="M294" s="181"/>
      <c r="N294" s="156"/>
      <c r="O294" s="156"/>
      <c r="P294" s="166"/>
      <c r="Q294" s="159"/>
      <c r="R294" s="162"/>
      <c r="S294" s="153"/>
    </row>
    <row r="295" spans="1:19" ht="15" customHeight="1" x14ac:dyDescent="0.2">
      <c r="A295" s="35" t="s">
        <v>747</v>
      </c>
      <c r="B295" s="230"/>
      <c r="C295" s="233"/>
      <c r="D295" s="82"/>
      <c r="E295" s="82"/>
      <c r="F295" s="82"/>
      <c r="G295" s="28" t="s">
        <v>481</v>
      </c>
      <c r="H295" s="29"/>
      <c r="I295" s="30"/>
      <c r="J295" s="31">
        <f>ROUND(H295*I295%,4)</f>
        <v>0</v>
      </c>
      <c r="K295" s="83">
        <f>ROUND(H295+J295,4)</f>
        <v>0</v>
      </c>
      <c r="L295" s="206"/>
      <c r="M295" s="181"/>
      <c r="N295" s="156"/>
      <c r="O295" s="156"/>
      <c r="P295" s="166"/>
      <c r="Q295" s="159"/>
      <c r="R295" s="162"/>
      <c r="S295" s="153"/>
    </row>
    <row r="296" spans="1:19" ht="15" customHeight="1" x14ac:dyDescent="0.2">
      <c r="A296" s="34" t="s">
        <v>748</v>
      </c>
      <c r="B296" s="230"/>
      <c r="C296" s="233"/>
      <c r="D296" s="82"/>
      <c r="E296" s="82"/>
      <c r="F296" s="82"/>
      <c r="G296" s="28" t="s">
        <v>481</v>
      </c>
      <c r="H296" s="29"/>
      <c r="I296" s="30"/>
      <c r="J296" s="31">
        <f>ROUND(H296*I296%,4)</f>
        <v>0</v>
      </c>
      <c r="K296" s="83">
        <f>ROUND(H296+J296,4)</f>
        <v>0</v>
      </c>
      <c r="L296" s="206"/>
      <c r="M296" s="181"/>
      <c r="N296" s="156"/>
      <c r="O296" s="156"/>
      <c r="P296" s="166"/>
      <c r="Q296" s="159"/>
      <c r="R296" s="162"/>
      <c r="S296" s="153"/>
    </row>
    <row r="297" spans="1:19" ht="15.75" customHeight="1" thickBot="1" x14ac:dyDescent="0.25">
      <c r="A297" s="36" t="s">
        <v>749</v>
      </c>
      <c r="B297" s="231"/>
      <c r="C297" s="234"/>
      <c r="D297" s="32"/>
      <c r="E297" s="32"/>
      <c r="F297" s="32"/>
      <c r="G297" s="33" t="s">
        <v>481</v>
      </c>
      <c r="H297" s="29"/>
      <c r="I297" s="30"/>
      <c r="J297" s="31">
        <f>ROUND(H297*I297%,4)</f>
        <v>0</v>
      </c>
      <c r="K297" s="83">
        <f>ROUND(H297+J297,4)</f>
        <v>0</v>
      </c>
      <c r="L297" s="207"/>
      <c r="M297" s="182"/>
      <c r="N297" s="157"/>
      <c r="O297" s="157"/>
      <c r="P297" s="167"/>
      <c r="Q297" s="160"/>
      <c r="R297" s="163"/>
      <c r="S297" s="154"/>
    </row>
    <row r="298" spans="1:19" ht="15" customHeight="1" x14ac:dyDescent="0.2">
      <c r="A298" s="37">
        <v>49</v>
      </c>
      <c r="B298" s="229" t="s">
        <v>733</v>
      </c>
      <c r="C298" s="232" t="s">
        <v>69</v>
      </c>
      <c r="D298" s="235"/>
      <c r="E298" s="236"/>
      <c r="F298" s="236"/>
      <c r="G298" s="236"/>
      <c r="H298" s="236"/>
      <c r="I298" s="236"/>
      <c r="J298" s="236"/>
      <c r="K298" s="237"/>
      <c r="L298" s="205"/>
      <c r="M298" s="180"/>
      <c r="N298" s="155">
        <f>ROUND(L298*M298%,4)</f>
        <v>0</v>
      </c>
      <c r="O298" s="155">
        <f>ROUND(L298+N298,4)</f>
        <v>0</v>
      </c>
      <c r="P298" s="165">
        <v>5</v>
      </c>
      <c r="Q298" s="158">
        <f t="shared" ref="Q298" si="49" xml:space="preserve"> P298*4</f>
        <v>20</v>
      </c>
      <c r="R298" s="161">
        <f>ROUND(O298*Q298,4)</f>
        <v>0</v>
      </c>
      <c r="S298" s="152">
        <f>N298*Q298</f>
        <v>0</v>
      </c>
    </row>
    <row r="299" spans="1:19" ht="15" customHeight="1" x14ac:dyDescent="0.2">
      <c r="A299" s="34" t="s">
        <v>751</v>
      </c>
      <c r="B299" s="230"/>
      <c r="C299" s="233"/>
      <c r="D299" s="82"/>
      <c r="E299" s="82"/>
      <c r="F299" s="82"/>
      <c r="G299" s="28" t="s">
        <v>481</v>
      </c>
      <c r="H299" s="29"/>
      <c r="I299" s="30"/>
      <c r="J299" s="31">
        <f>ROUND(H299*I299%,4)</f>
        <v>0</v>
      </c>
      <c r="K299" s="83">
        <f>ROUND(H299+J299,4)</f>
        <v>0</v>
      </c>
      <c r="L299" s="206"/>
      <c r="M299" s="181"/>
      <c r="N299" s="156"/>
      <c r="O299" s="156"/>
      <c r="P299" s="166"/>
      <c r="Q299" s="159"/>
      <c r="R299" s="162"/>
      <c r="S299" s="153"/>
    </row>
    <row r="300" spans="1:19" ht="15" customHeight="1" x14ac:dyDescent="0.2">
      <c r="A300" s="34" t="s">
        <v>752</v>
      </c>
      <c r="B300" s="230"/>
      <c r="C300" s="233"/>
      <c r="D300" s="82"/>
      <c r="E300" s="82"/>
      <c r="F300" s="82"/>
      <c r="G300" s="28" t="s">
        <v>481</v>
      </c>
      <c r="H300" s="29"/>
      <c r="I300" s="30"/>
      <c r="J300" s="31">
        <f>ROUND(H300*I300%,4)</f>
        <v>0</v>
      </c>
      <c r="K300" s="83">
        <f>ROUND(H300+J300,4)</f>
        <v>0</v>
      </c>
      <c r="L300" s="206"/>
      <c r="M300" s="181"/>
      <c r="N300" s="156"/>
      <c r="O300" s="156"/>
      <c r="P300" s="166"/>
      <c r="Q300" s="159"/>
      <c r="R300" s="162"/>
      <c r="S300" s="153"/>
    </row>
    <row r="301" spans="1:19" ht="15" customHeight="1" x14ac:dyDescent="0.2">
      <c r="A301" s="35" t="s">
        <v>753</v>
      </c>
      <c r="B301" s="230"/>
      <c r="C301" s="233"/>
      <c r="D301" s="82"/>
      <c r="E301" s="82"/>
      <c r="F301" s="82"/>
      <c r="G301" s="28" t="s">
        <v>481</v>
      </c>
      <c r="H301" s="29"/>
      <c r="I301" s="30"/>
      <c r="J301" s="31">
        <f>ROUND(H301*I301%,4)</f>
        <v>0</v>
      </c>
      <c r="K301" s="83">
        <f>ROUND(H301+J301,4)</f>
        <v>0</v>
      </c>
      <c r="L301" s="206"/>
      <c r="M301" s="181"/>
      <c r="N301" s="156"/>
      <c r="O301" s="156"/>
      <c r="P301" s="166"/>
      <c r="Q301" s="159"/>
      <c r="R301" s="162"/>
      <c r="S301" s="153"/>
    </row>
    <row r="302" spans="1:19" ht="15" customHeight="1" x14ac:dyDescent="0.2">
      <c r="A302" s="34" t="s">
        <v>754</v>
      </c>
      <c r="B302" s="230"/>
      <c r="C302" s="233"/>
      <c r="D302" s="82"/>
      <c r="E302" s="82"/>
      <c r="F302" s="82"/>
      <c r="G302" s="28" t="s">
        <v>481</v>
      </c>
      <c r="H302" s="29"/>
      <c r="I302" s="30"/>
      <c r="J302" s="31">
        <f>ROUND(H302*I302%,4)</f>
        <v>0</v>
      </c>
      <c r="K302" s="83">
        <f>ROUND(H302+J302,4)</f>
        <v>0</v>
      </c>
      <c r="L302" s="206"/>
      <c r="M302" s="181"/>
      <c r="N302" s="156"/>
      <c r="O302" s="156"/>
      <c r="P302" s="166"/>
      <c r="Q302" s="159"/>
      <c r="R302" s="162"/>
      <c r="S302" s="153"/>
    </row>
    <row r="303" spans="1:19" ht="15.75" customHeight="1" thickBot="1" x14ac:dyDescent="0.25">
      <c r="A303" s="36" t="s">
        <v>755</v>
      </c>
      <c r="B303" s="231"/>
      <c r="C303" s="234"/>
      <c r="D303" s="32"/>
      <c r="E303" s="32"/>
      <c r="F303" s="32"/>
      <c r="G303" s="28" t="s">
        <v>481</v>
      </c>
      <c r="H303" s="29"/>
      <c r="I303" s="30"/>
      <c r="J303" s="31">
        <f>ROUND(H303*I303%,4)</f>
        <v>0</v>
      </c>
      <c r="K303" s="83">
        <f>ROUND(H303+J303,4)</f>
        <v>0</v>
      </c>
      <c r="L303" s="207"/>
      <c r="M303" s="182"/>
      <c r="N303" s="157"/>
      <c r="O303" s="157"/>
      <c r="P303" s="167"/>
      <c r="Q303" s="160"/>
      <c r="R303" s="163"/>
      <c r="S303" s="154"/>
    </row>
    <row r="304" spans="1:19" ht="15" customHeight="1" x14ac:dyDescent="0.2">
      <c r="A304" s="37">
        <v>50</v>
      </c>
      <c r="B304" s="229" t="s">
        <v>739</v>
      </c>
      <c r="C304" s="232" t="s">
        <v>70</v>
      </c>
      <c r="D304" s="235"/>
      <c r="E304" s="236"/>
      <c r="F304" s="236"/>
      <c r="G304" s="236"/>
      <c r="H304" s="236"/>
      <c r="I304" s="236"/>
      <c r="J304" s="236"/>
      <c r="K304" s="237"/>
      <c r="L304" s="205"/>
      <c r="M304" s="180"/>
      <c r="N304" s="155">
        <f>ROUND(L304*M304%,4)</f>
        <v>0</v>
      </c>
      <c r="O304" s="155">
        <f>ROUND(L304+N304,4)</f>
        <v>0</v>
      </c>
      <c r="P304" s="165">
        <v>40</v>
      </c>
      <c r="Q304" s="158">
        <f t="shared" ref="Q304" si="50" xml:space="preserve"> P304*4</f>
        <v>160</v>
      </c>
      <c r="R304" s="161">
        <f>ROUND(O304*Q304,4)</f>
        <v>0</v>
      </c>
      <c r="S304" s="152">
        <f>N304*Q304</f>
        <v>0</v>
      </c>
    </row>
    <row r="305" spans="1:19" ht="15" customHeight="1" x14ac:dyDescent="0.2">
      <c r="A305" s="34" t="s">
        <v>756</v>
      </c>
      <c r="B305" s="230"/>
      <c r="C305" s="233"/>
      <c r="D305" s="82"/>
      <c r="E305" s="82"/>
      <c r="F305" s="82"/>
      <c r="G305" s="28" t="s">
        <v>481</v>
      </c>
      <c r="H305" s="29"/>
      <c r="I305" s="30"/>
      <c r="J305" s="31">
        <f>ROUND(H305*I305%,4)</f>
        <v>0</v>
      </c>
      <c r="K305" s="83">
        <f>ROUND(H305+J305,4)</f>
        <v>0</v>
      </c>
      <c r="L305" s="206"/>
      <c r="M305" s="181"/>
      <c r="N305" s="156"/>
      <c r="O305" s="156"/>
      <c r="P305" s="166"/>
      <c r="Q305" s="159"/>
      <c r="R305" s="162"/>
      <c r="S305" s="153"/>
    </row>
    <row r="306" spans="1:19" ht="15" customHeight="1" x14ac:dyDescent="0.2">
      <c r="A306" s="34" t="s">
        <v>757</v>
      </c>
      <c r="B306" s="230"/>
      <c r="C306" s="233"/>
      <c r="D306" s="82"/>
      <c r="E306" s="82"/>
      <c r="F306" s="82"/>
      <c r="G306" s="28" t="s">
        <v>481</v>
      </c>
      <c r="H306" s="29"/>
      <c r="I306" s="30"/>
      <c r="J306" s="31">
        <f>ROUND(H306*I306%,4)</f>
        <v>0</v>
      </c>
      <c r="K306" s="83">
        <f>ROUND(H306+J306,4)</f>
        <v>0</v>
      </c>
      <c r="L306" s="206"/>
      <c r="M306" s="181"/>
      <c r="N306" s="156"/>
      <c r="O306" s="156"/>
      <c r="P306" s="166"/>
      <c r="Q306" s="159"/>
      <c r="R306" s="162"/>
      <c r="S306" s="153"/>
    </row>
    <row r="307" spans="1:19" ht="15" customHeight="1" x14ac:dyDescent="0.2">
      <c r="A307" s="34" t="s">
        <v>758</v>
      </c>
      <c r="B307" s="230"/>
      <c r="C307" s="233"/>
      <c r="D307" s="82"/>
      <c r="E307" s="82"/>
      <c r="F307" s="82"/>
      <c r="G307" s="28" t="s">
        <v>481</v>
      </c>
      <c r="H307" s="29"/>
      <c r="I307" s="30"/>
      <c r="J307" s="31">
        <f>ROUND(H307*I307%,4)</f>
        <v>0</v>
      </c>
      <c r="K307" s="83">
        <f>ROUND(H307+J307,4)</f>
        <v>0</v>
      </c>
      <c r="L307" s="206"/>
      <c r="M307" s="181"/>
      <c r="N307" s="156"/>
      <c r="O307" s="156"/>
      <c r="P307" s="166"/>
      <c r="Q307" s="159"/>
      <c r="R307" s="162"/>
      <c r="S307" s="153"/>
    </row>
    <row r="308" spans="1:19" ht="15" customHeight="1" x14ac:dyDescent="0.2">
      <c r="A308" s="34" t="s">
        <v>759</v>
      </c>
      <c r="B308" s="230"/>
      <c r="C308" s="233"/>
      <c r="D308" s="82"/>
      <c r="E308" s="82"/>
      <c r="F308" s="82"/>
      <c r="G308" s="28" t="s">
        <v>481</v>
      </c>
      <c r="H308" s="29"/>
      <c r="I308" s="30"/>
      <c r="J308" s="31">
        <f>ROUND(H308*I308%,4)</f>
        <v>0</v>
      </c>
      <c r="K308" s="83">
        <f>ROUND(H308+J308,4)</f>
        <v>0</v>
      </c>
      <c r="L308" s="206"/>
      <c r="M308" s="181"/>
      <c r="N308" s="156"/>
      <c r="O308" s="156"/>
      <c r="P308" s="166"/>
      <c r="Q308" s="159"/>
      <c r="R308" s="162"/>
      <c r="S308" s="153"/>
    </row>
    <row r="309" spans="1:19" ht="15.75" customHeight="1" thickBot="1" x14ac:dyDescent="0.25">
      <c r="A309" s="34" t="s">
        <v>760</v>
      </c>
      <c r="B309" s="231"/>
      <c r="C309" s="234"/>
      <c r="D309" s="32"/>
      <c r="E309" s="32"/>
      <c r="F309" s="32"/>
      <c r="G309" s="28" t="s">
        <v>481</v>
      </c>
      <c r="H309" s="29"/>
      <c r="I309" s="30"/>
      <c r="J309" s="31">
        <f>ROUND(H309*I309%,4)</f>
        <v>0</v>
      </c>
      <c r="K309" s="83">
        <f>ROUND(H309+J309,4)</f>
        <v>0</v>
      </c>
      <c r="L309" s="207"/>
      <c r="M309" s="182"/>
      <c r="N309" s="157"/>
      <c r="O309" s="157"/>
      <c r="P309" s="167"/>
      <c r="Q309" s="160"/>
      <c r="R309" s="163"/>
      <c r="S309" s="154"/>
    </row>
    <row r="310" spans="1:19" ht="15" customHeight="1" x14ac:dyDescent="0.2">
      <c r="A310" s="37">
        <v>51</v>
      </c>
      <c r="B310" s="229" t="s">
        <v>71</v>
      </c>
      <c r="C310" s="232" t="s">
        <v>72</v>
      </c>
      <c r="D310" s="235"/>
      <c r="E310" s="236"/>
      <c r="F310" s="236"/>
      <c r="G310" s="236"/>
      <c r="H310" s="236"/>
      <c r="I310" s="236"/>
      <c r="J310" s="236"/>
      <c r="K310" s="237"/>
      <c r="L310" s="205"/>
      <c r="M310" s="180"/>
      <c r="N310" s="155">
        <f>ROUND(L310*M310%,4)</f>
        <v>0</v>
      </c>
      <c r="O310" s="155">
        <f>ROUND(L310+N310,4)</f>
        <v>0</v>
      </c>
      <c r="P310" s="165">
        <v>40</v>
      </c>
      <c r="Q310" s="158">
        <f t="shared" ref="Q310" si="51" xml:space="preserve"> P310*4</f>
        <v>160</v>
      </c>
      <c r="R310" s="161">
        <f>ROUND(O310*Q310,4)</f>
        <v>0</v>
      </c>
      <c r="S310" s="152">
        <f>N310*Q310</f>
        <v>0</v>
      </c>
    </row>
    <row r="311" spans="1:19" ht="15" customHeight="1" thickBot="1" x14ac:dyDescent="0.25">
      <c r="A311" s="34" t="s">
        <v>761</v>
      </c>
      <c r="B311" s="230"/>
      <c r="C311" s="233"/>
      <c r="D311" s="82"/>
      <c r="E311" s="82"/>
      <c r="F311" s="82"/>
      <c r="G311" s="33" t="s">
        <v>481</v>
      </c>
      <c r="H311" s="29"/>
      <c r="I311" s="30"/>
      <c r="J311" s="31">
        <f>ROUND(H311*I311%,4)</f>
        <v>0</v>
      </c>
      <c r="K311" s="83">
        <f>ROUND(H311+J311,4)</f>
        <v>0</v>
      </c>
      <c r="L311" s="206"/>
      <c r="M311" s="181"/>
      <c r="N311" s="156"/>
      <c r="O311" s="156"/>
      <c r="P311" s="166"/>
      <c r="Q311" s="159"/>
      <c r="R311" s="162"/>
      <c r="S311" s="153"/>
    </row>
    <row r="312" spans="1:19" ht="15" customHeight="1" thickBot="1" x14ac:dyDescent="0.25">
      <c r="A312" s="34" t="s">
        <v>762</v>
      </c>
      <c r="B312" s="230"/>
      <c r="C312" s="233"/>
      <c r="D312" s="82"/>
      <c r="E312" s="82"/>
      <c r="F312" s="82"/>
      <c r="G312" s="33" t="s">
        <v>481</v>
      </c>
      <c r="H312" s="29"/>
      <c r="I312" s="30"/>
      <c r="J312" s="31">
        <f>ROUND(H312*I312%,4)</f>
        <v>0</v>
      </c>
      <c r="K312" s="83">
        <f>ROUND(H312+J312,4)</f>
        <v>0</v>
      </c>
      <c r="L312" s="206"/>
      <c r="M312" s="181"/>
      <c r="N312" s="156"/>
      <c r="O312" s="156"/>
      <c r="P312" s="166"/>
      <c r="Q312" s="159"/>
      <c r="R312" s="162"/>
      <c r="S312" s="153"/>
    </row>
    <row r="313" spans="1:19" ht="15" customHeight="1" thickBot="1" x14ac:dyDescent="0.25">
      <c r="A313" s="34" t="s">
        <v>763</v>
      </c>
      <c r="B313" s="230"/>
      <c r="C313" s="233"/>
      <c r="D313" s="82"/>
      <c r="E313" s="82"/>
      <c r="F313" s="82"/>
      <c r="G313" s="33" t="s">
        <v>481</v>
      </c>
      <c r="H313" s="29"/>
      <c r="I313" s="30"/>
      <c r="J313" s="31">
        <f>ROUND(H313*I313%,4)</f>
        <v>0</v>
      </c>
      <c r="K313" s="83">
        <f>ROUND(H313+J313,4)</f>
        <v>0</v>
      </c>
      <c r="L313" s="206"/>
      <c r="M313" s="181"/>
      <c r="N313" s="156"/>
      <c r="O313" s="156"/>
      <c r="P313" s="166"/>
      <c r="Q313" s="159"/>
      <c r="R313" s="162"/>
      <c r="S313" s="153"/>
    </row>
    <row r="314" spans="1:19" ht="15" customHeight="1" thickBot="1" x14ac:dyDescent="0.25">
      <c r="A314" s="34" t="s">
        <v>764</v>
      </c>
      <c r="B314" s="230"/>
      <c r="C314" s="233"/>
      <c r="D314" s="82"/>
      <c r="E314" s="82"/>
      <c r="F314" s="82"/>
      <c r="G314" s="33" t="s">
        <v>481</v>
      </c>
      <c r="H314" s="29"/>
      <c r="I314" s="30"/>
      <c r="J314" s="31">
        <f>ROUND(H314*I314%,4)</f>
        <v>0</v>
      </c>
      <c r="K314" s="83">
        <f>ROUND(H314+J314,4)</f>
        <v>0</v>
      </c>
      <c r="L314" s="206"/>
      <c r="M314" s="181"/>
      <c r="N314" s="156"/>
      <c r="O314" s="156"/>
      <c r="P314" s="166"/>
      <c r="Q314" s="159"/>
      <c r="R314" s="162"/>
      <c r="S314" s="153"/>
    </row>
    <row r="315" spans="1:19" ht="15.75" customHeight="1" thickBot="1" x14ac:dyDescent="0.25">
      <c r="A315" s="34" t="s">
        <v>765</v>
      </c>
      <c r="B315" s="231"/>
      <c r="C315" s="234"/>
      <c r="D315" s="32"/>
      <c r="E315" s="32"/>
      <c r="F315" s="32"/>
      <c r="G315" s="33" t="s">
        <v>481</v>
      </c>
      <c r="H315" s="29"/>
      <c r="I315" s="30"/>
      <c r="J315" s="31">
        <f>ROUND(H315*I315%,4)</f>
        <v>0</v>
      </c>
      <c r="K315" s="83">
        <f>ROUND(H315+J315,4)</f>
        <v>0</v>
      </c>
      <c r="L315" s="207"/>
      <c r="M315" s="182"/>
      <c r="N315" s="157"/>
      <c r="O315" s="157"/>
      <c r="P315" s="167"/>
      <c r="Q315" s="160"/>
      <c r="R315" s="163"/>
      <c r="S315" s="154"/>
    </row>
    <row r="316" spans="1:19" ht="15" customHeight="1" x14ac:dyDescent="0.2">
      <c r="A316" s="37">
        <v>52</v>
      </c>
      <c r="B316" s="229" t="s">
        <v>750</v>
      </c>
      <c r="C316" s="232" t="s">
        <v>73</v>
      </c>
      <c r="D316" s="235"/>
      <c r="E316" s="236"/>
      <c r="F316" s="236"/>
      <c r="G316" s="236"/>
      <c r="H316" s="236"/>
      <c r="I316" s="236"/>
      <c r="J316" s="236"/>
      <c r="K316" s="237"/>
      <c r="L316" s="205"/>
      <c r="M316" s="180"/>
      <c r="N316" s="155">
        <f>ROUND(L316*M316%,4)</f>
        <v>0</v>
      </c>
      <c r="O316" s="155">
        <f>ROUND(L316+N316,4)</f>
        <v>0</v>
      </c>
      <c r="P316" s="165">
        <v>1</v>
      </c>
      <c r="Q316" s="158">
        <f t="shared" ref="Q316" si="52" xml:space="preserve"> P316*4</f>
        <v>4</v>
      </c>
      <c r="R316" s="161">
        <f>ROUND(O316*Q316,4)</f>
        <v>0</v>
      </c>
      <c r="S316" s="152">
        <f>N316*Q316</f>
        <v>0</v>
      </c>
    </row>
    <row r="317" spans="1:19" ht="15" customHeight="1" x14ac:dyDescent="0.2">
      <c r="A317" s="34" t="s">
        <v>766</v>
      </c>
      <c r="B317" s="230"/>
      <c r="C317" s="233"/>
      <c r="D317" s="82"/>
      <c r="E317" s="82"/>
      <c r="F317" s="82"/>
      <c r="G317" s="28" t="s">
        <v>481</v>
      </c>
      <c r="H317" s="29"/>
      <c r="I317" s="30"/>
      <c r="J317" s="31">
        <f>ROUND(H317*I317%,4)</f>
        <v>0</v>
      </c>
      <c r="K317" s="83">
        <f>ROUND(H317+J317,4)</f>
        <v>0</v>
      </c>
      <c r="L317" s="206"/>
      <c r="M317" s="181"/>
      <c r="N317" s="156"/>
      <c r="O317" s="156"/>
      <c r="P317" s="166"/>
      <c r="Q317" s="159"/>
      <c r="R317" s="162"/>
      <c r="S317" s="153"/>
    </row>
    <row r="318" spans="1:19" ht="15" customHeight="1" x14ac:dyDescent="0.2">
      <c r="A318" s="34" t="s">
        <v>767</v>
      </c>
      <c r="B318" s="230"/>
      <c r="C318" s="233"/>
      <c r="D318" s="82"/>
      <c r="E318" s="82"/>
      <c r="F318" s="82"/>
      <c r="G318" s="28" t="s">
        <v>481</v>
      </c>
      <c r="H318" s="29"/>
      <c r="I318" s="30"/>
      <c r="J318" s="31">
        <f>ROUND(H318*I318%,4)</f>
        <v>0</v>
      </c>
      <c r="K318" s="83">
        <f>ROUND(H318+J318,4)</f>
        <v>0</v>
      </c>
      <c r="L318" s="206"/>
      <c r="M318" s="181"/>
      <c r="N318" s="156"/>
      <c r="O318" s="156"/>
      <c r="P318" s="166"/>
      <c r="Q318" s="159"/>
      <c r="R318" s="162"/>
      <c r="S318" s="153"/>
    </row>
    <row r="319" spans="1:19" ht="15" customHeight="1" x14ac:dyDescent="0.2">
      <c r="A319" s="34" t="s">
        <v>768</v>
      </c>
      <c r="B319" s="230"/>
      <c r="C319" s="233"/>
      <c r="D319" s="82"/>
      <c r="E319" s="82"/>
      <c r="F319" s="82"/>
      <c r="G319" s="28" t="s">
        <v>481</v>
      </c>
      <c r="H319" s="29"/>
      <c r="I319" s="30"/>
      <c r="J319" s="31">
        <f>ROUND(H319*I319%,4)</f>
        <v>0</v>
      </c>
      <c r="K319" s="83">
        <f>ROUND(H319+J319,4)</f>
        <v>0</v>
      </c>
      <c r="L319" s="206"/>
      <c r="M319" s="181"/>
      <c r="N319" s="156"/>
      <c r="O319" s="156"/>
      <c r="P319" s="166"/>
      <c r="Q319" s="159"/>
      <c r="R319" s="162"/>
      <c r="S319" s="153"/>
    </row>
    <row r="320" spans="1:19" ht="15" customHeight="1" x14ac:dyDescent="0.2">
      <c r="A320" s="34" t="s">
        <v>769</v>
      </c>
      <c r="B320" s="230"/>
      <c r="C320" s="233"/>
      <c r="D320" s="82"/>
      <c r="E320" s="82"/>
      <c r="F320" s="82"/>
      <c r="G320" s="28" t="s">
        <v>481</v>
      </c>
      <c r="H320" s="29"/>
      <c r="I320" s="30"/>
      <c r="J320" s="31">
        <f>ROUND(H320*I320%,4)</f>
        <v>0</v>
      </c>
      <c r="K320" s="83">
        <f>ROUND(H320+J320,4)</f>
        <v>0</v>
      </c>
      <c r="L320" s="206"/>
      <c r="M320" s="181"/>
      <c r="N320" s="156"/>
      <c r="O320" s="156"/>
      <c r="P320" s="166"/>
      <c r="Q320" s="159"/>
      <c r="R320" s="162"/>
      <c r="S320" s="153"/>
    </row>
    <row r="321" spans="1:19" ht="15.75" customHeight="1" thickBot="1" x14ac:dyDescent="0.25">
      <c r="A321" s="34" t="s">
        <v>770</v>
      </c>
      <c r="B321" s="231"/>
      <c r="C321" s="234"/>
      <c r="D321" s="32"/>
      <c r="E321" s="32"/>
      <c r="F321" s="32"/>
      <c r="G321" s="33" t="s">
        <v>481</v>
      </c>
      <c r="H321" s="56"/>
      <c r="I321" s="57"/>
      <c r="J321" s="58">
        <f>ROUND(H321*I321%,4)</f>
        <v>0</v>
      </c>
      <c r="K321" s="84">
        <f>ROUND(H321+J321,4)</f>
        <v>0</v>
      </c>
      <c r="L321" s="207"/>
      <c r="M321" s="182"/>
      <c r="N321" s="157"/>
      <c r="O321" s="157"/>
      <c r="P321" s="167"/>
      <c r="Q321" s="160"/>
      <c r="R321" s="163"/>
      <c r="S321" s="154"/>
    </row>
    <row r="322" spans="1:19" ht="15.75" customHeight="1" x14ac:dyDescent="0.2">
      <c r="A322" s="60">
        <v>53</v>
      </c>
      <c r="B322" s="249" t="s">
        <v>74</v>
      </c>
      <c r="C322" s="232" t="s">
        <v>75</v>
      </c>
      <c r="D322" s="252"/>
      <c r="E322" s="253"/>
      <c r="F322" s="253"/>
      <c r="G322" s="253"/>
      <c r="H322" s="253"/>
      <c r="I322" s="253"/>
      <c r="J322" s="253"/>
      <c r="K322" s="254"/>
      <c r="L322" s="177"/>
      <c r="M322" s="180"/>
      <c r="N322" s="155">
        <f>ROUND(L322*M322%,4)</f>
        <v>0</v>
      </c>
      <c r="O322" s="155">
        <f>ROUND(L322+N322,4)</f>
        <v>0</v>
      </c>
      <c r="P322" s="165">
        <v>2</v>
      </c>
      <c r="Q322" s="158">
        <f t="shared" ref="Q322" si="53" xml:space="preserve"> P322*4</f>
        <v>8</v>
      </c>
      <c r="R322" s="161">
        <f>ROUND(O322*Q322,4)</f>
        <v>0</v>
      </c>
      <c r="S322" s="152">
        <f>N322*Q322</f>
        <v>0</v>
      </c>
    </row>
    <row r="323" spans="1:19" ht="15.75" customHeight="1" x14ac:dyDescent="0.2">
      <c r="A323" s="61" t="s">
        <v>772</v>
      </c>
      <c r="B323" s="250"/>
      <c r="C323" s="233"/>
      <c r="D323" s="38"/>
      <c r="E323" s="38"/>
      <c r="F323" s="38"/>
      <c r="G323" s="39" t="s">
        <v>481</v>
      </c>
      <c r="H323" s="83"/>
      <c r="I323" s="40"/>
      <c r="J323" s="83">
        <f>ROUND(H323*I323%,4)</f>
        <v>0</v>
      </c>
      <c r="K323" s="83">
        <f>ROUND(H323+J323,4)</f>
        <v>0</v>
      </c>
      <c r="L323" s="178"/>
      <c r="M323" s="181"/>
      <c r="N323" s="156"/>
      <c r="O323" s="156"/>
      <c r="P323" s="166"/>
      <c r="Q323" s="159"/>
      <c r="R323" s="162"/>
      <c r="S323" s="153"/>
    </row>
    <row r="324" spans="1:19" ht="15.75" customHeight="1" x14ac:dyDescent="0.2">
      <c r="A324" s="61" t="s">
        <v>773</v>
      </c>
      <c r="B324" s="250"/>
      <c r="C324" s="233"/>
      <c r="D324" s="38"/>
      <c r="E324" s="38"/>
      <c r="F324" s="38"/>
      <c r="G324" s="39" t="s">
        <v>481</v>
      </c>
      <c r="H324" s="83"/>
      <c r="I324" s="40"/>
      <c r="J324" s="83">
        <f>ROUND(H324*I324%,4)</f>
        <v>0</v>
      </c>
      <c r="K324" s="83">
        <f>ROUND(H324+J324,4)</f>
        <v>0</v>
      </c>
      <c r="L324" s="178"/>
      <c r="M324" s="181"/>
      <c r="N324" s="156"/>
      <c r="O324" s="156"/>
      <c r="P324" s="166"/>
      <c r="Q324" s="159"/>
      <c r="R324" s="162"/>
      <c r="S324" s="153"/>
    </row>
    <row r="325" spans="1:19" ht="15.75" customHeight="1" x14ac:dyDescent="0.2">
      <c r="A325" s="61" t="s">
        <v>774</v>
      </c>
      <c r="B325" s="250"/>
      <c r="C325" s="233"/>
      <c r="D325" s="38"/>
      <c r="E325" s="38"/>
      <c r="F325" s="38"/>
      <c r="G325" s="39" t="s">
        <v>481</v>
      </c>
      <c r="H325" s="83"/>
      <c r="I325" s="40"/>
      <c r="J325" s="83">
        <f>ROUND(H325*I325%,4)</f>
        <v>0</v>
      </c>
      <c r="K325" s="83">
        <f>ROUND(H325+J325,4)</f>
        <v>0</v>
      </c>
      <c r="L325" s="178"/>
      <c r="M325" s="181"/>
      <c r="N325" s="156"/>
      <c r="O325" s="156"/>
      <c r="P325" s="166"/>
      <c r="Q325" s="159"/>
      <c r="R325" s="162"/>
      <c r="S325" s="153"/>
    </row>
    <row r="326" spans="1:19" ht="15.75" customHeight="1" x14ac:dyDescent="0.2">
      <c r="A326" s="61" t="s">
        <v>775</v>
      </c>
      <c r="B326" s="250"/>
      <c r="C326" s="233"/>
      <c r="D326" s="38"/>
      <c r="E326" s="38"/>
      <c r="F326" s="38"/>
      <c r="G326" s="39" t="s">
        <v>481</v>
      </c>
      <c r="H326" s="83"/>
      <c r="I326" s="40"/>
      <c r="J326" s="83">
        <f>ROUND(H326*I326%,4)</f>
        <v>0</v>
      </c>
      <c r="K326" s="83">
        <f>ROUND(H326+J326,4)</f>
        <v>0</v>
      </c>
      <c r="L326" s="178"/>
      <c r="M326" s="181"/>
      <c r="N326" s="156"/>
      <c r="O326" s="156"/>
      <c r="P326" s="166"/>
      <c r="Q326" s="159"/>
      <c r="R326" s="162"/>
      <c r="S326" s="153"/>
    </row>
    <row r="327" spans="1:19" ht="15.75" customHeight="1" thickBot="1" x14ac:dyDescent="0.25">
      <c r="A327" s="61" t="s">
        <v>776</v>
      </c>
      <c r="B327" s="251"/>
      <c r="C327" s="234"/>
      <c r="D327" s="41"/>
      <c r="E327" s="41"/>
      <c r="F327" s="41"/>
      <c r="G327" s="42" t="s">
        <v>481</v>
      </c>
      <c r="H327" s="84"/>
      <c r="I327" s="43"/>
      <c r="J327" s="84">
        <f>ROUND(H327*I327%,4)</f>
        <v>0</v>
      </c>
      <c r="K327" s="84">
        <f>ROUND(H327+J327,4)</f>
        <v>0</v>
      </c>
      <c r="L327" s="179"/>
      <c r="M327" s="182"/>
      <c r="N327" s="157"/>
      <c r="O327" s="157"/>
      <c r="P327" s="167"/>
      <c r="Q327" s="160"/>
      <c r="R327" s="163"/>
      <c r="S327" s="154"/>
    </row>
    <row r="328" spans="1:19" ht="15" customHeight="1" x14ac:dyDescent="0.2">
      <c r="A328" s="34">
        <v>54</v>
      </c>
      <c r="B328" s="230" t="s">
        <v>76</v>
      </c>
      <c r="C328" s="233" t="s">
        <v>77</v>
      </c>
      <c r="D328" s="242"/>
      <c r="E328" s="243"/>
      <c r="F328" s="243"/>
      <c r="G328" s="243"/>
      <c r="H328" s="243"/>
      <c r="I328" s="243"/>
      <c r="J328" s="243"/>
      <c r="K328" s="244"/>
      <c r="L328" s="205"/>
      <c r="M328" s="180"/>
      <c r="N328" s="155">
        <f>ROUND(L328*M328%,4)</f>
        <v>0</v>
      </c>
      <c r="O328" s="155">
        <f>ROUND(L328+N328,4)</f>
        <v>0</v>
      </c>
      <c r="P328" s="165">
        <v>30</v>
      </c>
      <c r="Q328" s="158">
        <f t="shared" ref="Q328" si="54" xml:space="preserve"> P328*4</f>
        <v>120</v>
      </c>
      <c r="R328" s="161">
        <f>ROUND(O328*Q328,4)</f>
        <v>0</v>
      </c>
      <c r="S328" s="152">
        <f>N328*Q328</f>
        <v>0</v>
      </c>
    </row>
    <row r="329" spans="1:19" ht="15" customHeight="1" x14ac:dyDescent="0.2">
      <c r="A329" s="34" t="s">
        <v>777</v>
      </c>
      <c r="B329" s="230"/>
      <c r="C329" s="233"/>
      <c r="D329" s="82"/>
      <c r="E329" s="82"/>
      <c r="F329" s="82"/>
      <c r="G329" s="28" t="s">
        <v>481</v>
      </c>
      <c r="H329" s="29"/>
      <c r="I329" s="30"/>
      <c r="J329" s="31">
        <f>ROUND(H329*I329%,4)</f>
        <v>0</v>
      </c>
      <c r="K329" s="83">
        <f>ROUND(H329+J329,4)</f>
        <v>0</v>
      </c>
      <c r="L329" s="206"/>
      <c r="M329" s="181"/>
      <c r="N329" s="156"/>
      <c r="O329" s="156"/>
      <c r="P329" s="166"/>
      <c r="Q329" s="159"/>
      <c r="R329" s="162"/>
      <c r="S329" s="153"/>
    </row>
    <row r="330" spans="1:19" ht="15" customHeight="1" x14ac:dyDescent="0.2">
      <c r="A330" s="34" t="s">
        <v>778</v>
      </c>
      <c r="B330" s="230"/>
      <c r="C330" s="233"/>
      <c r="D330" s="82"/>
      <c r="E330" s="82"/>
      <c r="F330" s="82"/>
      <c r="G330" s="28" t="s">
        <v>481</v>
      </c>
      <c r="H330" s="29"/>
      <c r="I330" s="30"/>
      <c r="J330" s="31">
        <f>ROUND(H330*I330%,4)</f>
        <v>0</v>
      </c>
      <c r="K330" s="83">
        <f>ROUND(H330+J330,4)</f>
        <v>0</v>
      </c>
      <c r="L330" s="206"/>
      <c r="M330" s="181"/>
      <c r="N330" s="156"/>
      <c r="O330" s="156"/>
      <c r="P330" s="166"/>
      <c r="Q330" s="159"/>
      <c r="R330" s="162"/>
      <c r="S330" s="153"/>
    </row>
    <row r="331" spans="1:19" ht="15" customHeight="1" x14ac:dyDescent="0.2">
      <c r="A331" s="34" t="s">
        <v>779</v>
      </c>
      <c r="B331" s="230"/>
      <c r="C331" s="233"/>
      <c r="D331" s="82"/>
      <c r="E331" s="82"/>
      <c r="F331" s="82"/>
      <c r="G331" s="28" t="s">
        <v>481</v>
      </c>
      <c r="H331" s="29"/>
      <c r="I331" s="30"/>
      <c r="J331" s="31">
        <f>ROUND(H331*I331%,4)</f>
        <v>0</v>
      </c>
      <c r="K331" s="83">
        <f>ROUND(H331+J331,4)</f>
        <v>0</v>
      </c>
      <c r="L331" s="206"/>
      <c r="M331" s="181"/>
      <c r="N331" s="156"/>
      <c r="O331" s="156"/>
      <c r="P331" s="166"/>
      <c r="Q331" s="159"/>
      <c r="R331" s="162"/>
      <c r="S331" s="153"/>
    </row>
    <row r="332" spans="1:19" ht="15" customHeight="1" x14ac:dyDescent="0.2">
      <c r="A332" s="34" t="s">
        <v>780</v>
      </c>
      <c r="B332" s="230"/>
      <c r="C332" s="233"/>
      <c r="D332" s="82"/>
      <c r="E332" s="82"/>
      <c r="F332" s="82"/>
      <c r="G332" s="28" t="s">
        <v>481</v>
      </c>
      <c r="H332" s="29"/>
      <c r="I332" s="30"/>
      <c r="J332" s="31">
        <f>ROUND(H332*I332%,4)</f>
        <v>0</v>
      </c>
      <c r="K332" s="83">
        <f>ROUND(H332+J332,4)</f>
        <v>0</v>
      </c>
      <c r="L332" s="206"/>
      <c r="M332" s="181"/>
      <c r="N332" s="156"/>
      <c r="O332" s="156"/>
      <c r="P332" s="166"/>
      <c r="Q332" s="159"/>
      <c r="R332" s="162"/>
      <c r="S332" s="153"/>
    </row>
    <row r="333" spans="1:19" ht="15.75" customHeight="1" thickBot="1" x14ac:dyDescent="0.25">
      <c r="A333" s="34" t="s">
        <v>781</v>
      </c>
      <c r="B333" s="231"/>
      <c r="C333" s="234"/>
      <c r="D333" s="32"/>
      <c r="E333" s="32"/>
      <c r="F333" s="32"/>
      <c r="G333" s="33" t="s">
        <v>481</v>
      </c>
      <c r="H333" s="29"/>
      <c r="I333" s="30"/>
      <c r="J333" s="31">
        <f>ROUND(H333*I333%,4)</f>
        <v>0</v>
      </c>
      <c r="K333" s="83">
        <f>ROUND(H333+J333,4)</f>
        <v>0</v>
      </c>
      <c r="L333" s="207"/>
      <c r="M333" s="182"/>
      <c r="N333" s="157"/>
      <c r="O333" s="157"/>
      <c r="P333" s="167"/>
      <c r="Q333" s="160"/>
      <c r="R333" s="163"/>
      <c r="S333" s="154"/>
    </row>
    <row r="334" spans="1:19" ht="15" customHeight="1" x14ac:dyDescent="0.2">
      <c r="A334" s="37">
        <v>55</v>
      </c>
      <c r="B334" s="229" t="s">
        <v>78</v>
      </c>
      <c r="C334" s="232" t="s">
        <v>79</v>
      </c>
      <c r="D334" s="235"/>
      <c r="E334" s="236"/>
      <c r="F334" s="236"/>
      <c r="G334" s="236"/>
      <c r="H334" s="236"/>
      <c r="I334" s="236"/>
      <c r="J334" s="236"/>
      <c r="K334" s="237"/>
      <c r="L334" s="205"/>
      <c r="M334" s="180"/>
      <c r="N334" s="155">
        <f>ROUND(L334*M334%,4)</f>
        <v>0</v>
      </c>
      <c r="O334" s="155">
        <f>ROUND(L334+N334,4)</f>
        <v>0</v>
      </c>
      <c r="P334" s="165">
        <v>10</v>
      </c>
      <c r="Q334" s="158">
        <f t="shared" ref="Q334" si="55" xml:space="preserve"> P334*4</f>
        <v>40</v>
      </c>
      <c r="R334" s="161">
        <f>ROUND(O334*Q334,4)</f>
        <v>0</v>
      </c>
      <c r="S334" s="152">
        <f>N334*Q334</f>
        <v>0</v>
      </c>
    </row>
    <row r="335" spans="1:19" ht="15" customHeight="1" x14ac:dyDescent="0.2">
      <c r="A335" s="34" t="s">
        <v>783</v>
      </c>
      <c r="B335" s="230"/>
      <c r="C335" s="233"/>
      <c r="D335" s="82"/>
      <c r="E335" s="82"/>
      <c r="F335" s="82"/>
      <c r="G335" s="28" t="s">
        <v>481</v>
      </c>
      <c r="H335" s="29"/>
      <c r="I335" s="30"/>
      <c r="J335" s="31">
        <f>ROUND(H335*I335%,4)</f>
        <v>0</v>
      </c>
      <c r="K335" s="83">
        <f>ROUND(H335+J335,4)</f>
        <v>0</v>
      </c>
      <c r="L335" s="206"/>
      <c r="M335" s="181"/>
      <c r="N335" s="156"/>
      <c r="O335" s="156"/>
      <c r="P335" s="166"/>
      <c r="Q335" s="159"/>
      <c r="R335" s="162"/>
      <c r="S335" s="153"/>
    </row>
    <row r="336" spans="1:19" ht="15" customHeight="1" x14ac:dyDescent="0.2">
      <c r="A336" s="34" t="s">
        <v>785</v>
      </c>
      <c r="B336" s="230"/>
      <c r="C336" s="233"/>
      <c r="D336" s="82"/>
      <c r="E336" s="82"/>
      <c r="F336" s="82"/>
      <c r="G336" s="28" t="s">
        <v>481</v>
      </c>
      <c r="H336" s="29"/>
      <c r="I336" s="30"/>
      <c r="J336" s="31">
        <f>ROUND(H336*I336%,4)</f>
        <v>0</v>
      </c>
      <c r="K336" s="83">
        <f>ROUND(H336+J336,4)</f>
        <v>0</v>
      </c>
      <c r="L336" s="206"/>
      <c r="M336" s="181"/>
      <c r="N336" s="156"/>
      <c r="O336" s="156"/>
      <c r="P336" s="166"/>
      <c r="Q336" s="159"/>
      <c r="R336" s="162"/>
      <c r="S336" s="153"/>
    </row>
    <row r="337" spans="1:19" ht="15" customHeight="1" x14ac:dyDescent="0.2">
      <c r="A337" s="34" t="s">
        <v>786</v>
      </c>
      <c r="B337" s="230"/>
      <c r="C337" s="233"/>
      <c r="D337" s="82"/>
      <c r="E337" s="82"/>
      <c r="F337" s="82"/>
      <c r="G337" s="28" t="s">
        <v>481</v>
      </c>
      <c r="H337" s="29"/>
      <c r="I337" s="30"/>
      <c r="J337" s="31">
        <f>ROUND(H337*I337%,4)</f>
        <v>0</v>
      </c>
      <c r="K337" s="83">
        <f>ROUND(H337+J337,4)</f>
        <v>0</v>
      </c>
      <c r="L337" s="206"/>
      <c r="M337" s="181"/>
      <c r="N337" s="156"/>
      <c r="O337" s="156"/>
      <c r="P337" s="166"/>
      <c r="Q337" s="159"/>
      <c r="R337" s="162"/>
      <c r="S337" s="153"/>
    </row>
    <row r="338" spans="1:19" ht="15" customHeight="1" x14ac:dyDescent="0.2">
      <c r="A338" s="34" t="s">
        <v>787</v>
      </c>
      <c r="B338" s="230"/>
      <c r="C338" s="233"/>
      <c r="D338" s="82"/>
      <c r="E338" s="82"/>
      <c r="F338" s="82"/>
      <c r="G338" s="28" t="s">
        <v>481</v>
      </c>
      <c r="H338" s="29"/>
      <c r="I338" s="30"/>
      <c r="J338" s="31">
        <f>ROUND(H338*I338%,4)</f>
        <v>0</v>
      </c>
      <c r="K338" s="83">
        <f>ROUND(H338+J338,4)</f>
        <v>0</v>
      </c>
      <c r="L338" s="206"/>
      <c r="M338" s="181"/>
      <c r="N338" s="156"/>
      <c r="O338" s="156"/>
      <c r="P338" s="166"/>
      <c r="Q338" s="159"/>
      <c r="R338" s="162"/>
      <c r="S338" s="153"/>
    </row>
    <row r="339" spans="1:19" ht="15.75" customHeight="1" thickBot="1" x14ac:dyDescent="0.25">
      <c r="A339" s="34" t="s">
        <v>788</v>
      </c>
      <c r="B339" s="231"/>
      <c r="C339" s="234"/>
      <c r="D339" s="32"/>
      <c r="E339" s="32"/>
      <c r="F339" s="32"/>
      <c r="G339" s="33" t="s">
        <v>481</v>
      </c>
      <c r="H339" s="29"/>
      <c r="I339" s="30"/>
      <c r="J339" s="31">
        <f>ROUND(H339*I339%,4)</f>
        <v>0</v>
      </c>
      <c r="K339" s="83">
        <f>ROUND(H339+J339,4)</f>
        <v>0</v>
      </c>
      <c r="L339" s="207"/>
      <c r="M339" s="182"/>
      <c r="N339" s="157"/>
      <c r="O339" s="157"/>
      <c r="P339" s="167"/>
      <c r="Q339" s="160"/>
      <c r="R339" s="163"/>
      <c r="S339" s="154"/>
    </row>
    <row r="340" spans="1:19" ht="15" customHeight="1" x14ac:dyDescent="0.2">
      <c r="A340" s="37">
        <v>56</v>
      </c>
      <c r="B340" s="229" t="s">
        <v>80</v>
      </c>
      <c r="C340" s="232" t="s">
        <v>77</v>
      </c>
      <c r="D340" s="235"/>
      <c r="E340" s="236"/>
      <c r="F340" s="236"/>
      <c r="G340" s="236"/>
      <c r="H340" s="236"/>
      <c r="I340" s="236"/>
      <c r="J340" s="236"/>
      <c r="K340" s="237"/>
      <c r="L340" s="205"/>
      <c r="M340" s="180"/>
      <c r="N340" s="155">
        <f>ROUND(L340*M340%,4)</f>
        <v>0</v>
      </c>
      <c r="O340" s="155">
        <f>ROUND(L340+N340,4)</f>
        <v>0</v>
      </c>
      <c r="P340" s="165">
        <v>5</v>
      </c>
      <c r="Q340" s="158">
        <f t="shared" ref="Q340" si="56" xml:space="preserve"> P340*4</f>
        <v>20</v>
      </c>
      <c r="R340" s="161">
        <f>ROUND(O340*Q340,4)</f>
        <v>0</v>
      </c>
      <c r="S340" s="152">
        <f>N340*Q340</f>
        <v>0</v>
      </c>
    </row>
    <row r="341" spans="1:19" ht="15" customHeight="1" x14ac:dyDescent="0.2">
      <c r="A341" s="34" t="s">
        <v>791</v>
      </c>
      <c r="B341" s="230"/>
      <c r="C341" s="233"/>
      <c r="D341" s="82"/>
      <c r="E341" s="82"/>
      <c r="F341" s="82"/>
      <c r="G341" s="28" t="s">
        <v>481</v>
      </c>
      <c r="H341" s="29"/>
      <c r="I341" s="30"/>
      <c r="J341" s="31">
        <f>ROUND(H341*I341%,4)</f>
        <v>0</v>
      </c>
      <c r="K341" s="83">
        <f>ROUND(H341+J341,4)</f>
        <v>0</v>
      </c>
      <c r="L341" s="206"/>
      <c r="M341" s="181"/>
      <c r="N341" s="156"/>
      <c r="O341" s="156"/>
      <c r="P341" s="166"/>
      <c r="Q341" s="159"/>
      <c r="R341" s="162"/>
      <c r="S341" s="153"/>
    </row>
    <row r="342" spans="1:19" ht="15" customHeight="1" x14ac:dyDescent="0.2">
      <c r="A342" s="34" t="s">
        <v>793</v>
      </c>
      <c r="B342" s="230"/>
      <c r="C342" s="233"/>
      <c r="D342" s="82"/>
      <c r="E342" s="82"/>
      <c r="F342" s="82"/>
      <c r="G342" s="28" t="s">
        <v>481</v>
      </c>
      <c r="H342" s="29"/>
      <c r="I342" s="30"/>
      <c r="J342" s="31">
        <f>ROUND(H342*I342%,4)</f>
        <v>0</v>
      </c>
      <c r="K342" s="83">
        <f>ROUND(H342+J342,4)</f>
        <v>0</v>
      </c>
      <c r="L342" s="206"/>
      <c r="M342" s="181"/>
      <c r="N342" s="156"/>
      <c r="O342" s="156"/>
      <c r="P342" s="166"/>
      <c r="Q342" s="159"/>
      <c r="R342" s="162"/>
      <c r="S342" s="153"/>
    </row>
    <row r="343" spans="1:19" ht="15" customHeight="1" x14ac:dyDescent="0.2">
      <c r="A343" s="34" t="s">
        <v>796</v>
      </c>
      <c r="B343" s="230"/>
      <c r="C343" s="233"/>
      <c r="D343" s="82"/>
      <c r="E343" s="82"/>
      <c r="F343" s="82"/>
      <c r="G343" s="28" t="s">
        <v>481</v>
      </c>
      <c r="H343" s="29"/>
      <c r="I343" s="30"/>
      <c r="J343" s="31">
        <f>ROUND(H343*I343%,4)</f>
        <v>0</v>
      </c>
      <c r="K343" s="83">
        <f>ROUND(H343+J343,4)</f>
        <v>0</v>
      </c>
      <c r="L343" s="206"/>
      <c r="M343" s="181"/>
      <c r="N343" s="156"/>
      <c r="O343" s="156"/>
      <c r="P343" s="166"/>
      <c r="Q343" s="159"/>
      <c r="R343" s="162"/>
      <c r="S343" s="153"/>
    </row>
    <row r="344" spans="1:19" ht="15" customHeight="1" x14ac:dyDescent="0.2">
      <c r="A344" s="34" t="s">
        <v>798</v>
      </c>
      <c r="B344" s="230"/>
      <c r="C344" s="233"/>
      <c r="D344" s="82"/>
      <c r="E344" s="82"/>
      <c r="F344" s="82"/>
      <c r="G344" s="28" t="s">
        <v>481</v>
      </c>
      <c r="H344" s="29"/>
      <c r="I344" s="30"/>
      <c r="J344" s="31">
        <f>ROUND(H344*I344%,4)</f>
        <v>0</v>
      </c>
      <c r="K344" s="83">
        <f>ROUND(H344+J344,4)</f>
        <v>0</v>
      </c>
      <c r="L344" s="206"/>
      <c r="M344" s="181"/>
      <c r="N344" s="156"/>
      <c r="O344" s="156"/>
      <c r="P344" s="166"/>
      <c r="Q344" s="159"/>
      <c r="R344" s="162"/>
      <c r="S344" s="153"/>
    </row>
    <row r="345" spans="1:19" ht="15.75" customHeight="1" thickBot="1" x14ac:dyDescent="0.25">
      <c r="A345" s="34" t="s">
        <v>800</v>
      </c>
      <c r="B345" s="231"/>
      <c r="C345" s="234"/>
      <c r="D345" s="32"/>
      <c r="E345" s="32"/>
      <c r="F345" s="32"/>
      <c r="G345" s="33" t="s">
        <v>481</v>
      </c>
      <c r="H345" s="29"/>
      <c r="I345" s="30"/>
      <c r="J345" s="31">
        <f>ROUND(H345*I345%,4)</f>
        <v>0</v>
      </c>
      <c r="K345" s="83">
        <f>ROUND(H345+J345,4)</f>
        <v>0</v>
      </c>
      <c r="L345" s="207"/>
      <c r="M345" s="182"/>
      <c r="N345" s="157"/>
      <c r="O345" s="157"/>
      <c r="P345" s="167"/>
      <c r="Q345" s="160"/>
      <c r="R345" s="163"/>
      <c r="S345" s="154"/>
    </row>
    <row r="346" spans="1:19" ht="15" customHeight="1" x14ac:dyDescent="0.2">
      <c r="A346" s="37">
        <v>57</v>
      </c>
      <c r="B346" s="229" t="s">
        <v>771</v>
      </c>
      <c r="C346" s="232" t="s">
        <v>77</v>
      </c>
      <c r="D346" s="235"/>
      <c r="E346" s="236"/>
      <c r="F346" s="236"/>
      <c r="G346" s="236"/>
      <c r="H346" s="236"/>
      <c r="I346" s="236"/>
      <c r="J346" s="236"/>
      <c r="K346" s="237"/>
      <c r="L346" s="205"/>
      <c r="M346" s="180"/>
      <c r="N346" s="155">
        <f>ROUND(L346*M346%,4)</f>
        <v>0</v>
      </c>
      <c r="O346" s="155">
        <f>ROUND(L346+N346,4)</f>
        <v>0</v>
      </c>
      <c r="P346" s="165">
        <v>5</v>
      </c>
      <c r="Q346" s="158">
        <f t="shared" ref="Q346" si="57" xml:space="preserve"> P346*4</f>
        <v>20</v>
      </c>
      <c r="R346" s="161">
        <f>ROUND(O346*Q346,4)</f>
        <v>0</v>
      </c>
      <c r="S346" s="152">
        <f>N346*Q346</f>
        <v>0</v>
      </c>
    </row>
    <row r="347" spans="1:19" ht="15" customHeight="1" x14ac:dyDescent="0.2">
      <c r="A347" s="34" t="s">
        <v>801</v>
      </c>
      <c r="B347" s="230"/>
      <c r="C347" s="233"/>
      <c r="D347" s="82"/>
      <c r="E347" s="82"/>
      <c r="F347" s="82"/>
      <c r="G347" s="28" t="s">
        <v>481</v>
      </c>
      <c r="H347" s="29"/>
      <c r="I347" s="30"/>
      <c r="J347" s="31">
        <f>ROUND(H347*I347%,4)</f>
        <v>0</v>
      </c>
      <c r="K347" s="83">
        <f>ROUND(H347+J347,4)</f>
        <v>0</v>
      </c>
      <c r="L347" s="206"/>
      <c r="M347" s="181"/>
      <c r="N347" s="156"/>
      <c r="O347" s="156"/>
      <c r="P347" s="166"/>
      <c r="Q347" s="159"/>
      <c r="R347" s="162"/>
      <c r="S347" s="153"/>
    </row>
    <row r="348" spans="1:19" ht="15" customHeight="1" x14ac:dyDescent="0.2">
      <c r="A348" s="34" t="s">
        <v>802</v>
      </c>
      <c r="B348" s="230"/>
      <c r="C348" s="233"/>
      <c r="D348" s="82"/>
      <c r="E348" s="82"/>
      <c r="F348" s="82"/>
      <c r="G348" s="28" t="s">
        <v>481</v>
      </c>
      <c r="H348" s="29"/>
      <c r="I348" s="30"/>
      <c r="J348" s="31">
        <f>ROUND(H348*I348%,4)</f>
        <v>0</v>
      </c>
      <c r="K348" s="83">
        <f>ROUND(H348+J348,4)</f>
        <v>0</v>
      </c>
      <c r="L348" s="206"/>
      <c r="M348" s="181"/>
      <c r="N348" s="156"/>
      <c r="O348" s="156"/>
      <c r="P348" s="166"/>
      <c r="Q348" s="159"/>
      <c r="R348" s="162"/>
      <c r="S348" s="153"/>
    </row>
    <row r="349" spans="1:19" ht="15" customHeight="1" x14ac:dyDescent="0.2">
      <c r="A349" s="34" t="s">
        <v>803</v>
      </c>
      <c r="B349" s="230"/>
      <c r="C349" s="233"/>
      <c r="D349" s="82"/>
      <c r="E349" s="82"/>
      <c r="F349" s="82"/>
      <c r="G349" s="28" t="s">
        <v>481</v>
      </c>
      <c r="H349" s="29"/>
      <c r="I349" s="30"/>
      <c r="J349" s="31">
        <f>ROUND(H349*I349%,4)</f>
        <v>0</v>
      </c>
      <c r="K349" s="83">
        <f>ROUND(H349+J349,4)</f>
        <v>0</v>
      </c>
      <c r="L349" s="206"/>
      <c r="M349" s="181"/>
      <c r="N349" s="156"/>
      <c r="O349" s="156"/>
      <c r="P349" s="166"/>
      <c r="Q349" s="159"/>
      <c r="R349" s="162"/>
      <c r="S349" s="153"/>
    </row>
    <row r="350" spans="1:19" ht="15" customHeight="1" x14ac:dyDescent="0.2">
      <c r="A350" s="34" t="s">
        <v>804</v>
      </c>
      <c r="B350" s="230"/>
      <c r="C350" s="233"/>
      <c r="D350" s="82"/>
      <c r="E350" s="82"/>
      <c r="F350" s="82"/>
      <c r="G350" s="28" t="s">
        <v>481</v>
      </c>
      <c r="H350" s="29"/>
      <c r="I350" s="30"/>
      <c r="J350" s="31">
        <f>ROUND(H350*I350%,4)</f>
        <v>0</v>
      </c>
      <c r="K350" s="83">
        <f>ROUND(H350+J350,4)</f>
        <v>0</v>
      </c>
      <c r="L350" s="206"/>
      <c r="M350" s="181"/>
      <c r="N350" s="156"/>
      <c r="O350" s="156"/>
      <c r="P350" s="166"/>
      <c r="Q350" s="159"/>
      <c r="R350" s="162"/>
      <c r="S350" s="153"/>
    </row>
    <row r="351" spans="1:19" ht="15.75" customHeight="1" thickBot="1" x14ac:dyDescent="0.25">
      <c r="A351" s="34" t="s">
        <v>805</v>
      </c>
      <c r="B351" s="231"/>
      <c r="C351" s="234"/>
      <c r="D351" s="32"/>
      <c r="E351" s="32"/>
      <c r="F351" s="32"/>
      <c r="G351" s="33" t="s">
        <v>481</v>
      </c>
      <c r="H351" s="29"/>
      <c r="I351" s="30"/>
      <c r="J351" s="31">
        <f>ROUND(H351*I351%,4)</f>
        <v>0</v>
      </c>
      <c r="K351" s="83">
        <f>ROUND(H351+J351,4)</f>
        <v>0</v>
      </c>
      <c r="L351" s="207"/>
      <c r="M351" s="182"/>
      <c r="N351" s="157"/>
      <c r="O351" s="157"/>
      <c r="P351" s="167"/>
      <c r="Q351" s="160"/>
      <c r="R351" s="163"/>
      <c r="S351" s="154"/>
    </row>
    <row r="352" spans="1:19" ht="15" customHeight="1" x14ac:dyDescent="0.2">
      <c r="A352" s="37">
        <v>58</v>
      </c>
      <c r="B352" s="229" t="s">
        <v>82</v>
      </c>
      <c r="C352" s="232" t="s">
        <v>77</v>
      </c>
      <c r="D352" s="235"/>
      <c r="E352" s="236"/>
      <c r="F352" s="236"/>
      <c r="G352" s="236"/>
      <c r="H352" s="236"/>
      <c r="I352" s="236"/>
      <c r="J352" s="236"/>
      <c r="K352" s="237"/>
      <c r="L352" s="205"/>
      <c r="M352" s="180"/>
      <c r="N352" s="155">
        <f>ROUND(L352*M352%,4)</f>
        <v>0</v>
      </c>
      <c r="O352" s="155">
        <f>ROUND(L352+N352,4)</f>
        <v>0</v>
      </c>
      <c r="P352" s="165">
        <v>5</v>
      </c>
      <c r="Q352" s="158">
        <f t="shared" ref="Q352" si="58" xml:space="preserve"> P352*4</f>
        <v>20</v>
      </c>
      <c r="R352" s="161">
        <f>ROUND(O352*Q352,4)</f>
        <v>0</v>
      </c>
      <c r="S352" s="152">
        <f>N352*Q352</f>
        <v>0</v>
      </c>
    </row>
    <row r="353" spans="1:19" ht="15" customHeight="1" x14ac:dyDescent="0.2">
      <c r="A353" s="34" t="s">
        <v>806</v>
      </c>
      <c r="B353" s="230"/>
      <c r="C353" s="233"/>
      <c r="D353" s="82"/>
      <c r="E353" s="82"/>
      <c r="F353" s="82"/>
      <c r="G353" s="28" t="s">
        <v>481</v>
      </c>
      <c r="H353" s="29"/>
      <c r="I353" s="30"/>
      <c r="J353" s="31">
        <f>ROUND(H353*I353%,4)</f>
        <v>0</v>
      </c>
      <c r="K353" s="83">
        <f>ROUND(H353+J353,4)</f>
        <v>0</v>
      </c>
      <c r="L353" s="206"/>
      <c r="M353" s="181"/>
      <c r="N353" s="156"/>
      <c r="O353" s="156"/>
      <c r="P353" s="166"/>
      <c r="Q353" s="159"/>
      <c r="R353" s="162"/>
      <c r="S353" s="153"/>
    </row>
    <row r="354" spans="1:19" ht="15" customHeight="1" x14ac:dyDescent="0.2">
      <c r="A354" s="34" t="s">
        <v>807</v>
      </c>
      <c r="B354" s="230"/>
      <c r="C354" s="233"/>
      <c r="D354" s="82"/>
      <c r="E354" s="82"/>
      <c r="F354" s="82"/>
      <c r="G354" s="28" t="s">
        <v>481</v>
      </c>
      <c r="H354" s="29"/>
      <c r="I354" s="30"/>
      <c r="J354" s="31">
        <f>ROUND(H354*I354%,4)</f>
        <v>0</v>
      </c>
      <c r="K354" s="83">
        <f>ROUND(H354+J354,4)</f>
        <v>0</v>
      </c>
      <c r="L354" s="206"/>
      <c r="M354" s="181"/>
      <c r="N354" s="156"/>
      <c r="O354" s="156"/>
      <c r="P354" s="166"/>
      <c r="Q354" s="159"/>
      <c r="R354" s="162"/>
      <c r="S354" s="153"/>
    </row>
    <row r="355" spans="1:19" ht="15" customHeight="1" x14ac:dyDescent="0.2">
      <c r="A355" s="34" t="s">
        <v>808</v>
      </c>
      <c r="B355" s="230"/>
      <c r="C355" s="233"/>
      <c r="D355" s="82"/>
      <c r="E355" s="82"/>
      <c r="F355" s="82"/>
      <c r="G355" s="28" t="s">
        <v>481</v>
      </c>
      <c r="H355" s="29"/>
      <c r="I355" s="30"/>
      <c r="J355" s="31">
        <f>ROUND(H355*I355%,4)</f>
        <v>0</v>
      </c>
      <c r="K355" s="83">
        <f>ROUND(H355+J355,4)</f>
        <v>0</v>
      </c>
      <c r="L355" s="206"/>
      <c r="M355" s="181"/>
      <c r="N355" s="156"/>
      <c r="O355" s="156"/>
      <c r="P355" s="166"/>
      <c r="Q355" s="159"/>
      <c r="R355" s="162"/>
      <c r="S355" s="153"/>
    </row>
    <row r="356" spans="1:19" ht="15" customHeight="1" x14ac:dyDescent="0.2">
      <c r="A356" s="34" t="s">
        <v>809</v>
      </c>
      <c r="B356" s="230"/>
      <c r="C356" s="233"/>
      <c r="D356" s="82"/>
      <c r="E356" s="82"/>
      <c r="F356" s="82"/>
      <c r="G356" s="28" t="s">
        <v>481</v>
      </c>
      <c r="H356" s="29"/>
      <c r="I356" s="30"/>
      <c r="J356" s="31">
        <f>ROUND(H356*I356%,4)</f>
        <v>0</v>
      </c>
      <c r="K356" s="83">
        <f>ROUND(H356+J356,4)</f>
        <v>0</v>
      </c>
      <c r="L356" s="206"/>
      <c r="M356" s="181"/>
      <c r="N356" s="156"/>
      <c r="O356" s="156"/>
      <c r="P356" s="166"/>
      <c r="Q356" s="159"/>
      <c r="R356" s="162"/>
      <c r="S356" s="153"/>
    </row>
    <row r="357" spans="1:19" ht="15.75" customHeight="1" thickBot="1" x14ac:dyDescent="0.25">
      <c r="A357" s="34" t="s">
        <v>810</v>
      </c>
      <c r="B357" s="230"/>
      <c r="C357" s="233"/>
      <c r="D357" s="59"/>
      <c r="E357" s="59"/>
      <c r="F357" s="59"/>
      <c r="G357" s="44" t="s">
        <v>481</v>
      </c>
      <c r="H357" s="45"/>
      <c r="I357" s="46"/>
      <c r="J357" s="47">
        <f>ROUND(H357*I357%,4)</f>
        <v>0</v>
      </c>
      <c r="K357" s="85">
        <f>ROUND(H357+J357,4)</f>
        <v>0</v>
      </c>
      <c r="L357" s="207"/>
      <c r="M357" s="182"/>
      <c r="N357" s="157"/>
      <c r="O357" s="157"/>
      <c r="P357" s="167"/>
      <c r="Q357" s="160"/>
      <c r="R357" s="163"/>
      <c r="S357" s="154"/>
    </row>
    <row r="358" spans="1:19" ht="15" customHeight="1" x14ac:dyDescent="0.2">
      <c r="A358" s="60">
        <v>59</v>
      </c>
      <c r="B358" s="255" t="s">
        <v>83</v>
      </c>
      <c r="C358" s="172" t="s">
        <v>77</v>
      </c>
      <c r="D358" s="204"/>
      <c r="E358" s="204"/>
      <c r="F358" s="204"/>
      <c r="G358" s="204"/>
      <c r="H358" s="204"/>
      <c r="I358" s="204"/>
      <c r="J358" s="204"/>
      <c r="K358" s="204"/>
      <c r="L358" s="205"/>
      <c r="M358" s="180"/>
      <c r="N358" s="155">
        <f>ROUND(L358*M358%,4)</f>
        <v>0</v>
      </c>
      <c r="O358" s="155">
        <f>ROUND(L358+N358,4)</f>
        <v>0</v>
      </c>
      <c r="P358" s="165">
        <v>5</v>
      </c>
      <c r="Q358" s="158">
        <f t="shared" ref="Q358" si="59" xml:space="preserve"> P358*4</f>
        <v>20</v>
      </c>
      <c r="R358" s="161">
        <f>ROUND(O358*Q358,4)</f>
        <v>0</v>
      </c>
      <c r="S358" s="152">
        <f>N358*Q358</f>
        <v>0</v>
      </c>
    </row>
    <row r="359" spans="1:19" ht="15" customHeight="1" x14ac:dyDescent="0.2">
      <c r="A359" s="61" t="s">
        <v>811</v>
      </c>
      <c r="B359" s="256" t="s">
        <v>784</v>
      </c>
      <c r="C359" s="173" t="s">
        <v>79</v>
      </c>
      <c r="D359" s="38"/>
      <c r="E359" s="38"/>
      <c r="F359" s="38"/>
      <c r="G359" s="39" t="s">
        <v>481</v>
      </c>
      <c r="H359" s="83"/>
      <c r="I359" s="40"/>
      <c r="J359" s="83">
        <f>ROUND(H359*I359%,4)</f>
        <v>0</v>
      </c>
      <c r="K359" s="83">
        <f>ROUND(H359+J359,4)</f>
        <v>0</v>
      </c>
      <c r="L359" s="206"/>
      <c r="M359" s="181"/>
      <c r="N359" s="156"/>
      <c r="O359" s="156"/>
      <c r="P359" s="166"/>
      <c r="Q359" s="159"/>
      <c r="R359" s="162"/>
      <c r="S359" s="153"/>
    </row>
    <row r="360" spans="1:19" ht="15" customHeight="1" x14ac:dyDescent="0.2">
      <c r="A360" s="61" t="s">
        <v>812</v>
      </c>
      <c r="B360" s="256" t="s">
        <v>80</v>
      </c>
      <c r="C360" s="173" t="s">
        <v>782</v>
      </c>
      <c r="D360" s="38"/>
      <c r="E360" s="38"/>
      <c r="F360" s="38"/>
      <c r="G360" s="39" t="s">
        <v>481</v>
      </c>
      <c r="H360" s="83"/>
      <c r="I360" s="40"/>
      <c r="J360" s="83">
        <f>ROUND(H360*I360%,4)</f>
        <v>0</v>
      </c>
      <c r="K360" s="83">
        <f>ROUND(H360+J360,4)</f>
        <v>0</v>
      </c>
      <c r="L360" s="206"/>
      <c r="M360" s="181"/>
      <c r="N360" s="156"/>
      <c r="O360" s="156"/>
      <c r="P360" s="166"/>
      <c r="Q360" s="159"/>
      <c r="R360" s="162"/>
      <c r="S360" s="153"/>
    </row>
    <row r="361" spans="1:19" ht="15" customHeight="1" x14ac:dyDescent="0.2">
      <c r="A361" s="61" t="s">
        <v>813</v>
      </c>
      <c r="B361" s="256" t="s">
        <v>81</v>
      </c>
      <c r="C361" s="173" t="s">
        <v>782</v>
      </c>
      <c r="D361" s="38"/>
      <c r="E361" s="38"/>
      <c r="F361" s="38"/>
      <c r="G361" s="39" t="s">
        <v>481</v>
      </c>
      <c r="H361" s="83"/>
      <c r="I361" s="40"/>
      <c r="J361" s="83">
        <f>ROUND(H361*I361%,4)</f>
        <v>0</v>
      </c>
      <c r="K361" s="83">
        <f>ROUND(H361+J361,4)</f>
        <v>0</v>
      </c>
      <c r="L361" s="206"/>
      <c r="M361" s="181"/>
      <c r="N361" s="156"/>
      <c r="O361" s="156"/>
      <c r="P361" s="166"/>
      <c r="Q361" s="159"/>
      <c r="R361" s="162"/>
      <c r="S361" s="153"/>
    </row>
    <row r="362" spans="1:19" ht="15" customHeight="1" x14ac:dyDescent="0.2">
      <c r="A362" s="61" t="s">
        <v>814</v>
      </c>
      <c r="B362" s="256" t="s">
        <v>82</v>
      </c>
      <c r="C362" s="173" t="s">
        <v>782</v>
      </c>
      <c r="D362" s="38"/>
      <c r="E362" s="38"/>
      <c r="F362" s="38"/>
      <c r="G362" s="39" t="s">
        <v>481</v>
      </c>
      <c r="H362" s="83"/>
      <c r="I362" s="40"/>
      <c r="J362" s="83">
        <f>ROUND(H362*I362%,4)</f>
        <v>0</v>
      </c>
      <c r="K362" s="83">
        <f>ROUND(H362+J362,4)</f>
        <v>0</v>
      </c>
      <c r="L362" s="206"/>
      <c r="M362" s="181"/>
      <c r="N362" s="156"/>
      <c r="O362" s="156"/>
      <c r="P362" s="166"/>
      <c r="Q362" s="159"/>
      <c r="R362" s="162"/>
      <c r="S362" s="153"/>
    </row>
    <row r="363" spans="1:19" ht="15.75" customHeight="1" thickBot="1" x14ac:dyDescent="0.25">
      <c r="A363" s="61" t="s">
        <v>815</v>
      </c>
      <c r="B363" s="257" t="s">
        <v>83</v>
      </c>
      <c r="C363" s="175" t="s">
        <v>782</v>
      </c>
      <c r="D363" s="65"/>
      <c r="E363" s="65"/>
      <c r="F363" s="65"/>
      <c r="G363" s="66" t="s">
        <v>481</v>
      </c>
      <c r="H363" s="85"/>
      <c r="I363" s="67"/>
      <c r="J363" s="85">
        <f>ROUND(H363*I363%,4)</f>
        <v>0</v>
      </c>
      <c r="K363" s="85">
        <f>ROUND(H363+J363,4)</f>
        <v>0</v>
      </c>
      <c r="L363" s="207"/>
      <c r="M363" s="182"/>
      <c r="N363" s="157"/>
      <c r="O363" s="157"/>
      <c r="P363" s="167"/>
      <c r="Q363" s="160"/>
      <c r="R363" s="163"/>
      <c r="S363" s="154"/>
    </row>
    <row r="364" spans="1:19" ht="15" customHeight="1" x14ac:dyDescent="0.2">
      <c r="A364" s="60">
        <v>60</v>
      </c>
      <c r="B364" s="255" t="s">
        <v>789</v>
      </c>
      <c r="C364" s="172" t="s">
        <v>84</v>
      </c>
      <c r="D364" s="204"/>
      <c r="E364" s="204"/>
      <c r="F364" s="204"/>
      <c r="G364" s="204"/>
      <c r="H364" s="204"/>
      <c r="I364" s="204"/>
      <c r="J364" s="204"/>
      <c r="K364" s="204"/>
      <c r="L364" s="205"/>
      <c r="M364" s="180"/>
      <c r="N364" s="155">
        <f>ROUND(L364*M364%,4)</f>
        <v>0</v>
      </c>
      <c r="O364" s="155">
        <f>ROUND(L364+N364,4)</f>
        <v>0</v>
      </c>
      <c r="P364" s="165">
        <v>5</v>
      </c>
      <c r="Q364" s="158">
        <f t="shared" ref="Q364" si="60" xml:space="preserve"> P364*4</f>
        <v>20</v>
      </c>
      <c r="R364" s="161">
        <f>ROUND(O364*Q364,4)</f>
        <v>0</v>
      </c>
      <c r="S364" s="152">
        <f>N364*Q364</f>
        <v>0</v>
      </c>
    </row>
    <row r="365" spans="1:19" ht="15" customHeight="1" x14ac:dyDescent="0.2">
      <c r="A365" s="61" t="s">
        <v>816</v>
      </c>
      <c r="B365" s="256" t="s">
        <v>85</v>
      </c>
      <c r="C365" s="173" t="s">
        <v>792</v>
      </c>
      <c r="D365" s="38"/>
      <c r="E365" s="38"/>
      <c r="F365" s="38"/>
      <c r="G365" s="39" t="s">
        <v>481</v>
      </c>
      <c r="H365" s="83"/>
      <c r="I365" s="40"/>
      <c r="J365" s="83">
        <f>ROUND(H365*I365%,4)</f>
        <v>0</v>
      </c>
      <c r="K365" s="83">
        <f>ROUND(H365+J365,4)</f>
        <v>0</v>
      </c>
      <c r="L365" s="206"/>
      <c r="M365" s="181"/>
      <c r="N365" s="156"/>
      <c r="O365" s="156"/>
      <c r="P365" s="166"/>
      <c r="Q365" s="159"/>
      <c r="R365" s="162"/>
      <c r="S365" s="153"/>
    </row>
    <row r="366" spans="1:19" ht="15" customHeight="1" x14ac:dyDescent="0.2">
      <c r="A366" s="61" t="s">
        <v>817</v>
      </c>
      <c r="B366" s="256" t="s">
        <v>794</v>
      </c>
      <c r="C366" s="173" t="s">
        <v>795</v>
      </c>
      <c r="D366" s="38"/>
      <c r="E366" s="38"/>
      <c r="F366" s="38"/>
      <c r="G366" s="39" t="s">
        <v>481</v>
      </c>
      <c r="H366" s="83"/>
      <c r="I366" s="40"/>
      <c r="J366" s="83">
        <f>ROUND(H366*I366%,4)</f>
        <v>0</v>
      </c>
      <c r="K366" s="83">
        <f>ROUND(H366+J366,4)</f>
        <v>0</v>
      </c>
      <c r="L366" s="206"/>
      <c r="M366" s="181"/>
      <c r="N366" s="156"/>
      <c r="O366" s="156"/>
      <c r="P366" s="166"/>
      <c r="Q366" s="159"/>
      <c r="R366" s="162"/>
      <c r="S366" s="153"/>
    </row>
    <row r="367" spans="1:19" ht="15" customHeight="1" x14ac:dyDescent="0.2">
      <c r="A367" s="61" t="s">
        <v>818</v>
      </c>
      <c r="B367" s="256" t="s">
        <v>797</v>
      </c>
      <c r="C367" s="173" t="s">
        <v>790</v>
      </c>
      <c r="D367" s="38"/>
      <c r="E367" s="38"/>
      <c r="F367" s="38"/>
      <c r="G367" s="39" t="s">
        <v>481</v>
      </c>
      <c r="H367" s="83"/>
      <c r="I367" s="40"/>
      <c r="J367" s="83">
        <f>ROUND(H367*I367%,4)</f>
        <v>0</v>
      </c>
      <c r="K367" s="83">
        <f>ROUND(H367+J367,4)</f>
        <v>0</v>
      </c>
      <c r="L367" s="206"/>
      <c r="M367" s="181"/>
      <c r="N367" s="156"/>
      <c r="O367" s="156"/>
      <c r="P367" s="166"/>
      <c r="Q367" s="159"/>
      <c r="R367" s="162"/>
      <c r="S367" s="153"/>
    </row>
    <row r="368" spans="1:19" ht="15" customHeight="1" x14ac:dyDescent="0.2">
      <c r="A368" s="61" t="s">
        <v>819</v>
      </c>
      <c r="B368" s="256" t="s">
        <v>89</v>
      </c>
      <c r="C368" s="173" t="s">
        <v>799</v>
      </c>
      <c r="D368" s="38"/>
      <c r="E368" s="38"/>
      <c r="F368" s="38"/>
      <c r="G368" s="39" t="s">
        <v>481</v>
      </c>
      <c r="H368" s="83"/>
      <c r="I368" s="40"/>
      <c r="J368" s="83">
        <f>ROUND(H368*I368%,4)</f>
        <v>0</v>
      </c>
      <c r="K368" s="83">
        <f>ROUND(H368+J368,4)</f>
        <v>0</v>
      </c>
      <c r="L368" s="206"/>
      <c r="M368" s="181"/>
      <c r="N368" s="156"/>
      <c r="O368" s="156"/>
      <c r="P368" s="166"/>
      <c r="Q368" s="159"/>
      <c r="R368" s="162"/>
      <c r="S368" s="153"/>
    </row>
    <row r="369" spans="1:19" ht="15.75" customHeight="1" thickBot="1" x14ac:dyDescent="0.25">
      <c r="A369" s="61" t="s">
        <v>820</v>
      </c>
      <c r="B369" s="257" t="s">
        <v>789</v>
      </c>
      <c r="C369" s="175" t="s">
        <v>790</v>
      </c>
      <c r="D369" s="65"/>
      <c r="E369" s="65"/>
      <c r="F369" s="65"/>
      <c r="G369" s="66" t="s">
        <v>481</v>
      </c>
      <c r="H369" s="85"/>
      <c r="I369" s="67"/>
      <c r="J369" s="85">
        <f>ROUND(H369*I369%,4)</f>
        <v>0</v>
      </c>
      <c r="K369" s="85">
        <f>ROUND(H369+J369,4)</f>
        <v>0</v>
      </c>
      <c r="L369" s="207"/>
      <c r="M369" s="182"/>
      <c r="N369" s="157"/>
      <c r="O369" s="157"/>
      <c r="P369" s="167"/>
      <c r="Q369" s="160"/>
      <c r="R369" s="163"/>
      <c r="S369" s="154"/>
    </row>
    <row r="370" spans="1:19" ht="15" customHeight="1" x14ac:dyDescent="0.2">
      <c r="A370" s="60">
        <v>61</v>
      </c>
      <c r="B370" s="255" t="s">
        <v>85</v>
      </c>
      <c r="C370" s="172" t="s">
        <v>86</v>
      </c>
      <c r="D370" s="204"/>
      <c r="E370" s="204"/>
      <c r="F370" s="204"/>
      <c r="G370" s="204"/>
      <c r="H370" s="204"/>
      <c r="I370" s="204"/>
      <c r="J370" s="204"/>
      <c r="K370" s="204"/>
      <c r="L370" s="205"/>
      <c r="M370" s="180"/>
      <c r="N370" s="155">
        <f>ROUND(L370*M370%,4)</f>
        <v>0</v>
      </c>
      <c r="O370" s="155">
        <f>ROUND(L370+N370,4)</f>
        <v>0</v>
      </c>
      <c r="P370" s="165">
        <v>50</v>
      </c>
      <c r="Q370" s="158">
        <f t="shared" ref="Q370" si="61" xml:space="preserve"> P370*4</f>
        <v>200</v>
      </c>
      <c r="R370" s="161">
        <f>ROUND(O370*Q370,4)</f>
        <v>0</v>
      </c>
      <c r="S370" s="152">
        <f>N370*Q370</f>
        <v>0</v>
      </c>
    </row>
    <row r="371" spans="1:19" ht="15" customHeight="1" x14ac:dyDescent="0.2">
      <c r="A371" s="61" t="s">
        <v>823</v>
      </c>
      <c r="B371" s="256" t="s">
        <v>794</v>
      </c>
      <c r="C371" s="173" t="s">
        <v>795</v>
      </c>
      <c r="D371" s="38"/>
      <c r="E371" s="38"/>
      <c r="F371" s="38"/>
      <c r="G371" s="39" t="s">
        <v>481</v>
      </c>
      <c r="H371" s="83"/>
      <c r="I371" s="40"/>
      <c r="J371" s="83">
        <f>ROUND(H371*I371%,4)</f>
        <v>0</v>
      </c>
      <c r="K371" s="83">
        <f>ROUND(H371+J371,4)</f>
        <v>0</v>
      </c>
      <c r="L371" s="206"/>
      <c r="M371" s="181"/>
      <c r="N371" s="156"/>
      <c r="O371" s="156"/>
      <c r="P371" s="166"/>
      <c r="Q371" s="159"/>
      <c r="R371" s="162"/>
      <c r="S371" s="153"/>
    </row>
    <row r="372" spans="1:19" ht="15" customHeight="1" x14ac:dyDescent="0.2">
      <c r="A372" s="61" t="s">
        <v>826</v>
      </c>
      <c r="B372" s="256" t="s">
        <v>797</v>
      </c>
      <c r="C372" s="173" t="s">
        <v>790</v>
      </c>
      <c r="D372" s="38"/>
      <c r="E372" s="38"/>
      <c r="F372" s="38"/>
      <c r="G372" s="39" t="s">
        <v>481</v>
      </c>
      <c r="H372" s="83"/>
      <c r="I372" s="40"/>
      <c r="J372" s="83">
        <f>ROUND(H372*I372%,4)</f>
        <v>0</v>
      </c>
      <c r="K372" s="83">
        <f>ROUND(H372+J372,4)</f>
        <v>0</v>
      </c>
      <c r="L372" s="206"/>
      <c r="M372" s="181"/>
      <c r="N372" s="156"/>
      <c r="O372" s="156"/>
      <c r="P372" s="166"/>
      <c r="Q372" s="159"/>
      <c r="R372" s="162"/>
      <c r="S372" s="153"/>
    </row>
    <row r="373" spans="1:19" ht="15" customHeight="1" x14ac:dyDescent="0.2">
      <c r="A373" s="61" t="s">
        <v>828</v>
      </c>
      <c r="B373" s="256" t="s">
        <v>89</v>
      </c>
      <c r="C373" s="173" t="s">
        <v>799</v>
      </c>
      <c r="D373" s="38"/>
      <c r="E373" s="38"/>
      <c r="F373" s="38"/>
      <c r="G373" s="39" t="s">
        <v>481</v>
      </c>
      <c r="H373" s="83"/>
      <c r="I373" s="40"/>
      <c r="J373" s="83">
        <f>ROUND(H373*I373%,4)</f>
        <v>0</v>
      </c>
      <c r="K373" s="83">
        <f>ROUND(H373+J373,4)</f>
        <v>0</v>
      </c>
      <c r="L373" s="206"/>
      <c r="M373" s="181"/>
      <c r="N373" s="156"/>
      <c r="O373" s="156"/>
      <c r="P373" s="166"/>
      <c r="Q373" s="159"/>
      <c r="R373" s="162"/>
      <c r="S373" s="153"/>
    </row>
    <row r="374" spans="1:19" ht="15" customHeight="1" x14ac:dyDescent="0.2">
      <c r="A374" s="61" t="s">
        <v>831</v>
      </c>
      <c r="B374" s="256" t="s">
        <v>789</v>
      </c>
      <c r="C374" s="173" t="s">
        <v>790</v>
      </c>
      <c r="D374" s="38"/>
      <c r="E374" s="38"/>
      <c r="F374" s="38"/>
      <c r="G374" s="39" t="s">
        <v>481</v>
      </c>
      <c r="H374" s="83"/>
      <c r="I374" s="40"/>
      <c r="J374" s="83">
        <f>ROUND(H374*I374%,4)</f>
        <v>0</v>
      </c>
      <c r="K374" s="83">
        <f>ROUND(H374+J374,4)</f>
        <v>0</v>
      </c>
      <c r="L374" s="206"/>
      <c r="M374" s="181"/>
      <c r="N374" s="156"/>
      <c r="O374" s="156"/>
      <c r="P374" s="166"/>
      <c r="Q374" s="159"/>
      <c r="R374" s="162"/>
      <c r="S374" s="153"/>
    </row>
    <row r="375" spans="1:19" ht="15.75" customHeight="1" thickBot="1" x14ac:dyDescent="0.25">
      <c r="A375" s="61" t="s">
        <v>833</v>
      </c>
      <c r="B375" s="257" t="s">
        <v>85</v>
      </c>
      <c r="C375" s="175" t="s">
        <v>792</v>
      </c>
      <c r="D375" s="65"/>
      <c r="E375" s="65"/>
      <c r="F375" s="65"/>
      <c r="G375" s="66" t="s">
        <v>481</v>
      </c>
      <c r="H375" s="85"/>
      <c r="I375" s="67"/>
      <c r="J375" s="85">
        <f>ROUND(H375*I375%,4)</f>
        <v>0</v>
      </c>
      <c r="K375" s="85">
        <f>ROUND(H375+J375,4)</f>
        <v>0</v>
      </c>
      <c r="L375" s="207"/>
      <c r="M375" s="182"/>
      <c r="N375" s="157"/>
      <c r="O375" s="157"/>
      <c r="P375" s="167"/>
      <c r="Q375" s="160"/>
      <c r="R375" s="163"/>
      <c r="S375" s="154"/>
    </row>
    <row r="376" spans="1:19" ht="15" customHeight="1" x14ac:dyDescent="0.2">
      <c r="A376" s="60">
        <v>62</v>
      </c>
      <c r="B376" s="255" t="s">
        <v>87</v>
      </c>
      <c r="C376" s="172" t="s">
        <v>53</v>
      </c>
      <c r="D376" s="204"/>
      <c r="E376" s="204"/>
      <c r="F376" s="204"/>
      <c r="G376" s="204"/>
      <c r="H376" s="204"/>
      <c r="I376" s="204"/>
      <c r="J376" s="204"/>
      <c r="K376" s="204"/>
      <c r="L376" s="205"/>
      <c r="M376" s="180"/>
      <c r="N376" s="155">
        <f>ROUND(L376*M376%,4)</f>
        <v>0</v>
      </c>
      <c r="O376" s="155">
        <f>ROUND(L376+N376,4)</f>
        <v>0</v>
      </c>
      <c r="P376" s="165">
        <v>5</v>
      </c>
      <c r="Q376" s="158">
        <f t="shared" ref="Q376" si="62" xml:space="preserve"> P376*4</f>
        <v>20</v>
      </c>
      <c r="R376" s="161">
        <f>ROUND(O376*Q376,4)</f>
        <v>0</v>
      </c>
      <c r="S376" s="152">
        <f>N376*Q376</f>
        <v>0</v>
      </c>
    </row>
    <row r="377" spans="1:19" ht="15" customHeight="1" x14ac:dyDescent="0.2">
      <c r="A377" s="61" t="s">
        <v>834</v>
      </c>
      <c r="B377" s="256" t="s">
        <v>797</v>
      </c>
      <c r="C377" s="173" t="s">
        <v>790</v>
      </c>
      <c r="D377" s="38"/>
      <c r="E377" s="38"/>
      <c r="F377" s="38"/>
      <c r="G377" s="39" t="s">
        <v>481</v>
      </c>
      <c r="H377" s="83"/>
      <c r="I377" s="40"/>
      <c r="J377" s="83">
        <f>ROUND(H377*I377%,4)</f>
        <v>0</v>
      </c>
      <c r="K377" s="83">
        <f>ROUND(H377+J377,4)</f>
        <v>0</v>
      </c>
      <c r="L377" s="206"/>
      <c r="M377" s="181"/>
      <c r="N377" s="156"/>
      <c r="O377" s="156"/>
      <c r="P377" s="166"/>
      <c r="Q377" s="159"/>
      <c r="R377" s="162"/>
      <c r="S377" s="153"/>
    </row>
    <row r="378" spans="1:19" ht="15" customHeight="1" x14ac:dyDescent="0.2">
      <c r="A378" s="61" t="s">
        <v>835</v>
      </c>
      <c r="B378" s="256" t="s">
        <v>89</v>
      </c>
      <c r="C378" s="173" t="s">
        <v>799</v>
      </c>
      <c r="D378" s="38"/>
      <c r="E378" s="38"/>
      <c r="F378" s="38"/>
      <c r="G378" s="39" t="s">
        <v>481</v>
      </c>
      <c r="H378" s="83"/>
      <c r="I378" s="40"/>
      <c r="J378" s="83">
        <f>ROUND(H378*I378%,4)</f>
        <v>0</v>
      </c>
      <c r="K378" s="83">
        <f>ROUND(H378+J378,4)</f>
        <v>0</v>
      </c>
      <c r="L378" s="206"/>
      <c r="M378" s="181"/>
      <c r="N378" s="156"/>
      <c r="O378" s="156"/>
      <c r="P378" s="166"/>
      <c r="Q378" s="159"/>
      <c r="R378" s="162"/>
      <c r="S378" s="153"/>
    </row>
    <row r="379" spans="1:19" ht="15" customHeight="1" x14ac:dyDescent="0.2">
      <c r="A379" s="61" t="s">
        <v>836</v>
      </c>
      <c r="B379" s="256" t="s">
        <v>789</v>
      </c>
      <c r="C379" s="173" t="s">
        <v>790</v>
      </c>
      <c r="D379" s="38"/>
      <c r="E379" s="38"/>
      <c r="F379" s="38"/>
      <c r="G379" s="39" t="s">
        <v>481</v>
      </c>
      <c r="H379" s="83"/>
      <c r="I379" s="40"/>
      <c r="J379" s="83">
        <f>ROUND(H379*I379%,4)</f>
        <v>0</v>
      </c>
      <c r="K379" s="83">
        <f>ROUND(H379+J379,4)</f>
        <v>0</v>
      </c>
      <c r="L379" s="206"/>
      <c r="M379" s="181"/>
      <c r="N379" s="156"/>
      <c r="O379" s="156"/>
      <c r="P379" s="166"/>
      <c r="Q379" s="159"/>
      <c r="R379" s="162"/>
      <c r="S379" s="153"/>
    </row>
    <row r="380" spans="1:19" ht="15" customHeight="1" x14ac:dyDescent="0.2">
      <c r="A380" s="61" t="s">
        <v>837</v>
      </c>
      <c r="B380" s="256" t="s">
        <v>85</v>
      </c>
      <c r="C380" s="173" t="s">
        <v>792</v>
      </c>
      <c r="D380" s="38"/>
      <c r="E380" s="38"/>
      <c r="F380" s="38"/>
      <c r="G380" s="39" t="s">
        <v>481</v>
      </c>
      <c r="H380" s="83"/>
      <c r="I380" s="40"/>
      <c r="J380" s="83">
        <f>ROUND(H380*I380%,4)</f>
        <v>0</v>
      </c>
      <c r="K380" s="83">
        <f>ROUND(H380+J380,4)</f>
        <v>0</v>
      </c>
      <c r="L380" s="206"/>
      <c r="M380" s="181"/>
      <c r="N380" s="156"/>
      <c r="O380" s="156"/>
      <c r="P380" s="166"/>
      <c r="Q380" s="159"/>
      <c r="R380" s="162"/>
      <c r="S380" s="153"/>
    </row>
    <row r="381" spans="1:19" ht="15.75" customHeight="1" thickBot="1" x14ac:dyDescent="0.25">
      <c r="A381" s="64" t="s">
        <v>838</v>
      </c>
      <c r="B381" s="257" t="s">
        <v>794</v>
      </c>
      <c r="C381" s="175" t="s">
        <v>795</v>
      </c>
      <c r="D381" s="65"/>
      <c r="E381" s="65"/>
      <c r="F381" s="65"/>
      <c r="G381" s="66" t="s">
        <v>481</v>
      </c>
      <c r="H381" s="85"/>
      <c r="I381" s="67"/>
      <c r="J381" s="85">
        <f>ROUND(H381*I381%,4)</f>
        <v>0</v>
      </c>
      <c r="K381" s="85">
        <f>ROUND(H381+J381,4)</f>
        <v>0</v>
      </c>
      <c r="L381" s="207"/>
      <c r="M381" s="182"/>
      <c r="N381" s="157"/>
      <c r="O381" s="157"/>
      <c r="P381" s="167"/>
      <c r="Q381" s="160"/>
      <c r="R381" s="163"/>
      <c r="S381" s="154"/>
    </row>
    <row r="382" spans="1:19" ht="15" customHeight="1" x14ac:dyDescent="0.2">
      <c r="A382" s="60">
        <v>63</v>
      </c>
      <c r="B382" s="255" t="s">
        <v>88</v>
      </c>
      <c r="C382" s="172" t="s">
        <v>84</v>
      </c>
      <c r="D382" s="204"/>
      <c r="E382" s="204"/>
      <c r="F382" s="204"/>
      <c r="G382" s="204"/>
      <c r="H382" s="204"/>
      <c r="I382" s="204"/>
      <c r="J382" s="204"/>
      <c r="K382" s="204"/>
      <c r="L382" s="205"/>
      <c r="M382" s="180"/>
      <c r="N382" s="155">
        <f>ROUND(L382*M382%,4)</f>
        <v>0</v>
      </c>
      <c r="O382" s="155">
        <f>ROUND(L382+N382,4)</f>
        <v>0</v>
      </c>
      <c r="P382" s="165">
        <v>20</v>
      </c>
      <c r="Q382" s="158">
        <f t="shared" ref="Q382" si="63" xml:space="preserve"> P382*4</f>
        <v>80</v>
      </c>
      <c r="R382" s="161">
        <f>ROUND(O382*Q382,4)</f>
        <v>0</v>
      </c>
      <c r="S382" s="152">
        <f>N382*Q382</f>
        <v>0</v>
      </c>
    </row>
    <row r="383" spans="1:19" ht="15" customHeight="1" x14ac:dyDescent="0.2">
      <c r="A383" s="61" t="s">
        <v>839</v>
      </c>
      <c r="B383" s="256" t="s">
        <v>89</v>
      </c>
      <c r="C383" s="173" t="s">
        <v>799</v>
      </c>
      <c r="D383" s="38"/>
      <c r="E383" s="38"/>
      <c r="F383" s="38"/>
      <c r="G383" s="39" t="s">
        <v>481</v>
      </c>
      <c r="H383" s="83"/>
      <c r="I383" s="40"/>
      <c r="J383" s="83">
        <f>ROUND(H383*I383%,4)</f>
        <v>0</v>
      </c>
      <c r="K383" s="83">
        <f>ROUND(H383+J383,4)</f>
        <v>0</v>
      </c>
      <c r="L383" s="206"/>
      <c r="M383" s="181"/>
      <c r="N383" s="156"/>
      <c r="O383" s="156"/>
      <c r="P383" s="166"/>
      <c r="Q383" s="159"/>
      <c r="R383" s="162"/>
      <c r="S383" s="153"/>
    </row>
    <row r="384" spans="1:19" ht="15" customHeight="1" x14ac:dyDescent="0.2">
      <c r="A384" s="61" t="s">
        <v>840</v>
      </c>
      <c r="B384" s="256" t="s">
        <v>789</v>
      </c>
      <c r="C384" s="173" t="s">
        <v>790</v>
      </c>
      <c r="D384" s="38"/>
      <c r="E384" s="38"/>
      <c r="F384" s="38"/>
      <c r="G384" s="39" t="s">
        <v>481</v>
      </c>
      <c r="H384" s="83"/>
      <c r="I384" s="40"/>
      <c r="J384" s="83">
        <f>ROUND(H384*I384%,4)</f>
        <v>0</v>
      </c>
      <c r="K384" s="83">
        <f>ROUND(H384+J384,4)</f>
        <v>0</v>
      </c>
      <c r="L384" s="206"/>
      <c r="M384" s="181"/>
      <c r="N384" s="156"/>
      <c r="O384" s="156"/>
      <c r="P384" s="166"/>
      <c r="Q384" s="159"/>
      <c r="R384" s="162"/>
      <c r="S384" s="153"/>
    </row>
    <row r="385" spans="1:19" ht="15" customHeight="1" x14ac:dyDescent="0.2">
      <c r="A385" s="61" t="s">
        <v>841</v>
      </c>
      <c r="B385" s="256" t="s">
        <v>85</v>
      </c>
      <c r="C385" s="173" t="s">
        <v>792</v>
      </c>
      <c r="D385" s="38"/>
      <c r="E385" s="38"/>
      <c r="F385" s="38"/>
      <c r="G385" s="39" t="s">
        <v>481</v>
      </c>
      <c r="H385" s="83"/>
      <c r="I385" s="40"/>
      <c r="J385" s="83">
        <f>ROUND(H385*I385%,4)</f>
        <v>0</v>
      </c>
      <c r="K385" s="83">
        <f>ROUND(H385+J385,4)</f>
        <v>0</v>
      </c>
      <c r="L385" s="206"/>
      <c r="M385" s="181"/>
      <c r="N385" s="156"/>
      <c r="O385" s="156"/>
      <c r="P385" s="166"/>
      <c r="Q385" s="159"/>
      <c r="R385" s="162"/>
      <c r="S385" s="153"/>
    </row>
    <row r="386" spans="1:19" ht="15" customHeight="1" x14ac:dyDescent="0.2">
      <c r="A386" s="61" t="s">
        <v>842</v>
      </c>
      <c r="B386" s="256" t="s">
        <v>794</v>
      </c>
      <c r="C386" s="173" t="s">
        <v>795</v>
      </c>
      <c r="D386" s="38"/>
      <c r="E386" s="38"/>
      <c r="F386" s="38"/>
      <c r="G386" s="39" t="s">
        <v>481</v>
      </c>
      <c r="H386" s="83"/>
      <c r="I386" s="40"/>
      <c r="J386" s="83">
        <f>ROUND(H386*I386%,4)</f>
        <v>0</v>
      </c>
      <c r="K386" s="83">
        <f>ROUND(H386+J386,4)</f>
        <v>0</v>
      </c>
      <c r="L386" s="206"/>
      <c r="M386" s="181"/>
      <c r="N386" s="156"/>
      <c r="O386" s="156"/>
      <c r="P386" s="166"/>
      <c r="Q386" s="159"/>
      <c r="R386" s="162"/>
      <c r="S386" s="153"/>
    </row>
    <row r="387" spans="1:19" ht="15.75" customHeight="1" thickBot="1" x14ac:dyDescent="0.25">
      <c r="A387" s="61" t="s">
        <v>843</v>
      </c>
      <c r="B387" s="257" t="s">
        <v>797</v>
      </c>
      <c r="C387" s="175" t="s">
        <v>790</v>
      </c>
      <c r="D387" s="65"/>
      <c r="E387" s="65"/>
      <c r="F387" s="65"/>
      <c r="G387" s="66" t="s">
        <v>481</v>
      </c>
      <c r="H387" s="85"/>
      <c r="I387" s="67"/>
      <c r="J387" s="85">
        <f>ROUND(H387*I387%,4)</f>
        <v>0</v>
      </c>
      <c r="K387" s="85">
        <f>ROUND(H387+J387,4)</f>
        <v>0</v>
      </c>
      <c r="L387" s="207"/>
      <c r="M387" s="182"/>
      <c r="N387" s="157"/>
      <c r="O387" s="157"/>
      <c r="P387" s="167"/>
      <c r="Q387" s="160"/>
      <c r="R387" s="163"/>
      <c r="S387" s="154"/>
    </row>
    <row r="388" spans="1:19" ht="15" customHeight="1" x14ac:dyDescent="0.2">
      <c r="A388" s="60">
        <v>64</v>
      </c>
      <c r="B388" s="255" t="s">
        <v>2350</v>
      </c>
      <c r="C388" s="172" t="s">
        <v>2348</v>
      </c>
      <c r="D388" s="204"/>
      <c r="E388" s="204"/>
      <c r="F388" s="204"/>
      <c r="G388" s="204"/>
      <c r="H388" s="204"/>
      <c r="I388" s="204"/>
      <c r="J388" s="204"/>
      <c r="K388" s="204"/>
      <c r="L388" s="205"/>
      <c r="M388" s="180"/>
      <c r="N388" s="155">
        <f>ROUND(L388*M388%,4)</f>
        <v>0</v>
      </c>
      <c r="O388" s="155">
        <f>ROUND(L388+N388,4)</f>
        <v>0</v>
      </c>
      <c r="P388" s="165">
        <v>50</v>
      </c>
      <c r="Q388" s="158">
        <f t="shared" ref="Q388" si="64" xml:space="preserve"> P388*4</f>
        <v>200</v>
      </c>
      <c r="R388" s="161">
        <f>ROUND(O388*Q388,4)</f>
        <v>0</v>
      </c>
      <c r="S388" s="152">
        <f>N388*Q388</f>
        <v>0</v>
      </c>
    </row>
    <row r="389" spans="1:19" ht="15" customHeight="1" x14ac:dyDescent="0.2">
      <c r="A389" s="61" t="s">
        <v>844</v>
      </c>
      <c r="B389" s="256" t="s">
        <v>789</v>
      </c>
      <c r="C389" s="173" t="s">
        <v>790</v>
      </c>
      <c r="D389" s="38"/>
      <c r="E389" s="38"/>
      <c r="F389" s="38"/>
      <c r="G389" s="39" t="s">
        <v>481</v>
      </c>
      <c r="H389" s="83"/>
      <c r="I389" s="40"/>
      <c r="J389" s="83">
        <f>ROUND(H389*I389%,4)</f>
        <v>0</v>
      </c>
      <c r="K389" s="83">
        <f>ROUND(H389+J389,4)</f>
        <v>0</v>
      </c>
      <c r="L389" s="206"/>
      <c r="M389" s="181"/>
      <c r="N389" s="156"/>
      <c r="O389" s="156"/>
      <c r="P389" s="166"/>
      <c r="Q389" s="159"/>
      <c r="R389" s="162"/>
      <c r="S389" s="153"/>
    </row>
    <row r="390" spans="1:19" ht="15" customHeight="1" x14ac:dyDescent="0.2">
      <c r="A390" s="61" t="s">
        <v>845</v>
      </c>
      <c r="B390" s="256" t="s">
        <v>85</v>
      </c>
      <c r="C390" s="173" t="s">
        <v>792</v>
      </c>
      <c r="D390" s="38"/>
      <c r="E390" s="38"/>
      <c r="F390" s="38"/>
      <c r="G390" s="39" t="s">
        <v>481</v>
      </c>
      <c r="H390" s="83"/>
      <c r="I390" s="40"/>
      <c r="J390" s="83">
        <f>ROUND(H390*I390%,4)</f>
        <v>0</v>
      </c>
      <c r="K390" s="83">
        <f>ROUND(H390+J390,4)</f>
        <v>0</v>
      </c>
      <c r="L390" s="206"/>
      <c r="M390" s="181"/>
      <c r="N390" s="156"/>
      <c r="O390" s="156"/>
      <c r="P390" s="166"/>
      <c r="Q390" s="159"/>
      <c r="R390" s="162"/>
      <c r="S390" s="153"/>
    </row>
    <row r="391" spans="1:19" ht="15" customHeight="1" x14ac:dyDescent="0.2">
      <c r="A391" s="61" t="s">
        <v>846</v>
      </c>
      <c r="B391" s="256" t="s">
        <v>794</v>
      </c>
      <c r="C391" s="173" t="s">
        <v>795</v>
      </c>
      <c r="D391" s="38"/>
      <c r="E391" s="38"/>
      <c r="F391" s="38"/>
      <c r="G391" s="39" t="s">
        <v>481</v>
      </c>
      <c r="H391" s="83"/>
      <c r="I391" s="40"/>
      <c r="J391" s="83">
        <f>ROUND(H391*I391%,4)</f>
        <v>0</v>
      </c>
      <c r="K391" s="83">
        <f>ROUND(H391+J391,4)</f>
        <v>0</v>
      </c>
      <c r="L391" s="206"/>
      <c r="M391" s="181"/>
      <c r="N391" s="156"/>
      <c r="O391" s="156"/>
      <c r="P391" s="166"/>
      <c r="Q391" s="159"/>
      <c r="R391" s="162"/>
      <c r="S391" s="153"/>
    </row>
    <row r="392" spans="1:19" ht="15" customHeight="1" x14ac:dyDescent="0.2">
      <c r="A392" s="61" t="s">
        <v>847</v>
      </c>
      <c r="B392" s="256" t="s">
        <v>797</v>
      </c>
      <c r="C392" s="173" t="s">
        <v>790</v>
      </c>
      <c r="D392" s="38"/>
      <c r="E392" s="38"/>
      <c r="F392" s="38"/>
      <c r="G392" s="39" t="s">
        <v>481</v>
      </c>
      <c r="H392" s="83"/>
      <c r="I392" s="40"/>
      <c r="J392" s="83">
        <f>ROUND(H392*I392%,4)</f>
        <v>0</v>
      </c>
      <c r="K392" s="83">
        <f>ROUND(H392+J392,4)</f>
        <v>0</v>
      </c>
      <c r="L392" s="206"/>
      <c r="M392" s="181"/>
      <c r="N392" s="156"/>
      <c r="O392" s="156"/>
      <c r="P392" s="166"/>
      <c r="Q392" s="159"/>
      <c r="R392" s="162"/>
      <c r="S392" s="153"/>
    </row>
    <row r="393" spans="1:19" ht="15.75" customHeight="1" thickBot="1" x14ac:dyDescent="0.25">
      <c r="A393" s="61" t="s">
        <v>848</v>
      </c>
      <c r="B393" s="257" t="s">
        <v>89</v>
      </c>
      <c r="C393" s="175" t="s">
        <v>799</v>
      </c>
      <c r="D393" s="65"/>
      <c r="E393" s="65"/>
      <c r="F393" s="65"/>
      <c r="G393" s="66" t="s">
        <v>481</v>
      </c>
      <c r="H393" s="85"/>
      <c r="I393" s="67"/>
      <c r="J393" s="85">
        <f>ROUND(H393*I393%,4)</f>
        <v>0</v>
      </c>
      <c r="K393" s="85">
        <f>ROUND(H393+J393,4)</f>
        <v>0</v>
      </c>
      <c r="L393" s="207"/>
      <c r="M393" s="182"/>
      <c r="N393" s="157"/>
      <c r="O393" s="157"/>
      <c r="P393" s="167"/>
      <c r="Q393" s="160"/>
      <c r="R393" s="163"/>
      <c r="S393" s="154"/>
    </row>
    <row r="394" spans="1:19" ht="15" customHeight="1" x14ac:dyDescent="0.2">
      <c r="A394" s="60">
        <v>65</v>
      </c>
      <c r="B394" s="258" t="s">
        <v>2351</v>
      </c>
      <c r="C394" s="172" t="s">
        <v>90</v>
      </c>
      <c r="D394" s="204"/>
      <c r="E394" s="204"/>
      <c r="F394" s="204"/>
      <c r="G394" s="204"/>
      <c r="H394" s="204"/>
      <c r="I394" s="204"/>
      <c r="J394" s="204"/>
      <c r="K394" s="204"/>
      <c r="L394" s="205"/>
      <c r="M394" s="180"/>
      <c r="N394" s="155">
        <f>ROUND(L394*M394%,4)</f>
        <v>0</v>
      </c>
      <c r="O394" s="155">
        <f>ROUND(L394+N394,4)</f>
        <v>0</v>
      </c>
      <c r="P394" s="165">
        <v>30</v>
      </c>
      <c r="Q394" s="158">
        <f t="shared" ref="Q394" si="65" xml:space="preserve"> P394*4</f>
        <v>120</v>
      </c>
      <c r="R394" s="161">
        <f>ROUND(O394*Q394,4)</f>
        <v>0</v>
      </c>
      <c r="S394" s="152">
        <f>N394*Q394</f>
        <v>0</v>
      </c>
    </row>
    <row r="395" spans="1:19" ht="15" customHeight="1" x14ac:dyDescent="0.2">
      <c r="A395" s="61" t="s">
        <v>849</v>
      </c>
      <c r="B395" s="259" t="s">
        <v>824</v>
      </c>
      <c r="C395" s="173" t="s">
        <v>825</v>
      </c>
      <c r="D395" s="38"/>
      <c r="E395" s="38"/>
      <c r="F395" s="38"/>
      <c r="G395" s="39" t="s">
        <v>481</v>
      </c>
      <c r="H395" s="83"/>
      <c r="I395" s="40"/>
      <c r="J395" s="83">
        <f>ROUND(H395*I395%,4)</f>
        <v>0</v>
      </c>
      <c r="K395" s="83">
        <f>ROUND(H395+J395,4)</f>
        <v>0</v>
      </c>
      <c r="L395" s="206"/>
      <c r="M395" s="181"/>
      <c r="N395" s="156"/>
      <c r="O395" s="156"/>
      <c r="P395" s="166"/>
      <c r="Q395" s="159"/>
      <c r="R395" s="162"/>
      <c r="S395" s="153"/>
    </row>
    <row r="396" spans="1:19" ht="15" customHeight="1" x14ac:dyDescent="0.2">
      <c r="A396" s="61" t="s">
        <v>850</v>
      </c>
      <c r="B396" s="259" t="s">
        <v>827</v>
      </c>
      <c r="C396" s="173" t="s">
        <v>77</v>
      </c>
      <c r="D396" s="38"/>
      <c r="E396" s="38"/>
      <c r="F396" s="38"/>
      <c r="G396" s="39" t="s">
        <v>481</v>
      </c>
      <c r="H396" s="83"/>
      <c r="I396" s="40"/>
      <c r="J396" s="83">
        <f>ROUND(H396*I396%,4)</f>
        <v>0</v>
      </c>
      <c r="K396" s="83">
        <f>ROUND(H396+J396,4)</f>
        <v>0</v>
      </c>
      <c r="L396" s="206"/>
      <c r="M396" s="181"/>
      <c r="N396" s="156"/>
      <c r="O396" s="156"/>
      <c r="P396" s="166"/>
      <c r="Q396" s="159"/>
      <c r="R396" s="162"/>
      <c r="S396" s="153"/>
    </row>
    <row r="397" spans="1:19" ht="15" customHeight="1" x14ac:dyDescent="0.2">
      <c r="A397" s="61" t="s">
        <v>851</v>
      </c>
      <c r="B397" s="259" t="s">
        <v>829</v>
      </c>
      <c r="C397" s="173" t="s">
        <v>830</v>
      </c>
      <c r="D397" s="38"/>
      <c r="E397" s="38"/>
      <c r="F397" s="38"/>
      <c r="G397" s="39" t="s">
        <v>481</v>
      </c>
      <c r="H397" s="83"/>
      <c r="I397" s="40"/>
      <c r="J397" s="83">
        <f>ROUND(H397*I397%,4)</f>
        <v>0</v>
      </c>
      <c r="K397" s="83">
        <f>ROUND(H397+J397,4)</f>
        <v>0</v>
      </c>
      <c r="L397" s="206"/>
      <c r="M397" s="181"/>
      <c r="N397" s="156"/>
      <c r="O397" s="156"/>
      <c r="P397" s="166"/>
      <c r="Q397" s="159"/>
      <c r="R397" s="162"/>
      <c r="S397" s="153"/>
    </row>
    <row r="398" spans="1:19" ht="15" customHeight="1" x14ac:dyDescent="0.2">
      <c r="A398" s="61" t="s">
        <v>852</v>
      </c>
      <c r="B398" s="259" t="s">
        <v>94</v>
      </c>
      <c r="C398" s="173" t="s">
        <v>832</v>
      </c>
      <c r="D398" s="38"/>
      <c r="E398" s="38"/>
      <c r="F398" s="38"/>
      <c r="G398" s="39" t="s">
        <v>481</v>
      </c>
      <c r="H398" s="83"/>
      <c r="I398" s="40"/>
      <c r="J398" s="83">
        <f>ROUND(H398*I398%,4)</f>
        <v>0</v>
      </c>
      <c r="K398" s="83">
        <f>ROUND(H398+J398,4)</f>
        <v>0</v>
      </c>
      <c r="L398" s="206"/>
      <c r="M398" s="181"/>
      <c r="N398" s="156"/>
      <c r="O398" s="156"/>
      <c r="P398" s="166"/>
      <c r="Q398" s="159"/>
      <c r="R398" s="162"/>
      <c r="S398" s="153"/>
    </row>
    <row r="399" spans="1:19" ht="15.75" customHeight="1" thickBot="1" x14ac:dyDescent="0.25">
      <c r="A399" s="61" t="s">
        <v>853</v>
      </c>
      <c r="B399" s="260" t="s">
        <v>821</v>
      </c>
      <c r="C399" s="175" t="s">
        <v>822</v>
      </c>
      <c r="D399" s="65"/>
      <c r="E399" s="65"/>
      <c r="F399" s="65"/>
      <c r="G399" s="66" t="s">
        <v>481</v>
      </c>
      <c r="H399" s="85"/>
      <c r="I399" s="67"/>
      <c r="J399" s="85">
        <f>ROUND(H399*I399%,4)</f>
        <v>0</v>
      </c>
      <c r="K399" s="85">
        <f>ROUND(H399+J399,4)</f>
        <v>0</v>
      </c>
      <c r="L399" s="207"/>
      <c r="M399" s="182"/>
      <c r="N399" s="157"/>
      <c r="O399" s="157"/>
      <c r="P399" s="167"/>
      <c r="Q399" s="160"/>
      <c r="R399" s="163"/>
      <c r="S399" s="154"/>
    </row>
    <row r="400" spans="1:19" ht="15" customHeight="1" x14ac:dyDescent="0.2">
      <c r="A400" s="60">
        <v>66</v>
      </c>
      <c r="B400" s="255" t="s">
        <v>2352</v>
      </c>
      <c r="C400" s="172" t="s">
        <v>91</v>
      </c>
      <c r="D400" s="204"/>
      <c r="E400" s="204"/>
      <c r="F400" s="204"/>
      <c r="G400" s="204"/>
      <c r="H400" s="204"/>
      <c r="I400" s="204"/>
      <c r="J400" s="204"/>
      <c r="K400" s="204"/>
      <c r="L400" s="205"/>
      <c r="M400" s="180"/>
      <c r="N400" s="155">
        <f>ROUND(L400*M400%,4)</f>
        <v>0</v>
      </c>
      <c r="O400" s="155">
        <f>ROUND(L400+N400,4)</f>
        <v>0</v>
      </c>
      <c r="P400" s="165">
        <v>100</v>
      </c>
      <c r="Q400" s="158">
        <f t="shared" ref="Q400" si="66" xml:space="preserve"> P400*4</f>
        <v>400</v>
      </c>
      <c r="R400" s="161">
        <f>ROUND(O400*Q400,4)</f>
        <v>0</v>
      </c>
      <c r="S400" s="152">
        <f>N400*Q400</f>
        <v>0</v>
      </c>
    </row>
    <row r="401" spans="1:19" ht="15" customHeight="1" x14ac:dyDescent="0.2">
      <c r="A401" s="61" t="s">
        <v>855</v>
      </c>
      <c r="B401" s="256" t="s">
        <v>827</v>
      </c>
      <c r="C401" s="173" t="s">
        <v>77</v>
      </c>
      <c r="D401" s="38"/>
      <c r="E401" s="38"/>
      <c r="F401" s="38"/>
      <c r="G401" s="39" t="s">
        <v>481</v>
      </c>
      <c r="H401" s="83"/>
      <c r="I401" s="40"/>
      <c r="J401" s="83">
        <f>ROUND(H401*I401%,4)</f>
        <v>0</v>
      </c>
      <c r="K401" s="83">
        <f>ROUND(H401+J401,4)</f>
        <v>0</v>
      </c>
      <c r="L401" s="206"/>
      <c r="M401" s="181"/>
      <c r="N401" s="156"/>
      <c r="O401" s="156"/>
      <c r="P401" s="166"/>
      <c r="Q401" s="159"/>
      <c r="R401" s="162"/>
      <c r="S401" s="153"/>
    </row>
    <row r="402" spans="1:19" ht="15" customHeight="1" x14ac:dyDescent="0.2">
      <c r="A402" s="61" t="s">
        <v>857</v>
      </c>
      <c r="B402" s="256" t="s">
        <v>829</v>
      </c>
      <c r="C402" s="173" t="s">
        <v>830</v>
      </c>
      <c r="D402" s="38"/>
      <c r="E402" s="38"/>
      <c r="F402" s="38"/>
      <c r="G402" s="39" t="s">
        <v>481</v>
      </c>
      <c r="H402" s="83"/>
      <c r="I402" s="40"/>
      <c r="J402" s="83">
        <f>ROUND(H402*I402%,4)</f>
        <v>0</v>
      </c>
      <c r="K402" s="83">
        <f>ROUND(H402+J402,4)</f>
        <v>0</v>
      </c>
      <c r="L402" s="206"/>
      <c r="M402" s="181"/>
      <c r="N402" s="156"/>
      <c r="O402" s="156"/>
      <c r="P402" s="166"/>
      <c r="Q402" s="159"/>
      <c r="R402" s="162"/>
      <c r="S402" s="153"/>
    </row>
    <row r="403" spans="1:19" ht="15" customHeight="1" x14ac:dyDescent="0.2">
      <c r="A403" s="61" t="s">
        <v>859</v>
      </c>
      <c r="B403" s="256" t="s">
        <v>94</v>
      </c>
      <c r="C403" s="173" t="s">
        <v>832</v>
      </c>
      <c r="D403" s="38"/>
      <c r="E403" s="38"/>
      <c r="F403" s="38"/>
      <c r="G403" s="39" t="s">
        <v>481</v>
      </c>
      <c r="H403" s="83"/>
      <c r="I403" s="40"/>
      <c r="J403" s="83">
        <f>ROUND(H403*I403%,4)</f>
        <v>0</v>
      </c>
      <c r="K403" s="83">
        <f>ROUND(H403+J403,4)</f>
        <v>0</v>
      </c>
      <c r="L403" s="206"/>
      <c r="M403" s="181"/>
      <c r="N403" s="156"/>
      <c r="O403" s="156"/>
      <c r="P403" s="166"/>
      <c r="Q403" s="159"/>
      <c r="R403" s="162"/>
      <c r="S403" s="153"/>
    </row>
    <row r="404" spans="1:19" ht="15" customHeight="1" x14ac:dyDescent="0.2">
      <c r="A404" s="61" t="s">
        <v>861</v>
      </c>
      <c r="B404" s="256" t="s">
        <v>821</v>
      </c>
      <c r="C404" s="173" t="s">
        <v>822</v>
      </c>
      <c r="D404" s="38"/>
      <c r="E404" s="38"/>
      <c r="F404" s="38"/>
      <c r="G404" s="39" t="s">
        <v>481</v>
      </c>
      <c r="H404" s="83"/>
      <c r="I404" s="40"/>
      <c r="J404" s="83">
        <f>ROUND(H404*I404%,4)</f>
        <v>0</v>
      </c>
      <c r="K404" s="83">
        <f>ROUND(H404+J404,4)</f>
        <v>0</v>
      </c>
      <c r="L404" s="206"/>
      <c r="M404" s="181"/>
      <c r="N404" s="156"/>
      <c r="O404" s="156"/>
      <c r="P404" s="166"/>
      <c r="Q404" s="159"/>
      <c r="R404" s="162"/>
      <c r="S404" s="153"/>
    </row>
    <row r="405" spans="1:19" ht="15.75" customHeight="1" thickBot="1" x14ac:dyDescent="0.25">
      <c r="A405" s="61" t="s">
        <v>862</v>
      </c>
      <c r="B405" s="257" t="s">
        <v>824</v>
      </c>
      <c r="C405" s="175" t="s">
        <v>825</v>
      </c>
      <c r="D405" s="65"/>
      <c r="E405" s="65"/>
      <c r="F405" s="65"/>
      <c r="G405" s="66" t="s">
        <v>481</v>
      </c>
      <c r="H405" s="85"/>
      <c r="I405" s="67"/>
      <c r="J405" s="85">
        <f>ROUND(H405*I405%,4)</f>
        <v>0</v>
      </c>
      <c r="K405" s="85">
        <f>ROUND(H405+J405,4)</f>
        <v>0</v>
      </c>
      <c r="L405" s="207"/>
      <c r="M405" s="182"/>
      <c r="N405" s="157"/>
      <c r="O405" s="157"/>
      <c r="P405" s="167"/>
      <c r="Q405" s="160"/>
      <c r="R405" s="163"/>
      <c r="S405" s="154"/>
    </row>
    <row r="406" spans="1:19" ht="15" customHeight="1" x14ac:dyDescent="0.2">
      <c r="A406" s="60">
        <v>67</v>
      </c>
      <c r="B406" s="255" t="s">
        <v>2349</v>
      </c>
      <c r="C406" s="172" t="s">
        <v>77</v>
      </c>
      <c r="D406" s="204"/>
      <c r="E406" s="204"/>
      <c r="F406" s="204"/>
      <c r="G406" s="204"/>
      <c r="H406" s="204"/>
      <c r="I406" s="204"/>
      <c r="J406" s="204"/>
      <c r="K406" s="204"/>
      <c r="L406" s="205"/>
      <c r="M406" s="180"/>
      <c r="N406" s="155">
        <f>ROUND(L406*M406%,4)</f>
        <v>0</v>
      </c>
      <c r="O406" s="155">
        <f>ROUND(L406+N406,4)</f>
        <v>0</v>
      </c>
      <c r="P406" s="165">
        <v>50</v>
      </c>
      <c r="Q406" s="158">
        <f t="shared" ref="Q406" si="67" xml:space="preserve"> P406*4</f>
        <v>200</v>
      </c>
      <c r="R406" s="161">
        <f>ROUND(O406*Q406,4)</f>
        <v>0</v>
      </c>
      <c r="S406" s="152">
        <f>N406*Q406</f>
        <v>0</v>
      </c>
    </row>
    <row r="407" spans="1:19" ht="15" customHeight="1" x14ac:dyDescent="0.2">
      <c r="A407" s="61" t="s">
        <v>863</v>
      </c>
      <c r="B407" s="256" t="s">
        <v>829</v>
      </c>
      <c r="C407" s="173" t="s">
        <v>830</v>
      </c>
      <c r="D407" s="38"/>
      <c r="E407" s="38"/>
      <c r="F407" s="38"/>
      <c r="G407" s="39" t="s">
        <v>481</v>
      </c>
      <c r="H407" s="83"/>
      <c r="I407" s="40"/>
      <c r="J407" s="83">
        <f>ROUND(H407*I407%,4)</f>
        <v>0</v>
      </c>
      <c r="K407" s="83">
        <f>ROUND(H407+J407,4)</f>
        <v>0</v>
      </c>
      <c r="L407" s="206"/>
      <c r="M407" s="181"/>
      <c r="N407" s="156"/>
      <c r="O407" s="156"/>
      <c r="P407" s="166"/>
      <c r="Q407" s="159"/>
      <c r="R407" s="162"/>
      <c r="S407" s="153"/>
    </row>
    <row r="408" spans="1:19" ht="15" customHeight="1" x14ac:dyDescent="0.2">
      <c r="A408" s="61" t="s">
        <v>864</v>
      </c>
      <c r="B408" s="256" t="s">
        <v>94</v>
      </c>
      <c r="C408" s="173" t="s">
        <v>832</v>
      </c>
      <c r="D408" s="38"/>
      <c r="E408" s="38"/>
      <c r="F408" s="38"/>
      <c r="G408" s="39" t="s">
        <v>481</v>
      </c>
      <c r="H408" s="83"/>
      <c r="I408" s="40"/>
      <c r="J408" s="83">
        <f>ROUND(H408*I408%,4)</f>
        <v>0</v>
      </c>
      <c r="K408" s="83">
        <f>ROUND(H408+J408,4)</f>
        <v>0</v>
      </c>
      <c r="L408" s="206"/>
      <c r="M408" s="181"/>
      <c r="N408" s="156"/>
      <c r="O408" s="156"/>
      <c r="P408" s="166"/>
      <c r="Q408" s="159"/>
      <c r="R408" s="162"/>
      <c r="S408" s="153"/>
    </row>
    <row r="409" spans="1:19" ht="15" customHeight="1" x14ac:dyDescent="0.2">
      <c r="A409" s="61" t="s">
        <v>865</v>
      </c>
      <c r="B409" s="256" t="s">
        <v>821</v>
      </c>
      <c r="C409" s="173" t="s">
        <v>822</v>
      </c>
      <c r="D409" s="38"/>
      <c r="E409" s="38"/>
      <c r="F409" s="38"/>
      <c r="G409" s="39" t="s">
        <v>481</v>
      </c>
      <c r="H409" s="83"/>
      <c r="I409" s="40"/>
      <c r="J409" s="83">
        <f>ROUND(H409*I409%,4)</f>
        <v>0</v>
      </c>
      <c r="K409" s="83">
        <f>ROUND(H409+J409,4)</f>
        <v>0</v>
      </c>
      <c r="L409" s="206"/>
      <c r="M409" s="181"/>
      <c r="N409" s="156"/>
      <c r="O409" s="156"/>
      <c r="P409" s="166"/>
      <c r="Q409" s="159"/>
      <c r="R409" s="162"/>
      <c r="S409" s="153"/>
    </row>
    <row r="410" spans="1:19" ht="15" customHeight="1" x14ac:dyDescent="0.2">
      <c r="A410" s="61" t="s">
        <v>866</v>
      </c>
      <c r="B410" s="256" t="s">
        <v>824</v>
      </c>
      <c r="C410" s="173" t="s">
        <v>825</v>
      </c>
      <c r="D410" s="38"/>
      <c r="E410" s="38"/>
      <c r="F410" s="38"/>
      <c r="G410" s="39" t="s">
        <v>481</v>
      </c>
      <c r="H410" s="83"/>
      <c r="I410" s="40"/>
      <c r="J410" s="83">
        <f>ROUND(H410*I410%,4)</f>
        <v>0</v>
      </c>
      <c r="K410" s="83">
        <f>ROUND(H410+J410,4)</f>
        <v>0</v>
      </c>
      <c r="L410" s="206"/>
      <c r="M410" s="181"/>
      <c r="N410" s="156"/>
      <c r="O410" s="156"/>
      <c r="P410" s="166"/>
      <c r="Q410" s="159"/>
      <c r="R410" s="162"/>
      <c r="S410" s="153"/>
    </row>
    <row r="411" spans="1:19" ht="15.75" customHeight="1" thickBot="1" x14ac:dyDescent="0.25">
      <c r="A411" s="64" t="s">
        <v>867</v>
      </c>
      <c r="B411" s="257" t="s">
        <v>827</v>
      </c>
      <c r="C411" s="175" t="s">
        <v>77</v>
      </c>
      <c r="D411" s="65"/>
      <c r="E411" s="65"/>
      <c r="F411" s="65"/>
      <c r="G411" s="66" t="s">
        <v>481</v>
      </c>
      <c r="H411" s="85"/>
      <c r="I411" s="67"/>
      <c r="J411" s="85">
        <f>ROUND(H411*I411%,4)</f>
        <v>0</v>
      </c>
      <c r="K411" s="85">
        <f>ROUND(H411+J411,4)</f>
        <v>0</v>
      </c>
      <c r="L411" s="207"/>
      <c r="M411" s="182"/>
      <c r="N411" s="157"/>
      <c r="O411" s="157"/>
      <c r="P411" s="167"/>
      <c r="Q411" s="160"/>
      <c r="R411" s="163"/>
      <c r="S411" s="154"/>
    </row>
    <row r="412" spans="1:19" ht="15" customHeight="1" x14ac:dyDescent="0.2">
      <c r="A412" s="60">
        <v>68</v>
      </c>
      <c r="B412" s="255" t="s">
        <v>92</v>
      </c>
      <c r="C412" s="172" t="s">
        <v>93</v>
      </c>
      <c r="D412" s="204"/>
      <c r="E412" s="204"/>
      <c r="F412" s="204"/>
      <c r="G412" s="204"/>
      <c r="H412" s="204"/>
      <c r="I412" s="204"/>
      <c r="J412" s="204"/>
      <c r="K412" s="204"/>
      <c r="L412" s="205"/>
      <c r="M412" s="180"/>
      <c r="N412" s="155">
        <f>ROUND(L412*M412%,4)</f>
        <v>0</v>
      </c>
      <c r="O412" s="155">
        <f>ROUND(L412+N412,4)</f>
        <v>0</v>
      </c>
      <c r="P412" s="165">
        <v>2</v>
      </c>
      <c r="Q412" s="158">
        <f t="shared" ref="Q412" si="68" xml:space="preserve"> P412*4</f>
        <v>8</v>
      </c>
      <c r="R412" s="161">
        <f>ROUND(O412*Q412,4)</f>
        <v>0</v>
      </c>
      <c r="S412" s="152">
        <f>N412*Q412</f>
        <v>0</v>
      </c>
    </row>
    <row r="413" spans="1:19" ht="15" customHeight="1" x14ac:dyDescent="0.2">
      <c r="A413" s="61" t="s">
        <v>868</v>
      </c>
      <c r="B413" s="256" t="s">
        <v>94</v>
      </c>
      <c r="C413" s="173" t="s">
        <v>832</v>
      </c>
      <c r="D413" s="38"/>
      <c r="E413" s="38"/>
      <c r="F413" s="38"/>
      <c r="G413" s="39" t="s">
        <v>481</v>
      </c>
      <c r="H413" s="83"/>
      <c r="I413" s="40"/>
      <c r="J413" s="83">
        <f>ROUND(H413*I413%,4)</f>
        <v>0</v>
      </c>
      <c r="K413" s="83">
        <f>ROUND(H413+J413,4)</f>
        <v>0</v>
      </c>
      <c r="L413" s="206"/>
      <c r="M413" s="181"/>
      <c r="N413" s="156"/>
      <c r="O413" s="156"/>
      <c r="P413" s="166"/>
      <c r="Q413" s="159"/>
      <c r="R413" s="162"/>
      <c r="S413" s="153"/>
    </row>
    <row r="414" spans="1:19" ht="15" customHeight="1" x14ac:dyDescent="0.2">
      <c r="A414" s="61" t="s">
        <v>869</v>
      </c>
      <c r="B414" s="256" t="s">
        <v>821</v>
      </c>
      <c r="C414" s="173" t="s">
        <v>822</v>
      </c>
      <c r="D414" s="38"/>
      <c r="E414" s="38"/>
      <c r="F414" s="38"/>
      <c r="G414" s="39" t="s">
        <v>481</v>
      </c>
      <c r="H414" s="83"/>
      <c r="I414" s="40"/>
      <c r="J414" s="83">
        <f>ROUND(H414*I414%,4)</f>
        <v>0</v>
      </c>
      <c r="K414" s="83">
        <f>ROUND(H414+J414,4)</f>
        <v>0</v>
      </c>
      <c r="L414" s="206"/>
      <c r="M414" s="181"/>
      <c r="N414" s="156"/>
      <c r="O414" s="156"/>
      <c r="P414" s="166"/>
      <c r="Q414" s="159"/>
      <c r="R414" s="162"/>
      <c r="S414" s="153"/>
    </row>
    <row r="415" spans="1:19" ht="15" customHeight="1" x14ac:dyDescent="0.2">
      <c r="A415" s="63" t="s">
        <v>870</v>
      </c>
      <c r="B415" s="256" t="s">
        <v>824</v>
      </c>
      <c r="C415" s="173" t="s">
        <v>825</v>
      </c>
      <c r="D415" s="38"/>
      <c r="E415" s="38"/>
      <c r="F415" s="38"/>
      <c r="G415" s="39" t="s">
        <v>481</v>
      </c>
      <c r="H415" s="83"/>
      <c r="I415" s="40"/>
      <c r="J415" s="83">
        <f>ROUND(H415*I415%,4)</f>
        <v>0</v>
      </c>
      <c r="K415" s="83">
        <f>ROUND(H415+J415,4)</f>
        <v>0</v>
      </c>
      <c r="L415" s="206"/>
      <c r="M415" s="181"/>
      <c r="N415" s="156"/>
      <c r="O415" s="156"/>
      <c r="P415" s="166"/>
      <c r="Q415" s="159"/>
      <c r="R415" s="162"/>
      <c r="S415" s="153"/>
    </row>
    <row r="416" spans="1:19" ht="15" customHeight="1" x14ac:dyDescent="0.2">
      <c r="A416" s="61" t="s">
        <v>871</v>
      </c>
      <c r="B416" s="256" t="s">
        <v>827</v>
      </c>
      <c r="C416" s="173" t="s">
        <v>77</v>
      </c>
      <c r="D416" s="38"/>
      <c r="E416" s="38"/>
      <c r="F416" s="38"/>
      <c r="G416" s="39" t="s">
        <v>481</v>
      </c>
      <c r="H416" s="83"/>
      <c r="I416" s="40"/>
      <c r="J416" s="83">
        <f>ROUND(H416*I416%,4)</f>
        <v>0</v>
      </c>
      <c r="K416" s="83">
        <f>ROUND(H416+J416,4)</f>
        <v>0</v>
      </c>
      <c r="L416" s="206"/>
      <c r="M416" s="181"/>
      <c r="N416" s="156"/>
      <c r="O416" s="156"/>
      <c r="P416" s="166"/>
      <c r="Q416" s="159"/>
      <c r="R416" s="162"/>
      <c r="S416" s="153"/>
    </row>
    <row r="417" spans="1:19" ht="15.75" customHeight="1" thickBot="1" x14ac:dyDescent="0.25">
      <c r="A417" s="64" t="s">
        <v>872</v>
      </c>
      <c r="B417" s="257" t="s">
        <v>829</v>
      </c>
      <c r="C417" s="175" t="s">
        <v>830</v>
      </c>
      <c r="D417" s="65"/>
      <c r="E417" s="65"/>
      <c r="F417" s="65"/>
      <c r="G417" s="66" t="s">
        <v>481</v>
      </c>
      <c r="H417" s="85"/>
      <c r="I417" s="67"/>
      <c r="J417" s="85">
        <f>ROUND(H417*I417%,4)</f>
        <v>0</v>
      </c>
      <c r="K417" s="85">
        <f>ROUND(H417+J417,4)</f>
        <v>0</v>
      </c>
      <c r="L417" s="207"/>
      <c r="M417" s="182"/>
      <c r="N417" s="157"/>
      <c r="O417" s="157"/>
      <c r="P417" s="167"/>
      <c r="Q417" s="160"/>
      <c r="R417" s="163"/>
      <c r="S417" s="154"/>
    </row>
    <row r="418" spans="1:19" ht="15" customHeight="1" x14ac:dyDescent="0.2">
      <c r="A418" s="60">
        <v>69</v>
      </c>
      <c r="B418" s="255" t="s">
        <v>94</v>
      </c>
      <c r="C418" s="172" t="s">
        <v>95</v>
      </c>
      <c r="D418" s="204"/>
      <c r="E418" s="204"/>
      <c r="F418" s="204"/>
      <c r="G418" s="204"/>
      <c r="H418" s="204"/>
      <c r="I418" s="204"/>
      <c r="J418" s="204"/>
      <c r="K418" s="204"/>
      <c r="L418" s="205"/>
      <c r="M418" s="180"/>
      <c r="N418" s="155">
        <f>ROUND(L418*M418%,4)</f>
        <v>0</v>
      </c>
      <c r="O418" s="155">
        <f>ROUND(L418+N418,4)</f>
        <v>0</v>
      </c>
      <c r="P418" s="165">
        <v>30</v>
      </c>
      <c r="Q418" s="158">
        <f t="shared" ref="Q418" si="69" xml:space="preserve"> P418*4</f>
        <v>120</v>
      </c>
      <c r="R418" s="161">
        <f>ROUND(O418*Q418,4)</f>
        <v>0</v>
      </c>
      <c r="S418" s="152">
        <f>N418*Q418</f>
        <v>0</v>
      </c>
    </row>
    <row r="419" spans="1:19" ht="15" customHeight="1" x14ac:dyDescent="0.2">
      <c r="A419" s="61" t="s">
        <v>873</v>
      </c>
      <c r="B419" s="256" t="s">
        <v>821</v>
      </c>
      <c r="C419" s="173" t="s">
        <v>822</v>
      </c>
      <c r="D419" s="38"/>
      <c r="E419" s="38"/>
      <c r="F419" s="38"/>
      <c r="G419" s="39" t="s">
        <v>481</v>
      </c>
      <c r="H419" s="83"/>
      <c r="I419" s="40"/>
      <c r="J419" s="83">
        <f>ROUND(H419*I419%,4)</f>
        <v>0</v>
      </c>
      <c r="K419" s="83">
        <f>ROUND(H419+J419,4)</f>
        <v>0</v>
      </c>
      <c r="L419" s="206"/>
      <c r="M419" s="181"/>
      <c r="N419" s="156"/>
      <c r="O419" s="156"/>
      <c r="P419" s="166"/>
      <c r="Q419" s="159"/>
      <c r="R419" s="162"/>
      <c r="S419" s="153"/>
    </row>
    <row r="420" spans="1:19" ht="15" customHeight="1" x14ac:dyDescent="0.2">
      <c r="A420" s="61" t="s">
        <v>874</v>
      </c>
      <c r="B420" s="256" t="s">
        <v>824</v>
      </c>
      <c r="C420" s="173" t="s">
        <v>825</v>
      </c>
      <c r="D420" s="38"/>
      <c r="E420" s="38"/>
      <c r="F420" s="38"/>
      <c r="G420" s="39" t="s">
        <v>481</v>
      </c>
      <c r="H420" s="83"/>
      <c r="I420" s="40"/>
      <c r="J420" s="83">
        <f>ROUND(H420*I420%,4)</f>
        <v>0</v>
      </c>
      <c r="K420" s="83">
        <f>ROUND(H420+J420,4)</f>
        <v>0</v>
      </c>
      <c r="L420" s="206"/>
      <c r="M420" s="181"/>
      <c r="N420" s="156"/>
      <c r="O420" s="156"/>
      <c r="P420" s="166"/>
      <c r="Q420" s="159"/>
      <c r="R420" s="162"/>
      <c r="S420" s="153"/>
    </row>
    <row r="421" spans="1:19" ht="15" customHeight="1" x14ac:dyDescent="0.2">
      <c r="A421" s="61" t="s">
        <v>875</v>
      </c>
      <c r="B421" s="256" t="s">
        <v>827</v>
      </c>
      <c r="C421" s="173" t="s">
        <v>77</v>
      </c>
      <c r="D421" s="38"/>
      <c r="E421" s="38"/>
      <c r="F421" s="38"/>
      <c r="G421" s="39" t="s">
        <v>481</v>
      </c>
      <c r="H421" s="83"/>
      <c r="I421" s="40"/>
      <c r="J421" s="83">
        <f>ROUND(H421*I421%,4)</f>
        <v>0</v>
      </c>
      <c r="K421" s="83">
        <f>ROUND(H421+J421,4)</f>
        <v>0</v>
      </c>
      <c r="L421" s="206"/>
      <c r="M421" s="181"/>
      <c r="N421" s="156"/>
      <c r="O421" s="156"/>
      <c r="P421" s="166"/>
      <c r="Q421" s="159"/>
      <c r="R421" s="162"/>
      <c r="S421" s="153"/>
    </row>
    <row r="422" spans="1:19" ht="15" customHeight="1" x14ac:dyDescent="0.2">
      <c r="A422" s="61" t="s">
        <v>876</v>
      </c>
      <c r="B422" s="256" t="s">
        <v>829</v>
      </c>
      <c r="C422" s="173" t="s">
        <v>830</v>
      </c>
      <c r="D422" s="38"/>
      <c r="E422" s="38"/>
      <c r="F422" s="38"/>
      <c r="G422" s="39" t="s">
        <v>481</v>
      </c>
      <c r="H422" s="83"/>
      <c r="I422" s="40"/>
      <c r="J422" s="83">
        <f>ROUND(H422*I422%,4)</f>
        <v>0</v>
      </c>
      <c r="K422" s="83">
        <f>ROUND(H422+J422,4)</f>
        <v>0</v>
      </c>
      <c r="L422" s="206"/>
      <c r="M422" s="181"/>
      <c r="N422" s="156"/>
      <c r="O422" s="156"/>
      <c r="P422" s="166"/>
      <c r="Q422" s="159"/>
      <c r="R422" s="162"/>
      <c r="S422" s="153"/>
    </row>
    <row r="423" spans="1:19" ht="15.75" customHeight="1" thickBot="1" x14ac:dyDescent="0.25">
      <c r="A423" s="61" t="s">
        <v>877</v>
      </c>
      <c r="B423" s="257" t="s">
        <v>94</v>
      </c>
      <c r="C423" s="175" t="s">
        <v>832</v>
      </c>
      <c r="D423" s="65"/>
      <c r="E423" s="65"/>
      <c r="F423" s="65"/>
      <c r="G423" s="66" t="s">
        <v>481</v>
      </c>
      <c r="H423" s="85"/>
      <c r="I423" s="67"/>
      <c r="J423" s="85">
        <f>ROUND(H423*I423%,4)</f>
        <v>0</v>
      </c>
      <c r="K423" s="85">
        <f>ROUND(H423+J423,4)</f>
        <v>0</v>
      </c>
      <c r="L423" s="207"/>
      <c r="M423" s="182"/>
      <c r="N423" s="157"/>
      <c r="O423" s="157"/>
      <c r="P423" s="167"/>
      <c r="Q423" s="160"/>
      <c r="R423" s="163"/>
      <c r="S423" s="154"/>
    </row>
    <row r="424" spans="1:19" ht="15" customHeight="1" x14ac:dyDescent="0.2">
      <c r="A424" s="60">
        <v>70</v>
      </c>
      <c r="B424" s="255" t="s">
        <v>96</v>
      </c>
      <c r="C424" s="172" t="s">
        <v>345</v>
      </c>
      <c r="D424" s="204"/>
      <c r="E424" s="204"/>
      <c r="F424" s="204"/>
      <c r="G424" s="204"/>
      <c r="H424" s="204"/>
      <c r="I424" s="204"/>
      <c r="J424" s="204"/>
      <c r="K424" s="204"/>
      <c r="L424" s="205"/>
      <c r="M424" s="180"/>
      <c r="N424" s="155">
        <f>ROUND(L424*M424%,4)</f>
        <v>0</v>
      </c>
      <c r="O424" s="155">
        <f>ROUND(L424+N424,4)</f>
        <v>0</v>
      </c>
      <c r="P424" s="165">
        <v>1</v>
      </c>
      <c r="Q424" s="158">
        <f t="shared" ref="Q424" si="70" xml:space="preserve"> P424*4</f>
        <v>4</v>
      </c>
      <c r="R424" s="161">
        <f>ROUND(O424*Q424,4)</f>
        <v>0</v>
      </c>
      <c r="S424" s="152">
        <f>N424*Q424</f>
        <v>0</v>
      </c>
    </row>
    <row r="425" spans="1:19" ht="15" customHeight="1" x14ac:dyDescent="0.2">
      <c r="A425" s="61" t="s">
        <v>878</v>
      </c>
      <c r="B425" s="256" t="s">
        <v>98</v>
      </c>
      <c r="C425" s="173" t="s">
        <v>856</v>
      </c>
      <c r="D425" s="38"/>
      <c r="E425" s="38"/>
      <c r="F425" s="38"/>
      <c r="G425" s="39" t="s">
        <v>481</v>
      </c>
      <c r="H425" s="83"/>
      <c r="I425" s="40"/>
      <c r="J425" s="83">
        <f>ROUND(H425*I425%,4)</f>
        <v>0</v>
      </c>
      <c r="K425" s="83">
        <f>ROUND(H425+J425,4)</f>
        <v>0</v>
      </c>
      <c r="L425" s="206"/>
      <c r="M425" s="181"/>
      <c r="N425" s="156"/>
      <c r="O425" s="156"/>
      <c r="P425" s="166"/>
      <c r="Q425" s="159"/>
      <c r="R425" s="162"/>
      <c r="S425" s="153"/>
    </row>
    <row r="426" spans="1:19" ht="15" customHeight="1" x14ac:dyDescent="0.2">
      <c r="A426" s="61" t="s">
        <v>879</v>
      </c>
      <c r="B426" s="256" t="s">
        <v>858</v>
      </c>
      <c r="C426" s="173" t="s">
        <v>792</v>
      </c>
      <c r="D426" s="38"/>
      <c r="E426" s="38"/>
      <c r="F426" s="38"/>
      <c r="G426" s="39" t="s">
        <v>481</v>
      </c>
      <c r="H426" s="83"/>
      <c r="I426" s="40"/>
      <c r="J426" s="83">
        <f>ROUND(H426*I426%,4)</f>
        <v>0</v>
      </c>
      <c r="K426" s="83">
        <f>ROUND(H426+J426,4)</f>
        <v>0</v>
      </c>
      <c r="L426" s="206"/>
      <c r="M426" s="181"/>
      <c r="N426" s="156"/>
      <c r="O426" s="156"/>
      <c r="P426" s="166"/>
      <c r="Q426" s="159"/>
      <c r="R426" s="162"/>
      <c r="S426" s="153"/>
    </row>
    <row r="427" spans="1:19" ht="15" customHeight="1" x14ac:dyDescent="0.2">
      <c r="A427" s="61" t="s">
        <v>880</v>
      </c>
      <c r="B427" s="256" t="s">
        <v>99</v>
      </c>
      <c r="C427" s="173" t="s">
        <v>860</v>
      </c>
      <c r="D427" s="38"/>
      <c r="E427" s="38"/>
      <c r="F427" s="38"/>
      <c r="G427" s="39" t="s">
        <v>481</v>
      </c>
      <c r="H427" s="83"/>
      <c r="I427" s="40"/>
      <c r="J427" s="83">
        <f>ROUND(H427*I427%,4)</f>
        <v>0</v>
      </c>
      <c r="K427" s="83">
        <f>ROUND(H427+J427,4)</f>
        <v>0</v>
      </c>
      <c r="L427" s="206"/>
      <c r="M427" s="181"/>
      <c r="N427" s="156"/>
      <c r="O427" s="156"/>
      <c r="P427" s="166"/>
      <c r="Q427" s="159"/>
      <c r="R427" s="162"/>
      <c r="S427" s="153"/>
    </row>
    <row r="428" spans="1:19" ht="15" customHeight="1" x14ac:dyDescent="0.2">
      <c r="A428" s="61" t="s">
        <v>881</v>
      </c>
      <c r="B428" s="256" t="s">
        <v>101</v>
      </c>
      <c r="C428" s="173" t="s">
        <v>860</v>
      </c>
      <c r="D428" s="38"/>
      <c r="E428" s="38"/>
      <c r="F428" s="38"/>
      <c r="G428" s="39" t="s">
        <v>481</v>
      </c>
      <c r="H428" s="83"/>
      <c r="I428" s="40"/>
      <c r="J428" s="83">
        <f>ROUND(H428*I428%,4)</f>
        <v>0</v>
      </c>
      <c r="K428" s="83">
        <f>ROUND(H428+J428,4)</f>
        <v>0</v>
      </c>
      <c r="L428" s="206"/>
      <c r="M428" s="181"/>
      <c r="N428" s="156"/>
      <c r="O428" s="156"/>
      <c r="P428" s="166"/>
      <c r="Q428" s="159"/>
      <c r="R428" s="162"/>
      <c r="S428" s="153"/>
    </row>
    <row r="429" spans="1:19" ht="15.75" customHeight="1" thickBot="1" x14ac:dyDescent="0.25">
      <c r="A429" s="61" t="s">
        <v>882</v>
      </c>
      <c r="B429" s="257" t="s">
        <v>96</v>
      </c>
      <c r="C429" s="175" t="s">
        <v>854</v>
      </c>
      <c r="D429" s="65"/>
      <c r="E429" s="65"/>
      <c r="F429" s="65"/>
      <c r="G429" s="66" t="s">
        <v>481</v>
      </c>
      <c r="H429" s="85"/>
      <c r="I429" s="67"/>
      <c r="J429" s="85">
        <f>ROUND(H429*I429%,4)</f>
        <v>0</v>
      </c>
      <c r="K429" s="85">
        <f>ROUND(H429+J429,4)</f>
        <v>0</v>
      </c>
      <c r="L429" s="207"/>
      <c r="M429" s="182"/>
      <c r="N429" s="157"/>
      <c r="O429" s="157"/>
      <c r="P429" s="167"/>
      <c r="Q429" s="160"/>
      <c r="R429" s="163"/>
      <c r="S429" s="154"/>
    </row>
    <row r="430" spans="1:19" ht="15" customHeight="1" x14ac:dyDescent="0.2">
      <c r="A430" s="60">
        <v>71</v>
      </c>
      <c r="B430" s="255" t="s">
        <v>2353</v>
      </c>
      <c r="C430" s="172" t="s">
        <v>73</v>
      </c>
      <c r="D430" s="204"/>
      <c r="E430" s="204"/>
      <c r="F430" s="204"/>
      <c r="G430" s="204"/>
      <c r="H430" s="204"/>
      <c r="I430" s="204"/>
      <c r="J430" s="204"/>
      <c r="K430" s="204"/>
      <c r="L430" s="205"/>
      <c r="M430" s="180"/>
      <c r="N430" s="155">
        <f>ROUND(L430*M430%,4)</f>
        <v>0</v>
      </c>
      <c r="O430" s="155">
        <f>ROUND(L430+N430,4)</f>
        <v>0</v>
      </c>
      <c r="P430" s="165">
        <v>3</v>
      </c>
      <c r="Q430" s="158">
        <f t="shared" ref="Q430" si="71" xml:space="preserve"> P430*4</f>
        <v>12</v>
      </c>
      <c r="R430" s="161">
        <f>ROUND(O430*Q430,4)</f>
        <v>0</v>
      </c>
      <c r="S430" s="152">
        <f>N430*Q430</f>
        <v>0</v>
      </c>
    </row>
    <row r="431" spans="1:19" ht="15" customHeight="1" x14ac:dyDescent="0.2">
      <c r="A431" s="61" t="s">
        <v>883</v>
      </c>
      <c r="B431" s="256" t="s">
        <v>858</v>
      </c>
      <c r="C431" s="173" t="s">
        <v>792</v>
      </c>
      <c r="D431" s="38"/>
      <c r="E431" s="38"/>
      <c r="F431" s="38"/>
      <c r="G431" s="39" t="s">
        <v>481</v>
      </c>
      <c r="H431" s="83"/>
      <c r="I431" s="40"/>
      <c r="J431" s="83">
        <f>ROUND(H431*I431%,4)</f>
        <v>0</v>
      </c>
      <c r="K431" s="83">
        <f>ROUND(H431+J431,4)</f>
        <v>0</v>
      </c>
      <c r="L431" s="206"/>
      <c r="M431" s="181"/>
      <c r="N431" s="156"/>
      <c r="O431" s="156"/>
      <c r="P431" s="166"/>
      <c r="Q431" s="159"/>
      <c r="R431" s="162"/>
      <c r="S431" s="153"/>
    </row>
    <row r="432" spans="1:19" ht="15" customHeight="1" x14ac:dyDescent="0.2">
      <c r="A432" s="61" t="s">
        <v>886</v>
      </c>
      <c r="B432" s="256" t="s">
        <v>99</v>
      </c>
      <c r="C432" s="173" t="s">
        <v>860</v>
      </c>
      <c r="D432" s="38"/>
      <c r="E432" s="38"/>
      <c r="F432" s="38"/>
      <c r="G432" s="39" t="s">
        <v>481</v>
      </c>
      <c r="H432" s="83"/>
      <c r="I432" s="40"/>
      <c r="J432" s="83">
        <f>ROUND(H432*I432%,4)</f>
        <v>0</v>
      </c>
      <c r="K432" s="83">
        <f>ROUND(H432+J432,4)</f>
        <v>0</v>
      </c>
      <c r="L432" s="206"/>
      <c r="M432" s="181"/>
      <c r="N432" s="156"/>
      <c r="O432" s="156"/>
      <c r="P432" s="166"/>
      <c r="Q432" s="159"/>
      <c r="R432" s="162"/>
      <c r="S432" s="153"/>
    </row>
    <row r="433" spans="1:19" ht="15" customHeight="1" x14ac:dyDescent="0.2">
      <c r="A433" s="61" t="s">
        <v>888</v>
      </c>
      <c r="B433" s="256" t="s">
        <v>101</v>
      </c>
      <c r="C433" s="173" t="s">
        <v>860</v>
      </c>
      <c r="D433" s="38"/>
      <c r="E433" s="38"/>
      <c r="F433" s="38"/>
      <c r="G433" s="39" t="s">
        <v>481</v>
      </c>
      <c r="H433" s="83"/>
      <c r="I433" s="40"/>
      <c r="J433" s="83">
        <f>ROUND(H433*I433%,4)</f>
        <v>0</v>
      </c>
      <c r="K433" s="83">
        <f>ROUND(H433+J433,4)</f>
        <v>0</v>
      </c>
      <c r="L433" s="206"/>
      <c r="M433" s="181"/>
      <c r="N433" s="156"/>
      <c r="O433" s="156"/>
      <c r="P433" s="166"/>
      <c r="Q433" s="159"/>
      <c r="R433" s="162"/>
      <c r="S433" s="153"/>
    </row>
    <row r="434" spans="1:19" ht="15" customHeight="1" x14ac:dyDescent="0.2">
      <c r="A434" s="61" t="s">
        <v>890</v>
      </c>
      <c r="B434" s="256" t="s">
        <v>96</v>
      </c>
      <c r="C434" s="173" t="s">
        <v>854</v>
      </c>
      <c r="D434" s="38"/>
      <c r="E434" s="38"/>
      <c r="F434" s="38"/>
      <c r="G434" s="39" t="s">
        <v>481</v>
      </c>
      <c r="H434" s="83"/>
      <c r="I434" s="40"/>
      <c r="J434" s="83">
        <f>ROUND(H434*I434%,4)</f>
        <v>0</v>
      </c>
      <c r="K434" s="83">
        <f>ROUND(H434+J434,4)</f>
        <v>0</v>
      </c>
      <c r="L434" s="206"/>
      <c r="M434" s="181"/>
      <c r="N434" s="156"/>
      <c r="O434" s="156"/>
      <c r="P434" s="166"/>
      <c r="Q434" s="159"/>
      <c r="R434" s="162"/>
      <c r="S434" s="153"/>
    </row>
    <row r="435" spans="1:19" ht="15.75" customHeight="1" thickBot="1" x14ac:dyDescent="0.25">
      <c r="A435" s="64" t="s">
        <v>893</v>
      </c>
      <c r="B435" s="257" t="s">
        <v>98</v>
      </c>
      <c r="C435" s="175" t="s">
        <v>856</v>
      </c>
      <c r="D435" s="65"/>
      <c r="E435" s="65"/>
      <c r="F435" s="65"/>
      <c r="G435" s="66" t="s">
        <v>481</v>
      </c>
      <c r="H435" s="85"/>
      <c r="I435" s="67"/>
      <c r="J435" s="85">
        <f>ROUND(H435*I435%,4)</f>
        <v>0</v>
      </c>
      <c r="K435" s="85">
        <f>ROUND(H435+J435,4)</f>
        <v>0</v>
      </c>
      <c r="L435" s="207"/>
      <c r="M435" s="182"/>
      <c r="N435" s="157"/>
      <c r="O435" s="157"/>
      <c r="P435" s="167"/>
      <c r="Q435" s="160"/>
      <c r="R435" s="163"/>
      <c r="S435" s="154"/>
    </row>
    <row r="436" spans="1:19" ht="15" customHeight="1" x14ac:dyDescent="0.2">
      <c r="A436" s="60">
        <v>72</v>
      </c>
      <c r="B436" s="255" t="s">
        <v>858</v>
      </c>
      <c r="C436" s="172" t="s">
        <v>86</v>
      </c>
      <c r="D436" s="204"/>
      <c r="E436" s="204"/>
      <c r="F436" s="204"/>
      <c r="G436" s="204"/>
      <c r="H436" s="204"/>
      <c r="I436" s="204"/>
      <c r="J436" s="204"/>
      <c r="K436" s="204"/>
      <c r="L436" s="205"/>
      <c r="M436" s="180"/>
      <c r="N436" s="155">
        <f>ROUND(L436*M436%,4)</f>
        <v>0</v>
      </c>
      <c r="O436" s="155">
        <f>ROUND(L436+N436,4)</f>
        <v>0</v>
      </c>
      <c r="P436" s="165">
        <v>10</v>
      </c>
      <c r="Q436" s="158">
        <f t="shared" ref="Q436" si="72" xml:space="preserve"> P436*4</f>
        <v>40</v>
      </c>
      <c r="R436" s="161">
        <f>ROUND(O436*Q436,4)</f>
        <v>0</v>
      </c>
      <c r="S436" s="152">
        <f>N436*Q436</f>
        <v>0</v>
      </c>
    </row>
    <row r="437" spans="1:19" ht="15" customHeight="1" x14ac:dyDescent="0.2">
      <c r="A437" s="61" t="s">
        <v>895</v>
      </c>
      <c r="B437" s="256" t="s">
        <v>99</v>
      </c>
      <c r="C437" s="173" t="s">
        <v>860</v>
      </c>
      <c r="D437" s="38"/>
      <c r="E437" s="38"/>
      <c r="F437" s="38"/>
      <c r="G437" s="39" t="s">
        <v>481</v>
      </c>
      <c r="H437" s="83"/>
      <c r="I437" s="40"/>
      <c r="J437" s="83">
        <f>ROUND(H437*I437%,4)</f>
        <v>0</v>
      </c>
      <c r="K437" s="83">
        <f>ROUND(H437+J437,4)</f>
        <v>0</v>
      </c>
      <c r="L437" s="206"/>
      <c r="M437" s="181"/>
      <c r="N437" s="156"/>
      <c r="O437" s="156"/>
      <c r="P437" s="166"/>
      <c r="Q437" s="159"/>
      <c r="R437" s="162"/>
      <c r="S437" s="153"/>
    </row>
    <row r="438" spans="1:19" ht="15" customHeight="1" x14ac:dyDescent="0.2">
      <c r="A438" s="61" t="s">
        <v>896</v>
      </c>
      <c r="B438" s="256" t="s">
        <v>101</v>
      </c>
      <c r="C438" s="173" t="s">
        <v>860</v>
      </c>
      <c r="D438" s="38"/>
      <c r="E438" s="38"/>
      <c r="F438" s="38"/>
      <c r="G438" s="39" t="s">
        <v>481</v>
      </c>
      <c r="H438" s="83"/>
      <c r="I438" s="40"/>
      <c r="J438" s="83">
        <f>ROUND(H438*I438%,4)</f>
        <v>0</v>
      </c>
      <c r="K438" s="83">
        <f>ROUND(H438+J438,4)</f>
        <v>0</v>
      </c>
      <c r="L438" s="206"/>
      <c r="M438" s="181"/>
      <c r="N438" s="156"/>
      <c r="O438" s="156"/>
      <c r="P438" s="166"/>
      <c r="Q438" s="159"/>
      <c r="R438" s="162"/>
      <c r="S438" s="153"/>
    </row>
    <row r="439" spans="1:19" ht="15" customHeight="1" x14ac:dyDescent="0.2">
      <c r="A439" s="61" t="s">
        <v>897</v>
      </c>
      <c r="B439" s="256" t="s">
        <v>96</v>
      </c>
      <c r="C439" s="173" t="s">
        <v>854</v>
      </c>
      <c r="D439" s="38"/>
      <c r="E439" s="38"/>
      <c r="F439" s="38"/>
      <c r="G439" s="39" t="s">
        <v>481</v>
      </c>
      <c r="H439" s="83"/>
      <c r="I439" s="40"/>
      <c r="J439" s="83">
        <f>ROUND(H439*I439%,4)</f>
        <v>0</v>
      </c>
      <c r="K439" s="83">
        <f>ROUND(H439+J439,4)</f>
        <v>0</v>
      </c>
      <c r="L439" s="206"/>
      <c r="M439" s="181"/>
      <c r="N439" s="156"/>
      <c r="O439" s="156"/>
      <c r="P439" s="166"/>
      <c r="Q439" s="159"/>
      <c r="R439" s="162"/>
      <c r="S439" s="153"/>
    </row>
    <row r="440" spans="1:19" ht="15" customHeight="1" x14ac:dyDescent="0.2">
      <c r="A440" s="61" t="s">
        <v>898</v>
      </c>
      <c r="B440" s="256" t="s">
        <v>98</v>
      </c>
      <c r="C440" s="173" t="s">
        <v>856</v>
      </c>
      <c r="D440" s="38"/>
      <c r="E440" s="38"/>
      <c r="F440" s="38"/>
      <c r="G440" s="39" t="s">
        <v>481</v>
      </c>
      <c r="H440" s="83"/>
      <c r="I440" s="40"/>
      <c r="J440" s="83">
        <f>ROUND(H440*I440%,4)</f>
        <v>0</v>
      </c>
      <c r="K440" s="83">
        <f>ROUND(H440+J440,4)</f>
        <v>0</v>
      </c>
      <c r="L440" s="206"/>
      <c r="M440" s="181"/>
      <c r="N440" s="156"/>
      <c r="O440" s="156"/>
      <c r="P440" s="166"/>
      <c r="Q440" s="159"/>
      <c r="R440" s="162"/>
      <c r="S440" s="153"/>
    </row>
    <row r="441" spans="1:19" ht="15.75" customHeight="1" thickBot="1" x14ac:dyDescent="0.25">
      <c r="A441" s="61" t="s">
        <v>2354</v>
      </c>
      <c r="B441" s="257" t="s">
        <v>858</v>
      </c>
      <c r="C441" s="175" t="s">
        <v>792</v>
      </c>
      <c r="D441" s="65"/>
      <c r="E441" s="65"/>
      <c r="F441" s="65"/>
      <c r="G441" s="66" t="s">
        <v>481</v>
      </c>
      <c r="H441" s="85"/>
      <c r="I441" s="67"/>
      <c r="J441" s="85">
        <f>ROUND(H441*I441%,4)</f>
        <v>0</v>
      </c>
      <c r="K441" s="85">
        <f>ROUND(H441+J441,4)</f>
        <v>0</v>
      </c>
      <c r="L441" s="207"/>
      <c r="M441" s="182"/>
      <c r="N441" s="157"/>
      <c r="O441" s="157"/>
      <c r="P441" s="167"/>
      <c r="Q441" s="160"/>
      <c r="R441" s="163"/>
      <c r="S441" s="154"/>
    </row>
    <row r="442" spans="1:19" ht="15" customHeight="1" x14ac:dyDescent="0.2">
      <c r="A442" s="60">
        <v>73</v>
      </c>
      <c r="B442" s="255" t="s">
        <v>99</v>
      </c>
      <c r="C442" s="172" t="s">
        <v>100</v>
      </c>
      <c r="D442" s="204"/>
      <c r="E442" s="204"/>
      <c r="F442" s="204"/>
      <c r="G442" s="204"/>
      <c r="H442" s="204"/>
      <c r="I442" s="204"/>
      <c r="J442" s="204"/>
      <c r="K442" s="204"/>
      <c r="L442" s="205"/>
      <c r="M442" s="180"/>
      <c r="N442" s="155">
        <f>ROUND(L442*M442%,4)</f>
        <v>0</v>
      </c>
      <c r="O442" s="155">
        <f>ROUND(L442+N442,4)</f>
        <v>0</v>
      </c>
      <c r="P442" s="165">
        <v>2</v>
      </c>
      <c r="Q442" s="158">
        <f t="shared" ref="Q442" si="73" xml:space="preserve"> P442*4</f>
        <v>8</v>
      </c>
      <c r="R442" s="161">
        <f>ROUND(O442*Q442,4)</f>
        <v>0</v>
      </c>
      <c r="S442" s="152">
        <f>N442*Q442</f>
        <v>0</v>
      </c>
    </row>
    <row r="443" spans="1:19" ht="15" customHeight="1" x14ac:dyDescent="0.2">
      <c r="A443" s="61" t="s">
        <v>899</v>
      </c>
      <c r="B443" s="256" t="s">
        <v>101</v>
      </c>
      <c r="C443" s="173" t="s">
        <v>860</v>
      </c>
      <c r="D443" s="38"/>
      <c r="E443" s="38"/>
      <c r="F443" s="38"/>
      <c r="G443" s="39" t="s">
        <v>481</v>
      </c>
      <c r="H443" s="83"/>
      <c r="I443" s="40"/>
      <c r="J443" s="83">
        <f>ROUND(H443*I443%,4)</f>
        <v>0</v>
      </c>
      <c r="K443" s="83">
        <f>ROUND(H443+J443,4)</f>
        <v>0</v>
      </c>
      <c r="L443" s="206"/>
      <c r="M443" s="181"/>
      <c r="N443" s="156"/>
      <c r="O443" s="156"/>
      <c r="P443" s="166"/>
      <c r="Q443" s="159"/>
      <c r="R443" s="162"/>
      <c r="S443" s="153"/>
    </row>
    <row r="444" spans="1:19" ht="15" customHeight="1" x14ac:dyDescent="0.2">
      <c r="A444" s="61" t="s">
        <v>900</v>
      </c>
      <c r="B444" s="256" t="s">
        <v>96</v>
      </c>
      <c r="C444" s="173" t="s">
        <v>854</v>
      </c>
      <c r="D444" s="38"/>
      <c r="E444" s="38"/>
      <c r="F444" s="38"/>
      <c r="G444" s="39" t="s">
        <v>481</v>
      </c>
      <c r="H444" s="83"/>
      <c r="I444" s="40"/>
      <c r="J444" s="83">
        <f>ROUND(H444*I444%,4)</f>
        <v>0</v>
      </c>
      <c r="K444" s="83">
        <f>ROUND(H444+J444,4)</f>
        <v>0</v>
      </c>
      <c r="L444" s="206"/>
      <c r="M444" s="181"/>
      <c r="N444" s="156"/>
      <c r="O444" s="156"/>
      <c r="P444" s="166"/>
      <c r="Q444" s="159"/>
      <c r="R444" s="162"/>
      <c r="S444" s="153"/>
    </row>
    <row r="445" spans="1:19" ht="15" customHeight="1" x14ac:dyDescent="0.2">
      <c r="A445" s="61" t="s">
        <v>901</v>
      </c>
      <c r="B445" s="256" t="s">
        <v>98</v>
      </c>
      <c r="C445" s="173" t="s">
        <v>856</v>
      </c>
      <c r="D445" s="38"/>
      <c r="E445" s="38"/>
      <c r="F445" s="38"/>
      <c r="G445" s="39" t="s">
        <v>481</v>
      </c>
      <c r="H445" s="83"/>
      <c r="I445" s="40"/>
      <c r="J445" s="83">
        <f>ROUND(H445*I445%,4)</f>
        <v>0</v>
      </c>
      <c r="K445" s="83">
        <f>ROUND(H445+J445,4)</f>
        <v>0</v>
      </c>
      <c r="L445" s="206"/>
      <c r="M445" s="181"/>
      <c r="N445" s="156"/>
      <c r="O445" s="156"/>
      <c r="P445" s="166"/>
      <c r="Q445" s="159"/>
      <c r="R445" s="162"/>
      <c r="S445" s="153"/>
    </row>
    <row r="446" spans="1:19" ht="15" customHeight="1" x14ac:dyDescent="0.2">
      <c r="A446" s="61" t="s">
        <v>902</v>
      </c>
      <c r="B446" s="256" t="s">
        <v>858</v>
      </c>
      <c r="C446" s="173" t="s">
        <v>792</v>
      </c>
      <c r="D446" s="38"/>
      <c r="E446" s="38"/>
      <c r="F446" s="38"/>
      <c r="G446" s="39" t="s">
        <v>481</v>
      </c>
      <c r="H446" s="83"/>
      <c r="I446" s="40"/>
      <c r="J446" s="83">
        <f>ROUND(H446*I446%,4)</f>
        <v>0</v>
      </c>
      <c r="K446" s="83">
        <f>ROUND(H446+J446,4)</f>
        <v>0</v>
      </c>
      <c r="L446" s="206"/>
      <c r="M446" s="181"/>
      <c r="N446" s="156"/>
      <c r="O446" s="156"/>
      <c r="P446" s="166"/>
      <c r="Q446" s="159"/>
      <c r="R446" s="162"/>
      <c r="S446" s="153"/>
    </row>
    <row r="447" spans="1:19" ht="15.75" customHeight="1" thickBot="1" x14ac:dyDescent="0.25">
      <c r="A447" s="61" t="s">
        <v>903</v>
      </c>
      <c r="B447" s="257" t="s">
        <v>99</v>
      </c>
      <c r="C447" s="175" t="s">
        <v>860</v>
      </c>
      <c r="D447" s="65"/>
      <c r="E447" s="65"/>
      <c r="F447" s="65"/>
      <c r="G447" s="66" t="s">
        <v>481</v>
      </c>
      <c r="H447" s="85"/>
      <c r="I447" s="67"/>
      <c r="J447" s="85">
        <f>ROUND(H447*I447%,4)</f>
        <v>0</v>
      </c>
      <c r="K447" s="85">
        <f>ROUND(H447+J447,4)</f>
        <v>0</v>
      </c>
      <c r="L447" s="207"/>
      <c r="M447" s="182"/>
      <c r="N447" s="157"/>
      <c r="O447" s="157"/>
      <c r="P447" s="167"/>
      <c r="Q447" s="160"/>
      <c r="R447" s="163"/>
      <c r="S447" s="154"/>
    </row>
    <row r="448" spans="1:19" ht="15" customHeight="1" x14ac:dyDescent="0.2">
      <c r="A448" s="60">
        <v>74</v>
      </c>
      <c r="B448" s="255" t="s">
        <v>101</v>
      </c>
      <c r="C448" s="172" t="s">
        <v>100</v>
      </c>
      <c r="D448" s="204"/>
      <c r="E448" s="204"/>
      <c r="F448" s="204"/>
      <c r="G448" s="204"/>
      <c r="H448" s="204"/>
      <c r="I448" s="204"/>
      <c r="J448" s="204"/>
      <c r="K448" s="204"/>
      <c r="L448" s="205"/>
      <c r="M448" s="180"/>
      <c r="N448" s="155">
        <f>ROUND(L448*M448%,4)</f>
        <v>0</v>
      </c>
      <c r="O448" s="155">
        <f>ROUND(L448+N448,4)</f>
        <v>0</v>
      </c>
      <c r="P448" s="165">
        <v>2</v>
      </c>
      <c r="Q448" s="158">
        <f t="shared" ref="Q448" si="74" xml:space="preserve"> P448*4</f>
        <v>8</v>
      </c>
      <c r="R448" s="161">
        <f>ROUND(O448*Q448,4)</f>
        <v>0</v>
      </c>
      <c r="S448" s="152">
        <f>N448*Q448</f>
        <v>0</v>
      </c>
    </row>
    <row r="449" spans="1:19" ht="15" customHeight="1" x14ac:dyDescent="0.2">
      <c r="A449" s="61" t="s">
        <v>904</v>
      </c>
      <c r="B449" s="256" t="s">
        <v>96</v>
      </c>
      <c r="C449" s="173" t="s">
        <v>854</v>
      </c>
      <c r="D449" s="38"/>
      <c r="E449" s="38"/>
      <c r="F449" s="38"/>
      <c r="G449" s="39" t="s">
        <v>481</v>
      </c>
      <c r="H449" s="83"/>
      <c r="I449" s="40"/>
      <c r="J449" s="83">
        <f>ROUND(H449*I449%,4)</f>
        <v>0</v>
      </c>
      <c r="K449" s="83">
        <f>ROUND(H449+J449,4)</f>
        <v>0</v>
      </c>
      <c r="L449" s="206"/>
      <c r="M449" s="181"/>
      <c r="N449" s="156"/>
      <c r="O449" s="156"/>
      <c r="P449" s="166"/>
      <c r="Q449" s="159"/>
      <c r="R449" s="162"/>
      <c r="S449" s="153"/>
    </row>
    <row r="450" spans="1:19" ht="15" customHeight="1" x14ac:dyDescent="0.2">
      <c r="A450" s="61" t="s">
        <v>905</v>
      </c>
      <c r="B450" s="256" t="s">
        <v>98</v>
      </c>
      <c r="C450" s="173" t="s">
        <v>856</v>
      </c>
      <c r="D450" s="38"/>
      <c r="E450" s="38"/>
      <c r="F450" s="38"/>
      <c r="G450" s="39" t="s">
        <v>481</v>
      </c>
      <c r="H450" s="83"/>
      <c r="I450" s="40"/>
      <c r="J450" s="83">
        <f>ROUND(H450*I450%,4)</f>
        <v>0</v>
      </c>
      <c r="K450" s="83">
        <f>ROUND(H450+J450,4)</f>
        <v>0</v>
      </c>
      <c r="L450" s="206"/>
      <c r="M450" s="181"/>
      <c r="N450" s="156"/>
      <c r="O450" s="156"/>
      <c r="P450" s="166"/>
      <c r="Q450" s="159"/>
      <c r="R450" s="162"/>
      <c r="S450" s="153"/>
    </row>
    <row r="451" spans="1:19" ht="15" customHeight="1" x14ac:dyDescent="0.2">
      <c r="A451" s="61" t="s">
        <v>906</v>
      </c>
      <c r="B451" s="256" t="s">
        <v>858</v>
      </c>
      <c r="C451" s="173" t="s">
        <v>792</v>
      </c>
      <c r="D451" s="38"/>
      <c r="E451" s="38"/>
      <c r="F451" s="38"/>
      <c r="G451" s="39" t="s">
        <v>481</v>
      </c>
      <c r="H451" s="83"/>
      <c r="I451" s="40"/>
      <c r="J451" s="83">
        <f>ROUND(H451*I451%,4)</f>
        <v>0</v>
      </c>
      <c r="K451" s="83">
        <f>ROUND(H451+J451,4)</f>
        <v>0</v>
      </c>
      <c r="L451" s="206"/>
      <c r="M451" s="181"/>
      <c r="N451" s="156"/>
      <c r="O451" s="156"/>
      <c r="P451" s="166"/>
      <c r="Q451" s="159"/>
      <c r="R451" s="162"/>
      <c r="S451" s="153"/>
    </row>
    <row r="452" spans="1:19" ht="15" customHeight="1" x14ac:dyDescent="0.2">
      <c r="A452" s="61" t="s">
        <v>907</v>
      </c>
      <c r="B452" s="256" t="s">
        <v>99</v>
      </c>
      <c r="C452" s="173" t="s">
        <v>860</v>
      </c>
      <c r="D452" s="38"/>
      <c r="E452" s="38"/>
      <c r="F452" s="38"/>
      <c r="G452" s="39" t="s">
        <v>481</v>
      </c>
      <c r="H452" s="83"/>
      <c r="I452" s="40"/>
      <c r="J452" s="83">
        <f>ROUND(H452*I452%,4)</f>
        <v>0</v>
      </c>
      <c r="K452" s="83">
        <f>ROUND(H452+J452,4)</f>
        <v>0</v>
      </c>
      <c r="L452" s="206"/>
      <c r="M452" s="181"/>
      <c r="N452" s="156"/>
      <c r="O452" s="156"/>
      <c r="P452" s="166"/>
      <c r="Q452" s="159"/>
      <c r="R452" s="162"/>
      <c r="S452" s="153"/>
    </row>
    <row r="453" spans="1:19" ht="15.75" customHeight="1" thickBot="1" x14ac:dyDescent="0.25">
      <c r="A453" s="61" t="s">
        <v>2355</v>
      </c>
      <c r="B453" s="257" t="s">
        <v>101</v>
      </c>
      <c r="C453" s="175" t="s">
        <v>860</v>
      </c>
      <c r="D453" s="65"/>
      <c r="E453" s="65"/>
      <c r="F453" s="65"/>
      <c r="G453" s="66" t="s">
        <v>481</v>
      </c>
      <c r="H453" s="85"/>
      <c r="I453" s="67"/>
      <c r="J453" s="85">
        <f>ROUND(H453*I453%,4)</f>
        <v>0</v>
      </c>
      <c r="K453" s="85">
        <f>ROUND(H453+J453,4)</f>
        <v>0</v>
      </c>
      <c r="L453" s="207"/>
      <c r="M453" s="182"/>
      <c r="N453" s="157"/>
      <c r="O453" s="157"/>
      <c r="P453" s="167"/>
      <c r="Q453" s="160"/>
      <c r="R453" s="163"/>
      <c r="S453" s="154"/>
    </row>
    <row r="454" spans="1:19" ht="15.75" customHeight="1" x14ac:dyDescent="0.2">
      <c r="A454" s="88">
        <v>75</v>
      </c>
      <c r="B454" s="183" t="s">
        <v>102</v>
      </c>
      <c r="C454" s="261" t="s">
        <v>30</v>
      </c>
      <c r="D454" s="186"/>
      <c r="E454" s="187"/>
      <c r="F454" s="187"/>
      <c r="G454" s="187"/>
      <c r="H454" s="187"/>
      <c r="I454" s="187"/>
      <c r="J454" s="187"/>
      <c r="K454" s="188"/>
      <c r="L454" s="177"/>
      <c r="M454" s="180"/>
      <c r="N454" s="155">
        <f>ROUND(L454*M454%,4)</f>
        <v>0</v>
      </c>
      <c r="O454" s="155">
        <f>ROUND(L454+N454,4)</f>
        <v>0</v>
      </c>
      <c r="P454" s="165">
        <v>20</v>
      </c>
      <c r="Q454" s="158">
        <f t="shared" ref="Q454" si="75" xml:space="preserve"> P454*4</f>
        <v>80</v>
      </c>
      <c r="R454" s="161">
        <f>ROUND(O454*Q454,4)</f>
        <v>0</v>
      </c>
      <c r="S454" s="152">
        <f>N454*Q454</f>
        <v>0</v>
      </c>
    </row>
    <row r="455" spans="1:19" ht="15.75" customHeight="1" x14ac:dyDescent="0.2">
      <c r="A455" s="70" t="s">
        <v>909</v>
      </c>
      <c r="B455" s="184" t="s">
        <v>96</v>
      </c>
      <c r="C455" s="159" t="s">
        <v>854</v>
      </c>
      <c r="D455" s="71"/>
      <c r="E455" s="71"/>
      <c r="F455" s="71"/>
      <c r="G455" s="72" t="s">
        <v>481</v>
      </c>
      <c r="H455" s="80"/>
      <c r="I455" s="73"/>
      <c r="J455" s="80">
        <f>ROUND(H455*I455%,4)</f>
        <v>0</v>
      </c>
      <c r="K455" s="80">
        <f>ROUND(H455+J455,4)</f>
        <v>0</v>
      </c>
      <c r="L455" s="178"/>
      <c r="M455" s="181"/>
      <c r="N455" s="156"/>
      <c r="O455" s="156"/>
      <c r="P455" s="166"/>
      <c r="Q455" s="159"/>
      <c r="R455" s="162"/>
      <c r="S455" s="153"/>
    </row>
    <row r="456" spans="1:19" ht="15.75" customHeight="1" x14ac:dyDescent="0.2">
      <c r="A456" s="70" t="s">
        <v>910</v>
      </c>
      <c r="B456" s="184" t="s">
        <v>98</v>
      </c>
      <c r="C456" s="159" t="s">
        <v>856</v>
      </c>
      <c r="D456" s="71"/>
      <c r="E456" s="71"/>
      <c r="F456" s="71"/>
      <c r="G456" s="72" t="s">
        <v>481</v>
      </c>
      <c r="H456" s="80"/>
      <c r="I456" s="73"/>
      <c r="J456" s="80">
        <f>ROUND(H456*I456%,4)</f>
        <v>0</v>
      </c>
      <c r="K456" s="80">
        <f>ROUND(H456+J456,4)</f>
        <v>0</v>
      </c>
      <c r="L456" s="178"/>
      <c r="M456" s="181"/>
      <c r="N456" s="156"/>
      <c r="O456" s="156"/>
      <c r="P456" s="166"/>
      <c r="Q456" s="159"/>
      <c r="R456" s="162"/>
      <c r="S456" s="153"/>
    </row>
    <row r="457" spans="1:19" ht="15.75" customHeight="1" x14ac:dyDescent="0.2">
      <c r="A457" s="70" t="s">
        <v>911</v>
      </c>
      <c r="B457" s="184" t="s">
        <v>858</v>
      </c>
      <c r="C457" s="159" t="s">
        <v>792</v>
      </c>
      <c r="D457" s="71"/>
      <c r="E457" s="71"/>
      <c r="F457" s="71"/>
      <c r="G457" s="72" t="s">
        <v>481</v>
      </c>
      <c r="H457" s="80"/>
      <c r="I457" s="73"/>
      <c r="J457" s="80">
        <f>ROUND(H457*I457%,4)</f>
        <v>0</v>
      </c>
      <c r="K457" s="80">
        <f>ROUND(H457+J457,4)</f>
        <v>0</v>
      </c>
      <c r="L457" s="178"/>
      <c r="M457" s="181"/>
      <c r="N457" s="156"/>
      <c r="O457" s="156"/>
      <c r="P457" s="166"/>
      <c r="Q457" s="159"/>
      <c r="R457" s="162"/>
      <c r="S457" s="153"/>
    </row>
    <row r="458" spans="1:19" ht="15.75" customHeight="1" x14ac:dyDescent="0.2">
      <c r="A458" s="70" t="s">
        <v>912</v>
      </c>
      <c r="B458" s="184" t="s">
        <v>99</v>
      </c>
      <c r="C458" s="159" t="s">
        <v>860</v>
      </c>
      <c r="D458" s="71"/>
      <c r="E458" s="71"/>
      <c r="F458" s="71"/>
      <c r="G458" s="72" t="s">
        <v>481</v>
      </c>
      <c r="H458" s="80"/>
      <c r="I458" s="73"/>
      <c r="J458" s="80">
        <f>ROUND(H458*I458%,4)</f>
        <v>0</v>
      </c>
      <c r="K458" s="80">
        <f>ROUND(H458+J458,4)</f>
        <v>0</v>
      </c>
      <c r="L458" s="178"/>
      <c r="M458" s="181"/>
      <c r="N458" s="156"/>
      <c r="O458" s="156"/>
      <c r="P458" s="166"/>
      <c r="Q458" s="159"/>
      <c r="R458" s="162"/>
      <c r="S458" s="153"/>
    </row>
    <row r="459" spans="1:19" ht="15.75" customHeight="1" thickBot="1" x14ac:dyDescent="0.25">
      <c r="A459" s="70" t="s">
        <v>913</v>
      </c>
      <c r="B459" s="185" t="s">
        <v>101</v>
      </c>
      <c r="C459" s="160" t="s">
        <v>860</v>
      </c>
      <c r="D459" s="74"/>
      <c r="E459" s="74"/>
      <c r="F459" s="74"/>
      <c r="G459" s="75" t="s">
        <v>481</v>
      </c>
      <c r="H459" s="81"/>
      <c r="I459" s="76"/>
      <c r="J459" s="81">
        <f>ROUND(H459*I459%,4)</f>
        <v>0</v>
      </c>
      <c r="K459" s="81">
        <f>ROUND(H459+J459,4)</f>
        <v>0</v>
      </c>
      <c r="L459" s="179"/>
      <c r="M459" s="182"/>
      <c r="N459" s="157"/>
      <c r="O459" s="157"/>
      <c r="P459" s="167"/>
      <c r="Q459" s="160"/>
      <c r="R459" s="163"/>
      <c r="S459" s="154"/>
    </row>
    <row r="460" spans="1:19" ht="15" customHeight="1" x14ac:dyDescent="0.2">
      <c r="A460" s="60">
        <v>76</v>
      </c>
      <c r="B460" s="198" t="s">
        <v>103</v>
      </c>
      <c r="C460" s="172" t="s">
        <v>104</v>
      </c>
      <c r="D460" s="204"/>
      <c r="E460" s="204"/>
      <c r="F460" s="204"/>
      <c r="G460" s="204"/>
      <c r="H460" s="204"/>
      <c r="I460" s="204"/>
      <c r="J460" s="204"/>
      <c r="K460" s="204"/>
      <c r="L460" s="205"/>
      <c r="M460" s="180"/>
      <c r="N460" s="155">
        <f>ROUND(L460*M460%,4)</f>
        <v>0</v>
      </c>
      <c r="O460" s="155">
        <f>ROUND(L460+N460,4)</f>
        <v>0</v>
      </c>
      <c r="P460" s="165">
        <v>2</v>
      </c>
      <c r="Q460" s="158">
        <f t="shared" ref="Q460" si="76" xml:space="preserve"> P460*4</f>
        <v>8</v>
      </c>
      <c r="R460" s="161">
        <f>ROUND(O460*Q460,4)</f>
        <v>0</v>
      </c>
      <c r="S460" s="152">
        <f>N460*Q460</f>
        <v>0</v>
      </c>
    </row>
    <row r="461" spans="1:19" ht="15" customHeight="1" x14ac:dyDescent="0.2">
      <c r="A461" s="61" t="s">
        <v>914</v>
      </c>
      <c r="B461" s="199" t="s">
        <v>884</v>
      </c>
      <c r="C461" s="173" t="s">
        <v>885</v>
      </c>
      <c r="D461" s="38"/>
      <c r="E461" s="38"/>
      <c r="F461" s="38"/>
      <c r="G461" s="39" t="s">
        <v>481</v>
      </c>
      <c r="H461" s="83"/>
      <c r="I461" s="40"/>
      <c r="J461" s="83">
        <f>ROUND(H461*I461%,4)</f>
        <v>0</v>
      </c>
      <c r="K461" s="83">
        <f>ROUND(H461+J461,4)</f>
        <v>0</v>
      </c>
      <c r="L461" s="206"/>
      <c r="M461" s="181"/>
      <c r="N461" s="156"/>
      <c r="O461" s="156"/>
      <c r="P461" s="166"/>
      <c r="Q461" s="159"/>
      <c r="R461" s="162"/>
      <c r="S461" s="153"/>
    </row>
    <row r="462" spans="1:19" ht="15" customHeight="1" x14ac:dyDescent="0.2">
      <c r="A462" s="61" t="s">
        <v>915</v>
      </c>
      <c r="B462" s="199" t="s">
        <v>106</v>
      </c>
      <c r="C462" s="173" t="s">
        <v>887</v>
      </c>
      <c r="D462" s="38"/>
      <c r="E462" s="38"/>
      <c r="F462" s="38"/>
      <c r="G462" s="39" t="s">
        <v>481</v>
      </c>
      <c r="H462" s="83"/>
      <c r="I462" s="40"/>
      <c r="J462" s="83">
        <f>ROUND(H462*I462%,4)</f>
        <v>0</v>
      </c>
      <c r="K462" s="83">
        <f>ROUND(H462+J462,4)</f>
        <v>0</v>
      </c>
      <c r="L462" s="206"/>
      <c r="M462" s="181"/>
      <c r="N462" s="156"/>
      <c r="O462" s="156"/>
      <c r="P462" s="166"/>
      <c r="Q462" s="159"/>
      <c r="R462" s="162"/>
      <c r="S462" s="153"/>
    </row>
    <row r="463" spans="1:19" ht="15" customHeight="1" x14ac:dyDescent="0.2">
      <c r="A463" s="61" t="s">
        <v>916</v>
      </c>
      <c r="B463" s="199" t="s">
        <v>108</v>
      </c>
      <c r="C463" s="173" t="s">
        <v>889</v>
      </c>
      <c r="D463" s="38"/>
      <c r="E463" s="38"/>
      <c r="F463" s="38"/>
      <c r="G463" s="39" t="s">
        <v>481</v>
      </c>
      <c r="H463" s="83"/>
      <c r="I463" s="40"/>
      <c r="J463" s="83">
        <f>ROUND(H463*I463%,4)</f>
        <v>0</v>
      </c>
      <c r="K463" s="83">
        <f>ROUND(H463+J463,4)</f>
        <v>0</v>
      </c>
      <c r="L463" s="206"/>
      <c r="M463" s="181"/>
      <c r="N463" s="156"/>
      <c r="O463" s="156"/>
      <c r="P463" s="166"/>
      <c r="Q463" s="159"/>
      <c r="R463" s="162"/>
      <c r="S463" s="153"/>
    </row>
    <row r="464" spans="1:19" ht="15" customHeight="1" x14ac:dyDescent="0.2">
      <c r="A464" s="61" t="s">
        <v>917</v>
      </c>
      <c r="B464" s="199" t="s">
        <v>891</v>
      </c>
      <c r="C464" s="173" t="s">
        <v>892</v>
      </c>
      <c r="D464" s="38"/>
      <c r="E464" s="38"/>
      <c r="F464" s="38"/>
      <c r="G464" s="39" t="s">
        <v>481</v>
      </c>
      <c r="H464" s="83"/>
      <c r="I464" s="40"/>
      <c r="J464" s="83">
        <f>ROUND(H464*I464%,4)</f>
        <v>0</v>
      </c>
      <c r="K464" s="83">
        <f>ROUND(H464+J464,4)</f>
        <v>0</v>
      </c>
      <c r="L464" s="206"/>
      <c r="M464" s="181"/>
      <c r="N464" s="156"/>
      <c r="O464" s="156"/>
      <c r="P464" s="166"/>
      <c r="Q464" s="159"/>
      <c r="R464" s="162"/>
      <c r="S464" s="153"/>
    </row>
    <row r="465" spans="1:19" ht="15.75" customHeight="1" thickBot="1" x14ac:dyDescent="0.25">
      <c r="A465" s="61" t="s">
        <v>918</v>
      </c>
      <c r="B465" s="200" t="s">
        <v>103</v>
      </c>
      <c r="C465" s="175" t="s">
        <v>104</v>
      </c>
      <c r="D465" s="65"/>
      <c r="E465" s="65"/>
      <c r="F465" s="65"/>
      <c r="G465" s="66" t="s">
        <v>481</v>
      </c>
      <c r="H465" s="85"/>
      <c r="I465" s="67"/>
      <c r="J465" s="85">
        <f>ROUND(H465*I465%,4)</f>
        <v>0</v>
      </c>
      <c r="K465" s="85">
        <f>ROUND(H465+J465,4)</f>
        <v>0</v>
      </c>
      <c r="L465" s="207"/>
      <c r="M465" s="182"/>
      <c r="N465" s="157"/>
      <c r="O465" s="157"/>
      <c r="P465" s="167"/>
      <c r="Q465" s="160"/>
      <c r="R465" s="163"/>
      <c r="S465" s="154"/>
    </row>
    <row r="466" spans="1:19" ht="15" customHeight="1" x14ac:dyDescent="0.2">
      <c r="A466" s="60">
        <v>77</v>
      </c>
      <c r="B466" s="198" t="s">
        <v>105</v>
      </c>
      <c r="C466" s="201" t="s">
        <v>894</v>
      </c>
      <c r="D466" s="204"/>
      <c r="E466" s="204"/>
      <c r="F466" s="204"/>
      <c r="G466" s="204"/>
      <c r="H466" s="204"/>
      <c r="I466" s="204"/>
      <c r="J466" s="204"/>
      <c r="K466" s="204"/>
      <c r="L466" s="205"/>
      <c r="M466" s="180"/>
      <c r="N466" s="155">
        <f>ROUND(L466*M466%,4)</f>
        <v>0</v>
      </c>
      <c r="O466" s="155">
        <f>ROUND(L466+N466,4)</f>
        <v>0</v>
      </c>
      <c r="P466" s="165">
        <v>2</v>
      </c>
      <c r="Q466" s="158">
        <f t="shared" ref="Q466" si="77" xml:space="preserve"> P466*4</f>
        <v>8</v>
      </c>
      <c r="R466" s="161">
        <f>ROUND(O466*Q466,4)</f>
        <v>0</v>
      </c>
      <c r="S466" s="152">
        <f>N466*Q466</f>
        <v>0</v>
      </c>
    </row>
    <row r="467" spans="1:19" ht="15" customHeight="1" x14ac:dyDescent="0.2">
      <c r="A467" s="61" t="s">
        <v>920</v>
      </c>
      <c r="B467" s="199"/>
      <c r="C467" s="202"/>
      <c r="D467" s="38"/>
      <c r="E467" s="38"/>
      <c r="F467" s="38"/>
      <c r="G467" s="39" t="s">
        <v>481</v>
      </c>
      <c r="H467" s="83"/>
      <c r="I467" s="40"/>
      <c r="J467" s="83">
        <f>ROUND(H467*I467%,4)</f>
        <v>0</v>
      </c>
      <c r="K467" s="83">
        <f>ROUND(H467+J467,4)</f>
        <v>0</v>
      </c>
      <c r="L467" s="206"/>
      <c r="M467" s="181"/>
      <c r="N467" s="156"/>
      <c r="O467" s="156"/>
      <c r="P467" s="166"/>
      <c r="Q467" s="159"/>
      <c r="R467" s="162"/>
      <c r="S467" s="153"/>
    </row>
    <row r="468" spans="1:19" ht="15" customHeight="1" x14ac:dyDescent="0.2">
      <c r="A468" s="61" t="s">
        <v>921</v>
      </c>
      <c r="B468" s="199"/>
      <c r="C468" s="202"/>
      <c r="D468" s="38"/>
      <c r="E468" s="38"/>
      <c r="F468" s="38"/>
      <c r="G468" s="39" t="s">
        <v>481</v>
      </c>
      <c r="H468" s="83"/>
      <c r="I468" s="40"/>
      <c r="J468" s="83">
        <f>ROUND(H468*I468%,4)</f>
        <v>0</v>
      </c>
      <c r="K468" s="83">
        <f>ROUND(H468+J468,4)</f>
        <v>0</v>
      </c>
      <c r="L468" s="206"/>
      <c r="M468" s="181"/>
      <c r="N468" s="156"/>
      <c r="O468" s="156"/>
      <c r="P468" s="166"/>
      <c r="Q468" s="159"/>
      <c r="R468" s="162"/>
      <c r="S468" s="153"/>
    </row>
    <row r="469" spans="1:19" ht="15" customHeight="1" x14ac:dyDescent="0.2">
      <c r="A469" s="61" t="s">
        <v>922</v>
      </c>
      <c r="B469" s="199"/>
      <c r="C469" s="202"/>
      <c r="D469" s="38"/>
      <c r="E469" s="38"/>
      <c r="F469" s="38"/>
      <c r="G469" s="39" t="s">
        <v>481</v>
      </c>
      <c r="H469" s="83"/>
      <c r="I469" s="40"/>
      <c r="J469" s="83">
        <f>ROUND(H469*I469%,4)</f>
        <v>0</v>
      </c>
      <c r="K469" s="83">
        <f>ROUND(H469+J469,4)</f>
        <v>0</v>
      </c>
      <c r="L469" s="206"/>
      <c r="M469" s="181"/>
      <c r="N469" s="156"/>
      <c r="O469" s="156"/>
      <c r="P469" s="166"/>
      <c r="Q469" s="159"/>
      <c r="R469" s="162"/>
      <c r="S469" s="153"/>
    </row>
    <row r="470" spans="1:19" ht="15" customHeight="1" x14ac:dyDescent="0.2">
      <c r="A470" s="61" t="s">
        <v>923</v>
      </c>
      <c r="B470" s="199"/>
      <c r="C470" s="202"/>
      <c r="D470" s="38"/>
      <c r="E470" s="38"/>
      <c r="F470" s="38"/>
      <c r="G470" s="39" t="s">
        <v>481</v>
      </c>
      <c r="H470" s="83"/>
      <c r="I470" s="40"/>
      <c r="J470" s="83">
        <f>ROUND(H470*I470%,4)</f>
        <v>0</v>
      </c>
      <c r="K470" s="83">
        <f>ROUND(H470+J470,4)</f>
        <v>0</v>
      </c>
      <c r="L470" s="206"/>
      <c r="M470" s="181"/>
      <c r="N470" s="156"/>
      <c r="O470" s="156"/>
      <c r="P470" s="166"/>
      <c r="Q470" s="159"/>
      <c r="R470" s="162"/>
      <c r="S470" s="153"/>
    </row>
    <row r="471" spans="1:19" ht="15.75" customHeight="1" thickBot="1" x14ac:dyDescent="0.25">
      <c r="A471" s="61" t="s">
        <v>924</v>
      </c>
      <c r="B471" s="262"/>
      <c r="C471" s="263"/>
      <c r="D471" s="41"/>
      <c r="E471" s="41"/>
      <c r="F471" s="41"/>
      <c r="G471" s="42" t="s">
        <v>481</v>
      </c>
      <c r="H471" s="84"/>
      <c r="I471" s="43"/>
      <c r="J471" s="84">
        <f>ROUND(H471*I471%,4)</f>
        <v>0</v>
      </c>
      <c r="K471" s="84">
        <f>ROUND(H471+J471,4)</f>
        <v>0</v>
      </c>
      <c r="L471" s="207"/>
      <c r="M471" s="182"/>
      <c r="N471" s="157"/>
      <c r="O471" s="157"/>
      <c r="P471" s="167"/>
      <c r="Q471" s="160"/>
      <c r="R471" s="163"/>
      <c r="S471" s="154"/>
    </row>
    <row r="472" spans="1:19" ht="15" customHeight="1" x14ac:dyDescent="0.2">
      <c r="A472" s="37">
        <v>78</v>
      </c>
      <c r="B472" s="230" t="s">
        <v>106</v>
      </c>
      <c r="C472" s="233" t="s">
        <v>107</v>
      </c>
      <c r="D472" s="242"/>
      <c r="E472" s="243"/>
      <c r="F472" s="243"/>
      <c r="G472" s="243"/>
      <c r="H472" s="243"/>
      <c r="I472" s="243"/>
      <c r="J472" s="243"/>
      <c r="K472" s="244"/>
      <c r="L472" s="205"/>
      <c r="M472" s="180"/>
      <c r="N472" s="155">
        <f>ROUND(L472*M472%,4)</f>
        <v>0</v>
      </c>
      <c r="O472" s="155">
        <f>ROUND(L472+N472,4)</f>
        <v>0</v>
      </c>
      <c r="P472" s="165">
        <v>5</v>
      </c>
      <c r="Q472" s="158">
        <f t="shared" ref="Q472" si="78" xml:space="preserve"> P472*4</f>
        <v>20</v>
      </c>
      <c r="R472" s="161">
        <f>ROUND(O472*Q472,4)</f>
        <v>0</v>
      </c>
      <c r="S472" s="152">
        <f>N472*Q472</f>
        <v>0</v>
      </c>
    </row>
    <row r="473" spans="1:19" ht="15" customHeight="1" x14ac:dyDescent="0.2">
      <c r="A473" s="34" t="s">
        <v>925</v>
      </c>
      <c r="B473" s="230"/>
      <c r="C473" s="233"/>
      <c r="D473" s="82"/>
      <c r="E473" s="82"/>
      <c r="F473" s="82"/>
      <c r="G473" s="28" t="s">
        <v>481</v>
      </c>
      <c r="H473" s="29"/>
      <c r="I473" s="30"/>
      <c r="J473" s="31">
        <f>ROUND(H473*I473%,4)</f>
        <v>0</v>
      </c>
      <c r="K473" s="83">
        <f>ROUND(H473+J473,4)</f>
        <v>0</v>
      </c>
      <c r="L473" s="206"/>
      <c r="M473" s="181"/>
      <c r="N473" s="156"/>
      <c r="O473" s="156"/>
      <c r="P473" s="166"/>
      <c r="Q473" s="159"/>
      <c r="R473" s="162"/>
      <c r="S473" s="153"/>
    </row>
    <row r="474" spans="1:19" ht="15" customHeight="1" x14ac:dyDescent="0.2">
      <c r="A474" s="34" t="s">
        <v>926</v>
      </c>
      <c r="B474" s="230"/>
      <c r="C474" s="233"/>
      <c r="D474" s="82"/>
      <c r="E474" s="82"/>
      <c r="F474" s="82"/>
      <c r="G474" s="28" t="s">
        <v>481</v>
      </c>
      <c r="H474" s="29"/>
      <c r="I474" s="30"/>
      <c r="J474" s="31">
        <f>ROUND(H474*I474%,4)</f>
        <v>0</v>
      </c>
      <c r="K474" s="83">
        <f>ROUND(H474+J474,4)</f>
        <v>0</v>
      </c>
      <c r="L474" s="206"/>
      <c r="M474" s="181"/>
      <c r="N474" s="156"/>
      <c r="O474" s="156"/>
      <c r="P474" s="166"/>
      <c r="Q474" s="159"/>
      <c r="R474" s="162"/>
      <c r="S474" s="153"/>
    </row>
    <row r="475" spans="1:19" ht="15" customHeight="1" x14ac:dyDescent="0.2">
      <c r="A475" s="35" t="s">
        <v>927</v>
      </c>
      <c r="B475" s="230"/>
      <c r="C475" s="233"/>
      <c r="D475" s="82"/>
      <c r="E475" s="82"/>
      <c r="F475" s="82"/>
      <c r="G475" s="28" t="s">
        <v>481</v>
      </c>
      <c r="H475" s="29"/>
      <c r="I475" s="30"/>
      <c r="J475" s="31">
        <f>ROUND(H475*I475%,4)</f>
        <v>0</v>
      </c>
      <c r="K475" s="83">
        <f>ROUND(H475+J475,4)</f>
        <v>0</v>
      </c>
      <c r="L475" s="206"/>
      <c r="M475" s="181"/>
      <c r="N475" s="156"/>
      <c r="O475" s="156"/>
      <c r="P475" s="166"/>
      <c r="Q475" s="159"/>
      <c r="R475" s="162"/>
      <c r="S475" s="153"/>
    </row>
    <row r="476" spans="1:19" ht="15" customHeight="1" x14ac:dyDescent="0.2">
      <c r="A476" s="34" t="s">
        <v>928</v>
      </c>
      <c r="B476" s="230"/>
      <c r="C476" s="233"/>
      <c r="D476" s="82"/>
      <c r="E476" s="82"/>
      <c r="F476" s="82"/>
      <c r="G476" s="28" t="s">
        <v>481</v>
      </c>
      <c r="H476" s="29"/>
      <c r="I476" s="30"/>
      <c r="J476" s="31">
        <f>ROUND(H476*I476%,4)</f>
        <v>0</v>
      </c>
      <c r="K476" s="83">
        <f>ROUND(H476+J476,4)</f>
        <v>0</v>
      </c>
      <c r="L476" s="206"/>
      <c r="M476" s="181"/>
      <c r="N476" s="156"/>
      <c r="O476" s="156"/>
      <c r="P476" s="166"/>
      <c r="Q476" s="159"/>
      <c r="R476" s="162"/>
      <c r="S476" s="153"/>
    </row>
    <row r="477" spans="1:19" ht="15.75" customHeight="1" thickBot="1" x14ac:dyDescent="0.25">
      <c r="A477" s="36" t="s">
        <v>929</v>
      </c>
      <c r="B477" s="231"/>
      <c r="C477" s="234"/>
      <c r="D477" s="32"/>
      <c r="E477" s="32"/>
      <c r="F477" s="32"/>
      <c r="G477" s="33" t="s">
        <v>481</v>
      </c>
      <c r="H477" s="29"/>
      <c r="I477" s="30"/>
      <c r="J477" s="31">
        <f>ROUND(H477*I477%,4)</f>
        <v>0</v>
      </c>
      <c r="K477" s="83">
        <f>ROUND(H477+J477,4)</f>
        <v>0</v>
      </c>
      <c r="L477" s="207"/>
      <c r="M477" s="182"/>
      <c r="N477" s="157"/>
      <c r="O477" s="157"/>
      <c r="P477" s="167"/>
      <c r="Q477" s="160"/>
      <c r="R477" s="163"/>
      <c r="S477" s="154"/>
    </row>
    <row r="478" spans="1:19" ht="15" customHeight="1" x14ac:dyDescent="0.2">
      <c r="A478" s="37">
        <v>79</v>
      </c>
      <c r="B478" s="229" t="s">
        <v>2356</v>
      </c>
      <c r="C478" s="232" t="s">
        <v>109</v>
      </c>
      <c r="D478" s="235"/>
      <c r="E478" s="236"/>
      <c r="F478" s="236"/>
      <c r="G478" s="236"/>
      <c r="H478" s="236"/>
      <c r="I478" s="236"/>
      <c r="J478" s="236"/>
      <c r="K478" s="237"/>
      <c r="L478" s="205"/>
      <c r="M478" s="180"/>
      <c r="N478" s="155">
        <f>ROUND(L478*M478%,4)</f>
        <v>0</v>
      </c>
      <c r="O478" s="155">
        <f>ROUND(L478+N478,4)</f>
        <v>0</v>
      </c>
      <c r="P478" s="165">
        <v>5</v>
      </c>
      <c r="Q478" s="158">
        <f t="shared" ref="Q478" si="79" xml:space="preserve"> P478*4</f>
        <v>20</v>
      </c>
      <c r="R478" s="161">
        <f>ROUND(O478*Q478,4)</f>
        <v>0</v>
      </c>
      <c r="S478" s="152">
        <f>N478*Q478</f>
        <v>0</v>
      </c>
    </row>
    <row r="479" spans="1:19" ht="15" customHeight="1" x14ac:dyDescent="0.2">
      <c r="A479" s="34" t="s">
        <v>931</v>
      </c>
      <c r="B479" s="230"/>
      <c r="C479" s="233"/>
      <c r="D479" s="82"/>
      <c r="E479" s="82"/>
      <c r="F479" s="82"/>
      <c r="G479" s="28" t="s">
        <v>481</v>
      </c>
      <c r="H479" s="29"/>
      <c r="I479" s="30"/>
      <c r="J479" s="31">
        <f>ROUND(H479*I479%,4)</f>
        <v>0</v>
      </c>
      <c r="K479" s="83">
        <f>ROUND(H479+J479,4)</f>
        <v>0</v>
      </c>
      <c r="L479" s="206"/>
      <c r="M479" s="181"/>
      <c r="N479" s="156"/>
      <c r="O479" s="156"/>
      <c r="P479" s="166"/>
      <c r="Q479" s="159"/>
      <c r="R479" s="162"/>
      <c r="S479" s="153"/>
    </row>
    <row r="480" spans="1:19" ht="15" customHeight="1" x14ac:dyDescent="0.2">
      <c r="A480" s="34" t="s">
        <v>932</v>
      </c>
      <c r="B480" s="230"/>
      <c r="C480" s="233"/>
      <c r="D480" s="82"/>
      <c r="E480" s="82"/>
      <c r="F480" s="82"/>
      <c r="G480" s="28" t="s">
        <v>481</v>
      </c>
      <c r="H480" s="29"/>
      <c r="I480" s="30"/>
      <c r="J480" s="31">
        <f>ROUND(H480*I480%,4)</f>
        <v>0</v>
      </c>
      <c r="K480" s="83">
        <f>ROUND(H480+J480,4)</f>
        <v>0</v>
      </c>
      <c r="L480" s="206"/>
      <c r="M480" s="181"/>
      <c r="N480" s="156"/>
      <c r="O480" s="156"/>
      <c r="P480" s="166"/>
      <c r="Q480" s="159"/>
      <c r="R480" s="162"/>
      <c r="S480" s="153"/>
    </row>
    <row r="481" spans="1:19" ht="15" customHeight="1" x14ac:dyDescent="0.2">
      <c r="A481" s="35" t="s">
        <v>933</v>
      </c>
      <c r="B481" s="230"/>
      <c r="C481" s="233"/>
      <c r="D481" s="82"/>
      <c r="E481" s="82"/>
      <c r="F481" s="82"/>
      <c r="G481" s="28" t="s">
        <v>481</v>
      </c>
      <c r="H481" s="29"/>
      <c r="I481" s="30"/>
      <c r="J481" s="31">
        <f>ROUND(H481*I481%,4)</f>
        <v>0</v>
      </c>
      <c r="K481" s="83">
        <f>ROUND(H481+J481,4)</f>
        <v>0</v>
      </c>
      <c r="L481" s="206"/>
      <c r="M481" s="181"/>
      <c r="N481" s="156"/>
      <c r="O481" s="156"/>
      <c r="P481" s="166"/>
      <c r="Q481" s="159"/>
      <c r="R481" s="162"/>
      <c r="S481" s="153"/>
    </row>
    <row r="482" spans="1:19" ht="15" customHeight="1" x14ac:dyDescent="0.2">
      <c r="A482" s="34" t="s">
        <v>934</v>
      </c>
      <c r="B482" s="230"/>
      <c r="C482" s="233"/>
      <c r="D482" s="82"/>
      <c r="E482" s="82"/>
      <c r="F482" s="82"/>
      <c r="G482" s="28" t="s">
        <v>481</v>
      </c>
      <c r="H482" s="29"/>
      <c r="I482" s="30"/>
      <c r="J482" s="31">
        <f>ROUND(H482*I482%,4)</f>
        <v>0</v>
      </c>
      <c r="K482" s="83">
        <f>ROUND(H482+J482,4)</f>
        <v>0</v>
      </c>
      <c r="L482" s="206"/>
      <c r="M482" s="181"/>
      <c r="N482" s="156"/>
      <c r="O482" s="156"/>
      <c r="P482" s="166"/>
      <c r="Q482" s="159"/>
      <c r="R482" s="162"/>
      <c r="S482" s="153"/>
    </row>
    <row r="483" spans="1:19" ht="15.75" customHeight="1" thickBot="1" x14ac:dyDescent="0.25">
      <c r="A483" s="36" t="s">
        <v>935</v>
      </c>
      <c r="B483" s="231"/>
      <c r="C483" s="234"/>
      <c r="D483" s="32"/>
      <c r="E483" s="32"/>
      <c r="F483" s="32"/>
      <c r="G483" s="33" t="s">
        <v>481</v>
      </c>
      <c r="H483" s="29"/>
      <c r="I483" s="30"/>
      <c r="J483" s="31">
        <f>ROUND(H483*I483%,4)</f>
        <v>0</v>
      </c>
      <c r="K483" s="83">
        <f>ROUND(H483+J483,4)</f>
        <v>0</v>
      </c>
      <c r="L483" s="207"/>
      <c r="M483" s="182"/>
      <c r="N483" s="157"/>
      <c r="O483" s="157"/>
      <c r="P483" s="167"/>
      <c r="Q483" s="160"/>
      <c r="R483" s="163"/>
      <c r="S483" s="154"/>
    </row>
    <row r="484" spans="1:19" ht="15" customHeight="1" x14ac:dyDescent="0.2">
      <c r="A484" s="37">
        <v>80</v>
      </c>
      <c r="B484" s="245" t="s">
        <v>908</v>
      </c>
      <c r="C484" s="232" t="s">
        <v>110</v>
      </c>
      <c r="D484" s="235"/>
      <c r="E484" s="236"/>
      <c r="F484" s="236"/>
      <c r="G484" s="236"/>
      <c r="H484" s="236"/>
      <c r="I484" s="236"/>
      <c r="J484" s="236"/>
      <c r="K484" s="237"/>
      <c r="L484" s="205"/>
      <c r="M484" s="180"/>
      <c r="N484" s="155">
        <f>ROUND(L484*M484%,4)</f>
        <v>0</v>
      </c>
      <c r="O484" s="155">
        <f>ROUND(L484+N484,4)</f>
        <v>0</v>
      </c>
      <c r="P484" s="165">
        <v>10</v>
      </c>
      <c r="Q484" s="158">
        <f t="shared" ref="Q484" si="80" xml:space="preserve"> P484*4</f>
        <v>40</v>
      </c>
      <c r="R484" s="161">
        <f>ROUND(O484*Q484,4)</f>
        <v>0</v>
      </c>
      <c r="S484" s="152">
        <f>N484*Q484</f>
        <v>0</v>
      </c>
    </row>
    <row r="485" spans="1:19" ht="15" customHeight="1" x14ac:dyDescent="0.2">
      <c r="A485" s="34" t="s">
        <v>936</v>
      </c>
      <c r="B485" s="246"/>
      <c r="C485" s="233"/>
      <c r="D485" s="82"/>
      <c r="E485" s="82"/>
      <c r="F485" s="82"/>
      <c r="G485" s="28" t="s">
        <v>481</v>
      </c>
      <c r="H485" s="29"/>
      <c r="I485" s="30"/>
      <c r="J485" s="31">
        <f>ROUND(H485*I485%,4)</f>
        <v>0</v>
      </c>
      <c r="K485" s="83">
        <f>ROUND(H485+J485,4)</f>
        <v>0</v>
      </c>
      <c r="L485" s="206"/>
      <c r="M485" s="181"/>
      <c r="N485" s="156"/>
      <c r="O485" s="156"/>
      <c r="P485" s="166"/>
      <c r="Q485" s="159"/>
      <c r="R485" s="162"/>
      <c r="S485" s="153"/>
    </row>
    <row r="486" spans="1:19" ht="15" customHeight="1" x14ac:dyDescent="0.2">
      <c r="A486" s="34" t="s">
        <v>937</v>
      </c>
      <c r="B486" s="246"/>
      <c r="C486" s="233"/>
      <c r="D486" s="82"/>
      <c r="E486" s="82"/>
      <c r="F486" s="82"/>
      <c r="G486" s="28" t="s">
        <v>481</v>
      </c>
      <c r="H486" s="29"/>
      <c r="I486" s="30"/>
      <c r="J486" s="31">
        <f>ROUND(H486*I486%,4)</f>
        <v>0</v>
      </c>
      <c r="K486" s="83">
        <f>ROUND(H486+J486,4)</f>
        <v>0</v>
      </c>
      <c r="L486" s="206"/>
      <c r="M486" s="181"/>
      <c r="N486" s="156"/>
      <c r="O486" s="156"/>
      <c r="P486" s="166"/>
      <c r="Q486" s="159"/>
      <c r="R486" s="162"/>
      <c r="S486" s="153"/>
    </row>
    <row r="487" spans="1:19" ht="15" customHeight="1" x14ac:dyDescent="0.2">
      <c r="A487" s="35" t="s">
        <v>938</v>
      </c>
      <c r="B487" s="246"/>
      <c r="C487" s="233"/>
      <c r="D487" s="82"/>
      <c r="E487" s="82"/>
      <c r="F487" s="82"/>
      <c r="G487" s="28" t="s">
        <v>481</v>
      </c>
      <c r="H487" s="29"/>
      <c r="I487" s="30"/>
      <c r="J487" s="31">
        <f>ROUND(H487*I487%,4)</f>
        <v>0</v>
      </c>
      <c r="K487" s="83">
        <f>ROUND(H487+J487,4)</f>
        <v>0</v>
      </c>
      <c r="L487" s="206"/>
      <c r="M487" s="181"/>
      <c r="N487" s="156"/>
      <c r="O487" s="156"/>
      <c r="P487" s="166"/>
      <c r="Q487" s="159"/>
      <c r="R487" s="162"/>
      <c r="S487" s="153"/>
    </row>
    <row r="488" spans="1:19" ht="15" customHeight="1" x14ac:dyDescent="0.2">
      <c r="A488" s="34" t="s">
        <v>939</v>
      </c>
      <c r="B488" s="246"/>
      <c r="C488" s="233"/>
      <c r="D488" s="82"/>
      <c r="E488" s="82"/>
      <c r="F488" s="82"/>
      <c r="G488" s="28" t="s">
        <v>481</v>
      </c>
      <c r="H488" s="29"/>
      <c r="I488" s="30"/>
      <c r="J488" s="31">
        <f>ROUND(H488*I488%,4)</f>
        <v>0</v>
      </c>
      <c r="K488" s="83">
        <f>ROUND(H488+J488,4)</f>
        <v>0</v>
      </c>
      <c r="L488" s="206"/>
      <c r="M488" s="181"/>
      <c r="N488" s="156"/>
      <c r="O488" s="156"/>
      <c r="P488" s="166"/>
      <c r="Q488" s="159"/>
      <c r="R488" s="162"/>
      <c r="S488" s="153"/>
    </row>
    <row r="489" spans="1:19" ht="15.75" customHeight="1" thickBot="1" x14ac:dyDescent="0.25">
      <c r="A489" s="36" t="s">
        <v>940</v>
      </c>
      <c r="B489" s="247"/>
      <c r="C489" s="234"/>
      <c r="D489" s="32"/>
      <c r="E489" s="32"/>
      <c r="F489" s="32"/>
      <c r="G489" s="33" t="s">
        <v>481</v>
      </c>
      <c r="H489" s="29"/>
      <c r="I489" s="30"/>
      <c r="J489" s="31">
        <f>ROUND(H489*I489%,4)</f>
        <v>0</v>
      </c>
      <c r="K489" s="83">
        <f>ROUND(H489+J489,4)</f>
        <v>0</v>
      </c>
      <c r="L489" s="207"/>
      <c r="M489" s="182"/>
      <c r="N489" s="157"/>
      <c r="O489" s="157"/>
      <c r="P489" s="167"/>
      <c r="Q489" s="160"/>
      <c r="R489" s="163"/>
      <c r="S489" s="154"/>
    </row>
    <row r="490" spans="1:19" ht="15" customHeight="1" x14ac:dyDescent="0.2">
      <c r="A490" s="37">
        <v>81</v>
      </c>
      <c r="B490" s="245" t="s">
        <v>111</v>
      </c>
      <c r="C490" s="232" t="s">
        <v>112</v>
      </c>
      <c r="D490" s="235"/>
      <c r="E490" s="236"/>
      <c r="F490" s="236"/>
      <c r="G490" s="236"/>
      <c r="H490" s="236"/>
      <c r="I490" s="236"/>
      <c r="J490" s="236"/>
      <c r="K490" s="237"/>
      <c r="L490" s="205"/>
      <c r="M490" s="180"/>
      <c r="N490" s="155">
        <f>ROUND(L490*M490%,4)</f>
        <v>0</v>
      </c>
      <c r="O490" s="155">
        <f>ROUND(L490+N490,4)</f>
        <v>0</v>
      </c>
      <c r="P490" s="165">
        <v>50</v>
      </c>
      <c r="Q490" s="158">
        <f t="shared" ref="Q490" si="81" xml:space="preserve"> P490*4</f>
        <v>200</v>
      </c>
      <c r="R490" s="161">
        <f>ROUND(O490*Q490,4)</f>
        <v>0</v>
      </c>
      <c r="S490" s="152">
        <f>N490*Q490</f>
        <v>0</v>
      </c>
    </row>
    <row r="491" spans="1:19" ht="15" customHeight="1" x14ac:dyDescent="0.2">
      <c r="A491" s="34" t="s">
        <v>942</v>
      </c>
      <c r="B491" s="246"/>
      <c r="C491" s="233"/>
      <c r="D491" s="82"/>
      <c r="E491" s="82"/>
      <c r="F491" s="82"/>
      <c r="G491" s="28" t="s">
        <v>481</v>
      </c>
      <c r="H491" s="29"/>
      <c r="I491" s="30"/>
      <c r="J491" s="31">
        <f>ROUND(H491*I491%,4)</f>
        <v>0</v>
      </c>
      <c r="K491" s="83">
        <f>ROUND(H491+J491,4)</f>
        <v>0</v>
      </c>
      <c r="L491" s="206"/>
      <c r="M491" s="181"/>
      <c r="N491" s="156"/>
      <c r="O491" s="156"/>
      <c r="P491" s="166"/>
      <c r="Q491" s="159"/>
      <c r="R491" s="162"/>
      <c r="S491" s="153"/>
    </row>
    <row r="492" spans="1:19" ht="15" customHeight="1" x14ac:dyDescent="0.2">
      <c r="A492" s="34" t="s">
        <v>943</v>
      </c>
      <c r="B492" s="246"/>
      <c r="C492" s="233"/>
      <c r="D492" s="82"/>
      <c r="E492" s="82"/>
      <c r="F492" s="82"/>
      <c r="G492" s="28" t="s">
        <v>481</v>
      </c>
      <c r="H492" s="29"/>
      <c r="I492" s="30"/>
      <c r="J492" s="31">
        <f>ROUND(H492*I492%,4)</f>
        <v>0</v>
      </c>
      <c r="K492" s="83">
        <f>ROUND(H492+J492,4)</f>
        <v>0</v>
      </c>
      <c r="L492" s="206"/>
      <c r="M492" s="181"/>
      <c r="N492" s="156"/>
      <c r="O492" s="156"/>
      <c r="P492" s="166"/>
      <c r="Q492" s="159"/>
      <c r="R492" s="162"/>
      <c r="S492" s="153"/>
    </row>
    <row r="493" spans="1:19" ht="15" customHeight="1" x14ac:dyDescent="0.2">
      <c r="A493" s="35" t="s">
        <v>944</v>
      </c>
      <c r="B493" s="246"/>
      <c r="C493" s="233"/>
      <c r="D493" s="82"/>
      <c r="E493" s="82"/>
      <c r="F493" s="82"/>
      <c r="G493" s="28" t="s">
        <v>481</v>
      </c>
      <c r="H493" s="29"/>
      <c r="I493" s="30"/>
      <c r="J493" s="31">
        <f>ROUND(H493*I493%,4)</f>
        <v>0</v>
      </c>
      <c r="K493" s="83">
        <f>ROUND(H493+J493,4)</f>
        <v>0</v>
      </c>
      <c r="L493" s="206"/>
      <c r="M493" s="181"/>
      <c r="N493" s="156"/>
      <c r="O493" s="156"/>
      <c r="P493" s="166"/>
      <c r="Q493" s="159"/>
      <c r="R493" s="162"/>
      <c r="S493" s="153"/>
    </row>
    <row r="494" spans="1:19" ht="15" customHeight="1" x14ac:dyDescent="0.2">
      <c r="A494" s="34" t="s">
        <v>945</v>
      </c>
      <c r="B494" s="246"/>
      <c r="C494" s="233"/>
      <c r="D494" s="82"/>
      <c r="E494" s="82"/>
      <c r="F494" s="82"/>
      <c r="G494" s="28" t="s">
        <v>481</v>
      </c>
      <c r="H494" s="29"/>
      <c r="I494" s="30"/>
      <c r="J494" s="31">
        <f>ROUND(H494*I494%,4)</f>
        <v>0</v>
      </c>
      <c r="K494" s="83">
        <f>ROUND(H494+J494,4)</f>
        <v>0</v>
      </c>
      <c r="L494" s="206"/>
      <c r="M494" s="181"/>
      <c r="N494" s="156"/>
      <c r="O494" s="156"/>
      <c r="P494" s="166"/>
      <c r="Q494" s="159"/>
      <c r="R494" s="162"/>
      <c r="S494" s="153"/>
    </row>
    <row r="495" spans="1:19" ht="15.75" customHeight="1" thickBot="1" x14ac:dyDescent="0.25">
      <c r="A495" s="36" t="s">
        <v>946</v>
      </c>
      <c r="B495" s="247"/>
      <c r="C495" s="234"/>
      <c r="D495" s="32"/>
      <c r="E495" s="32"/>
      <c r="F495" s="32"/>
      <c r="G495" s="28" t="s">
        <v>481</v>
      </c>
      <c r="H495" s="29"/>
      <c r="I495" s="30"/>
      <c r="J495" s="31">
        <f>ROUND(H495*I495%,4)</f>
        <v>0</v>
      </c>
      <c r="K495" s="83">
        <f>ROUND(H495+J495,4)</f>
        <v>0</v>
      </c>
      <c r="L495" s="207"/>
      <c r="M495" s="182"/>
      <c r="N495" s="157"/>
      <c r="O495" s="157"/>
      <c r="P495" s="167"/>
      <c r="Q495" s="160"/>
      <c r="R495" s="163"/>
      <c r="S495" s="154"/>
    </row>
    <row r="496" spans="1:19" ht="15" customHeight="1" x14ac:dyDescent="0.2">
      <c r="A496" s="37">
        <v>82</v>
      </c>
      <c r="B496" s="229" t="s">
        <v>919</v>
      </c>
      <c r="C496" s="232" t="s">
        <v>69</v>
      </c>
      <c r="D496" s="235"/>
      <c r="E496" s="236"/>
      <c r="F496" s="236"/>
      <c r="G496" s="236"/>
      <c r="H496" s="236"/>
      <c r="I496" s="236"/>
      <c r="J496" s="236"/>
      <c r="K496" s="237"/>
      <c r="L496" s="205"/>
      <c r="M496" s="180"/>
      <c r="N496" s="155">
        <f>ROUND(L496*M496%,4)</f>
        <v>0</v>
      </c>
      <c r="O496" s="155">
        <f>ROUND(L496+N496,4)</f>
        <v>0</v>
      </c>
      <c r="P496" s="165">
        <v>70</v>
      </c>
      <c r="Q496" s="158">
        <f t="shared" ref="Q496" si="82" xml:space="preserve"> P496*4</f>
        <v>280</v>
      </c>
      <c r="R496" s="161">
        <f>ROUND(O496*Q496,4)</f>
        <v>0</v>
      </c>
      <c r="S496" s="152">
        <f>N496*Q496</f>
        <v>0</v>
      </c>
    </row>
    <row r="497" spans="1:19" ht="15" customHeight="1" x14ac:dyDescent="0.2">
      <c r="A497" s="34" t="s">
        <v>947</v>
      </c>
      <c r="B497" s="230"/>
      <c r="C497" s="233"/>
      <c r="D497" s="82"/>
      <c r="E497" s="82"/>
      <c r="F497" s="82"/>
      <c r="G497" s="28" t="s">
        <v>481</v>
      </c>
      <c r="H497" s="29"/>
      <c r="I497" s="30"/>
      <c r="J497" s="31">
        <f>ROUND(H497*I497%,4)</f>
        <v>0</v>
      </c>
      <c r="K497" s="83">
        <f>ROUND(H497+J497,4)</f>
        <v>0</v>
      </c>
      <c r="L497" s="206"/>
      <c r="M497" s="181"/>
      <c r="N497" s="156"/>
      <c r="O497" s="156"/>
      <c r="P497" s="166"/>
      <c r="Q497" s="159"/>
      <c r="R497" s="162"/>
      <c r="S497" s="153"/>
    </row>
    <row r="498" spans="1:19" ht="15" customHeight="1" x14ac:dyDescent="0.2">
      <c r="A498" s="34" t="s">
        <v>948</v>
      </c>
      <c r="B498" s="230"/>
      <c r="C498" s="233"/>
      <c r="D498" s="82"/>
      <c r="E498" s="82"/>
      <c r="F498" s="82"/>
      <c r="G498" s="28" t="s">
        <v>481</v>
      </c>
      <c r="H498" s="29"/>
      <c r="I498" s="30"/>
      <c r="J498" s="31">
        <f>ROUND(H498*I498%,4)</f>
        <v>0</v>
      </c>
      <c r="K498" s="83">
        <f>ROUND(H498+J498,4)</f>
        <v>0</v>
      </c>
      <c r="L498" s="206"/>
      <c r="M498" s="181"/>
      <c r="N498" s="156"/>
      <c r="O498" s="156"/>
      <c r="P498" s="166"/>
      <c r="Q498" s="159"/>
      <c r="R498" s="162"/>
      <c r="S498" s="153"/>
    </row>
    <row r="499" spans="1:19" ht="15" customHeight="1" x14ac:dyDescent="0.2">
      <c r="A499" s="35" t="s">
        <v>949</v>
      </c>
      <c r="B499" s="230"/>
      <c r="C499" s="233"/>
      <c r="D499" s="82"/>
      <c r="E499" s="82"/>
      <c r="F499" s="82"/>
      <c r="G499" s="28" t="s">
        <v>481</v>
      </c>
      <c r="H499" s="29"/>
      <c r="I499" s="30"/>
      <c r="J499" s="31">
        <f>ROUND(H499*I499%,4)</f>
        <v>0</v>
      </c>
      <c r="K499" s="83">
        <f>ROUND(H499+J499,4)</f>
        <v>0</v>
      </c>
      <c r="L499" s="206"/>
      <c r="M499" s="181"/>
      <c r="N499" s="156"/>
      <c r="O499" s="156"/>
      <c r="P499" s="166"/>
      <c r="Q499" s="159"/>
      <c r="R499" s="162"/>
      <c r="S499" s="153"/>
    </row>
    <row r="500" spans="1:19" ht="15" customHeight="1" x14ac:dyDescent="0.2">
      <c r="A500" s="34" t="s">
        <v>950</v>
      </c>
      <c r="B500" s="230"/>
      <c r="C500" s="233"/>
      <c r="D500" s="82"/>
      <c r="E500" s="82"/>
      <c r="F500" s="82"/>
      <c r="G500" s="28" t="s">
        <v>481</v>
      </c>
      <c r="H500" s="29"/>
      <c r="I500" s="30"/>
      <c r="J500" s="31">
        <f>ROUND(H500*I500%,4)</f>
        <v>0</v>
      </c>
      <c r="K500" s="83">
        <f>ROUND(H500+J500,4)</f>
        <v>0</v>
      </c>
      <c r="L500" s="206"/>
      <c r="M500" s="181"/>
      <c r="N500" s="156"/>
      <c r="O500" s="156"/>
      <c r="P500" s="166"/>
      <c r="Q500" s="159"/>
      <c r="R500" s="162"/>
      <c r="S500" s="153"/>
    </row>
    <row r="501" spans="1:19" ht="15.75" customHeight="1" thickBot="1" x14ac:dyDescent="0.25">
      <c r="A501" s="36" t="s">
        <v>951</v>
      </c>
      <c r="B501" s="231"/>
      <c r="C501" s="234"/>
      <c r="D501" s="32"/>
      <c r="E501" s="32"/>
      <c r="F501" s="32"/>
      <c r="G501" s="28" t="s">
        <v>481</v>
      </c>
      <c r="H501" s="29"/>
      <c r="I501" s="30"/>
      <c r="J501" s="31">
        <f>ROUND(H501*I501%,4)</f>
        <v>0</v>
      </c>
      <c r="K501" s="83">
        <f>ROUND(H501+J501,4)</f>
        <v>0</v>
      </c>
      <c r="L501" s="207"/>
      <c r="M501" s="182"/>
      <c r="N501" s="157"/>
      <c r="O501" s="157"/>
      <c r="P501" s="167"/>
      <c r="Q501" s="160"/>
      <c r="R501" s="163"/>
      <c r="S501" s="154"/>
    </row>
    <row r="502" spans="1:19" ht="15" customHeight="1" x14ac:dyDescent="0.2">
      <c r="A502" s="37">
        <v>83</v>
      </c>
      <c r="B502" s="245" t="s">
        <v>113</v>
      </c>
      <c r="C502" s="232" t="s">
        <v>114</v>
      </c>
      <c r="D502" s="235"/>
      <c r="E502" s="236"/>
      <c r="F502" s="236"/>
      <c r="G502" s="236"/>
      <c r="H502" s="236"/>
      <c r="I502" s="236"/>
      <c r="J502" s="236"/>
      <c r="K502" s="237"/>
      <c r="L502" s="205"/>
      <c r="M502" s="180"/>
      <c r="N502" s="155">
        <f>ROUND(L502*M502%,4)</f>
        <v>0</v>
      </c>
      <c r="O502" s="155">
        <f>ROUND(L502+N502,4)</f>
        <v>0</v>
      </c>
      <c r="P502" s="165">
        <v>250</v>
      </c>
      <c r="Q502" s="158">
        <f t="shared" ref="Q502" si="83" xml:space="preserve"> P502*4</f>
        <v>1000</v>
      </c>
      <c r="R502" s="161">
        <f>ROUND(O502*Q502,4)</f>
        <v>0</v>
      </c>
      <c r="S502" s="152">
        <f>N502*Q502</f>
        <v>0</v>
      </c>
    </row>
    <row r="503" spans="1:19" ht="15" customHeight="1" x14ac:dyDescent="0.2">
      <c r="A503" s="34" t="s">
        <v>952</v>
      </c>
      <c r="B503" s="246"/>
      <c r="C503" s="233"/>
      <c r="D503" s="82"/>
      <c r="E503" s="82"/>
      <c r="F503" s="82"/>
      <c r="G503" s="28" t="s">
        <v>481</v>
      </c>
      <c r="H503" s="29"/>
      <c r="I503" s="30"/>
      <c r="J503" s="31">
        <f>ROUND(H503*I503%,4)</f>
        <v>0</v>
      </c>
      <c r="K503" s="83">
        <f>ROUND(H503+J503,4)</f>
        <v>0</v>
      </c>
      <c r="L503" s="206"/>
      <c r="M503" s="181"/>
      <c r="N503" s="156"/>
      <c r="O503" s="156"/>
      <c r="P503" s="166"/>
      <c r="Q503" s="159"/>
      <c r="R503" s="162"/>
      <c r="S503" s="153"/>
    </row>
    <row r="504" spans="1:19" ht="15" customHeight="1" x14ac:dyDescent="0.2">
      <c r="A504" s="34" t="s">
        <v>953</v>
      </c>
      <c r="B504" s="246"/>
      <c r="C504" s="233"/>
      <c r="D504" s="82"/>
      <c r="E504" s="82"/>
      <c r="F504" s="82"/>
      <c r="G504" s="28" t="s">
        <v>481</v>
      </c>
      <c r="H504" s="29"/>
      <c r="I504" s="30"/>
      <c r="J504" s="31">
        <f>ROUND(H504*I504%,4)</f>
        <v>0</v>
      </c>
      <c r="K504" s="83">
        <f>ROUND(H504+J504,4)</f>
        <v>0</v>
      </c>
      <c r="L504" s="206"/>
      <c r="M504" s="181"/>
      <c r="N504" s="156"/>
      <c r="O504" s="156"/>
      <c r="P504" s="166"/>
      <c r="Q504" s="159"/>
      <c r="R504" s="162"/>
      <c r="S504" s="153"/>
    </row>
    <row r="505" spans="1:19" ht="15" customHeight="1" x14ac:dyDescent="0.2">
      <c r="A505" s="35" t="s">
        <v>954</v>
      </c>
      <c r="B505" s="246"/>
      <c r="C505" s="233"/>
      <c r="D505" s="82"/>
      <c r="E505" s="82"/>
      <c r="F505" s="82"/>
      <c r="G505" s="28" t="s">
        <v>481</v>
      </c>
      <c r="H505" s="29"/>
      <c r="I505" s="30"/>
      <c r="J505" s="31">
        <f>ROUND(H505*I505%,4)</f>
        <v>0</v>
      </c>
      <c r="K505" s="83">
        <f>ROUND(H505+J505,4)</f>
        <v>0</v>
      </c>
      <c r="L505" s="206"/>
      <c r="M505" s="181"/>
      <c r="N505" s="156"/>
      <c r="O505" s="156"/>
      <c r="P505" s="166"/>
      <c r="Q505" s="159"/>
      <c r="R505" s="162"/>
      <c r="S505" s="153"/>
    </row>
    <row r="506" spans="1:19" ht="15" customHeight="1" x14ac:dyDescent="0.2">
      <c r="A506" s="34" t="s">
        <v>955</v>
      </c>
      <c r="B506" s="246"/>
      <c r="C506" s="233"/>
      <c r="D506" s="82"/>
      <c r="E506" s="82"/>
      <c r="F506" s="82"/>
      <c r="G506" s="28" t="s">
        <v>481</v>
      </c>
      <c r="H506" s="29"/>
      <c r="I506" s="30"/>
      <c r="J506" s="31">
        <f>ROUND(H506*I506%,4)</f>
        <v>0</v>
      </c>
      <c r="K506" s="83">
        <f>ROUND(H506+J506,4)</f>
        <v>0</v>
      </c>
      <c r="L506" s="206"/>
      <c r="M506" s="181"/>
      <c r="N506" s="156"/>
      <c r="O506" s="156"/>
      <c r="P506" s="166"/>
      <c r="Q506" s="159"/>
      <c r="R506" s="162"/>
      <c r="S506" s="153"/>
    </row>
    <row r="507" spans="1:19" ht="15.75" customHeight="1" thickBot="1" x14ac:dyDescent="0.25">
      <c r="A507" s="36" t="s">
        <v>956</v>
      </c>
      <c r="B507" s="247"/>
      <c r="C507" s="234"/>
      <c r="D507" s="32"/>
      <c r="E507" s="32"/>
      <c r="F507" s="32"/>
      <c r="G507" s="28" t="s">
        <v>481</v>
      </c>
      <c r="H507" s="29"/>
      <c r="I507" s="30"/>
      <c r="J507" s="31">
        <f>ROUND(H507*I507%,4)</f>
        <v>0</v>
      </c>
      <c r="K507" s="83">
        <f>ROUND(H507+J507,4)</f>
        <v>0</v>
      </c>
      <c r="L507" s="207"/>
      <c r="M507" s="182"/>
      <c r="N507" s="157"/>
      <c r="O507" s="157"/>
      <c r="P507" s="167"/>
      <c r="Q507" s="160"/>
      <c r="R507" s="163"/>
      <c r="S507" s="154"/>
    </row>
    <row r="508" spans="1:19" ht="15" customHeight="1" x14ac:dyDescent="0.2">
      <c r="A508" s="37">
        <v>84</v>
      </c>
      <c r="B508" s="245" t="s">
        <v>930</v>
      </c>
      <c r="C508" s="232" t="s">
        <v>115</v>
      </c>
      <c r="D508" s="235"/>
      <c r="E508" s="236"/>
      <c r="F508" s="236"/>
      <c r="G508" s="236"/>
      <c r="H508" s="236"/>
      <c r="I508" s="236"/>
      <c r="J508" s="236"/>
      <c r="K508" s="237"/>
      <c r="L508" s="205"/>
      <c r="M508" s="180"/>
      <c r="N508" s="155">
        <f>ROUND(L508*M508%,4)</f>
        <v>0</v>
      </c>
      <c r="O508" s="155">
        <f>ROUND(L508+N508,4)</f>
        <v>0</v>
      </c>
      <c r="P508" s="165">
        <v>80</v>
      </c>
      <c r="Q508" s="158">
        <f t="shared" ref="Q508" si="84" xml:space="preserve"> P508*4</f>
        <v>320</v>
      </c>
      <c r="R508" s="161">
        <f>ROUND(O508*Q508,4)</f>
        <v>0</v>
      </c>
      <c r="S508" s="152">
        <f>N508*Q508</f>
        <v>0</v>
      </c>
    </row>
    <row r="509" spans="1:19" ht="15" customHeight="1" x14ac:dyDescent="0.2">
      <c r="A509" s="34" t="s">
        <v>958</v>
      </c>
      <c r="B509" s="246"/>
      <c r="C509" s="233"/>
      <c r="D509" s="82"/>
      <c r="E509" s="82"/>
      <c r="F509" s="82"/>
      <c r="G509" s="28" t="s">
        <v>481</v>
      </c>
      <c r="H509" s="29"/>
      <c r="I509" s="30"/>
      <c r="J509" s="31">
        <f>ROUND(H509*I509%,4)</f>
        <v>0</v>
      </c>
      <c r="K509" s="83">
        <f>ROUND(H509+J509,4)</f>
        <v>0</v>
      </c>
      <c r="L509" s="206"/>
      <c r="M509" s="181"/>
      <c r="N509" s="156"/>
      <c r="O509" s="156"/>
      <c r="P509" s="166"/>
      <c r="Q509" s="159"/>
      <c r="R509" s="162"/>
      <c r="S509" s="153"/>
    </row>
    <row r="510" spans="1:19" ht="15" customHeight="1" x14ac:dyDescent="0.2">
      <c r="A510" s="34" t="s">
        <v>959</v>
      </c>
      <c r="B510" s="246"/>
      <c r="C510" s="233"/>
      <c r="D510" s="82"/>
      <c r="E510" s="82"/>
      <c r="F510" s="82"/>
      <c r="G510" s="28" t="s">
        <v>481</v>
      </c>
      <c r="H510" s="29"/>
      <c r="I510" s="30"/>
      <c r="J510" s="31">
        <f>ROUND(H510*I510%,4)</f>
        <v>0</v>
      </c>
      <c r="K510" s="83">
        <f>ROUND(H510+J510,4)</f>
        <v>0</v>
      </c>
      <c r="L510" s="206"/>
      <c r="M510" s="181"/>
      <c r="N510" s="156"/>
      <c r="O510" s="156"/>
      <c r="P510" s="166"/>
      <c r="Q510" s="159"/>
      <c r="R510" s="162"/>
      <c r="S510" s="153"/>
    </row>
    <row r="511" spans="1:19" ht="15" customHeight="1" x14ac:dyDescent="0.2">
      <c r="A511" s="35" t="s">
        <v>960</v>
      </c>
      <c r="B511" s="246"/>
      <c r="C511" s="233"/>
      <c r="D511" s="82"/>
      <c r="E511" s="82"/>
      <c r="F511" s="82"/>
      <c r="G511" s="28" t="s">
        <v>481</v>
      </c>
      <c r="H511" s="29"/>
      <c r="I511" s="30"/>
      <c r="J511" s="31">
        <f>ROUND(H511*I511%,4)</f>
        <v>0</v>
      </c>
      <c r="K511" s="83">
        <f>ROUND(H511+J511,4)</f>
        <v>0</v>
      </c>
      <c r="L511" s="206"/>
      <c r="M511" s="181"/>
      <c r="N511" s="156"/>
      <c r="O511" s="156"/>
      <c r="P511" s="166"/>
      <c r="Q511" s="159"/>
      <c r="R511" s="162"/>
      <c r="S511" s="153"/>
    </row>
    <row r="512" spans="1:19" ht="15" customHeight="1" x14ac:dyDescent="0.2">
      <c r="A512" s="34" t="s">
        <v>961</v>
      </c>
      <c r="B512" s="246"/>
      <c r="C512" s="233"/>
      <c r="D512" s="82"/>
      <c r="E512" s="82"/>
      <c r="F512" s="82"/>
      <c r="G512" s="28" t="s">
        <v>481</v>
      </c>
      <c r="H512" s="29"/>
      <c r="I512" s="30"/>
      <c r="J512" s="31">
        <f>ROUND(H512*I512%,4)</f>
        <v>0</v>
      </c>
      <c r="K512" s="83">
        <f>ROUND(H512+J512,4)</f>
        <v>0</v>
      </c>
      <c r="L512" s="206"/>
      <c r="M512" s="181"/>
      <c r="N512" s="156"/>
      <c r="O512" s="156"/>
      <c r="P512" s="166"/>
      <c r="Q512" s="159"/>
      <c r="R512" s="162"/>
      <c r="S512" s="153"/>
    </row>
    <row r="513" spans="1:19" ht="15.75" customHeight="1" thickBot="1" x14ac:dyDescent="0.25">
      <c r="A513" s="36" t="s">
        <v>962</v>
      </c>
      <c r="B513" s="247"/>
      <c r="C513" s="234"/>
      <c r="D513" s="32"/>
      <c r="E513" s="32"/>
      <c r="F513" s="32"/>
      <c r="G513" s="28" t="s">
        <v>481</v>
      </c>
      <c r="H513" s="29"/>
      <c r="I513" s="30"/>
      <c r="J513" s="31">
        <f>ROUND(H513*I513%,4)</f>
        <v>0</v>
      </c>
      <c r="K513" s="83">
        <f>ROUND(H513+J513,4)</f>
        <v>0</v>
      </c>
      <c r="L513" s="207"/>
      <c r="M513" s="182"/>
      <c r="N513" s="157"/>
      <c r="O513" s="157"/>
      <c r="P513" s="167"/>
      <c r="Q513" s="160"/>
      <c r="R513" s="163"/>
      <c r="S513" s="154"/>
    </row>
    <row r="514" spans="1:19" ht="15" customHeight="1" x14ac:dyDescent="0.2">
      <c r="A514" s="37">
        <v>85</v>
      </c>
      <c r="B514" s="229" t="s">
        <v>116</v>
      </c>
      <c r="C514" s="232" t="s">
        <v>73</v>
      </c>
      <c r="D514" s="235"/>
      <c r="E514" s="236"/>
      <c r="F514" s="236"/>
      <c r="G514" s="236"/>
      <c r="H514" s="236"/>
      <c r="I514" s="236"/>
      <c r="J514" s="236"/>
      <c r="K514" s="237"/>
      <c r="L514" s="205"/>
      <c r="M514" s="180"/>
      <c r="N514" s="155">
        <f>ROUND(L514*M514%,4)</f>
        <v>0</v>
      </c>
      <c r="O514" s="155">
        <f>ROUND(L514+N514,4)</f>
        <v>0</v>
      </c>
      <c r="P514" s="165">
        <v>500</v>
      </c>
      <c r="Q514" s="158">
        <f t="shared" ref="Q514" si="85" xml:space="preserve"> P514*4</f>
        <v>2000</v>
      </c>
      <c r="R514" s="161">
        <f>ROUND(O514*Q514,4)</f>
        <v>0</v>
      </c>
      <c r="S514" s="152">
        <f>N514*Q514</f>
        <v>0</v>
      </c>
    </row>
    <row r="515" spans="1:19" ht="15" customHeight="1" x14ac:dyDescent="0.2">
      <c r="A515" s="34" t="s">
        <v>963</v>
      </c>
      <c r="B515" s="230"/>
      <c r="C515" s="233"/>
      <c r="D515" s="82"/>
      <c r="E515" s="82"/>
      <c r="F515" s="82"/>
      <c r="G515" s="28" t="s">
        <v>481</v>
      </c>
      <c r="H515" s="29"/>
      <c r="I515" s="30"/>
      <c r="J515" s="31">
        <f>ROUND(H515*I515%,4)</f>
        <v>0</v>
      </c>
      <c r="K515" s="83">
        <f>ROUND(H515+J515,4)</f>
        <v>0</v>
      </c>
      <c r="L515" s="206"/>
      <c r="M515" s="181"/>
      <c r="N515" s="156"/>
      <c r="O515" s="156"/>
      <c r="P515" s="166"/>
      <c r="Q515" s="159"/>
      <c r="R515" s="162"/>
      <c r="S515" s="153"/>
    </row>
    <row r="516" spans="1:19" ht="15" customHeight="1" x14ac:dyDescent="0.2">
      <c r="A516" s="34" t="s">
        <v>964</v>
      </c>
      <c r="B516" s="230"/>
      <c r="C516" s="233"/>
      <c r="D516" s="82"/>
      <c r="E516" s="82"/>
      <c r="F516" s="82"/>
      <c r="G516" s="28" t="s">
        <v>481</v>
      </c>
      <c r="H516" s="29"/>
      <c r="I516" s="30"/>
      <c r="J516" s="31">
        <f>ROUND(H516*I516%,4)</f>
        <v>0</v>
      </c>
      <c r="K516" s="83">
        <f>ROUND(H516+J516,4)</f>
        <v>0</v>
      </c>
      <c r="L516" s="206"/>
      <c r="M516" s="181"/>
      <c r="N516" s="156"/>
      <c r="O516" s="156"/>
      <c r="P516" s="166"/>
      <c r="Q516" s="159"/>
      <c r="R516" s="162"/>
      <c r="S516" s="153"/>
    </row>
    <row r="517" spans="1:19" ht="15" customHeight="1" x14ac:dyDescent="0.2">
      <c r="A517" s="35" t="s">
        <v>965</v>
      </c>
      <c r="B517" s="230"/>
      <c r="C517" s="233"/>
      <c r="D517" s="82"/>
      <c r="E517" s="82"/>
      <c r="F517" s="82"/>
      <c r="G517" s="28" t="s">
        <v>481</v>
      </c>
      <c r="H517" s="29"/>
      <c r="I517" s="30"/>
      <c r="J517" s="31">
        <f>ROUND(H517*I517%,4)</f>
        <v>0</v>
      </c>
      <c r="K517" s="83">
        <f>ROUND(H517+J517,4)</f>
        <v>0</v>
      </c>
      <c r="L517" s="206"/>
      <c r="M517" s="181"/>
      <c r="N517" s="156"/>
      <c r="O517" s="156"/>
      <c r="P517" s="166"/>
      <c r="Q517" s="159"/>
      <c r="R517" s="162"/>
      <c r="S517" s="153"/>
    </row>
    <row r="518" spans="1:19" ht="15" customHeight="1" x14ac:dyDescent="0.2">
      <c r="A518" s="34" t="s">
        <v>966</v>
      </c>
      <c r="B518" s="230"/>
      <c r="C518" s="233"/>
      <c r="D518" s="82"/>
      <c r="E518" s="82"/>
      <c r="F518" s="82"/>
      <c r="G518" s="28" t="s">
        <v>481</v>
      </c>
      <c r="H518" s="29"/>
      <c r="I518" s="30"/>
      <c r="J518" s="31">
        <f>ROUND(H518*I518%,4)</f>
        <v>0</v>
      </c>
      <c r="K518" s="83">
        <f>ROUND(H518+J518,4)</f>
        <v>0</v>
      </c>
      <c r="L518" s="206"/>
      <c r="M518" s="181"/>
      <c r="N518" s="156"/>
      <c r="O518" s="156"/>
      <c r="P518" s="166"/>
      <c r="Q518" s="159"/>
      <c r="R518" s="162"/>
      <c r="S518" s="153"/>
    </row>
    <row r="519" spans="1:19" ht="15.75" customHeight="1" thickBot="1" x14ac:dyDescent="0.25">
      <c r="A519" s="36" t="s">
        <v>967</v>
      </c>
      <c r="B519" s="231"/>
      <c r="C519" s="234"/>
      <c r="D519" s="32"/>
      <c r="E519" s="32"/>
      <c r="F519" s="32"/>
      <c r="G519" s="33" t="s">
        <v>481</v>
      </c>
      <c r="H519" s="29"/>
      <c r="I519" s="30"/>
      <c r="J519" s="31">
        <f>ROUND(H519*I519%,4)</f>
        <v>0</v>
      </c>
      <c r="K519" s="83">
        <f>ROUND(H519+J519,4)</f>
        <v>0</v>
      </c>
      <c r="L519" s="207"/>
      <c r="M519" s="182"/>
      <c r="N519" s="157"/>
      <c r="O519" s="157"/>
      <c r="P519" s="167"/>
      <c r="Q519" s="160"/>
      <c r="R519" s="163"/>
      <c r="S519" s="154"/>
    </row>
    <row r="520" spans="1:19" ht="15" customHeight="1" x14ac:dyDescent="0.2">
      <c r="A520" s="37">
        <v>86</v>
      </c>
      <c r="B520" s="229" t="s">
        <v>941</v>
      </c>
      <c r="C520" s="232" t="s">
        <v>117</v>
      </c>
      <c r="D520" s="235"/>
      <c r="E520" s="236"/>
      <c r="F520" s="236"/>
      <c r="G520" s="236"/>
      <c r="H520" s="236"/>
      <c r="I520" s="236"/>
      <c r="J520" s="236"/>
      <c r="K520" s="237"/>
      <c r="L520" s="205"/>
      <c r="M520" s="180"/>
      <c r="N520" s="155">
        <f>ROUND(L520*M520%,4)</f>
        <v>0</v>
      </c>
      <c r="O520" s="155">
        <f>ROUND(L520+N520,4)</f>
        <v>0</v>
      </c>
      <c r="P520" s="165">
        <v>10</v>
      </c>
      <c r="Q520" s="158">
        <f t="shared" ref="Q520" si="86" xml:space="preserve"> P520*4</f>
        <v>40</v>
      </c>
      <c r="R520" s="161">
        <f>ROUND(O520*Q520,4)</f>
        <v>0</v>
      </c>
      <c r="S520" s="152">
        <f>N520*Q520</f>
        <v>0</v>
      </c>
    </row>
    <row r="521" spans="1:19" ht="15" customHeight="1" x14ac:dyDescent="0.2">
      <c r="A521" s="34" t="s">
        <v>970</v>
      </c>
      <c r="B521" s="230"/>
      <c r="C521" s="233"/>
      <c r="D521" s="82"/>
      <c r="E521" s="82"/>
      <c r="F521" s="82"/>
      <c r="G521" s="28" t="s">
        <v>481</v>
      </c>
      <c r="H521" s="29"/>
      <c r="I521" s="30"/>
      <c r="J521" s="31">
        <f>ROUND(H521*I521%,4)</f>
        <v>0</v>
      </c>
      <c r="K521" s="83">
        <f>ROUND(H521+J521,4)</f>
        <v>0</v>
      </c>
      <c r="L521" s="206"/>
      <c r="M521" s="181"/>
      <c r="N521" s="156"/>
      <c r="O521" s="156"/>
      <c r="P521" s="166"/>
      <c r="Q521" s="159"/>
      <c r="R521" s="162"/>
      <c r="S521" s="153"/>
    </row>
    <row r="522" spans="1:19" ht="15" customHeight="1" x14ac:dyDescent="0.2">
      <c r="A522" s="34" t="s">
        <v>971</v>
      </c>
      <c r="B522" s="230"/>
      <c r="C522" s="233"/>
      <c r="D522" s="82"/>
      <c r="E522" s="82"/>
      <c r="F522" s="82"/>
      <c r="G522" s="28" t="s">
        <v>481</v>
      </c>
      <c r="H522" s="29"/>
      <c r="I522" s="30"/>
      <c r="J522" s="31">
        <f>ROUND(H522*I522%,4)</f>
        <v>0</v>
      </c>
      <c r="K522" s="83">
        <f>ROUND(H522+J522,4)</f>
        <v>0</v>
      </c>
      <c r="L522" s="206"/>
      <c r="M522" s="181"/>
      <c r="N522" s="156"/>
      <c r="O522" s="156"/>
      <c r="P522" s="166"/>
      <c r="Q522" s="159"/>
      <c r="R522" s="162"/>
      <c r="S522" s="153"/>
    </row>
    <row r="523" spans="1:19" ht="15" customHeight="1" x14ac:dyDescent="0.2">
      <c r="A523" s="35" t="s">
        <v>972</v>
      </c>
      <c r="B523" s="230"/>
      <c r="C523" s="233"/>
      <c r="D523" s="82"/>
      <c r="E523" s="82"/>
      <c r="F523" s="82"/>
      <c r="G523" s="28" t="s">
        <v>481</v>
      </c>
      <c r="H523" s="29"/>
      <c r="I523" s="30"/>
      <c r="J523" s="31">
        <f>ROUND(H523*I523%,4)</f>
        <v>0</v>
      </c>
      <c r="K523" s="83">
        <f>ROUND(H523+J523,4)</f>
        <v>0</v>
      </c>
      <c r="L523" s="206"/>
      <c r="M523" s="181"/>
      <c r="N523" s="156"/>
      <c r="O523" s="156"/>
      <c r="P523" s="166"/>
      <c r="Q523" s="159"/>
      <c r="R523" s="162"/>
      <c r="S523" s="153"/>
    </row>
    <row r="524" spans="1:19" ht="15" customHeight="1" x14ac:dyDescent="0.2">
      <c r="A524" s="34" t="s">
        <v>973</v>
      </c>
      <c r="B524" s="230"/>
      <c r="C524" s="233"/>
      <c r="D524" s="82"/>
      <c r="E524" s="82"/>
      <c r="F524" s="82"/>
      <c r="G524" s="28" t="s">
        <v>481</v>
      </c>
      <c r="H524" s="29"/>
      <c r="I524" s="30"/>
      <c r="J524" s="31">
        <f>ROUND(H524*I524%,4)</f>
        <v>0</v>
      </c>
      <c r="K524" s="83">
        <f>ROUND(H524+J524,4)</f>
        <v>0</v>
      </c>
      <c r="L524" s="206"/>
      <c r="M524" s="181"/>
      <c r="N524" s="156"/>
      <c r="O524" s="156"/>
      <c r="P524" s="166"/>
      <c r="Q524" s="159"/>
      <c r="R524" s="162"/>
      <c r="S524" s="153"/>
    </row>
    <row r="525" spans="1:19" ht="15.75" customHeight="1" thickBot="1" x14ac:dyDescent="0.25">
      <c r="A525" s="55" t="s">
        <v>974</v>
      </c>
      <c r="B525" s="231"/>
      <c r="C525" s="234"/>
      <c r="D525" s="32"/>
      <c r="E525" s="32"/>
      <c r="F525" s="32"/>
      <c r="G525" s="33" t="s">
        <v>481</v>
      </c>
      <c r="H525" s="29"/>
      <c r="I525" s="30"/>
      <c r="J525" s="31">
        <f>ROUND(H525*I525%,4)</f>
        <v>0</v>
      </c>
      <c r="K525" s="83">
        <f>ROUND(H525+J525,4)</f>
        <v>0</v>
      </c>
      <c r="L525" s="207"/>
      <c r="M525" s="182"/>
      <c r="N525" s="157"/>
      <c r="O525" s="157"/>
      <c r="P525" s="167"/>
      <c r="Q525" s="160"/>
      <c r="R525" s="163"/>
      <c r="S525" s="154"/>
    </row>
    <row r="526" spans="1:19" ht="15" customHeight="1" x14ac:dyDescent="0.2">
      <c r="A526" s="37">
        <v>87</v>
      </c>
      <c r="B526" s="229" t="s">
        <v>118</v>
      </c>
      <c r="C526" s="232" t="s">
        <v>345</v>
      </c>
      <c r="D526" s="235"/>
      <c r="E526" s="236"/>
      <c r="F526" s="236"/>
      <c r="G526" s="236"/>
      <c r="H526" s="236"/>
      <c r="I526" s="236"/>
      <c r="J526" s="236"/>
      <c r="K526" s="237"/>
      <c r="L526" s="205"/>
      <c r="M526" s="180"/>
      <c r="N526" s="155">
        <f>ROUND(L526*M526%,4)</f>
        <v>0</v>
      </c>
      <c r="O526" s="155">
        <f>ROUND(L526+N526,4)</f>
        <v>0</v>
      </c>
      <c r="P526" s="165">
        <v>5</v>
      </c>
      <c r="Q526" s="158">
        <f t="shared" ref="Q526" si="87" xml:space="preserve"> P526*4</f>
        <v>20</v>
      </c>
      <c r="R526" s="161">
        <f>ROUND(O526*Q526,4)</f>
        <v>0</v>
      </c>
      <c r="S526" s="152">
        <f>N526*Q526</f>
        <v>0</v>
      </c>
    </row>
    <row r="527" spans="1:19" ht="15" customHeight="1" x14ac:dyDescent="0.2">
      <c r="A527" s="34" t="s">
        <v>977</v>
      </c>
      <c r="B527" s="230"/>
      <c r="C527" s="233"/>
      <c r="D527" s="82"/>
      <c r="E527" s="82"/>
      <c r="F527" s="82"/>
      <c r="G527" s="28" t="s">
        <v>481</v>
      </c>
      <c r="H527" s="29"/>
      <c r="I527" s="30"/>
      <c r="J527" s="31">
        <f>ROUND(H527*I527%,4)</f>
        <v>0</v>
      </c>
      <c r="K527" s="83">
        <f>ROUND(H527+J527,4)</f>
        <v>0</v>
      </c>
      <c r="L527" s="206"/>
      <c r="M527" s="181"/>
      <c r="N527" s="156"/>
      <c r="O527" s="156"/>
      <c r="P527" s="166"/>
      <c r="Q527" s="159"/>
      <c r="R527" s="162"/>
      <c r="S527" s="153"/>
    </row>
    <row r="528" spans="1:19" ht="15" customHeight="1" x14ac:dyDescent="0.2">
      <c r="A528" s="34" t="s">
        <v>979</v>
      </c>
      <c r="B528" s="230"/>
      <c r="C528" s="233"/>
      <c r="D528" s="82"/>
      <c r="E528" s="82"/>
      <c r="F528" s="82"/>
      <c r="G528" s="28" t="s">
        <v>481</v>
      </c>
      <c r="H528" s="29"/>
      <c r="I528" s="30"/>
      <c r="J528" s="31">
        <f>ROUND(H528*I528%,4)</f>
        <v>0</v>
      </c>
      <c r="K528" s="83">
        <f>ROUND(H528+J528,4)</f>
        <v>0</v>
      </c>
      <c r="L528" s="206"/>
      <c r="M528" s="181"/>
      <c r="N528" s="156"/>
      <c r="O528" s="156"/>
      <c r="P528" s="166"/>
      <c r="Q528" s="159"/>
      <c r="R528" s="162"/>
      <c r="S528" s="153"/>
    </row>
    <row r="529" spans="1:19" ht="15" customHeight="1" x14ac:dyDescent="0.2">
      <c r="A529" s="35" t="s">
        <v>981</v>
      </c>
      <c r="B529" s="230"/>
      <c r="C529" s="233"/>
      <c r="D529" s="82"/>
      <c r="E529" s="82"/>
      <c r="F529" s="82"/>
      <c r="G529" s="28" t="s">
        <v>481</v>
      </c>
      <c r="H529" s="29"/>
      <c r="I529" s="30"/>
      <c r="J529" s="31">
        <f>ROUND(H529*I529%,4)</f>
        <v>0</v>
      </c>
      <c r="K529" s="83">
        <f>ROUND(H529+J529,4)</f>
        <v>0</v>
      </c>
      <c r="L529" s="206"/>
      <c r="M529" s="181"/>
      <c r="N529" s="156"/>
      <c r="O529" s="156"/>
      <c r="P529" s="166"/>
      <c r="Q529" s="159"/>
      <c r="R529" s="162"/>
      <c r="S529" s="153"/>
    </row>
    <row r="530" spans="1:19" ht="15" customHeight="1" x14ac:dyDescent="0.2">
      <c r="A530" s="34" t="s">
        <v>982</v>
      </c>
      <c r="B530" s="230"/>
      <c r="C530" s="233"/>
      <c r="D530" s="82"/>
      <c r="E530" s="82"/>
      <c r="F530" s="82"/>
      <c r="G530" s="28" t="s">
        <v>481</v>
      </c>
      <c r="H530" s="29"/>
      <c r="I530" s="30"/>
      <c r="J530" s="31">
        <f>ROUND(H530*I530%,4)</f>
        <v>0</v>
      </c>
      <c r="K530" s="83">
        <f>ROUND(H530+J530,4)</f>
        <v>0</v>
      </c>
      <c r="L530" s="206"/>
      <c r="M530" s="181"/>
      <c r="N530" s="156"/>
      <c r="O530" s="156"/>
      <c r="P530" s="166"/>
      <c r="Q530" s="159"/>
      <c r="R530" s="162"/>
      <c r="S530" s="153"/>
    </row>
    <row r="531" spans="1:19" ht="15.75" customHeight="1" thickBot="1" x14ac:dyDescent="0.25">
      <c r="A531" s="36" t="s">
        <v>984</v>
      </c>
      <c r="B531" s="231"/>
      <c r="C531" s="234"/>
      <c r="D531" s="32"/>
      <c r="E531" s="32"/>
      <c r="F531" s="32"/>
      <c r="G531" s="33" t="s">
        <v>481</v>
      </c>
      <c r="H531" s="29"/>
      <c r="I531" s="30"/>
      <c r="J531" s="31">
        <f>ROUND(H531*I531%,4)</f>
        <v>0</v>
      </c>
      <c r="K531" s="83">
        <f>ROUND(H531+J531,4)</f>
        <v>0</v>
      </c>
      <c r="L531" s="207"/>
      <c r="M531" s="182"/>
      <c r="N531" s="157"/>
      <c r="O531" s="157"/>
      <c r="P531" s="167"/>
      <c r="Q531" s="160"/>
      <c r="R531" s="163"/>
      <c r="S531" s="154"/>
    </row>
    <row r="532" spans="1:19" ht="15" customHeight="1" x14ac:dyDescent="0.2">
      <c r="A532" s="37">
        <v>88</v>
      </c>
      <c r="B532" s="229" t="s">
        <v>119</v>
      </c>
      <c r="C532" s="232" t="s">
        <v>49</v>
      </c>
      <c r="D532" s="235"/>
      <c r="E532" s="236"/>
      <c r="F532" s="236"/>
      <c r="G532" s="236"/>
      <c r="H532" s="236"/>
      <c r="I532" s="236"/>
      <c r="J532" s="236"/>
      <c r="K532" s="237"/>
      <c r="L532" s="205"/>
      <c r="M532" s="180"/>
      <c r="N532" s="155">
        <f>ROUND(L532*M532%,4)</f>
        <v>0</v>
      </c>
      <c r="O532" s="155">
        <f>ROUND(L532+N532,4)</f>
        <v>0</v>
      </c>
      <c r="P532" s="165">
        <v>5</v>
      </c>
      <c r="Q532" s="158">
        <f t="shared" ref="Q532" si="88" xml:space="preserve"> P532*4</f>
        <v>20</v>
      </c>
      <c r="R532" s="161">
        <f>ROUND(O532*Q532,4)</f>
        <v>0</v>
      </c>
      <c r="S532" s="152">
        <f>N532*Q532</f>
        <v>0</v>
      </c>
    </row>
    <row r="533" spans="1:19" ht="15" customHeight="1" x14ac:dyDescent="0.2">
      <c r="A533" s="34" t="s">
        <v>985</v>
      </c>
      <c r="B533" s="230"/>
      <c r="C533" s="233"/>
      <c r="D533" s="82"/>
      <c r="E533" s="82"/>
      <c r="F533" s="82"/>
      <c r="G533" s="28" t="s">
        <v>481</v>
      </c>
      <c r="H533" s="29"/>
      <c r="I533" s="30"/>
      <c r="J533" s="31">
        <f>ROUND(H533*I533%,4)</f>
        <v>0</v>
      </c>
      <c r="K533" s="83">
        <f>ROUND(H533+J533,4)</f>
        <v>0</v>
      </c>
      <c r="L533" s="206"/>
      <c r="M533" s="181"/>
      <c r="N533" s="156"/>
      <c r="O533" s="156"/>
      <c r="P533" s="166"/>
      <c r="Q533" s="159"/>
      <c r="R533" s="162"/>
      <c r="S533" s="153"/>
    </row>
    <row r="534" spans="1:19" ht="15" customHeight="1" x14ac:dyDescent="0.2">
      <c r="A534" s="34" t="s">
        <v>986</v>
      </c>
      <c r="B534" s="230"/>
      <c r="C534" s="233"/>
      <c r="D534" s="82"/>
      <c r="E534" s="82"/>
      <c r="F534" s="82"/>
      <c r="G534" s="28" t="s">
        <v>481</v>
      </c>
      <c r="H534" s="29"/>
      <c r="I534" s="30"/>
      <c r="J534" s="31">
        <f>ROUND(H534*I534%,4)</f>
        <v>0</v>
      </c>
      <c r="K534" s="83">
        <f>ROUND(H534+J534,4)</f>
        <v>0</v>
      </c>
      <c r="L534" s="206"/>
      <c r="M534" s="181"/>
      <c r="N534" s="156"/>
      <c r="O534" s="156"/>
      <c r="P534" s="166"/>
      <c r="Q534" s="159"/>
      <c r="R534" s="162"/>
      <c r="S534" s="153"/>
    </row>
    <row r="535" spans="1:19" ht="15" customHeight="1" x14ac:dyDescent="0.2">
      <c r="A535" s="35" t="s">
        <v>987</v>
      </c>
      <c r="B535" s="230"/>
      <c r="C535" s="233"/>
      <c r="D535" s="82"/>
      <c r="E535" s="82"/>
      <c r="F535" s="82"/>
      <c r="G535" s="28" t="s">
        <v>481</v>
      </c>
      <c r="H535" s="29"/>
      <c r="I535" s="30"/>
      <c r="J535" s="31">
        <f>ROUND(H535*I535%,4)</f>
        <v>0</v>
      </c>
      <c r="K535" s="83">
        <f>ROUND(H535+J535,4)</f>
        <v>0</v>
      </c>
      <c r="L535" s="206"/>
      <c r="M535" s="181"/>
      <c r="N535" s="156"/>
      <c r="O535" s="156"/>
      <c r="P535" s="166"/>
      <c r="Q535" s="159"/>
      <c r="R535" s="162"/>
      <c r="S535" s="153"/>
    </row>
    <row r="536" spans="1:19" ht="15" customHeight="1" x14ac:dyDescent="0.2">
      <c r="A536" s="34" t="s">
        <v>988</v>
      </c>
      <c r="B536" s="230"/>
      <c r="C536" s="233"/>
      <c r="D536" s="82"/>
      <c r="E536" s="82"/>
      <c r="F536" s="82"/>
      <c r="G536" s="28" t="s">
        <v>481</v>
      </c>
      <c r="H536" s="29"/>
      <c r="I536" s="30"/>
      <c r="J536" s="31">
        <f>ROUND(H536*I536%,4)</f>
        <v>0</v>
      </c>
      <c r="K536" s="83">
        <f>ROUND(H536+J536,4)</f>
        <v>0</v>
      </c>
      <c r="L536" s="206"/>
      <c r="M536" s="181"/>
      <c r="N536" s="156"/>
      <c r="O536" s="156"/>
      <c r="P536" s="166"/>
      <c r="Q536" s="159"/>
      <c r="R536" s="162"/>
      <c r="S536" s="153"/>
    </row>
    <row r="537" spans="1:19" ht="15.75" customHeight="1" thickBot="1" x14ac:dyDescent="0.25">
      <c r="A537" s="36" t="s">
        <v>989</v>
      </c>
      <c r="B537" s="231"/>
      <c r="C537" s="234"/>
      <c r="D537" s="32"/>
      <c r="E537" s="32"/>
      <c r="F537" s="32"/>
      <c r="G537" s="33" t="s">
        <v>481</v>
      </c>
      <c r="H537" s="29"/>
      <c r="I537" s="30"/>
      <c r="J537" s="31">
        <f>ROUND(H537*I537%,4)</f>
        <v>0</v>
      </c>
      <c r="K537" s="83">
        <f>ROUND(H537+J537,4)</f>
        <v>0</v>
      </c>
      <c r="L537" s="207"/>
      <c r="M537" s="182"/>
      <c r="N537" s="157"/>
      <c r="O537" s="157"/>
      <c r="P537" s="167"/>
      <c r="Q537" s="160"/>
      <c r="R537" s="163"/>
      <c r="S537" s="154"/>
    </row>
    <row r="538" spans="1:19" ht="15" customHeight="1" x14ac:dyDescent="0.2">
      <c r="A538" s="37">
        <v>89</v>
      </c>
      <c r="B538" s="229" t="s">
        <v>957</v>
      </c>
      <c r="C538" s="232" t="s">
        <v>49</v>
      </c>
      <c r="D538" s="235"/>
      <c r="E538" s="236"/>
      <c r="F538" s="236"/>
      <c r="G538" s="236"/>
      <c r="H538" s="236"/>
      <c r="I538" s="236"/>
      <c r="J538" s="236"/>
      <c r="K538" s="237"/>
      <c r="L538" s="205"/>
      <c r="M538" s="180"/>
      <c r="N538" s="155">
        <f>ROUND(L538*M538%,4)</f>
        <v>0</v>
      </c>
      <c r="O538" s="155">
        <f>ROUND(L538+N538,4)</f>
        <v>0</v>
      </c>
      <c r="P538" s="165">
        <v>5</v>
      </c>
      <c r="Q538" s="158">
        <f t="shared" ref="Q538" si="89" xml:space="preserve"> P538*4</f>
        <v>20</v>
      </c>
      <c r="R538" s="161">
        <f>ROUND(O538*Q538,4)</f>
        <v>0</v>
      </c>
      <c r="S538" s="152">
        <f>N538*Q538</f>
        <v>0</v>
      </c>
    </row>
    <row r="539" spans="1:19" ht="15" customHeight="1" x14ac:dyDescent="0.2">
      <c r="A539" s="34" t="s">
        <v>990</v>
      </c>
      <c r="B539" s="230"/>
      <c r="C539" s="233"/>
      <c r="D539" s="82"/>
      <c r="E539" s="82"/>
      <c r="F539" s="82"/>
      <c r="G539" s="28" t="s">
        <v>481</v>
      </c>
      <c r="H539" s="29"/>
      <c r="I539" s="30"/>
      <c r="J539" s="31">
        <f>ROUND(H539*I539%,4)</f>
        <v>0</v>
      </c>
      <c r="K539" s="83">
        <f>ROUND(H539+J539,4)</f>
        <v>0</v>
      </c>
      <c r="L539" s="206"/>
      <c r="M539" s="181"/>
      <c r="N539" s="156"/>
      <c r="O539" s="156"/>
      <c r="P539" s="166"/>
      <c r="Q539" s="159"/>
      <c r="R539" s="162"/>
      <c r="S539" s="153"/>
    </row>
    <row r="540" spans="1:19" ht="15" customHeight="1" x14ac:dyDescent="0.2">
      <c r="A540" s="34" t="s">
        <v>991</v>
      </c>
      <c r="B540" s="230"/>
      <c r="C540" s="233"/>
      <c r="D540" s="82"/>
      <c r="E540" s="82"/>
      <c r="F540" s="82"/>
      <c r="G540" s="28" t="s">
        <v>481</v>
      </c>
      <c r="H540" s="29"/>
      <c r="I540" s="30"/>
      <c r="J540" s="31">
        <f>ROUND(H540*I540%,4)</f>
        <v>0</v>
      </c>
      <c r="K540" s="83">
        <f>ROUND(H540+J540,4)</f>
        <v>0</v>
      </c>
      <c r="L540" s="206"/>
      <c r="M540" s="181"/>
      <c r="N540" s="156"/>
      <c r="O540" s="156"/>
      <c r="P540" s="166"/>
      <c r="Q540" s="159"/>
      <c r="R540" s="162"/>
      <c r="S540" s="153"/>
    </row>
    <row r="541" spans="1:19" ht="15" customHeight="1" x14ac:dyDescent="0.2">
      <c r="A541" s="35" t="s">
        <v>992</v>
      </c>
      <c r="B541" s="230"/>
      <c r="C541" s="233"/>
      <c r="D541" s="82"/>
      <c r="E541" s="82"/>
      <c r="F541" s="82"/>
      <c r="G541" s="28" t="s">
        <v>481</v>
      </c>
      <c r="H541" s="29"/>
      <c r="I541" s="30"/>
      <c r="J541" s="31">
        <f>ROUND(H541*I541%,4)</f>
        <v>0</v>
      </c>
      <c r="K541" s="83">
        <f>ROUND(H541+J541,4)</f>
        <v>0</v>
      </c>
      <c r="L541" s="206"/>
      <c r="M541" s="181"/>
      <c r="N541" s="156"/>
      <c r="O541" s="156"/>
      <c r="P541" s="166"/>
      <c r="Q541" s="159"/>
      <c r="R541" s="162"/>
      <c r="S541" s="153"/>
    </row>
    <row r="542" spans="1:19" ht="15" customHeight="1" x14ac:dyDescent="0.2">
      <c r="A542" s="34" t="s">
        <v>993</v>
      </c>
      <c r="B542" s="230"/>
      <c r="C542" s="233"/>
      <c r="D542" s="82"/>
      <c r="E542" s="82"/>
      <c r="F542" s="82"/>
      <c r="G542" s="28" t="s">
        <v>481</v>
      </c>
      <c r="H542" s="29"/>
      <c r="I542" s="30"/>
      <c r="J542" s="31">
        <f>ROUND(H542*I542%,4)</f>
        <v>0</v>
      </c>
      <c r="K542" s="83">
        <f>ROUND(H542+J542,4)</f>
        <v>0</v>
      </c>
      <c r="L542" s="206"/>
      <c r="M542" s="181"/>
      <c r="N542" s="156"/>
      <c r="O542" s="156"/>
      <c r="P542" s="166"/>
      <c r="Q542" s="159"/>
      <c r="R542" s="162"/>
      <c r="S542" s="153"/>
    </row>
    <row r="543" spans="1:19" ht="15.75" customHeight="1" thickBot="1" x14ac:dyDescent="0.25">
      <c r="A543" s="36" t="s">
        <v>995</v>
      </c>
      <c r="B543" s="231"/>
      <c r="C543" s="234"/>
      <c r="D543" s="32"/>
      <c r="E543" s="32"/>
      <c r="F543" s="32"/>
      <c r="G543" s="33" t="s">
        <v>481</v>
      </c>
      <c r="H543" s="29"/>
      <c r="I543" s="30"/>
      <c r="J543" s="31">
        <f>ROUND(H543*I543%,4)</f>
        <v>0</v>
      </c>
      <c r="K543" s="83">
        <f>ROUND(H543+J543,4)</f>
        <v>0</v>
      </c>
      <c r="L543" s="207"/>
      <c r="M543" s="182"/>
      <c r="N543" s="157"/>
      <c r="O543" s="157"/>
      <c r="P543" s="167"/>
      <c r="Q543" s="160"/>
      <c r="R543" s="163"/>
      <c r="S543" s="154"/>
    </row>
    <row r="544" spans="1:19" ht="15" customHeight="1" x14ac:dyDescent="0.2">
      <c r="A544" s="37">
        <v>90</v>
      </c>
      <c r="B544" s="229" t="s">
        <v>120</v>
      </c>
      <c r="C544" s="232" t="s">
        <v>86</v>
      </c>
      <c r="D544" s="235"/>
      <c r="E544" s="236"/>
      <c r="F544" s="236"/>
      <c r="G544" s="236"/>
      <c r="H544" s="236"/>
      <c r="I544" s="236"/>
      <c r="J544" s="236"/>
      <c r="K544" s="237"/>
      <c r="L544" s="205"/>
      <c r="M544" s="180"/>
      <c r="N544" s="155">
        <f>ROUND(L544*M544%,4)</f>
        <v>0</v>
      </c>
      <c r="O544" s="155">
        <f>ROUND(L544+N544,4)</f>
        <v>0</v>
      </c>
      <c r="P544" s="165">
        <v>20</v>
      </c>
      <c r="Q544" s="158">
        <f t="shared" ref="Q544" si="90" xml:space="preserve"> P544*4</f>
        <v>80</v>
      </c>
      <c r="R544" s="161">
        <f>ROUND(O544*Q544,4)</f>
        <v>0</v>
      </c>
      <c r="S544" s="152">
        <f>N544*Q544</f>
        <v>0</v>
      </c>
    </row>
    <row r="545" spans="1:19" ht="15" customHeight="1" x14ac:dyDescent="0.2">
      <c r="A545" s="34" t="s">
        <v>996</v>
      </c>
      <c r="B545" s="230"/>
      <c r="C545" s="233"/>
      <c r="D545" s="82"/>
      <c r="E545" s="82"/>
      <c r="F545" s="82"/>
      <c r="G545" s="28" t="s">
        <v>481</v>
      </c>
      <c r="H545" s="29"/>
      <c r="I545" s="30"/>
      <c r="J545" s="31">
        <f>ROUND(H545*I545%,4)</f>
        <v>0</v>
      </c>
      <c r="K545" s="83">
        <f>ROUND(H545+J545,4)</f>
        <v>0</v>
      </c>
      <c r="L545" s="206"/>
      <c r="M545" s="181"/>
      <c r="N545" s="156"/>
      <c r="O545" s="156"/>
      <c r="P545" s="166"/>
      <c r="Q545" s="159"/>
      <c r="R545" s="162"/>
      <c r="S545" s="153"/>
    </row>
    <row r="546" spans="1:19" ht="15" customHeight="1" x14ac:dyDescent="0.2">
      <c r="A546" s="34" t="s">
        <v>997</v>
      </c>
      <c r="B546" s="230"/>
      <c r="C546" s="233"/>
      <c r="D546" s="82"/>
      <c r="E546" s="82"/>
      <c r="F546" s="82"/>
      <c r="G546" s="28" t="s">
        <v>481</v>
      </c>
      <c r="H546" s="29"/>
      <c r="I546" s="30"/>
      <c r="J546" s="31">
        <f>ROUND(H546*I546%,4)</f>
        <v>0</v>
      </c>
      <c r="K546" s="83">
        <f>ROUND(H546+J546,4)</f>
        <v>0</v>
      </c>
      <c r="L546" s="206"/>
      <c r="M546" s="181"/>
      <c r="N546" s="156"/>
      <c r="O546" s="156"/>
      <c r="P546" s="166"/>
      <c r="Q546" s="159"/>
      <c r="R546" s="162"/>
      <c r="S546" s="153"/>
    </row>
    <row r="547" spans="1:19" ht="15" customHeight="1" x14ac:dyDescent="0.2">
      <c r="A547" s="35" t="s">
        <v>998</v>
      </c>
      <c r="B547" s="230"/>
      <c r="C547" s="233"/>
      <c r="D547" s="82"/>
      <c r="E547" s="82"/>
      <c r="F547" s="82"/>
      <c r="G547" s="28" t="s">
        <v>481</v>
      </c>
      <c r="H547" s="29"/>
      <c r="I547" s="30"/>
      <c r="J547" s="31">
        <f>ROUND(H547*I547%,4)</f>
        <v>0</v>
      </c>
      <c r="K547" s="83">
        <f>ROUND(H547+J547,4)</f>
        <v>0</v>
      </c>
      <c r="L547" s="206"/>
      <c r="M547" s="181"/>
      <c r="N547" s="156"/>
      <c r="O547" s="156"/>
      <c r="P547" s="166"/>
      <c r="Q547" s="159"/>
      <c r="R547" s="162"/>
      <c r="S547" s="153"/>
    </row>
    <row r="548" spans="1:19" ht="15" customHeight="1" x14ac:dyDescent="0.2">
      <c r="A548" s="34" t="s">
        <v>999</v>
      </c>
      <c r="B548" s="230"/>
      <c r="C548" s="233"/>
      <c r="D548" s="82"/>
      <c r="E548" s="82"/>
      <c r="F548" s="82"/>
      <c r="G548" s="28" t="s">
        <v>481</v>
      </c>
      <c r="H548" s="29"/>
      <c r="I548" s="30"/>
      <c r="J548" s="31">
        <f>ROUND(H548*I548%,4)</f>
        <v>0</v>
      </c>
      <c r="K548" s="83">
        <f>ROUND(H548+J548,4)</f>
        <v>0</v>
      </c>
      <c r="L548" s="206"/>
      <c r="M548" s="181"/>
      <c r="N548" s="156"/>
      <c r="O548" s="156"/>
      <c r="P548" s="166"/>
      <c r="Q548" s="159"/>
      <c r="R548" s="162"/>
      <c r="S548" s="153"/>
    </row>
    <row r="549" spans="1:19" ht="15.75" customHeight="1" thickBot="1" x14ac:dyDescent="0.25">
      <c r="A549" s="36" t="s">
        <v>1000</v>
      </c>
      <c r="B549" s="231"/>
      <c r="C549" s="234"/>
      <c r="D549" s="32"/>
      <c r="E549" s="32"/>
      <c r="F549" s="32"/>
      <c r="G549" s="33" t="s">
        <v>481</v>
      </c>
      <c r="H549" s="29"/>
      <c r="I549" s="30"/>
      <c r="J549" s="31">
        <f>ROUND(H549*I549%,4)</f>
        <v>0</v>
      </c>
      <c r="K549" s="83">
        <f>ROUND(H549+J549,4)</f>
        <v>0</v>
      </c>
      <c r="L549" s="207"/>
      <c r="M549" s="182"/>
      <c r="N549" s="157"/>
      <c r="O549" s="157"/>
      <c r="P549" s="167"/>
      <c r="Q549" s="160"/>
      <c r="R549" s="163"/>
      <c r="S549" s="154"/>
    </row>
    <row r="550" spans="1:19" ht="15" customHeight="1" x14ac:dyDescent="0.2">
      <c r="A550" s="37">
        <v>91</v>
      </c>
      <c r="B550" s="229" t="s">
        <v>968</v>
      </c>
      <c r="C550" s="232" t="s">
        <v>969</v>
      </c>
      <c r="D550" s="235"/>
      <c r="E550" s="236"/>
      <c r="F550" s="236"/>
      <c r="G550" s="236"/>
      <c r="H550" s="236"/>
      <c r="I550" s="236"/>
      <c r="J550" s="236"/>
      <c r="K550" s="237"/>
      <c r="L550" s="205"/>
      <c r="M550" s="180"/>
      <c r="N550" s="155">
        <f>ROUND(L550*M550%,4)</f>
        <v>0</v>
      </c>
      <c r="O550" s="155">
        <f>ROUND(L550+N550,4)</f>
        <v>0</v>
      </c>
      <c r="P550" s="165">
        <v>10</v>
      </c>
      <c r="Q550" s="158">
        <f t="shared" ref="Q550" si="91" xml:space="preserve"> P550*4</f>
        <v>40</v>
      </c>
      <c r="R550" s="161">
        <f>ROUND(O550*Q550,4)</f>
        <v>0</v>
      </c>
      <c r="S550" s="152">
        <f>N550*Q550</f>
        <v>0</v>
      </c>
    </row>
    <row r="551" spans="1:19" ht="15" customHeight="1" x14ac:dyDescent="0.2">
      <c r="A551" s="34" t="s">
        <v>1001</v>
      </c>
      <c r="B551" s="230"/>
      <c r="C551" s="233"/>
      <c r="D551" s="82"/>
      <c r="E551" s="82"/>
      <c r="F551" s="82"/>
      <c r="G551" s="28" t="s">
        <v>481</v>
      </c>
      <c r="H551" s="29"/>
      <c r="I551" s="30"/>
      <c r="J551" s="31">
        <f>ROUND(H551*I551%,4)</f>
        <v>0</v>
      </c>
      <c r="K551" s="83">
        <f>ROUND(H551+J551,4)</f>
        <v>0</v>
      </c>
      <c r="L551" s="206"/>
      <c r="M551" s="181"/>
      <c r="N551" s="156"/>
      <c r="O551" s="156"/>
      <c r="P551" s="166"/>
      <c r="Q551" s="159"/>
      <c r="R551" s="162"/>
      <c r="S551" s="153"/>
    </row>
    <row r="552" spans="1:19" ht="15" customHeight="1" x14ac:dyDescent="0.2">
      <c r="A552" s="34" t="s">
        <v>1002</v>
      </c>
      <c r="B552" s="230"/>
      <c r="C552" s="233"/>
      <c r="D552" s="82"/>
      <c r="E552" s="82"/>
      <c r="F552" s="82"/>
      <c r="G552" s="28" t="s">
        <v>481</v>
      </c>
      <c r="H552" s="29"/>
      <c r="I552" s="30"/>
      <c r="J552" s="31">
        <f>ROUND(H552*I552%,4)</f>
        <v>0</v>
      </c>
      <c r="K552" s="83">
        <f>ROUND(H552+J552,4)</f>
        <v>0</v>
      </c>
      <c r="L552" s="206"/>
      <c r="M552" s="181"/>
      <c r="N552" s="156"/>
      <c r="O552" s="156"/>
      <c r="P552" s="166"/>
      <c r="Q552" s="159"/>
      <c r="R552" s="162"/>
      <c r="S552" s="153"/>
    </row>
    <row r="553" spans="1:19" ht="15" customHeight="1" x14ac:dyDescent="0.2">
      <c r="A553" s="35" t="s">
        <v>1004</v>
      </c>
      <c r="B553" s="230"/>
      <c r="C553" s="233"/>
      <c r="D553" s="82"/>
      <c r="E553" s="82"/>
      <c r="F553" s="82"/>
      <c r="G553" s="28" t="s">
        <v>481</v>
      </c>
      <c r="H553" s="29"/>
      <c r="I553" s="30"/>
      <c r="J553" s="31">
        <f>ROUND(H553*I553%,4)</f>
        <v>0</v>
      </c>
      <c r="K553" s="83">
        <f>ROUND(H553+J553,4)</f>
        <v>0</v>
      </c>
      <c r="L553" s="206"/>
      <c r="M553" s="181"/>
      <c r="N553" s="156"/>
      <c r="O553" s="156"/>
      <c r="P553" s="166"/>
      <c r="Q553" s="159"/>
      <c r="R553" s="162"/>
      <c r="S553" s="153"/>
    </row>
    <row r="554" spans="1:19" ht="15" customHeight="1" x14ac:dyDescent="0.2">
      <c r="A554" s="34" t="s">
        <v>1005</v>
      </c>
      <c r="B554" s="230"/>
      <c r="C554" s="233"/>
      <c r="D554" s="82"/>
      <c r="E554" s="82"/>
      <c r="F554" s="82"/>
      <c r="G554" s="28" t="s">
        <v>481</v>
      </c>
      <c r="H554" s="29"/>
      <c r="I554" s="30"/>
      <c r="J554" s="31">
        <f>ROUND(H554*I554%,4)</f>
        <v>0</v>
      </c>
      <c r="K554" s="83">
        <f>ROUND(H554+J554,4)</f>
        <v>0</v>
      </c>
      <c r="L554" s="206"/>
      <c r="M554" s="181"/>
      <c r="N554" s="156"/>
      <c r="O554" s="156"/>
      <c r="P554" s="166"/>
      <c r="Q554" s="159"/>
      <c r="R554" s="162"/>
      <c r="S554" s="153"/>
    </row>
    <row r="555" spans="1:19" ht="15.75" customHeight="1" thickBot="1" x14ac:dyDescent="0.25">
      <c r="A555" s="55" t="s">
        <v>1006</v>
      </c>
      <c r="B555" s="230"/>
      <c r="C555" s="233"/>
      <c r="D555" s="59"/>
      <c r="E555" s="59"/>
      <c r="F555" s="59"/>
      <c r="G555" s="44" t="s">
        <v>481</v>
      </c>
      <c r="H555" s="45"/>
      <c r="I555" s="46"/>
      <c r="J555" s="47">
        <f>ROUND(H555*I555%,4)</f>
        <v>0</v>
      </c>
      <c r="K555" s="85">
        <f>ROUND(H555+J555,4)</f>
        <v>0</v>
      </c>
      <c r="L555" s="207"/>
      <c r="M555" s="182"/>
      <c r="N555" s="157"/>
      <c r="O555" s="157"/>
      <c r="P555" s="167"/>
      <c r="Q555" s="160"/>
      <c r="R555" s="163"/>
      <c r="S555" s="154"/>
    </row>
    <row r="556" spans="1:19" ht="15" customHeight="1" x14ac:dyDescent="0.2">
      <c r="A556" s="60">
        <v>92</v>
      </c>
      <c r="B556" s="198" t="s">
        <v>975</v>
      </c>
      <c r="C556" s="172" t="s">
        <v>976</v>
      </c>
      <c r="D556" s="204"/>
      <c r="E556" s="204"/>
      <c r="F556" s="204"/>
      <c r="G556" s="204"/>
      <c r="H556" s="204"/>
      <c r="I556" s="204"/>
      <c r="J556" s="204"/>
      <c r="K556" s="204"/>
      <c r="L556" s="205"/>
      <c r="M556" s="180"/>
      <c r="N556" s="155">
        <f>ROUND(L556*M556%,4)</f>
        <v>0</v>
      </c>
      <c r="O556" s="155">
        <f>ROUND(L556+N556,4)</f>
        <v>0</v>
      </c>
      <c r="P556" s="165">
        <v>5</v>
      </c>
      <c r="Q556" s="158">
        <f t="shared" ref="Q556" si="92" xml:space="preserve"> P556*4</f>
        <v>20</v>
      </c>
      <c r="R556" s="161">
        <f>ROUND(O556*Q556,4)</f>
        <v>0</v>
      </c>
      <c r="S556" s="152">
        <f>N556*Q556</f>
        <v>0</v>
      </c>
    </row>
    <row r="557" spans="1:19" ht="15" customHeight="1" x14ac:dyDescent="0.2">
      <c r="A557" s="61" t="s">
        <v>1007</v>
      </c>
      <c r="B557" s="199"/>
      <c r="C557" s="173" t="s">
        <v>978</v>
      </c>
      <c r="D557" s="38"/>
      <c r="E557" s="38"/>
      <c r="F557" s="38"/>
      <c r="G557" s="39" t="s">
        <v>481</v>
      </c>
      <c r="H557" s="83"/>
      <c r="I557" s="40"/>
      <c r="J557" s="83">
        <f>ROUND(H557*I557%,4)</f>
        <v>0</v>
      </c>
      <c r="K557" s="83">
        <f>ROUND(H557+J557,4)</f>
        <v>0</v>
      </c>
      <c r="L557" s="206"/>
      <c r="M557" s="181"/>
      <c r="N557" s="156"/>
      <c r="O557" s="156"/>
      <c r="P557" s="166"/>
      <c r="Q557" s="159"/>
      <c r="R557" s="162"/>
      <c r="S557" s="153"/>
    </row>
    <row r="558" spans="1:19" ht="15" customHeight="1" x14ac:dyDescent="0.2">
      <c r="A558" s="61" t="s">
        <v>1008</v>
      </c>
      <c r="B558" s="199"/>
      <c r="C558" s="173" t="s">
        <v>980</v>
      </c>
      <c r="D558" s="38"/>
      <c r="E558" s="38"/>
      <c r="F558" s="38"/>
      <c r="G558" s="39" t="s">
        <v>481</v>
      </c>
      <c r="H558" s="83"/>
      <c r="I558" s="40"/>
      <c r="J558" s="83">
        <f>ROUND(H558*I558%,4)</f>
        <v>0</v>
      </c>
      <c r="K558" s="83">
        <f>ROUND(H558+J558,4)</f>
        <v>0</v>
      </c>
      <c r="L558" s="206"/>
      <c r="M558" s="181"/>
      <c r="N558" s="156"/>
      <c r="O558" s="156"/>
      <c r="P558" s="166"/>
      <c r="Q558" s="159"/>
      <c r="R558" s="162"/>
      <c r="S558" s="153"/>
    </row>
    <row r="559" spans="1:19" ht="15" customHeight="1" x14ac:dyDescent="0.2">
      <c r="A559" s="63" t="s">
        <v>1009</v>
      </c>
      <c r="B559" s="199"/>
      <c r="C559" s="173" t="s">
        <v>128</v>
      </c>
      <c r="D559" s="38"/>
      <c r="E559" s="38"/>
      <c r="F559" s="38"/>
      <c r="G559" s="39" t="s">
        <v>481</v>
      </c>
      <c r="H559" s="83"/>
      <c r="I559" s="40"/>
      <c r="J559" s="83">
        <f>ROUND(H559*I559%,4)</f>
        <v>0</v>
      </c>
      <c r="K559" s="83">
        <f>ROUND(H559+J559,4)</f>
        <v>0</v>
      </c>
      <c r="L559" s="206"/>
      <c r="M559" s="181"/>
      <c r="N559" s="156"/>
      <c r="O559" s="156"/>
      <c r="P559" s="166"/>
      <c r="Q559" s="159"/>
      <c r="R559" s="162"/>
      <c r="S559" s="153"/>
    </row>
    <row r="560" spans="1:19" ht="15" customHeight="1" x14ac:dyDescent="0.2">
      <c r="A560" s="61" t="s">
        <v>1010</v>
      </c>
      <c r="B560" s="199"/>
      <c r="C560" s="173" t="s">
        <v>983</v>
      </c>
      <c r="D560" s="38"/>
      <c r="E560" s="38"/>
      <c r="F560" s="38"/>
      <c r="G560" s="39" t="s">
        <v>481</v>
      </c>
      <c r="H560" s="83"/>
      <c r="I560" s="40"/>
      <c r="J560" s="83">
        <f>ROUND(H560*I560%,4)</f>
        <v>0</v>
      </c>
      <c r="K560" s="83">
        <f>ROUND(H560+J560,4)</f>
        <v>0</v>
      </c>
      <c r="L560" s="206"/>
      <c r="M560" s="181"/>
      <c r="N560" s="156"/>
      <c r="O560" s="156"/>
      <c r="P560" s="166"/>
      <c r="Q560" s="159"/>
      <c r="R560" s="162"/>
      <c r="S560" s="153"/>
    </row>
    <row r="561" spans="1:19" ht="15.75" customHeight="1" thickBot="1" x14ac:dyDescent="0.25">
      <c r="A561" s="64" t="s">
        <v>1011</v>
      </c>
      <c r="B561" s="200"/>
      <c r="C561" s="175" t="s">
        <v>123</v>
      </c>
      <c r="D561" s="65"/>
      <c r="E561" s="65"/>
      <c r="F561" s="65"/>
      <c r="G561" s="66" t="s">
        <v>481</v>
      </c>
      <c r="H561" s="85"/>
      <c r="I561" s="67"/>
      <c r="J561" s="85">
        <f>ROUND(H561*I561%,4)</f>
        <v>0</v>
      </c>
      <c r="K561" s="85">
        <f>ROUND(H561+J561,4)</f>
        <v>0</v>
      </c>
      <c r="L561" s="207"/>
      <c r="M561" s="182"/>
      <c r="N561" s="157"/>
      <c r="O561" s="157"/>
      <c r="P561" s="167"/>
      <c r="Q561" s="160"/>
      <c r="R561" s="163"/>
      <c r="S561" s="154"/>
    </row>
    <row r="562" spans="1:19" ht="15.75" customHeight="1" x14ac:dyDescent="0.2">
      <c r="A562" s="34">
        <v>93</v>
      </c>
      <c r="B562" s="217" t="s">
        <v>2357</v>
      </c>
      <c r="C562" s="172" t="s">
        <v>124</v>
      </c>
      <c r="D562" s="176"/>
      <c r="E562" s="176"/>
      <c r="F562" s="176"/>
      <c r="G562" s="176"/>
      <c r="H562" s="176"/>
      <c r="I562" s="176"/>
      <c r="J562" s="176"/>
      <c r="K562" s="176"/>
      <c r="L562" s="177"/>
      <c r="M562" s="180"/>
      <c r="N562" s="155">
        <f>ROUND(L562*M562%,4)</f>
        <v>0</v>
      </c>
      <c r="O562" s="155">
        <f>ROUND(L562+N562,4)</f>
        <v>0</v>
      </c>
      <c r="P562" s="165">
        <v>100</v>
      </c>
      <c r="Q562" s="158">
        <f t="shared" ref="Q562" si="93" xml:space="preserve"> P562*4</f>
        <v>400</v>
      </c>
      <c r="R562" s="161">
        <f>ROUND(O562*Q562,4)</f>
        <v>0</v>
      </c>
      <c r="S562" s="152">
        <f>N562*Q562</f>
        <v>0</v>
      </c>
    </row>
    <row r="563" spans="1:19" ht="15.75" customHeight="1" x14ac:dyDescent="0.2">
      <c r="A563" s="34" t="s">
        <v>1012</v>
      </c>
      <c r="B563" s="218"/>
      <c r="C563" s="173"/>
      <c r="D563" s="38"/>
      <c r="E563" s="38"/>
      <c r="F563" s="38"/>
      <c r="G563" s="39" t="s">
        <v>481</v>
      </c>
      <c r="H563" s="83"/>
      <c r="I563" s="40"/>
      <c r="J563" s="83">
        <f>ROUND(H563*I563%,4)</f>
        <v>0</v>
      </c>
      <c r="K563" s="83">
        <f>ROUND(H563+J563,4)</f>
        <v>0</v>
      </c>
      <c r="L563" s="178"/>
      <c r="M563" s="181"/>
      <c r="N563" s="156"/>
      <c r="O563" s="156"/>
      <c r="P563" s="166"/>
      <c r="Q563" s="159"/>
      <c r="R563" s="162"/>
      <c r="S563" s="153"/>
    </row>
    <row r="564" spans="1:19" ht="15.75" customHeight="1" x14ac:dyDescent="0.2">
      <c r="A564" s="34" t="s">
        <v>1013</v>
      </c>
      <c r="B564" s="218"/>
      <c r="C564" s="173"/>
      <c r="D564" s="38"/>
      <c r="E564" s="38"/>
      <c r="F564" s="38"/>
      <c r="G564" s="39" t="s">
        <v>481</v>
      </c>
      <c r="H564" s="83"/>
      <c r="I564" s="40"/>
      <c r="J564" s="83">
        <f>ROUND(H564*I564%,4)</f>
        <v>0</v>
      </c>
      <c r="K564" s="83">
        <f>ROUND(H564+J564,4)</f>
        <v>0</v>
      </c>
      <c r="L564" s="178"/>
      <c r="M564" s="181"/>
      <c r="N564" s="156"/>
      <c r="O564" s="156"/>
      <c r="P564" s="166"/>
      <c r="Q564" s="159"/>
      <c r="R564" s="162"/>
      <c r="S564" s="153"/>
    </row>
    <row r="565" spans="1:19" ht="15.75" customHeight="1" x14ac:dyDescent="0.2">
      <c r="A565" s="35" t="s">
        <v>1014</v>
      </c>
      <c r="B565" s="218"/>
      <c r="C565" s="173"/>
      <c r="D565" s="38"/>
      <c r="E565" s="38"/>
      <c r="F565" s="38"/>
      <c r="G565" s="39" t="s">
        <v>481</v>
      </c>
      <c r="H565" s="83"/>
      <c r="I565" s="40"/>
      <c r="J565" s="83">
        <f>ROUND(H565*I565%,4)</f>
        <v>0</v>
      </c>
      <c r="K565" s="83">
        <f>ROUND(H565+J565,4)</f>
        <v>0</v>
      </c>
      <c r="L565" s="178"/>
      <c r="M565" s="181"/>
      <c r="N565" s="156"/>
      <c r="O565" s="156"/>
      <c r="P565" s="166"/>
      <c r="Q565" s="159"/>
      <c r="R565" s="162"/>
      <c r="S565" s="153"/>
    </row>
    <row r="566" spans="1:19" ht="15.75" customHeight="1" x14ac:dyDescent="0.2">
      <c r="A566" s="34" t="s">
        <v>1015</v>
      </c>
      <c r="B566" s="218"/>
      <c r="C566" s="173"/>
      <c r="D566" s="38"/>
      <c r="E566" s="38"/>
      <c r="F566" s="38"/>
      <c r="G566" s="39" t="s">
        <v>481</v>
      </c>
      <c r="H566" s="83"/>
      <c r="I566" s="40"/>
      <c r="J566" s="83">
        <f>ROUND(H566*I566%,4)</f>
        <v>0</v>
      </c>
      <c r="K566" s="83">
        <f>ROUND(H566+J566,4)</f>
        <v>0</v>
      </c>
      <c r="L566" s="178"/>
      <c r="M566" s="181"/>
      <c r="N566" s="156"/>
      <c r="O566" s="156"/>
      <c r="P566" s="166"/>
      <c r="Q566" s="159"/>
      <c r="R566" s="162"/>
      <c r="S566" s="153"/>
    </row>
    <row r="567" spans="1:19" ht="15.75" customHeight="1" thickBot="1" x14ac:dyDescent="0.25">
      <c r="A567" s="36" t="s">
        <v>1016</v>
      </c>
      <c r="B567" s="264"/>
      <c r="C567" s="174"/>
      <c r="D567" s="41"/>
      <c r="E567" s="41"/>
      <c r="F567" s="41"/>
      <c r="G567" s="42" t="s">
        <v>481</v>
      </c>
      <c r="H567" s="84"/>
      <c r="I567" s="43"/>
      <c r="J567" s="84">
        <f>ROUND(H567*I567%,4)</f>
        <v>0</v>
      </c>
      <c r="K567" s="84">
        <f>ROUND(H567+J567,4)</f>
        <v>0</v>
      </c>
      <c r="L567" s="179"/>
      <c r="M567" s="182"/>
      <c r="N567" s="157"/>
      <c r="O567" s="157"/>
      <c r="P567" s="167"/>
      <c r="Q567" s="160"/>
      <c r="R567" s="163"/>
      <c r="S567" s="154"/>
    </row>
    <row r="568" spans="1:19" ht="15" customHeight="1" x14ac:dyDescent="0.2">
      <c r="A568" s="37">
        <v>94</v>
      </c>
      <c r="B568" s="229" t="s">
        <v>2358</v>
      </c>
      <c r="C568" s="232" t="s">
        <v>124</v>
      </c>
      <c r="D568" s="235"/>
      <c r="E568" s="236"/>
      <c r="F568" s="236"/>
      <c r="G568" s="236"/>
      <c r="H568" s="236"/>
      <c r="I568" s="236"/>
      <c r="J568" s="236"/>
      <c r="K568" s="237"/>
      <c r="L568" s="205"/>
      <c r="M568" s="180"/>
      <c r="N568" s="155">
        <f>ROUND(L568*M568%,4)</f>
        <v>0</v>
      </c>
      <c r="O568" s="155">
        <f>ROUND(L568+N568,4)</f>
        <v>0</v>
      </c>
      <c r="P568" s="165">
        <v>200</v>
      </c>
      <c r="Q568" s="158">
        <f t="shared" ref="Q568" si="94" xml:space="preserve"> P568*4</f>
        <v>800</v>
      </c>
      <c r="R568" s="161">
        <f>ROUND(O568*Q568,4)</f>
        <v>0</v>
      </c>
      <c r="S568" s="152">
        <f>N568*Q568</f>
        <v>0</v>
      </c>
    </row>
    <row r="569" spans="1:19" ht="15" customHeight="1" x14ac:dyDescent="0.2">
      <c r="A569" s="34" t="s">
        <v>1017</v>
      </c>
      <c r="B569" s="230"/>
      <c r="C569" s="233"/>
      <c r="D569" s="82"/>
      <c r="E569" s="82"/>
      <c r="F569" s="82"/>
      <c r="G569" s="28" t="s">
        <v>481</v>
      </c>
      <c r="H569" s="29"/>
      <c r="I569" s="30"/>
      <c r="J569" s="31">
        <f>ROUND(H569*I569%,4)</f>
        <v>0</v>
      </c>
      <c r="K569" s="83">
        <f>ROUND(H569+J569,4)</f>
        <v>0</v>
      </c>
      <c r="L569" s="206"/>
      <c r="M569" s="181"/>
      <c r="N569" s="156"/>
      <c r="O569" s="156"/>
      <c r="P569" s="166"/>
      <c r="Q569" s="159"/>
      <c r="R569" s="162"/>
      <c r="S569" s="153"/>
    </row>
    <row r="570" spans="1:19" ht="15" customHeight="1" x14ac:dyDescent="0.2">
      <c r="A570" s="34" t="s">
        <v>1018</v>
      </c>
      <c r="B570" s="230"/>
      <c r="C570" s="233"/>
      <c r="D570" s="82"/>
      <c r="E570" s="82"/>
      <c r="F570" s="82"/>
      <c r="G570" s="28" t="s">
        <v>481</v>
      </c>
      <c r="H570" s="29"/>
      <c r="I570" s="30"/>
      <c r="J570" s="31">
        <f>ROUND(H570*I570%,4)</f>
        <v>0</v>
      </c>
      <c r="K570" s="83">
        <f>ROUND(H570+J570,4)</f>
        <v>0</v>
      </c>
      <c r="L570" s="206"/>
      <c r="M570" s="181"/>
      <c r="N570" s="156"/>
      <c r="O570" s="156"/>
      <c r="P570" s="166"/>
      <c r="Q570" s="159"/>
      <c r="R570" s="162"/>
      <c r="S570" s="153"/>
    </row>
    <row r="571" spans="1:19" ht="15" customHeight="1" x14ac:dyDescent="0.2">
      <c r="A571" s="35" t="s">
        <v>1019</v>
      </c>
      <c r="B571" s="230"/>
      <c r="C571" s="233"/>
      <c r="D571" s="82"/>
      <c r="E571" s="82"/>
      <c r="F571" s="82"/>
      <c r="G571" s="28" t="s">
        <v>481</v>
      </c>
      <c r="H571" s="29"/>
      <c r="I571" s="30"/>
      <c r="J571" s="31">
        <f>ROUND(H571*I571%,4)</f>
        <v>0</v>
      </c>
      <c r="K571" s="83">
        <f>ROUND(H571+J571,4)</f>
        <v>0</v>
      </c>
      <c r="L571" s="206"/>
      <c r="M571" s="181"/>
      <c r="N571" s="156"/>
      <c r="O571" s="156"/>
      <c r="P571" s="166"/>
      <c r="Q571" s="159"/>
      <c r="R571" s="162"/>
      <c r="S571" s="153"/>
    </row>
    <row r="572" spans="1:19" ht="15" customHeight="1" x14ac:dyDescent="0.2">
      <c r="A572" s="34" t="s">
        <v>1020</v>
      </c>
      <c r="B572" s="230"/>
      <c r="C572" s="233"/>
      <c r="D572" s="82"/>
      <c r="E572" s="82"/>
      <c r="F572" s="82"/>
      <c r="G572" s="28" t="s">
        <v>481</v>
      </c>
      <c r="H572" s="29"/>
      <c r="I572" s="30"/>
      <c r="J572" s="31">
        <f>ROUND(H572*I572%,4)</f>
        <v>0</v>
      </c>
      <c r="K572" s="83">
        <f>ROUND(H572+J572,4)</f>
        <v>0</v>
      </c>
      <c r="L572" s="206"/>
      <c r="M572" s="181"/>
      <c r="N572" s="156"/>
      <c r="O572" s="156"/>
      <c r="P572" s="166"/>
      <c r="Q572" s="159"/>
      <c r="R572" s="162"/>
      <c r="S572" s="153"/>
    </row>
    <row r="573" spans="1:19" ht="15.75" customHeight="1" thickBot="1" x14ac:dyDescent="0.25">
      <c r="A573" s="36" t="s">
        <v>1021</v>
      </c>
      <c r="B573" s="231"/>
      <c r="C573" s="234"/>
      <c r="D573" s="32"/>
      <c r="E573" s="32"/>
      <c r="F573" s="32"/>
      <c r="G573" s="33" t="s">
        <v>481</v>
      </c>
      <c r="H573" s="56"/>
      <c r="I573" s="57"/>
      <c r="J573" s="58">
        <f>ROUND(H573*I573%,4)</f>
        <v>0</v>
      </c>
      <c r="K573" s="84">
        <f>ROUND(H573+J573,4)</f>
        <v>0</v>
      </c>
      <c r="L573" s="207"/>
      <c r="M573" s="182"/>
      <c r="N573" s="157"/>
      <c r="O573" s="157"/>
      <c r="P573" s="167"/>
      <c r="Q573" s="160"/>
      <c r="R573" s="163"/>
      <c r="S573" s="154"/>
    </row>
    <row r="574" spans="1:19" ht="15.75" customHeight="1" x14ac:dyDescent="0.2">
      <c r="A574" s="37">
        <v>95</v>
      </c>
      <c r="B574" s="198" t="s">
        <v>2359</v>
      </c>
      <c r="C574" s="201" t="s">
        <v>125</v>
      </c>
      <c r="D574" s="176"/>
      <c r="E574" s="176"/>
      <c r="F574" s="176"/>
      <c r="G574" s="176"/>
      <c r="H574" s="176"/>
      <c r="I574" s="176"/>
      <c r="J574" s="176"/>
      <c r="K574" s="176"/>
      <c r="L574" s="177"/>
      <c r="M574" s="180"/>
      <c r="N574" s="155">
        <f>ROUND(L574*M574%,4)</f>
        <v>0</v>
      </c>
      <c r="O574" s="155">
        <f>ROUND(L574+N574,4)</f>
        <v>0</v>
      </c>
      <c r="P574" s="165">
        <v>20</v>
      </c>
      <c r="Q574" s="158">
        <f t="shared" ref="Q574" si="95" xml:space="preserve"> P574*4</f>
        <v>80</v>
      </c>
      <c r="R574" s="161">
        <f>ROUND(O574*Q574,4)</f>
        <v>0</v>
      </c>
      <c r="S574" s="152">
        <f>N574*Q574</f>
        <v>0</v>
      </c>
    </row>
    <row r="575" spans="1:19" ht="15.75" customHeight="1" x14ac:dyDescent="0.2">
      <c r="A575" s="34" t="s">
        <v>1022</v>
      </c>
      <c r="B575" s="199"/>
      <c r="C575" s="202"/>
      <c r="D575" s="38"/>
      <c r="E575" s="38"/>
      <c r="F575" s="38"/>
      <c r="G575" s="39" t="s">
        <v>481</v>
      </c>
      <c r="H575" s="83"/>
      <c r="I575" s="40"/>
      <c r="J575" s="83">
        <f>ROUND(H575*I575%,4)</f>
        <v>0</v>
      </c>
      <c r="K575" s="83">
        <f>ROUND(H575+J575,4)</f>
        <v>0</v>
      </c>
      <c r="L575" s="178"/>
      <c r="M575" s="181"/>
      <c r="N575" s="156"/>
      <c r="O575" s="156"/>
      <c r="P575" s="166"/>
      <c r="Q575" s="159"/>
      <c r="R575" s="162"/>
      <c r="S575" s="153"/>
    </row>
    <row r="576" spans="1:19" ht="15.75" customHeight="1" x14ac:dyDescent="0.2">
      <c r="A576" s="34" t="s">
        <v>1023</v>
      </c>
      <c r="B576" s="199"/>
      <c r="C576" s="202"/>
      <c r="D576" s="38"/>
      <c r="E576" s="38"/>
      <c r="F576" s="38"/>
      <c r="G576" s="39" t="s">
        <v>481</v>
      </c>
      <c r="H576" s="83"/>
      <c r="I576" s="40"/>
      <c r="J576" s="83">
        <f>ROUND(H576*I576%,4)</f>
        <v>0</v>
      </c>
      <c r="K576" s="83">
        <f>ROUND(H576+J576,4)</f>
        <v>0</v>
      </c>
      <c r="L576" s="178"/>
      <c r="M576" s="181"/>
      <c r="N576" s="156"/>
      <c r="O576" s="156"/>
      <c r="P576" s="166"/>
      <c r="Q576" s="159"/>
      <c r="R576" s="162"/>
      <c r="S576" s="153"/>
    </row>
    <row r="577" spans="1:19" ht="15.75" customHeight="1" x14ac:dyDescent="0.2">
      <c r="A577" s="35" t="s">
        <v>1024</v>
      </c>
      <c r="B577" s="199"/>
      <c r="C577" s="202"/>
      <c r="D577" s="38"/>
      <c r="E577" s="38"/>
      <c r="F577" s="38"/>
      <c r="G577" s="39" t="s">
        <v>481</v>
      </c>
      <c r="H577" s="83"/>
      <c r="I577" s="40"/>
      <c r="J577" s="83">
        <f>ROUND(H577*I577%,4)</f>
        <v>0</v>
      </c>
      <c r="K577" s="83">
        <f>ROUND(H577+J577,4)</f>
        <v>0</v>
      </c>
      <c r="L577" s="178"/>
      <c r="M577" s="181"/>
      <c r="N577" s="156"/>
      <c r="O577" s="156"/>
      <c r="P577" s="166"/>
      <c r="Q577" s="159"/>
      <c r="R577" s="162"/>
      <c r="S577" s="153"/>
    </row>
    <row r="578" spans="1:19" ht="15.75" customHeight="1" x14ac:dyDescent="0.2">
      <c r="A578" s="34" t="s">
        <v>1025</v>
      </c>
      <c r="B578" s="199"/>
      <c r="C578" s="202"/>
      <c r="D578" s="38"/>
      <c r="E578" s="38"/>
      <c r="F578" s="38"/>
      <c r="G578" s="39" t="s">
        <v>481</v>
      </c>
      <c r="H578" s="83"/>
      <c r="I578" s="40"/>
      <c r="J578" s="83">
        <f>ROUND(H578*I578%,4)</f>
        <v>0</v>
      </c>
      <c r="K578" s="83">
        <f>ROUND(H578+J578,4)</f>
        <v>0</v>
      </c>
      <c r="L578" s="178"/>
      <c r="M578" s="181"/>
      <c r="N578" s="156"/>
      <c r="O578" s="156"/>
      <c r="P578" s="166"/>
      <c r="Q578" s="159"/>
      <c r="R578" s="162"/>
      <c r="S578" s="153"/>
    </row>
    <row r="579" spans="1:19" ht="15.75" customHeight="1" thickBot="1" x14ac:dyDescent="0.25">
      <c r="A579" s="36" t="s">
        <v>1026</v>
      </c>
      <c r="B579" s="262"/>
      <c r="C579" s="263"/>
      <c r="D579" s="41"/>
      <c r="E579" s="41"/>
      <c r="F579" s="41"/>
      <c r="G579" s="42" t="s">
        <v>481</v>
      </c>
      <c r="H579" s="84"/>
      <c r="I579" s="43"/>
      <c r="J579" s="84">
        <f>ROUND(H579*I579%,4)</f>
        <v>0</v>
      </c>
      <c r="K579" s="84">
        <f>ROUND(H579+J579,4)</f>
        <v>0</v>
      </c>
      <c r="L579" s="179"/>
      <c r="M579" s="182"/>
      <c r="N579" s="157"/>
      <c r="O579" s="157"/>
      <c r="P579" s="167"/>
      <c r="Q579" s="160"/>
      <c r="R579" s="163"/>
      <c r="S579" s="154"/>
    </row>
    <row r="580" spans="1:19" ht="15" customHeight="1" x14ac:dyDescent="0.2">
      <c r="A580" s="37">
        <v>96</v>
      </c>
      <c r="B580" s="265" t="s">
        <v>126</v>
      </c>
      <c r="C580" s="266" t="s">
        <v>609</v>
      </c>
      <c r="D580" s="267"/>
      <c r="E580" s="267"/>
      <c r="F580" s="267"/>
      <c r="G580" s="267"/>
      <c r="H580" s="267"/>
      <c r="I580" s="267"/>
      <c r="J580" s="267"/>
      <c r="K580" s="267"/>
      <c r="L580" s="205"/>
      <c r="M580" s="180"/>
      <c r="N580" s="155">
        <f>ROUND(L580*M580%,4)</f>
        <v>0</v>
      </c>
      <c r="O580" s="155">
        <f>ROUND(L580+N580,4)</f>
        <v>0</v>
      </c>
      <c r="P580" s="165">
        <v>5</v>
      </c>
      <c r="Q580" s="158">
        <f t="shared" ref="Q580" si="96" xml:space="preserve"> P580*4</f>
        <v>20</v>
      </c>
      <c r="R580" s="161">
        <f>ROUND(O580*Q580,4)</f>
        <v>0</v>
      </c>
      <c r="S580" s="152">
        <f>N580*Q580</f>
        <v>0</v>
      </c>
    </row>
    <row r="581" spans="1:19" ht="15" customHeight="1" x14ac:dyDescent="0.2">
      <c r="A581" s="34" t="s">
        <v>1027</v>
      </c>
      <c r="B581" s="256" t="s">
        <v>127</v>
      </c>
      <c r="C581" s="173" t="s">
        <v>128</v>
      </c>
      <c r="D581" s="38"/>
      <c r="E581" s="38"/>
      <c r="F581" s="38"/>
      <c r="G581" s="39" t="s">
        <v>481</v>
      </c>
      <c r="H581" s="83"/>
      <c r="I581" s="40"/>
      <c r="J581" s="83">
        <f>ROUND(H581*I581%,4)</f>
        <v>0</v>
      </c>
      <c r="K581" s="83">
        <f>ROUND(H581+J581,4)</f>
        <v>0</v>
      </c>
      <c r="L581" s="206"/>
      <c r="M581" s="181"/>
      <c r="N581" s="156"/>
      <c r="O581" s="156"/>
      <c r="P581" s="166"/>
      <c r="Q581" s="159"/>
      <c r="R581" s="162"/>
      <c r="S581" s="153"/>
    </row>
    <row r="582" spans="1:19" ht="15" customHeight="1" x14ac:dyDescent="0.2">
      <c r="A582" s="34" t="s">
        <v>1028</v>
      </c>
      <c r="B582" s="256" t="s">
        <v>121</v>
      </c>
      <c r="C582" s="173" t="s">
        <v>983</v>
      </c>
      <c r="D582" s="38"/>
      <c r="E582" s="38"/>
      <c r="F582" s="38"/>
      <c r="G582" s="39" t="s">
        <v>481</v>
      </c>
      <c r="H582" s="83"/>
      <c r="I582" s="40"/>
      <c r="J582" s="83">
        <f>ROUND(H582*I582%,4)</f>
        <v>0</v>
      </c>
      <c r="K582" s="83">
        <f>ROUND(H582+J582,4)</f>
        <v>0</v>
      </c>
      <c r="L582" s="206"/>
      <c r="M582" s="181"/>
      <c r="N582" s="156"/>
      <c r="O582" s="156"/>
      <c r="P582" s="166"/>
      <c r="Q582" s="159"/>
      <c r="R582" s="162"/>
      <c r="S582" s="153"/>
    </row>
    <row r="583" spans="1:19" ht="15" customHeight="1" x14ac:dyDescent="0.2">
      <c r="A583" s="35" t="s">
        <v>1029</v>
      </c>
      <c r="B583" s="256" t="s">
        <v>122</v>
      </c>
      <c r="C583" s="173" t="s">
        <v>123</v>
      </c>
      <c r="D583" s="38"/>
      <c r="E583" s="38"/>
      <c r="F583" s="38"/>
      <c r="G583" s="39" t="s">
        <v>481</v>
      </c>
      <c r="H583" s="83"/>
      <c r="I583" s="40"/>
      <c r="J583" s="83">
        <f>ROUND(H583*I583%,4)</f>
        <v>0</v>
      </c>
      <c r="K583" s="83">
        <f>ROUND(H583+J583,4)</f>
        <v>0</v>
      </c>
      <c r="L583" s="206"/>
      <c r="M583" s="181"/>
      <c r="N583" s="156"/>
      <c r="O583" s="156"/>
      <c r="P583" s="166"/>
      <c r="Q583" s="159"/>
      <c r="R583" s="162"/>
      <c r="S583" s="153"/>
    </row>
    <row r="584" spans="1:19" ht="15" customHeight="1" x14ac:dyDescent="0.2">
      <c r="A584" s="34" t="s">
        <v>1030</v>
      </c>
      <c r="B584" s="256" t="s">
        <v>994</v>
      </c>
      <c r="C584" s="173" t="s">
        <v>978</v>
      </c>
      <c r="D584" s="38"/>
      <c r="E584" s="38"/>
      <c r="F584" s="38"/>
      <c r="G584" s="39" t="s">
        <v>481</v>
      </c>
      <c r="H584" s="83"/>
      <c r="I584" s="40"/>
      <c r="J584" s="83">
        <f>ROUND(H584*I584%,4)</f>
        <v>0</v>
      </c>
      <c r="K584" s="83">
        <f>ROUND(H584+J584,4)</f>
        <v>0</v>
      </c>
      <c r="L584" s="206"/>
      <c r="M584" s="181"/>
      <c r="N584" s="156"/>
      <c r="O584" s="156"/>
      <c r="P584" s="166"/>
      <c r="Q584" s="159"/>
      <c r="R584" s="162"/>
      <c r="S584" s="153"/>
    </row>
    <row r="585" spans="1:19" ht="15.75" customHeight="1" thickBot="1" x14ac:dyDescent="0.25">
      <c r="A585" s="36" t="s">
        <v>1031</v>
      </c>
      <c r="B585" s="257" t="s">
        <v>126</v>
      </c>
      <c r="C585" s="175" t="s">
        <v>980</v>
      </c>
      <c r="D585" s="65"/>
      <c r="E585" s="65"/>
      <c r="F585" s="65"/>
      <c r="G585" s="66" t="s">
        <v>481</v>
      </c>
      <c r="H585" s="85"/>
      <c r="I585" s="67"/>
      <c r="J585" s="85">
        <f>ROUND(H585*I585%,4)</f>
        <v>0</v>
      </c>
      <c r="K585" s="85">
        <f>ROUND(H585+J585,4)</f>
        <v>0</v>
      </c>
      <c r="L585" s="207"/>
      <c r="M585" s="182"/>
      <c r="N585" s="157"/>
      <c r="O585" s="157"/>
      <c r="P585" s="167"/>
      <c r="Q585" s="160"/>
      <c r="R585" s="163"/>
      <c r="S585" s="154"/>
    </row>
    <row r="586" spans="1:19" ht="15" customHeight="1" x14ac:dyDescent="0.2">
      <c r="A586" s="37">
        <v>97</v>
      </c>
      <c r="B586" s="255" t="s">
        <v>127</v>
      </c>
      <c r="C586" s="172" t="s">
        <v>128</v>
      </c>
      <c r="D586" s="204"/>
      <c r="E586" s="204"/>
      <c r="F586" s="204"/>
      <c r="G586" s="204"/>
      <c r="H586" s="204"/>
      <c r="I586" s="204"/>
      <c r="J586" s="204"/>
      <c r="K586" s="204"/>
      <c r="L586" s="205"/>
      <c r="M586" s="180"/>
      <c r="N586" s="155">
        <f>ROUND(L586*M586%,4)</f>
        <v>0</v>
      </c>
      <c r="O586" s="155">
        <f>ROUND(L586+N586,4)</f>
        <v>0</v>
      </c>
      <c r="P586" s="165">
        <v>5</v>
      </c>
      <c r="Q586" s="158">
        <f t="shared" ref="Q586" si="97" xml:space="preserve"> P586*4</f>
        <v>20</v>
      </c>
      <c r="R586" s="161">
        <f>ROUND(O586*Q586,4)</f>
        <v>0</v>
      </c>
      <c r="S586" s="152">
        <f>N586*Q586</f>
        <v>0</v>
      </c>
    </row>
    <row r="587" spans="1:19" ht="15" customHeight="1" x14ac:dyDescent="0.2">
      <c r="A587" s="34" t="s">
        <v>1032</v>
      </c>
      <c r="B587" s="256" t="s">
        <v>121</v>
      </c>
      <c r="C587" s="173" t="s">
        <v>983</v>
      </c>
      <c r="D587" s="38"/>
      <c r="E587" s="38"/>
      <c r="F587" s="38"/>
      <c r="G587" s="39" t="s">
        <v>481</v>
      </c>
      <c r="H587" s="83"/>
      <c r="I587" s="40"/>
      <c r="J587" s="83">
        <f>ROUND(H587*I587%,4)</f>
        <v>0</v>
      </c>
      <c r="K587" s="83">
        <f>ROUND(H587+J587,4)</f>
        <v>0</v>
      </c>
      <c r="L587" s="206"/>
      <c r="M587" s="181"/>
      <c r="N587" s="156"/>
      <c r="O587" s="156"/>
      <c r="P587" s="166"/>
      <c r="Q587" s="159"/>
      <c r="R587" s="162"/>
      <c r="S587" s="153"/>
    </row>
    <row r="588" spans="1:19" ht="15" customHeight="1" x14ac:dyDescent="0.2">
      <c r="A588" s="34" t="s">
        <v>1033</v>
      </c>
      <c r="B588" s="256" t="s">
        <v>122</v>
      </c>
      <c r="C588" s="173" t="s">
        <v>123</v>
      </c>
      <c r="D588" s="38"/>
      <c r="E588" s="38"/>
      <c r="F588" s="38"/>
      <c r="G588" s="39" t="s">
        <v>481</v>
      </c>
      <c r="H588" s="83"/>
      <c r="I588" s="40"/>
      <c r="J588" s="83">
        <f>ROUND(H588*I588%,4)</f>
        <v>0</v>
      </c>
      <c r="K588" s="83">
        <f>ROUND(H588+J588,4)</f>
        <v>0</v>
      </c>
      <c r="L588" s="206"/>
      <c r="M588" s="181"/>
      <c r="N588" s="156"/>
      <c r="O588" s="156"/>
      <c r="P588" s="166"/>
      <c r="Q588" s="159"/>
      <c r="R588" s="162"/>
      <c r="S588" s="153"/>
    </row>
    <row r="589" spans="1:19" ht="15" customHeight="1" x14ac:dyDescent="0.2">
      <c r="A589" s="35" t="s">
        <v>1034</v>
      </c>
      <c r="B589" s="256" t="s">
        <v>994</v>
      </c>
      <c r="C589" s="173" t="s">
        <v>978</v>
      </c>
      <c r="D589" s="38"/>
      <c r="E589" s="38"/>
      <c r="F589" s="38"/>
      <c r="G589" s="39" t="s">
        <v>481</v>
      </c>
      <c r="H589" s="83"/>
      <c r="I589" s="40"/>
      <c r="J589" s="83">
        <f>ROUND(H589*I589%,4)</f>
        <v>0</v>
      </c>
      <c r="K589" s="83">
        <f>ROUND(H589+J589,4)</f>
        <v>0</v>
      </c>
      <c r="L589" s="206"/>
      <c r="M589" s="181"/>
      <c r="N589" s="156"/>
      <c r="O589" s="156"/>
      <c r="P589" s="166"/>
      <c r="Q589" s="159"/>
      <c r="R589" s="162"/>
      <c r="S589" s="153"/>
    </row>
    <row r="590" spans="1:19" ht="15" customHeight="1" x14ac:dyDescent="0.2">
      <c r="A590" s="34" t="s">
        <v>1035</v>
      </c>
      <c r="B590" s="256" t="s">
        <v>126</v>
      </c>
      <c r="C590" s="173" t="s">
        <v>980</v>
      </c>
      <c r="D590" s="38"/>
      <c r="E590" s="38"/>
      <c r="F590" s="38"/>
      <c r="G590" s="39" t="s">
        <v>481</v>
      </c>
      <c r="H590" s="83"/>
      <c r="I590" s="40"/>
      <c r="J590" s="83">
        <f>ROUND(H590*I590%,4)</f>
        <v>0</v>
      </c>
      <c r="K590" s="83">
        <f>ROUND(H590+J590,4)</f>
        <v>0</v>
      </c>
      <c r="L590" s="206"/>
      <c r="M590" s="181"/>
      <c r="N590" s="156"/>
      <c r="O590" s="156"/>
      <c r="P590" s="166"/>
      <c r="Q590" s="159"/>
      <c r="R590" s="162"/>
      <c r="S590" s="153"/>
    </row>
    <row r="591" spans="1:19" ht="15.75" customHeight="1" thickBot="1" x14ac:dyDescent="0.25">
      <c r="A591" s="36" t="s">
        <v>1036</v>
      </c>
      <c r="B591" s="257" t="s">
        <v>127</v>
      </c>
      <c r="C591" s="175" t="s">
        <v>128</v>
      </c>
      <c r="D591" s="65"/>
      <c r="E591" s="65"/>
      <c r="F591" s="65"/>
      <c r="G591" s="66" t="s">
        <v>481</v>
      </c>
      <c r="H591" s="85"/>
      <c r="I591" s="67"/>
      <c r="J591" s="85">
        <f>ROUND(H591*I591%,4)</f>
        <v>0</v>
      </c>
      <c r="K591" s="85">
        <f>ROUND(H591+J591,4)</f>
        <v>0</v>
      </c>
      <c r="L591" s="207"/>
      <c r="M591" s="182"/>
      <c r="N591" s="157"/>
      <c r="O591" s="157"/>
      <c r="P591" s="167"/>
      <c r="Q591" s="160"/>
      <c r="R591" s="163"/>
      <c r="S591" s="154"/>
    </row>
    <row r="592" spans="1:19" ht="15.75" customHeight="1" x14ac:dyDescent="0.2">
      <c r="A592" s="37">
        <v>98</v>
      </c>
      <c r="B592" s="168" t="s">
        <v>129</v>
      </c>
      <c r="C592" s="172" t="s">
        <v>130</v>
      </c>
      <c r="D592" s="176"/>
      <c r="E592" s="176"/>
      <c r="F592" s="176"/>
      <c r="G592" s="176"/>
      <c r="H592" s="176"/>
      <c r="I592" s="176"/>
      <c r="J592" s="176"/>
      <c r="K592" s="176"/>
      <c r="L592" s="177"/>
      <c r="M592" s="180"/>
      <c r="N592" s="155">
        <f>ROUND(L592*M592%,4)</f>
        <v>0</v>
      </c>
      <c r="O592" s="155">
        <f>ROUND(L592+N592,4)</f>
        <v>0</v>
      </c>
      <c r="P592" s="165">
        <v>100</v>
      </c>
      <c r="Q592" s="158">
        <f t="shared" ref="Q592" si="98" xml:space="preserve"> P592*4</f>
        <v>400</v>
      </c>
      <c r="R592" s="161">
        <f>ROUND(O592*Q592,4)</f>
        <v>0</v>
      </c>
      <c r="S592" s="152">
        <f>N592*Q592</f>
        <v>0</v>
      </c>
    </row>
    <row r="593" spans="1:19" ht="15.75" customHeight="1" x14ac:dyDescent="0.2">
      <c r="A593" s="34" t="s">
        <v>1037</v>
      </c>
      <c r="B593" s="169"/>
      <c r="C593" s="173"/>
      <c r="D593" s="38"/>
      <c r="E593" s="38"/>
      <c r="F593" s="38"/>
      <c r="G593" s="39" t="s">
        <v>481</v>
      </c>
      <c r="H593" s="83"/>
      <c r="I593" s="40"/>
      <c r="J593" s="83">
        <f>ROUND(H593*I593%,4)</f>
        <v>0</v>
      </c>
      <c r="K593" s="83">
        <f>ROUND(H593+J593,4)</f>
        <v>0</v>
      </c>
      <c r="L593" s="178"/>
      <c r="M593" s="181"/>
      <c r="N593" s="156"/>
      <c r="O593" s="156"/>
      <c r="P593" s="166"/>
      <c r="Q593" s="159"/>
      <c r="R593" s="162"/>
      <c r="S593" s="153"/>
    </row>
    <row r="594" spans="1:19" ht="15.75" customHeight="1" x14ac:dyDescent="0.2">
      <c r="A594" s="34" t="s">
        <v>1038</v>
      </c>
      <c r="B594" s="169"/>
      <c r="C594" s="173"/>
      <c r="D594" s="38"/>
      <c r="E594" s="38"/>
      <c r="F594" s="38"/>
      <c r="G594" s="39" t="s">
        <v>481</v>
      </c>
      <c r="H594" s="83"/>
      <c r="I594" s="40"/>
      <c r="J594" s="83">
        <f>ROUND(H594*I594%,4)</f>
        <v>0</v>
      </c>
      <c r="K594" s="83">
        <f>ROUND(H594+J594,4)</f>
        <v>0</v>
      </c>
      <c r="L594" s="178"/>
      <c r="M594" s="181"/>
      <c r="N594" s="156"/>
      <c r="O594" s="156"/>
      <c r="P594" s="166"/>
      <c r="Q594" s="159"/>
      <c r="R594" s="162"/>
      <c r="S594" s="153"/>
    </row>
    <row r="595" spans="1:19" ht="15.75" customHeight="1" x14ac:dyDescent="0.2">
      <c r="A595" s="35" t="s">
        <v>1039</v>
      </c>
      <c r="B595" s="169"/>
      <c r="C595" s="173"/>
      <c r="D595" s="38"/>
      <c r="E595" s="38"/>
      <c r="F595" s="38"/>
      <c r="G595" s="39" t="s">
        <v>481</v>
      </c>
      <c r="H595" s="83"/>
      <c r="I595" s="40"/>
      <c r="J595" s="83">
        <f>ROUND(H595*I595%,4)</f>
        <v>0</v>
      </c>
      <c r="K595" s="83">
        <f>ROUND(H595+J595,4)</f>
        <v>0</v>
      </c>
      <c r="L595" s="178"/>
      <c r="M595" s="181"/>
      <c r="N595" s="156"/>
      <c r="O595" s="156"/>
      <c r="P595" s="166"/>
      <c r="Q595" s="159"/>
      <c r="R595" s="162"/>
      <c r="S595" s="153"/>
    </row>
    <row r="596" spans="1:19" ht="15.75" customHeight="1" x14ac:dyDescent="0.2">
      <c r="A596" s="34" t="s">
        <v>1040</v>
      </c>
      <c r="B596" s="169"/>
      <c r="C596" s="173"/>
      <c r="D596" s="38"/>
      <c r="E596" s="38"/>
      <c r="F596" s="38"/>
      <c r="G596" s="39" t="s">
        <v>481</v>
      </c>
      <c r="H596" s="83"/>
      <c r="I596" s="40"/>
      <c r="J596" s="83">
        <f>ROUND(H596*I596%,4)</f>
        <v>0</v>
      </c>
      <c r="K596" s="83">
        <f>ROUND(H596+J596,4)</f>
        <v>0</v>
      </c>
      <c r="L596" s="178"/>
      <c r="M596" s="181"/>
      <c r="N596" s="156"/>
      <c r="O596" s="156"/>
      <c r="P596" s="166"/>
      <c r="Q596" s="159"/>
      <c r="R596" s="162"/>
      <c r="S596" s="153"/>
    </row>
    <row r="597" spans="1:19" ht="15.75" customHeight="1" thickBot="1" x14ac:dyDescent="0.25">
      <c r="A597" s="36" t="s">
        <v>1041</v>
      </c>
      <c r="B597" s="170"/>
      <c r="C597" s="174"/>
      <c r="D597" s="41"/>
      <c r="E597" s="41"/>
      <c r="F597" s="41"/>
      <c r="G597" s="42" t="s">
        <v>481</v>
      </c>
      <c r="H597" s="84"/>
      <c r="I597" s="43"/>
      <c r="J597" s="84">
        <f>ROUND(H597*I597%,4)</f>
        <v>0</v>
      </c>
      <c r="K597" s="84">
        <f>ROUND(H597+J597,4)</f>
        <v>0</v>
      </c>
      <c r="L597" s="179"/>
      <c r="M597" s="182"/>
      <c r="N597" s="157"/>
      <c r="O597" s="157"/>
      <c r="P597" s="167"/>
      <c r="Q597" s="160"/>
      <c r="R597" s="163"/>
      <c r="S597" s="154"/>
    </row>
    <row r="598" spans="1:19" ht="15" customHeight="1" x14ac:dyDescent="0.2">
      <c r="A598" s="37">
        <v>99</v>
      </c>
      <c r="B598" s="255" t="s">
        <v>131</v>
      </c>
      <c r="C598" s="172" t="s">
        <v>132</v>
      </c>
      <c r="D598" s="204"/>
      <c r="E598" s="204"/>
      <c r="F598" s="204"/>
      <c r="G598" s="204"/>
      <c r="H598" s="204"/>
      <c r="I598" s="204"/>
      <c r="J598" s="204"/>
      <c r="K598" s="204"/>
      <c r="L598" s="205"/>
      <c r="M598" s="180"/>
      <c r="N598" s="155">
        <f>ROUND(L598*M598%,4)</f>
        <v>0</v>
      </c>
      <c r="O598" s="155">
        <f>ROUND(L598+N598,4)</f>
        <v>0</v>
      </c>
      <c r="P598" s="165">
        <v>5</v>
      </c>
      <c r="Q598" s="158">
        <f t="shared" ref="Q598" si="99" xml:space="preserve"> P598*4</f>
        <v>20</v>
      </c>
      <c r="R598" s="161">
        <f>ROUND(O598*Q598,4)</f>
        <v>0</v>
      </c>
      <c r="S598" s="152">
        <f>N598*Q598</f>
        <v>0</v>
      </c>
    </row>
    <row r="599" spans="1:19" ht="15" customHeight="1" x14ac:dyDescent="0.2">
      <c r="A599" s="34" t="s">
        <v>1042</v>
      </c>
      <c r="B599" s="256" t="s">
        <v>133</v>
      </c>
      <c r="C599" s="173" t="s">
        <v>228</v>
      </c>
      <c r="D599" s="38"/>
      <c r="E599" s="38"/>
      <c r="F599" s="38"/>
      <c r="G599" s="39" t="s">
        <v>481</v>
      </c>
      <c r="H599" s="83"/>
      <c r="I599" s="40"/>
      <c r="J599" s="83">
        <f>ROUND(H599*I599%,4)</f>
        <v>0</v>
      </c>
      <c r="K599" s="83">
        <f>ROUND(H599+J599,4)</f>
        <v>0</v>
      </c>
      <c r="L599" s="206"/>
      <c r="M599" s="181"/>
      <c r="N599" s="156"/>
      <c r="O599" s="156"/>
      <c r="P599" s="166"/>
      <c r="Q599" s="159"/>
      <c r="R599" s="162"/>
      <c r="S599" s="153"/>
    </row>
    <row r="600" spans="1:19" ht="15" customHeight="1" x14ac:dyDescent="0.2">
      <c r="A600" s="34" t="s">
        <v>1043</v>
      </c>
      <c r="B600" s="256" t="s">
        <v>1003</v>
      </c>
      <c r="C600" s="173" t="s">
        <v>134</v>
      </c>
      <c r="D600" s="38"/>
      <c r="E600" s="38"/>
      <c r="F600" s="38"/>
      <c r="G600" s="39" t="s">
        <v>481</v>
      </c>
      <c r="H600" s="83"/>
      <c r="I600" s="40"/>
      <c r="J600" s="83">
        <f>ROUND(H600*I600%,4)</f>
        <v>0</v>
      </c>
      <c r="K600" s="83">
        <f>ROUND(H600+J600,4)</f>
        <v>0</v>
      </c>
      <c r="L600" s="206"/>
      <c r="M600" s="181"/>
      <c r="N600" s="156"/>
      <c r="O600" s="156"/>
      <c r="P600" s="166"/>
      <c r="Q600" s="159"/>
      <c r="R600" s="162"/>
      <c r="S600" s="153"/>
    </row>
    <row r="601" spans="1:19" ht="15" customHeight="1" x14ac:dyDescent="0.2">
      <c r="A601" s="35" t="s">
        <v>1044</v>
      </c>
      <c r="B601" s="256" t="s">
        <v>135</v>
      </c>
      <c r="C601" s="173" t="s">
        <v>136</v>
      </c>
      <c r="D601" s="38"/>
      <c r="E601" s="38"/>
      <c r="F601" s="38"/>
      <c r="G601" s="39" t="s">
        <v>481</v>
      </c>
      <c r="H601" s="83"/>
      <c r="I601" s="40"/>
      <c r="J601" s="83">
        <f>ROUND(H601*I601%,4)</f>
        <v>0</v>
      </c>
      <c r="K601" s="83">
        <f>ROUND(H601+J601,4)</f>
        <v>0</v>
      </c>
      <c r="L601" s="206"/>
      <c r="M601" s="181"/>
      <c r="N601" s="156"/>
      <c r="O601" s="156"/>
      <c r="P601" s="166"/>
      <c r="Q601" s="159"/>
      <c r="R601" s="162"/>
      <c r="S601" s="153"/>
    </row>
    <row r="602" spans="1:19" ht="15" customHeight="1" x14ac:dyDescent="0.2">
      <c r="A602" s="34" t="s">
        <v>1045</v>
      </c>
      <c r="B602" s="256" t="s">
        <v>137</v>
      </c>
      <c r="C602" s="173" t="s">
        <v>43</v>
      </c>
      <c r="D602" s="38"/>
      <c r="E602" s="38"/>
      <c r="F602" s="38"/>
      <c r="G602" s="39" t="s">
        <v>481</v>
      </c>
      <c r="H602" s="83"/>
      <c r="I602" s="40"/>
      <c r="J602" s="83">
        <f>ROUND(H602*I602%,4)</f>
        <v>0</v>
      </c>
      <c r="K602" s="83">
        <f>ROUND(H602+J602,4)</f>
        <v>0</v>
      </c>
      <c r="L602" s="206"/>
      <c r="M602" s="181"/>
      <c r="N602" s="156"/>
      <c r="O602" s="156"/>
      <c r="P602" s="166"/>
      <c r="Q602" s="159"/>
      <c r="R602" s="162"/>
      <c r="S602" s="153"/>
    </row>
    <row r="603" spans="1:19" ht="15.75" customHeight="1" thickBot="1" x14ac:dyDescent="0.25">
      <c r="A603" s="36" t="s">
        <v>1046</v>
      </c>
      <c r="B603" s="268" t="s">
        <v>131</v>
      </c>
      <c r="C603" s="174" t="s">
        <v>132</v>
      </c>
      <c r="D603" s="41"/>
      <c r="E603" s="41"/>
      <c r="F603" s="41"/>
      <c r="G603" s="42" t="s">
        <v>481</v>
      </c>
      <c r="H603" s="84"/>
      <c r="I603" s="43"/>
      <c r="J603" s="84">
        <f>ROUND(H603*I603%,4)</f>
        <v>0</v>
      </c>
      <c r="K603" s="84">
        <f>ROUND(H603+J603,4)</f>
        <v>0</v>
      </c>
      <c r="L603" s="207"/>
      <c r="M603" s="182"/>
      <c r="N603" s="157"/>
      <c r="O603" s="157"/>
      <c r="P603" s="167"/>
      <c r="Q603" s="160"/>
      <c r="R603" s="163"/>
      <c r="S603" s="154"/>
    </row>
    <row r="604" spans="1:19" ht="15" customHeight="1" x14ac:dyDescent="0.2">
      <c r="A604" s="37">
        <v>100</v>
      </c>
      <c r="B604" s="255" t="s">
        <v>133</v>
      </c>
      <c r="C604" s="172" t="s">
        <v>130</v>
      </c>
      <c r="D604" s="204"/>
      <c r="E604" s="204"/>
      <c r="F604" s="204"/>
      <c r="G604" s="204"/>
      <c r="H604" s="204"/>
      <c r="I604" s="204"/>
      <c r="J604" s="204"/>
      <c r="K604" s="204"/>
      <c r="L604" s="205"/>
      <c r="M604" s="180"/>
      <c r="N604" s="155">
        <f>ROUND(L604*M604%,4)</f>
        <v>0</v>
      </c>
      <c r="O604" s="155">
        <f>ROUND(L604+N604,4)</f>
        <v>0</v>
      </c>
      <c r="P604" s="165">
        <v>250</v>
      </c>
      <c r="Q604" s="158">
        <f t="shared" ref="Q604" si="100" xml:space="preserve"> P604*4</f>
        <v>1000</v>
      </c>
      <c r="R604" s="161">
        <f>ROUND(O604*Q604,4)</f>
        <v>0</v>
      </c>
      <c r="S604" s="152">
        <f>N604*Q604</f>
        <v>0</v>
      </c>
    </row>
    <row r="605" spans="1:19" ht="15" customHeight="1" x14ac:dyDescent="0.2">
      <c r="A605" s="34" t="s">
        <v>1047</v>
      </c>
      <c r="B605" s="256" t="s">
        <v>1003</v>
      </c>
      <c r="C605" s="173" t="s">
        <v>134</v>
      </c>
      <c r="D605" s="38"/>
      <c r="E605" s="38"/>
      <c r="F605" s="38"/>
      <c r="G605" s="39" t="s">
        <v>481</v>
      </c>
      <c r="H605" s="83"/>
      <c r="I605" s="40"/>
      <c r="J605" s="83">
        <f>ROUND(H605*I605%,4)</f>
        <v>0</v>
      </c>
      <c r="K605" s="83">
        <f>ROUND(H605+J605,4)</f>
        <v>0</v>
      </c>
      <c r="L605" s="206"/>
      <c r="M605" s="181"/>
      <c r="N605" s="156"/>
      <c r="O605" s="156"/>
      <c r="P605" s="166"/>
      <c r="Q605" s="159"/>
      <c r="R605" s="162"/>
      <c r="S605" s="153"/>
    </row>
    <row r="606" spans="1:19" ht="15" customHeight="1" x14ac:dyDescent="0.2">
      <c r="A606" s="34" t="s">
        <v>1048</v>
      </c>
      <c r="B606" s="256" t="s">
        <v>135</v>
      </c>
      <c r="C606" s="173" t="s">
        <v>136</v>
      </c>
      <c r="D606" s="38"/>
      <c r="E606" s="38"/>
      <c r="F606" s="38"/>
      <c r="G606" s="39" t="s">
        <v>481</v>
      </c>
      <c r="H606" s="83"/>
      <c r="I606" s="40"/>
      <c r="J606" s="83">
        <f>ROUND(H606*I606%,4)</f>
        <v>0</v>
      </c>
      <c r="K606" s="83">
        <f>ROUND(H606+J606,4)</f>
        <v>0</v>
      </c>
      <c r="L606" s="206"/>
      <c r="M606" s="181"/>
      <c r="N606" s="156"/>
      <c r="O606" s="156"/>
      <c r="P606" s="166"/>
      <c r="Q606" s="159"/>
      <c r="R606" s="162"/>
      <c r="S606" s="153"/>
    </row>
    <row r="607" spans="1:19" ht="15" customHeight="1" x14ac:dyDescent="0.2">
      <c r="A607" s="35" t="s">
        <v>1049</v>
      </c>
      <c r="B607" s="256" t="s">
        <v>137</v>
      </c>
      <c r="C607" s="173" t="s">
        <v>43</v>
      </c>
      <c r="D607" s="38"/>
      <c r="E607" s="38"/>
      <c r="F607" s="38"/>
      <c r="G607" s="39" t="s">
        <v>481</v>
      </c>
      <c r="H607" s="83"/>
      <c r="I607" s="40"/>
      <c r="J607" s="83">
        <f>ROUND(H607*I607%,4)</f>
        <v>0</v>
      </c>
      <c r="K607" s="83">
        <f>ROUND(H607+J607,4)</f>
        <v>0</v>
      </c>
      <c r="L607" s="206"/>
      <c r="M607" s="181"/>
      <c r="N607" s="156"/>
      <c r="O607" s="156"/>
      <c r="P607" s="166"/>
      <c r="Q607" s="159"/>
      <c r="R607" s="162"/>
      <c r="S607" s="153"/>
    </row>
    <row r="608" spans="1:19" ht="15" customHeight="1" x14ac:dyDescent="0.2">
      <c r="A608" s="34" t="s">
        <v>1050</v>
      </c>
      <c r="B608" s="256" t="s">
        <v>131</v>
      </c>
      <c r="C608" s="173" t="s">
        <v>132</v>
      </c>
      <c r="D608" s="38"/>
      <c r="E608" s="38"/>
      <c r="F608" s="38"/>
      <c r="G608" s="39" t="s">
        <v>481</v>
      </c>
      <c r="H608" s="83"/>
      <c r="I608" s="40"/>
      <c r="J608" s="83">
        <f>ROUND(H608*I608%,4)</f>
        <v>0</v>
      </c>
      <c r="K608" s="83">
        <f>ROUND(H608+J608,4)</f>
        <v>0</v>
      </c>
      <c r="L608" s="206"/>
      <c r="M608" s="181"/>
      <c r="N608" s="156"/>
      <c r="O608" s="156"/>
      <c r="P608" s="166"/>
      <c r="Q608" s="159"/>
      <c r="R608" s="162"/>
      <c r="S608" s="153"/>
    </row>
    <row r="609" spans="1:19" ht="15.75" customHeight="1" thickBot="1" x14ac:dyDescent="0.25">
      <c r="A609" s="55" t="s">
        <v>1051</v>
      </c>
      <c r="B609" s="257" t="s">
        <v>133</v>
      </c>
      <c r="C609" s="175" t="s">
        <v>228</v>
      </c>
      <c r="D609" s="65"/>
      <c r="E609" s="65"/>
      <c r="F609" s="65"/>
      <c r="G609" s="66" t="s">
        <v>481</v>
      </c>
      <c r="H609" s="85"/>
      <c r="I609" s="67"/>
      <c r="J609" s="85">
        <f>ROUND(H609*I609%,4)</f>
        <v>0</v>
      </c>
      <c r="K609" s="85">
        <f>ROUND(H609+J609,4)</f>
        <v>0</v>
      </c>
      <c r="L609" s="207"/>
      <c r="M609" s="182"/>
      <c r="N609" s="157"/>
      <c r="O609" s="157"/>
      <c r="P609" s="167"/>
      <c r="Q609" s="160"/>
      <c r="R609" s="163"/>
      <c r="S609" s="154"/>
    </row>
    <row r="610" spans="1:19" ht="15" customHeight="1" x14ac:dyDescent="0.2">
      <c r="A610" s="60">
        <v>101</v>
      </c>
      <c r="B610" s="255" t="s">
        <v>1003</v>
      </c>
      <c r="C610" s="172" t="s">
        <v>134</v>
      </c>
      <c r="D610" s="204"/>
      <c r="E610" s="204"/>
      <c r="F610" s="204"/>
      <c r="G610" s="204"/>
      <c r="H610" s="204"/>
      <c r="I610" s="204"/>
      <c r="J610" s="204"/>
      <c r="K610" s="204"/>
      <c r="L610" s="205"/>
      <c r="M610" s="180"/>
      <c r="N610" s="155">
        <f>ROUND(L610*M610%,4)</f>
        <v>0</v>
      </c>
      <c r="O610" s="155">
        <f>ROUND(L610+N610,4)</f>
        <v>0</v>
      </c>
      <c r="P610" s="165">
        <v>5</v>
      </c>
      <c r="Q610" s="158">
        <f t="shared" ref="Q610" si="101" xml:space="preserve"> P610*4</f>
        <v>20</v>
      </c>
      <c r="R610" s="161">
        <f>ROUND(O610*Q610,4)</f>
        <v>0</v>
      </c>
      <c r="S610" s="152">
        <f>N610*Q610</f>
        <v>0</v>
      </c>
    </row>
    <row r="611" spans="1:19" ht="15" customHeight="1" x14ac:dyDescent="0.2">
      <c r="A611" s="61" t="s">
        <v>1052</v>
      </c>
      <c r="B611" s="256" t="s">
        <v>135</v>
      </c>
      <c r="C611" s="173" t="s">
        <v>136</v>
      </c>
      <c r="D611" s="38"/>
      <c r="E611" s="38"/>
      <c r="F611" s="38"/>
      <c r="G611" s="39" t="s">
        <v>481</v>
      </c>
      <c r="H611" s="83"/>
      <c r="I611" s="40"/>
      <c r="J611" s="83">
        <f>ROUND(H611*I611%,4)</f>
        <v>0</v>
      </c>
      <c r="K611" s="83">
        <f>ROUND(H611+J611,4)</f>
        <v>0</v>
      </c>
      <c r="L611" s="206"/>
      <c r="M611" s="181"/>
      <c r="N611" s="156"/>
      <c r="O611" s="156"/>
      <c r="P611" s="166"/>
      <c r="Q611" s="159"/>
      <c r="R611" s="162"/>
      <c r="S611" s="153"/>
    </row>
    <row r="612" spans="1:19" ht="15" customHeight="1" x14ac:dyDescent="0.2">
      <c r="A612" s="61" t="s">
        <v>1054</v>
      </c>
      <c r="B612" s="256" t="s">
        <v>137</v>
      </c>
      <c r="C612" s="173" t="s">
        <v>43</v>
      </c>
      <c r="D612" s="38"/>
      <c r="E612" s="38"/>
      <c r="F612" s="38"/>
      <c r="G612" s="39" t="s">
        <v>481</v>
      </c>
      <c r="H612" s="83"/>
      <c r="I612" s="40"/>
      <c r="J612" s="83">
        <f>ROUND(H612*I612%,4)</f>
        <v>0</v>
      </c>
      <c r="K612" s="83">
        <f>ROUND(H612+J612,4)</f>
        <v>0</v>
      </c>
      <c r="L612" s="206"/>
      <c r="M612" s="181"/>
      <c r="N612" s="156"/>
      <c r="O612" s="156"/>
      <c r="P612" s="166"/>
      <c r="Q612" s="159"/>
      <c r="R612" s="162"/>
      <c r="S612" s="153"/>
    </row>
    <row r="613" spans="1:19" ht="15" customHeight="1" x14ac:dyDescent="0.2">
      <c r="A613" s="63" t="s">
        <v>1055</v>
      </c>
      <c r="B613" s="256" t="s">
        <v>131</v>
      </c>
      <c r="C613" s="173" t="s">
        <v>132</v>
      </c>
      <c r="D613" s="38"/>
      <c r="E613" s="38"/>
      <c r="F613" s="38"/>
      <c r="G613" s="39" t="s">
        <v>481</v>
      </c>
      <c r="H613" s="83"/>
      <c r="I613" s="40"/>
      <c r="J613" s="83">
        <f>ROUND(H613*I613%,4)</f>
        <v>0</v>
      </c>
      <c r="K613" s="83">
        <f>ROUND(H613+J613,4)</f>
        <v>0</v>
      </c>
      <c r="L613" s="206"/>
      <c r="M613" s="181"/>
      <c r="N613" s="156"/>
      <c r="O613" s="156"/>
      <c r="P613" s="166"/>
      <c r="Q613" s="159"/>
      <c r="R613" s="162"/>
      <c r="S613" s="153"/>
    </row>
    <row r="614" spans="1:19" ht="15" customHeight="1" x14ac:dyDescent="0.2">
      <c r="A614" s="61" t="s">
        <v>1056</v>
      </c>
      <c r="B614" s="256" t="s">
        <v>133</v>
      </c>
      <c r="C614" s="173" t="s">
        <v>228</v>
      </c>
      <c r="D614" s="38"/>
      <c r="E614" s="38"/>
      <c r="F614" s="38"/>
      <c r="G614" s="39" t="s">
        <v>481</v>
      </c>
      <c r="H614" s="83"/>
      <c r="I614" s="40"/>
      <c r="J614" s="83">
        <f>ROUND(H614*I614%,4)</f>
        <v>0</v>
      </c>
      <c r="K614" s="83">
        <f>ROUND(H614+J614,4)</f>
        <v>0</v>
      </c>
      <c r="L614" s="206"/>
      <c r="M614" s="181"/>
      <c r="N614" s="156"/>
      <c r="O614" s="156"/>
      <c r="P614" s="166"/>
      <c r="Q614" s="159"/>
      <c r="R614" s="162"/>
      <c r="S614" s="153"/>
    </row>
    <row r="615" spans="1:19" ht="15.75" customHeight="1" thickBot="1" x14ac:dyDescent="0.25">
      <c r="A615" s="64" t="s">
        <v>1057</v>
      </c>
      <c r="B615" s="257" t="s">
        <v>1003</v>
      </c>
      <c r="C615" s="175" t="s">
        <v>134</v>
      </c>
      <c r="D615" s="65"/>
      <c r="E615" s="65"/>
      <c r="F615" s="65"/>
      <c r="G615" s="66" t="s">
        <v>481</v>
      </c>
      <c r="H615" s="85"/>
      <c r="I615" s="67"/>
      <c r="J615" s="85">
        <f>ROUND(H615*I615%,4)</f>
        <v>0</v>
      </c>
      <c r="K615" s="85">
        <f>ROUND(H615+J615,4)</f>
        <v>0</v>
      </c>
      <c r="L615" s="207"/>
      <c r="M615" s="182"/>
      <c r="N615" s="157"/>
      <c r="O615" s="157"/>
      <c r="P615" s="167"/>
      <c r="Q615" s="160"/>
      <c r="R615" s="163"/>
      <c r="S615" s="154"/>
    </row>
    <row r="616" spans="1:19" ht="15" customHeight="1" x14ac:dyDescent="0.2">
      <c r="A616" s="37">
        <v>102</v>
      </c>
      <c r="B616" s="255" t="s">
        <v>135</v>
      </c>
      <c r="C616" s="172" t="s">
        <v>644</v>
      </c>
      <c r="D616" s="204"/>
      <c r="E616" s="204"/>
      <c r="F616" s="204"/>
      <c r="G616" s="204"/>
      <c r="H616" s="204"/>
      <c r="I616" s="204"/>
      <c r="J616" s="204"/>
      <c r="K616" s="204"/>
      <c r="L616" s="205"/>
      <c r="M616" s="180"/>
      <c r="N616" s="155">
        <f>ROUND(L616*M616%,4)</f>
        <v>0</v>
      </c>
      <c r="O616" s="155">
        <f>ROUND(L616+N616,4)</f>
        <v>0</v>
      </c>
      <c r="P616" s="165">
        <v>10</v>
      </c>
      <c r="Q616" s="158">
        <f t="shared" ref="Q616" si="102" xml:space="preserve"> P616*4</f>
        <v>40</v>
      </c>
      <c r="R616" s="161">
        <f>ROUND(O616*Q616,4)</f>
        <v>0</v>
      </c>
      <c r="S616" s="152">
        <f>N616*Q616</f>
        <v>0</v>
      </c>
    </row>
    <row r="617" spans="1:19" ht="15" customHeight="1" x14ac:dyDescent="0.2">
      <c r="A617" s="34" t="s">
        <v>1058</v>
      </c>
      <c r="B617" s="256" t="s">
        <v>137</v>
      </c>
      <c r="C617" s="173" t="s">
        <v>43</v>
      </c>
      <c r="D617" s="38"/>
      <c r="E617" s="38"/>
      <c r="F617" s="38"/>
      <c r="G617" s="39" t="s">
        <v>481</v>
      </c>
      <c r="H617" s="83"/>
      <c r="I617" s="40"/>
      <c r="J617" s="83">
        <f>ROUND(H617*I617%,4)</f>
        <v>0</v>
      </c>
      <c r="K617" s="83">
        <f>ROUND(H617+J617,4)</f>
        <v>0</v>
      </c>
      <c r="L617" s="206"/>
      <c r="M617" s="181"/>
      <c r="N617" s="156"/>
      <c r="O617" s="156"/>
      <c r="P617" s="166"/>
      <c r="Q617" s="159"/>
      <c r="R617" s="162"/>
      <c r="S617" s="153"/>
    </row>
    <row r="618" spans="1:19" ht="15" customHeight="1" x14ac:dyDescent="0.2">
      <c r="A618" s="34" t="s">
        <v>1059</v>
      </c>
      <c r="B618" s="256" t="s">
        <v>131</v>
      </c>
      <c r="C618" s="173" t="s">
        <v>132</v>
      </c>
      <c r="D618" s="38"/>
      <c r="E618" s="38"/>
      <c r="F618" s="38"/>
      <c r="G618" s="39" t="s">
        <v>481</v>
      </c>
      <c r="H618" s="83"/>
      <c r="I618" s="40"/>
      <c r="J618" s="83">
        <f>ROUND(H618*I618%,4)</f>
        <v>0</v>
      </c>
      <c r="K618" s="83">
        <f>ROUND(H618+J618,4)</f>
        <v>0</v>
      </c>
      <c r="L618" s="206"/>
      <c r="M618" s="181"/>
      <c r="N618" s="156"/>
      <c r="O618" s="156"/>
      <c r="P618" s="166"/>
      <c r="Q618" s="159"/>
      <c r="R618" s="162"/>
      <c r="S618" s="153"/>
    </row>
    <row r="619" spans="1:19" ht="15" customHeight="1" x14ac:dyDescent="0.2">
      <c r="A619" s="35" t="s">
        <v>1060</v>
      </c>
      <c r="B619" s="256" t="s">
        <v>133</v>
      </c>
      <c r="C619" s="173" t="s">
        <v>228</v>
      </c>
      <c r="D619" s="38"/>
      <c r="E619" s="38"/>
      <c r="F619" s="38"/>
      <c r="G619" s="39" t="s">
        <v>481</v>
      </c>
      <c r="H619" s="83"/>
      <c r="I619" s="40"/>
      <c r="J619" s="83">
        <f>ROUND(H619*I619%,4)</f>
        <v>0</v>
      </c>
      <c r="K619" s="83">
        <f>ROUND(H619+J619,4)</f>
        <v>0</v>
      </c>
      <c r="L619" s="206"/>
      <c r="M619" s="181"/>
      <c r="N619" s="156"/>
      <c r="O619" s="156"/>
      <c r="P619" s="166"/>
      <c r="Q619" s="159"/>
      <c r="R619" s="162"/>
      <c r="S619" s="153"/>
    </row>
    <row r="620" spans="1:19" ht="15" customHeight="1" x14ac:dyDescent="0.2">
      <c r="A620" s="34" t="s">
        <v>1061</v>
      </c>
      <c r="B620" s="256" t="s">
        <v>1003</v>
      </c>
      <c r="C620" s="173" t="s">
        <v>134</v>
      </c>
      <c r="D620" s="38"/>
      <c r="E620" s="38"/>
      <c r="F620" s="38"/>
      <c r="G620" s="39" t="s">
        <v>481</v>
      </c>
      <c r="H620" s="83"/>
      <c r="I620" s="40"/>
      <c r="J620" s="83">
        <f>ROUND(H620*I620%,4)</f>
        <v>0</v>
      </c>
      <c r="K620" s="83">
        <f>ROUND(H620+J620,4)</f>
        <v>0</v>
      </c>
      <c r="L620" s="206"/>
      <c r="M620" s="181"/>
      <c r="N620" s="156"/>
      <c r="O620" s="156"/>
      <c r="P620" s="166"/>
      <c r="Q620" s="159"/>
      <c r="R620" s="162"/>
      <c r="S620" s="153"/>
    </row>
    <row r="621" spans="1:19" ht="15.75" customHeight="1" thickBot="1" x14ac:dyDescent="0.25">
      <c r="A621" s="36" t="s">
        <v>1062</v>
      </c>
      <c r="B621" s="257" t="s">
        <v>135</v>
      </c>
      <c r="C621" s="175" t="s">
        <v>136</v>
      </c>
      <c r="D621" s="65"/>
      <c r="E621" s="65"/>
      <c r="F621" s="65"/>
      <c r="G621" s="66" t="s">
        <v>481</v>
      </c>
      <c r="H621" s="85"/>
      <c r="I621" s="67"/>
      <c r="J621" s="85">
        <f>ROUND(H621*I621%,4)</f>
        <v>0</v>
      </c>
      <c r="K621" s="85">
        <f>ROUND(H621+J621,4)</f>
        <v>0</v>
      </c>
      <c r="L621" s="207"/>
      <c r="M621" s="182"/>
      <c r="N621" s="157"/>
      <c r="O621" s="157"/>
      <c r="P621" s="167"/>
      <c r="Q621" s="160"/>
      <c r="R621" s="163"/>
      <c r="S621" s="154"/>
    </row>
    <row r="622" spans="1:19" ht="15" customHeight="1" x14ac:dyDescent="0.2">
      <c r="A622" s="37">
        <v>103</v>
      </c>
      <c r="B622" s="258" t="s">
        <v>137</v>
      </c>
      <c r="C622" s="172" t="s">
        <v>345</v>
      </c>
      <c r="D622" s="204"/>
      <c r="E622" s="204"/>
      <c r="F622" s="204"/>
      <c r="G622" s="204"/>
      <c r="H622" s="204"/>
      <c r="I622" s="204"/>
      <c r="J622" s="204"/>
      <c r="K622" s="204"/>
      <c r="L622" s="205"/>
      <c r="M622" s="180"/>
      <c r="N622" s="155">
        <f>ROUND(L622*M622%,4)</f>
        <v>0</v>
      </c>
      <c r="O622" s="155">
        <f>ROUND(L622+N622,4)</f>
        <v>0</v>
      </c>
      <c r="P622" s="165">
        <v>5</v>
      </c>
      <c r="Q622" s="158">
        <f t="shared" ref="Q622" si="103" xml:space="preserve"> P622*4</f>
        <v>20</v>
      </c>
      <c r="R622" s="161">
        <f>ROUND(O622*Q622,4)</f>
        <v>0</v>
      </c>
      <c r="S622" s="152">
        <f>N622*Q622</f>
        <v>0</v>
      </c>
    </row>
    <row r="623" spans="1:19" ht="15" customHeight="1" x14ac:dyDescent="0.2">
      <c r="A623" s="34" t="s">
        <v>1063</v>
      </c>
      <c r="B623" s="259" t="s">
        <v>131</v>
      </c>
      <c r="C623" s="173" t="s">
        <v>132</v>
      </c>
      <c r="D623" s="38"/>
      <c r="E623" s="38"/>
      <c r="F623" s="38"/>
      <c r="G623" s="39" t="s">
        <v>481</v>
      </c>
      <c r="H623" s="83"/>
      <c r="I623" s="40"/>
      <c r="J623" s="83">
        <f>ROUND(H623*I623%,4)</f>
        <v>0</v>
      </c>
      <c r="K623" s="83">
        <f>ROUND(H623+J623,4)</f>
        <v>0</v>
      </c>
      <c r="L623" s="206"/>
      <c r="M623" s="181"/>
      <c r="N623" s="156"/>
      <c r="O623" s="156"/>
      <c r="P623" s="166"/>
      <c r="Q623" s="159"/>
      <c r="R623" s="162"/>
      <c r="S623" s="153"/>
    </row>
    <row r="624" spans="1:19" ht="15" customHeight="1" x14ac:dyDescent="0.2">
      <c r="A624" s="34" t="s">
        <v>1064</v>
      </c>
      <c r="B624" s="259" t="s">
        <v>133</v>
      </c>
      <c r="C624" s="173" t="s">
        <v>228</v>
      </c>
      <c r="D624" s="38"/>
      <c r="E624" s="38"/>
      <c r="F624" s="38"/>
      <c r="G624" s="39" t="s">
        <v>481</v>
      </c>
      <c r="H624" s="83"/>
      <c r="I624" s="40"/>
      <c r="J624" s="83">
        <f>ROUND(H624*I624%,4)</f>
        <v>0</v>
      </c>
      <c r="K624" s="83">
        <f>ROUND(H624+J624,4)</f>
        <v>0</v>
      </c>
      <c r="L624" s="206"/>
      <c r="M624" s="181"/>
      <c r="N624" s="156"/>
      <c r="O624" s="156"/>
      <c r="P624" s="166"/>
      <c r="Q624" s="159"/>
      <c r="R624" s="162"/>
      <c r="S624" s="153"/>
    </row>
    <row r="625" spans="1:19" ht="15" customHeight="1" x14ac:dyDescent="0.2">
      <c r="A625" s="35" t="s">
        <v>1065</v>
      </c>
      <c r="B625" s="259" t="s">
        <v>1003</v>
      </c>
      <c r="C625" s="173" t="s">
        <v>134</v>
      </c>
      <c r="D625" s="38"/>
      <c r="E625" s="38"/>
      <c r="F625" s="38"/>
      <c r="G625" s="39" t="s">
        <v>481</v>
      </c>
      <c r="H625" s="83"/>
      <c r="I625" s="40"/>
      <c r="J625" s="83">
        <f>ROUND(H625*I625%,4)</f>
        <v>0</v>
      </c>
      <c r="K625" s="83">
        <f>ROUND(H625+J625,4)</f>
        <v>0</v>
      </c>
      <c r="L625" s="206"/>
      <c r="M625" s="181"/>
      <c r="N625" s="156"/>
      <c r="O625" s="156"/>
      <c r="P625" s="166"/>
      <c r="Q625" s="159"/>
      <c r="R625" s="162"/>
      <c r="S625" s="153"/>
    </row>
    <row r="626" spans="1:19" ht="15" customHeight="1" x14ac:dyDescent="0.2">
      <c r="A626" s="34" t="s">
        <v>1066</v>
      </c>
      <c r="B626" s="259" t="s">
        <v>135</v>
      </c>
      <c r="C626" s="173" t="s">
        <v>136</v>
      </c>
      <c r="D626" s="38"/>
      <c r="E626" s="38"/>
      <c r="F626" s="38"/>
      <c r="G626" s="39" t="s">
        <v>481</v>
      </c>
      <c r="H626" s="83"/>
      <c r="I626" s="40"/>
      <c r="J626" s="83">
        <f>ROUND(H626*I626%,4)</f>
        <v>0</v>
      </c>
      <c r="K626" s="83">
        <f>ROUND(H626+J626,4)</f>
        <v>0</v>
      </c>
      <c r="L626" s="206"/>
      <c r="M626" s="181"/>
      <c r="N626" s="156"/>
      <c r="O626" s="156"/>
      <c r="P626" s="166"/>
      <c r="Q626" s="159"/>
      <c r="R626" s="162"/>
      <c r="S626" s="153"/>
    </row>
    <row r="627" spans="1:19" ht="15.75" customHeight="1" thickBot="1" x14ac:dyDescent="0.25">
      <c r="A627" s="36" t="s">
        <v>1067</v>
      </c>
      <c r="B627" s="260" t="s">
        <v>137</v>
      </c>
      <c r="C627" s="175" t="s">
        <v>43</v>
      </c>
      <c r="D627" s="65"/>
      <c r="E627" s="65"/>
      <c r="F627" s="65"/>
      <c r="G627" s="66" t="s">
        <v>481</v>
      </c>
      <c r="H627" s="85"/>
      <c r="I627" s="67"/>
      <c r="J627" s="85">
        <f>ROUND(H627*I627%,4)</f>
        <v>0</v>
      </c>
      <c r="K627" s="85">
        <f>ROUND(H627+J627,4)</f>
        <v>0</v>
      </c>
      <c r="L627" s="207"/>
      <c r="M627" s="182"/>
      <c r="N627" s="157"/>
      <c r="O627" s="157"/>
      <c r="P627" s="167"/>
      <c r="Q627" s="160"/>
      <c r="R627" s="163"/>
      <c r="S627" s="154"/>
    </row>
    <row r="628" spans="1:19" ht="15" customHeight="1" x14ac:dyDescent="0.2">
      <c r="A628" s="37">
        <v>104</v>
      </c>
      <c r="B628" s="255" t="s">
        <v>138</v>
      </c>
      <c r="C628" s="172" t="s">
        <v>77</v>
      </c>
      <c r="D628" s="204"/>
      <c r="E628" s="204"/>
      <c r="F628" s="204"/>
      <c r="G628" s="204"/>
      <c r="H628" s="204"/>
      <c r="I628" s="204"/>
      <c r="J628" s="204"/>
      <c r="K628" s="204"/>
      <c r="L628" s="205"/>
      <c r="M628" s="180"/>
      <c r="N628" s="155">
        <f>ROUND(L628*M628%,4)</f>
        <v>0</v>
      </c>
      <c r="O628" s="155">
        <f>ROUND(L628+N628,4)</f>
        <v>0</v>
      </c>
      <c r="P628" s="165">
        <v>5</v>
      </c>
      <c r="Q628" s="158">
        <f t="shared" ref="Q628" si="104" xml:space="preserve"> P628*4</f>
        <v>20</v>
      </c>
      <c r="R628" s="161">
        <f>ROUND(O628*Q628,4)</f>
        <v>0</v>
      </c>
      <c r="S628" s="152">
        <f>N628*Q628</f>
        <v>0</v>
      </c>
    </row>
    <row r="629" spans="1:19" ht="15" customHeight="1" x14ac:dyDescent="0.2">
      <c r="A629" s="34" t="s">
        <v>1068</v>
      </c>
      <c r="B629" s="256" t="s">
        <v>139</v>
      </c>
      <c r="C629" s="173" t="s">
        <v>980</v>
      </c>
      <c r="D629" s="38"/>
      <c r="E629" s="38"/>
      <c r="F629" s="38"/>
      <c r="G629" s="39" t="s">
        <v>481</v>
      </c>
      <c r="H629" s="83"/>
      <c r="I629" s="40"/>
      <c r="J629" s="83">
        <f>ROUND(H629*I629%,4)</f>
        <v>0</v>
      </c>
      <c r="K629" s="83">
        <f>ROUND(H629+J629,4)</f>
        <v>0</v>
      </c>
      <c r="L629" s="206"/>
      <c r="M629" s="181"/>
      <c r="N629" s="156"/>
      <c r="O629" s="156"/>
      <c r="P629" s="166"/>
      <c r="Q629" s="159"/>
      <c r="R629" s="162"/>
      <c r="S629" s="153"/>
    </row>
    <row r="630" spans="1:19" ht="15" customHeight="1" x14ac:dyDescent="0.2">
      <c r="A630" s="34" t="s">
        <v>1069</v>
      </c>
      <c r="B630" s="256" t="s">
        <v>140</v>
      </c>
      <c r="C630" s="173" t="s">
        <v>21</v>
      </c>
      <c r="D630" s="38"/>
      <c r="E630" s="38"/>
      <c r="F630" s="38"/>
      <c r="G630" s="39" t="s">
        <v>481</v>
      </c>
      <c r="H630" s="83"/>
      <c r="I630" s="40"/>
      <c r="J630" s="83">
        <f>ROUND(H630*I630%,4)</f>
        <v>0</v>
      </c>
      <c r="K630" s="83">
        <f>ROUND(H630+J630,4)</f>
        <v>0</v>
      </c>
      <c r="L630" s="206"/>
      <c r="M630" s="181"/>
      <c r="N630" s="156"/>
      <c r="O630" s="156"/>
      <c r="P630" s="166"/>
      <c r="Q630" s="159"/>
      <c r="R630" s="162"/>
      <c r="S630" s="153"/>
    </row>
    <row r="631" spans="1:19" ht="15" customHeight="1" x14ac:dyDescent="0.2">
      <c r="A631" s="35" t="s">
        <v>1070</v>
      </c>
      <c r="B631" s="256" t="s">
        <v>141</v>
      </c>
      <c r="C631" s="173" t="s">
        <v>21</v>
      </c>
      <c r="D631" s="38"/>
      <c r="E631" s="38"/>
      <c r="F631" s="38"/>
      <c r="G631" s="39" t="s">
        <v>481</v>
      </c>
      <c r="H631" s="83"/>
      <c r="I631" s="40"/>
      <c r="J631" s="83">
        <f>ROUND(H631*I631%,4)</f>
        <v>0</v>
      </c>
      <c r="K631" s="83">
        <f>ROUND(H631+J631,4)</f>
        <v>0</v>
      </c>
      <c r="L631" s="206"/>
      <c r="M631" s="181"/>
      <c r="N631" s="156"/>
      <c r="O631" s="156"/>
      <c r="P631" s="166"/>
      <c r="Q631" s="159"/>
      <c r="R631" s="162"/>
      <c r="S631" s="153"/>
    </row>
    <row r="632" spans="1:19" ht="15" customHeight="1" x14ac:dyDescent="0.2">
      <c r="A632" s="34" t="s">
        <v>1071</v>
      </c>
      <c r="B632" s="256" t="s">
        <v>142</v>
      </c>
      <c r="C632" s="173" t="s">
        <v>143</v>
      </c>
      <c r="D632" s="38"/>
      <c r="E632" s="38"/>
      <c r="F632" s="38"/>
      <c r="G632" s="39" t="s">
        <v>481</v>
      </c>
      <c r="H632" s="83"/>
      <c r="I632" s="40"/>
      <c r="J632" s="83">
        <f>ROUND(H632*I632%,4)</f>
        <v>0</v>
      </c>
      <c r="K632" s="83">
        <f>ROUND(H632+J632,4)</f>
        <v>0</v>
      </c>
      <c r="L632" s="206"/>
      <c r="M632" s="181"/>
      <c r="N632" s="156"/>
      <c r="O632" s="156"/>
      <c r="P632" s="166"/>
      <c r="Q632" s="159"/>
      <c r="R632" s="162"/>
      <c r="S632" s="153"/>
    </row>
    <row r="633" spans="1:19" ht="15.75" customHeight="1" thickBot="1" x14ac:dyDescent="0.25">
      <c r="A633" s="36" t="s">
        <v>1072</v>
      </c>
      <c r="B633" s="257" t="s">
        <v>138</v>
      </c>
      <c r="C633" s="175" t="s">
        <v>26</v>
      </c>
      <c r="D633" s="65"/>
      <c r="E633" s="65"/>
      <c r="F633" s="65"/>
      <c r="G633" s="66" t="s">
        <v>481</v>
      </c>
      <c r="H633" s="85"/>
      <c r="I633" s="67"/>
      <c r="J633" s="85">
        <f>ROUND(H633*I633%,4)</f>
        <v>0</v>
      </c>
      <c r="K633" s="85">
        <f>ROUND(H633+J633,4)</f>
        <v>0</v>
      </c>
      <c r="L633" s="207"/>
      <c r="M633" s="182"/>
      <c r="N633" s="157"/>
      <c r="O633" s="157"/>
      <c r="P633" s="167"/>
      <c r="Q633" s="160"/>
      <c r="R633" s="163"/>
      <c r="S633" s="154"/>
    </row>
    <row r="634" spans="1:19" ht="15" customHeight="1" x14ac:dyDescent="0.2">
      <c r="A634" s="37">
        <v>105</v>
      </c>
      <c r="B634" s="255" t="s">
        <v>139</v>
      </c>
      <c r="C634" s="172" t="s">
        <v>609</v>
      </c>
      <c r="D634" s="204"/>
      <c r="E634" s="204"/>
      <c r="F634" s="204"/>
      <c r="G634" s="204"/>
      <c r="H634" s="204"/>
      <c r="I634" s="204"/>
      <c r="J634" s="204"/>
      <c r="K634" s="204"/>
      <c r="L634" s="205"/>
      <c r="M634" s="180"/>
      <c r="N634" s="155">
        <f>ROUND(L634*M634%,4)</f>
        <v>0</v>
      </c>
      <c r="O634" s="155">
        <f>ROUND(L634+N634,4)</f>
        <v>0</v>
      </c>
      <c r="P634" s="165">
        <v>5</v>
      </c>
      <c r="Q634" s="158">
        <f t="shared" ref="Q634" si="105" xml:space="preserve"> P634*4</f>
        <v>20</v>
      </c>
      <c r="R634" s="161">
        <f>ROUND(O634*Q634,4)</f>
        <v>0</v>
      </c>
      <c r="S634" s="152">
        <f>N634*Q634</f>
        <v>0</v>
      </c>
    </row>
    <row r="635" spans="1:19" ht="15" customHeight="1" x14ac:dyDescent="0.2">
      <c r="A635" s="34" t="s">
        <v>1073</v>
      </c>
      <c r="B635" s="256" t="s">
        <v>140</v>
      </c>
      <c r="C635" s="173" t="s">
        <v>21</v>
      </c>
      <c r="D635" s="38"/>
      <c r="E635" s="38"/>
      <c r="F635" s="38"/>
      <c r="G635" s="39" t="s">
        <v>481</v>
      </c>
      <c r="H635" s="83"/>
      <c r="I635" s="40"/>
      <c r="J635" s="83">
        <f>ROUND(H635*I635%,4)</f>
        <v>0</v>
      </c>
      <c r="K635" s="83">
        <f>ROUND(H635+J635,4)</f>
        <v>0</v>
      </c>
      <c r="L635" s="206"/>
      <c r="M635" s="181"/>
      <c r="N635" s="156"/>
      <c r="O635" s="156"/>
      <c r="P635" s="166"/>
      <c r="Q635" s="159"/>
      <c r="R635" s="162"/>
      <c r="S635" s="153"/>
    </row>
    <row r="636" spans="1:19" ht="15" customHeight="1" x14ac:dyDescent="0.2">
      <c r="A636" s="34" t="s">
        <v>1074</v>
      </c>
      <c r="B636" s="256" t="s">
        <v>141</v>
      </c>
      <c r="C636" s="173" t="s">
        <v>21</v>
      </c>
      <c r="D636" s="38"/>
      <c r="E636" s="38"/>
      <c r="F636" s="38"/>
      <c r="G636" s="39" t="s">
        <v>481</v>
      </c>
      <c r="H636" s="83"/>
      <c r="I636" s="40"/>
      <c r="J636" s="83">
        <f>ROUND(H636*I636%,4)</f>
        <v>0</v>
      </c>
      <c r="K636" s="83">
        <f>ROUND(H636+J636,4)</f>
        <v>0</v>
      </c>
      <c r="L636" s="206"/>
      <c r="M636" s="181"/>
      <c r="N636" s="156"/>
      <c r="O636" s="156"/>
      <c r="P636" s="166"/>
      <c r="Q636" s="159"/>
      <c r="R636" s="162"/>
      <c r="S636" s="153"/>
    </row>
    <row r="637" spans="1:19" ht="15" customHeight="1" x14ac:dyDescent="0.2">
      <c r="A637" s="35" t="s">
        <v>1075</v>
      </c>
      <c r="B637" s="256" t="s">
        <v>142</v>
      </c>
      <c r="C637" s="173" t="s">
        <v>143</v>
      </c>
      <c r="D637" s="38"/>
      <c r="E637" s="38"/>
      <c r="F637" s="38"/>
      <c r="G637" s="39" t="s">
        <v>481</v>
      </c>
      <c r="H637" s="83"/>
      <c r="I637" s="40"/>
      <c r="J637" s="83">
        <f>ROUND(H637*I637%,4)</f>
        <v>0</v>
      </c>
      <c r="K637" s="83">
        <f>ROUND(H637+J637,4)</f>
        <v>0</v>
      </c>
      <c r="L637" s="206"/>
      <c r="M637" s="181"/>
      <c r="N637" s="156"/>
      <c r="O637" s="156"/>
      <c r="P637" s="166"/>
      <c r="Q637" s="159"/>
      <c r="R637" s="162"/>
      <c r="S637" s="153"/>
    </row>
    <row r="638" spans="1:19" ht="15" customHeight="1" x14ac:dyDescent="0.2">
      <c r="A638" s="34" t="s">
        <v>1076</v>
      </c>
      <c r="B638" s="256" t="s">
        <v>138</v>
      </c>
      <c r="C638" s="173" t="s">
        <v>26</v>
      </c>
      <c r="D638" s="38"/>
      <c r="E638" s="38"/>
      <c r="F638" s="38"/>
      <c r="G638" s="39" t="s">
        <v>481</v>
      </c>
      <c r="H638" s="83"/>
      <c r="I638" s="40"/>
      <c r="J638" s="83">
        <f>ROUND(H638*I638%,4)</f>
        <v>0</v>
      </c>
      <c r="K638" s="83">
        <f>ROUND(H638+J638,4)</f>
        <v>0</v>
      </c>
      <c r="L638" s="206"/>
      <c r="M638" s="181"/>
      <c r="N638" s="156"/>
      <c r="O638" s="156"/>
      <c r="P638" s="166"/>
      <c r="Q638" s="159"/>
      <c r="R638" s="162"/>
      <c r="S638" s="153"/>
    </row>
    <row r="639" spans="1:19" ht="15.75" customHeight="1" thickBot="1" x14ac:dyDescent="0.25">
      <c r="A639" s="55" t="s">
        <v>1077</v>
      </c>
      <c r="B639" s="257" t="s">
        <v>139</v>
      </c>
      <c r="C639" s="175" t="s">
        <v>980</v>
      </c>
      <c r="D639" s="65"/>
      <c r="E639" s="65"/>
      <c r="F639" s="65"/>
      <c r="G639" s="66" t="s">
        <v>481</v>
      </c>
      <c r="H639" s="85"/>
      <c r="I639" s="67"/>
      <c r="J639" s="85">
        <f>ROUND(H639*I639%,4)</f>
        <v>0</v>
      </c>
      <c r="K639" s="85">
        <f>ROUND(H639+J639,4)</f>
        <v>0</v>
      </c>
      <c r="L639" s="207"/>
      <c r="M639" s="182"/>
      <c r="N639" s="157"/>
      <c r="O639" s="157"/>
      <c r="P639" s="167"/>
      <c r="Q639" s="160"/>
      <c r="R639" s="163"/>
      <c r="S639" s="154"/>
    </row>
    <row r="640" spans="1:19" ht="15" customHeight="1" x14ac:dyDescent="0.2">
      <c r="A640" s="60">
        <v>106</v>
      </c>
      <c r="B640" s="255" t="s">
        <v>140</v>
      </c>
      <c r="C640" s="172" t="s">
        <v>86</v>
      </c>
      <c r="D640" s="204"/>
      <c r="E640" s="204"/>
      <c r="F640" s="204"/>
      <c r="G640" s="204"/>
      <c r="H640" s="204"/>
      <c r="I640" s="204"/>
      <c r="J640" s="204"/>
      <c r="K640" s="204"/>
      <c r="L640" s="205"/>
      <c r="M640" s="180"/>
      <c r="N640" s="155">
        <f>ROUND(L640*M640%,4)</f>
        <v>0</v>
      </c>
      <c r="O640" s="155">
        <f>ROUND(L640+N640,4)</f>
        <v>0</v>
      </c>
      <c r="P640" s="165">
        <v>3</v>
      </c>
      <c r="Q640" s="158">
        <f t="shared" ref="Q640" si="106" xml:space="preserve"> P640*4</f>
        <v>12</v>
      </c>
      <c r="R640" s="161">
        <f>ROUND(O640*Q640,4)</f>
        <v>0</v>
      </c>
      <c r="S640" s="152">
        <f>N640*Q640</f>
        <v>0</v>
      </c>
    </row>
    <row r="641" spans="1:19" ht="15" customHeight="1" x14ac:dyDescent="0.2">
      <c r="A641" s="61" t="s">
        <v>1078</v>
      </c>
      <c r="B641" s="256" t="s">
        <v>141</v>
      </c>
      <c r="C641" s="173" t="s">
        <v>21</v>
      </c>
      <c r="D641" s="38"/>
      <c r="E641" s="38"/>
      <c r="F641" s="38"/>
      <c r="G641" s="39" t="s">
        <v>481</v>
      </c>
      <c r="H641" s="83"/>
      <c r="I641" s="40"/>
      <c r="J641" s="83">
        <f>ROUND(H641*I641%,4)</f>
        <v>0</v>
      </c>
      <c r="K641" s="83">
        <f>ROUND(H641+J641,4)</f>
        <v>0</v>
      </c>
      <c r="L641" s="206"/>
      <c r="M641" s="181"/>
      <c r="N641" s="156"/>
      <c r="O641" s="156"/>
      <c r="P641" s="166"/>
      <c r="Q641" s="159"/>
      <c r="R641" s="162"/>
      <c r="S641" s="153"/>
    </row>
    <row r="642" spans="1:19" ht="15" customHeight="1" x14ac:dyDescent="0.2">
      <c r="A642" s="61" t="s">
        <v>1080</v>
      </c>
      <c r="B642" s="256" t="s">
        <v>142</v>
      </c>
      <c r="C642" s="173" t="s">
        <v>143</v>
      </c>
      <c r="D642" s="38"/>
      <c r="E642" s="38"/>
      <c r="F642" s="38"/>
      <c r="G642" s="39" t="s">
        <v>481</v>
      </c>
      <c r="H642" s="83"/>
      <c r="I642" s="40"/>
      <c r="J642" s="83">
        <f>ROUND(H642*I642%,4)</f>
        <v>0</v>
      </c>
      <c r="K642" s="83">
        <f>ROUND(H642+J642,4)</f>
        <v>0</v>
      </c>
      <c r="L642" s="206"/>
      <c r="M642" s="181"/>
      <c r="N642" s="156"/>
      <c r="O642" s="156"/>
      <c r="P642" s="166"/>
      <c r="Q642" s="159"/>
      <c r="R642" s="162"/>
      <c r="S642" s="153"/>
    </row>
    <row r="643" spans="1:19" ht="15" customHeight="1" x14ac:dyDescent="0.2">
      <c r="A643" s="63" t="s">
        <v>1081</v>
      </c>
      <c r="B643" s="256" t="s">
        <v>138</v>
      </c>
      <c r="C643" s="173" t="s">
        <v>26</v>
      </c>
      <c r="D643" s="38"/>
      <c r="E643" s="38"/>
      <c r="F643" s="38"/>
      <c r="G643" s="39" t="s">
        <v>481</v>
      </c>
      <c r="H643" s="83"/>
      <c r="I643" s="40"/>
      <c r="J643" s="83">
        <f>ROUND(H643*I643%,4)</f>
        <v>0</v>
      </c>
      <c r="K643" s="83">
        <f>ROUND(H643+J643,4)</f>
        <v>0</v>
      </c>
      <c r="L643" s="206"/>
      <c r="M643" s="181"/>
      <c r="N643" s="156"/>
      <c r="O643" s="156"/>
      <c r="P643" s="166"/>
      <c r="Q643" s="159"/>
      <c r="R643" s="162"/>
      <c r="S643" s="153"/>
    </row>
    <row r="644" spans="1:19" ht="15" customHeight="1" x14ac:dyDescent="0.2">
      <c r="A644" s="61" t="s">
        <v>1083</v>
      </c>
      <c r="B644" s="256" t="s">
        <v>139</v>
      </c>
      <c r="C644" s="173" t="s">
        <v>980</v>
      </c>
      <c r="D644" s="38"/>
      <c r="E644" s="38"/>
      <c r="F644" s="38"/>
      <c r="G644" s="39" t="s">
        <v>481</v>
      </c>
      <c r="H644" s="83"/>
      <c r="I644" s="40"/>
      <c r="J644" s="83">
        <f>ROUND(H644*I644%,4)</f>
        <v>0</v>
      </c>
      <c r="K644" s="83">
        <f>ROUND(H644+J644,4)</f>
        <v>0</v>
      </c>
      <c r="L644" s="206"/>
      <c r="M644" s="181"/>
      <c r="N644" s="156"/>
      <c r="O644" s="156"/>
      <c r="P644" s="166"/>
      <c r="Q644" s="159"/>
      <c r="R644" s="162"/>
      <c r="S644" s="153"/>
    </row>
    <row r="645" spans="1:19" ht="15.75" customHeight="1" thickBot="1" x14ac:dyDescent="0.25">
      <c r="A645" s="64" t="s">
        <v>1084</v>
      </c>
      <c r="B645" s="257" t="s">
        <v>140</v>
      </c>
      <c r="C645" s="175" t="s">
        <v>21</v>
      </c>
      <c r="D645" s="65"/>
      <c r="E645" s="65"/>
      <c r="F645" s="65"/>
      <c r="G645" s="66" t="s">
        <v>481</v>
      </c>
      <c r="H645" s="85"/>
      <c r="I645" s="67"/>
      <c r="J645" s="85">
        <f>ROUND(H645*I645%,4)</f>
        <v>0</v>
      </c>
      <c r="K645" s="85">
        <f>ROUND(H645+J645,4)</f>
        <v>0</v>
      </c>
      <c r="L645" s="207"/>
      <c r="M645" s="182"/>
      <c r="N645" s="157"/>
      <c r="O645" s="157"/>
      <c r="P645" s="167"/>
      <c r="Q645" s="160"/>
      <c r="R645" s="163"/>
      <c r="S645" s="154"/>
    </row>
    <row r="646" spans="1:19" ht="15" customHeight="1" x14ac:dyDescent="0.2">
      <c r="A646" s="60">
        <v>107</v>
      </c>
      <c r="B646" s="255" t="s">
        <v>141</v>
      </c>
      <c r="C646" s="172" t="s">
        <v>86</v>
      </c>
      <c r="D646" s="204"/>
      <c r="E646" s="204"/>
      <c r="F646" s="204"/>
      <c r="G646" s="204"/>
      <c r="H646" s="204"/>
      <c r="I646" s="204"/>
      <c r="J646" s="204"/>
      <c r="K646" s="204"/>
      <c r="L646" s="205"/>
      <c r="M646" s="180"/>
      <c r="N646" s="155">
        <f>ROUND(L646*M646%,4)</f>
        <v>0</v>
      </c>
      <c r="O646" s="155">
        <f>ROUND(L646+N646,4)</f>
        <v>0</v>
      </c>
      <c r="P646" s="165">
        <v>3</v>
      </c>
      <c r="Q646" s="158">
        <f t="shared" ref="Q646" si="107" xml:space="preserve"> P646*4</f>
        <v>12</v>
      </c>
      <c r="R646" s="161">
        <f>ROUND(O646*Q646,4)</f>
        <v>0</v>
      </c>
      <c r="S646" s="152">
        <f>N646*Q646</f>
        <v>0</v>
      </c>
    </row>
    <row r="647" spans="1:19" ht="15" customHeight="1" x14ac:dyDescent="0.2">
      <c r="A647" s="61" t="s">
        <v>1085</v>
      </c>
      <c r="B647" s="256" t="s">
        <v>142</v>
      </c>
      <c r="C647" s="173" t="s">
        <v>143</v>
      </c>
      <c r="D647" s="38"/>
      <c r="E647" s="38"/>
      <c r="F647" s="38"/>
      <c r="G647" s="39" t="s">
        <v>481</v>
      </c>
      <c r="H647" s="83"/>
      <c r="I647" s="40"/>
      <c r="J647" s="83">
        <f>ROUND(H647*I647%,4)</f>
        <v>0</v>
      </c>
      <c r="K647" s="83">
        <f>ROUND(H647+J647,4)</f>
        <v>0</v>
      </c>
      <c r="L647" s="206"/>
      <c r="M647" s="181"/>
      <c r="N647" s="156"/>
      <c r="O647" s="156"/>
      <c r="P647" s="166"/>
      <c r="Q647" s="159"/>
      <c r="R647" s="162"/>
      <c r="S647" s="153"/>
    </row>
    <row r="648" spans="1:19" ht="15" customHeight="1" x14ac:dyDescent="0.2">
      <c r="A648" s="61" t="s">
        <v>1086</v>
      </c>
      <c r="B648" s="256" t="s">
        <v>138</v>
      </c>
      <c r="C648" s="173" t="s">
        <v>26</v>
      </c>
      <c r="D648" s="38"/>
      <c r="E648" s="38"/>
      <c r="F648" s="38"/>
      <c r="G648" s="39" t="s">
        <v>481</v>
      </c>
      <c r="H648" s="83"/>
      <c r="I648" s="40"/>
      <c r="J648" s="83">
        <f>ROUND(H648*I648%,4)</f>
        <v>0</v>
      </c>
      <c r="K648" s="83">
        <f>ROUND(H648+J648,4)</f>
        <v>0</v>
      </c>
      <c r="L648" s="206"/>
      <c r="M648" s="181"/>
      <c r="N648" s="156"/>
      <c r="O648" s="156"/>
      <c r="P648" s="166"/>
      <c r="Q648" s="159"/>
      <c r="R648" s="162"/>
      <c r="S648" s="153"/>
    </row>
    <row r="649" spans="1:19" ht="15" customHeight="1" x14ac:dyDescent="0.2">
      <c r="A649" s="63" t="s">
        <v>1087</v>
      </c>
      <c r="B649" s="256" t="s">
        <v>139</v>
      </c>
      <c r="C649" s="173" t="s">
        <v>980</v>
      </c>
      <c r="D649" s="38"/>
      <c r="E649" s="38"/>
      <c r="F649" s="38"/>
      <c r="G649" s="39" t="s">
        <v>481</v>
      </c>
      <c r="H649" s="83"/>
      <c r="I649" s="40"/>
      <c r="J649" s="83">
        <f>ROUND(H649*I649%,4)</f>
        <v>0</v>
      </c>
      <c r="K649" s="83">
        <f>ROUND(H649+J649,4)</f>
        <v>0</v>
      </c>
      <c r="L649" s="206"/>
      <c r="M649" s="181"/>
      <c r="N649" s="156"/>
      <c r="O649" s="156"/>
      <c r="P649" s="166"/>
      <c r="Q649" s="159"/>
      <c r="R649" s="162"/>
      <c r="S649" s="153"/>
    </row>
    <row r="650" spans="1:19" ht="15" customHeight="1" x14ac:dyDescent="0.2">
      <c r="A650" s="61" t="s">
        <v>1088</v>
      </c>
      <c r="B650" s="256" t="s">
        <v>140</v>
      </c>
      <c r="C650" s="173" t="s">
        <v>21</v>
      </c>
      <c r="D650" s="38"/>
      <c r="E650" s="38"/>
      <c r="F650" s="38"/>
      <c r="G650" s="39" t="s">
        <v>481</v>
      </c>
      <c r="H650" s="83"/>
      <c r="I650" s="40"/>
      <c r="J650" s="83">
        <f>ROUND(H650*I650%,4)</f>
        <v>0</v>
      </c>
      <c r="K650" s="83">
        <f>ROUND(H650+J650,4)</f>
        <v>0</v>
      </c>
      <c r="L650" s="206"/>
      <c r="M650" s="181"/>
      <c r="N650" s="156"/>
      <c r="O650" s="156"/>
      <c r="P650" s="166"/>
      <c r="Q650" s="159"/>
      <c r="R650" s="162"/>
      <c r="S650" s="153"/>
    </row>
    <row r="651" spans="1:19" ht="15.75" customHeight="1" thickBot="1" x14ac:dyDescent="0.25">
      <c r="A651" s="64" t="s">
        <v>1089</v>
      </c>
      <c r="B651" s="257" t="s">
        <v>141</v>
      </c>
      <c r="C651" s="175" t="s">
        <v>21</v>
      </c>
      <c r="D651" s="65"/>
      <c r="E651" s="65"/>
      <c r="F651" s="65"/>
      <c r="G651" s="66" t="s">
        <v>481</v>
      </c>
      <c r="H651" s="85"/>
      <c r="I651" s="67"/>
      <c r="J651" s="85">
        <f>ROUND(H651*I651%,4)</f>
        <v>0</v>
      </c>
      <c r="K651" s="85">
        <f>ROUND(H651+J651,4)</f>
        <v>0</v>
      </c>
      <c r="L651" s="207"/>
      <c r="M651" s="182"/>
      <c r="N651" s="157"/>
      <c r="O651" s="157"/>
      <c r="P651" s="167"/>
      <c r="Q651" s="160"/>
      <c r="R651" s="163"/>
      <c r="S651" s="154"/>
    </row>
    <row r="652" spans="1:19" ht="15" customHeight="1" x14ac:dyDescent="0.2">
      <c r="A652" s="60">
        <v>108</v>
      </c>
      <c r="B652" s="255" t="s">
        <v>142</v>
      </c>
      <c r="C652" s="172" t="s">
        <v>143</v>
      </c>
      <c r="D652" s="204"/>
      <c r="E652" s="204"/>
      <c r="F652" s="204"/>
      <c r="G652" s="204"/>
      <c r="H652" s="204"/>
      <c r="I652" s="204"/>
      <c r="J652" s="204"/>
      <c r="K652" s="204"/>
      <c r="L652" s="205"/>
      <c r="M652" s="180"/>
      <c r="N652" s="155">
        <f>ROUND(L652*M652%,4)</f>
        <v>0</v>
      </c>
      <c r="O652" s="155">
        <f>ROUND(L652+N652,4)</f>
        <v>0</v>
      </c>
      <c r="P652" s="165">
        <v>2</v>
      </c>
      <c r="Q652" s="158">
        <f t="shared" ref="Q652" si="108" xml:space="preserve"> P652*4</f>
        <v>8</v>
      </c>
      <c r="R652" s="161">
        <f>ROUND(O652*Q652,4)</f>
        <v>0</v>
      </c>
      <c r="S652" s="152">
        <f>N652*Q652</f>
        <v>0</v>
      </c>
    </row>
    <row r="653" spans="1:19" ht="15" customHeight="1" x14ac:dyDescent="0.2">
      <c r="A653" s="61" t="s">
        <v>1090</v>
      </c>
      <c r="B653" s="256" t="s">
        <v>138</v>
      </c>
      <c r="C653" s="173" t="s">
        <v>26</v>
      </c>
      <c r="D653" s="38"/>
      <c r="E653" s="38"/>
      <c r="F653" s="38"/>
      <c r="G653" s="39" t="s">
        <v>481</v>
      </c>
      <c r="H653" s="83"/>
      <c r="I653" s="40"/>
      <c r="J653" s="83">
        <f>ROUND(H653*I653%,4)</f>
        <v>0</v>
      </c>
      <c r="K653" s="83">
        <f>ROUND(H653+J653,4)</f>
        <v>0</v>
      </c>
      <c r="L653" s="206"/>
      <c r="M653" s="181"/>
      <c r="N653" s="156"/>
      <c r="O653" s="156"/>
      <c r="P653" s="166"/>
      <c r="Q653" s="159"/>
      <c r="R653" s="162"/>
      <c r="S653" s="153"/>
    </row>
    <row r="654" spans="1:19" ht="15" customHeight="1" x14ac:dyDescent="0.2">
      <c r="A654" s="61" t="s">
        <v>1091</v>
      </c>
      <c r="B654" s="256" t="s">
        <v>139</v>
      </c>
      <c r="C654" s="173" t="s">
        <v>980</v>
      </c>
      <c r="D654" s="38"/>
      <c r="E654" s="38"/>
      <c r="F654" s="38"/>
      <c r="G654" s="39" t="s">
        <v>481</v>
      </c>
      <c r="H654" s="83"/>
      <c r="I654" s="40"/>
      <c r="J654" s="83">
        <f>ROUND(H654*I654%,4)</f>
        <v>0</v>
      </c>
      <c r="K654" s="83">
        <f>ROUND(H654+J654,4)</f>
        <v>0</v>
      </c>
      <c r="L654" s="206"/>
      <c r="M654" s="181"/>
      <c r="N654" s="156"/>
      <c r="O654" s="156"/>
      <c r="P654" s="166"/>
      <c r="Q654" s="159"/>
      <c r="R654" s="162"/>
      <c r="S654" s="153"/>
    </row>
    <row r="655" spans="1:19" ht="15" customHeight="1" x14ac:dyDescent="0.2">
      <c r="A655" s="63" t="s">
        <v>1092</v>
      </c>
      <c r="B655" s="256" t="s">
        <v>140</v>
      </c>
      <c r="C655" s="173" t="s">
        <v>21</v>
      </c>
      <c r="D655" s="38"/>
      <c r="E655" s="38"/>
      <c r="F655" s="38"/>
      <c r="G655" s="39" t="s">
        <v>481</v>
      </c>
      <c r="H655" s="83"/>
      <c r="I655" s="40"/>
      <c r="J655" s="83">
        <f>ROUND(H655*I655%,4)</f>
        <v>0</v>
      </c>
      <c r="K655" s="83">
        <f>ROUND(H655+J655,4)</f>
        <v>0</v>
      </c>
      <c r="L655" s="206"/>
      <c r="M655" s="181"/>
      <c r="N655" s="156"/>
      <c r="O655" s="156"/>
      <c r="P655" s="166"/>
      <c r="Q655" s="159"/>
      <c r="R655" s="162"/>
      <c r="S655" s="153"/>
    </row>
    <row r="656" spans="1:19" ht="15" customHeight="1" x14ac:dyDescent="0.2">
      <c r="A656" s="61" t="s">
        <v>1093</v>
      </c>
      <c r="B656" s="256" t="s">
        <v>141</v>
      </c>
      <c r="C656" s="173" t="s">
        <v>21</v>
      </c>
      <c r="D656" s="38"/>
      <c r="E656" s="38"/>
      <c r="F656" s="38"/>
      <c r="G656" s="39" t="s">
        <v>481</v>
      </c>
      <c r="H656" s="83"/>
      <c r="I656" s="40"/>
      <c r="J656" s="83">
        <f>ROUND(H656*I656%,4)</f>
        <v>0</v>
      </c>
      <c r="K656" s="83">
        <f>ROUND(H656+J656,4)</f>
        <v>0</v>
      </c>
      <c r="L656" s="206"/>
      <c r="M656" s="181"/>
      <c r="N656" s="156"/>
      <c r="O656" s="156"/>
      <c r="P656" s="166"/>
      <c r="Q656" s="159"/>
      <c r="R656" s="162"/>
      <c r="S656" s="153"/>
    </row>
    <row r="657" spans="1:19" ht="15.75" customHeight="1" thickBot="1" x14ac:dyDescent="0.25">
      <c r="A657" s="64" t="s">
        <v>1094</v>
      </c>
      <c r="B657" s="257" t="s">
        <v>142</v>
      </c>
      <c r="C657" s="175" t="s">
        <v>143</v>
      </c>
      <c r="D657" s="65"/>
      <c r="E657" s="65"/>
      <c r="F657" s="65"/>
      <c r="G657" s="66" t="s">
        <v>481</v>
      </c>
      <c r="H657" s="85"/>
      <c r="I657" s="67"/>
      <c r="J657" s="85">
        <f>ROUND(H657*I657%,4)</f>
        <v>0</v>
      </c>
      <c r="K657" s="85">
        <f>ROUND(H657+J657,4)</f>
        <v>0</v>
      </c>
      <c r="L657" s="207"/>
      <c r="M657" s="182"/>
      <c r="N657" s="157"/>
      <c r="O657" s="157"/>
      <c r="P657" s="167"/>
      <c r="Q657" s="160"/>
      <c r="R657" s="163"/>
      <c r="S657" s="154"/>
    </row>
    <row r="658" spans="1:19" ht="15" customHeight="1" x14ac:dyDescent="0.2">
      <c r="A658" s="60">
        <v>109</v>
      </c>
      <c r="B658" s="255" t="s">
        <v>144</v>
      </c>
      <c r="C658" s="172" t="s">
        <v>143</v>
      </c>
      <c r="D658" s="204"/>
      <c r="E658" s="204"/>
      <c r="F658" s="204"/>
      <c r="G658" s="204"/>
      <c r="H658" s="204"/>
      <c r="I658" s="204"/>
      <c r="J658" s="204"/>
      <c r="K658" s="204"/>
      <c r="L658" s="205"/>
      <c r="M658" s="180"/>
      <c r="N658" s="155">
        <f>ROUND(L658*M658%,4)</f>
        <v>0</v>
      </c>
      <c r="O658" s="155">
        <f>ROUND(L658+N658,4)</f>
        <v>0</v>
      </c>
      <c r="P658" s="165">
        <v>2</v>
      </c>
      <c r="Q658" s="158">
        <f t="shared" ref="Q658" si="109" xml:space="preserve"> P658*4</f>
        <v>8</v>
      </c>
      <c r="R658" s="161">
        <f>ROUND(O658*Q658,4)</f>
        <v>0</v>
      </c>
      <c r="S658" s="152">
        <f>N658*Q658</f>
        <v>0</v>
      </c>
    </row>
    <row r="659" spans="1:19" ht="15" customHeight="1" x14ac:dyDescent="0.2">
      <c r="A659" s="61" t="s">
        <v>1095</v>
      </c>
      <c r="B659" s="256" t="s">
        <v>145</v>
      </c>
      <c r="C659" s="173" t="s">
        <v>1053</v>
      </c>
      <c r="D659" s="38"/>
      <c r="E659" s="38"/>
      <c r="F659" s="38"/>
      <c r="G659" s="39" t="s">
        <v>481</v>
      </c>
      <c r="H659" s="83"/>
      <c r="I659" s="40"/>
      <c r="J659" s="83">
        <f>ROUND(H659*I659%,4)</f>
        <v>0</v>
      </c>
      <c r="K659" s="83">
        <f>ROUND(H659+J659,4)</f>
        <v>0</v>
      </c>
      <c r="L659" s="206"/>
      <c r="M659" s="181"/>
      <c r="N659" s="156"/>
      <c r="O659" s="156"/>
      <c r="P659" s="166"/>
      <c r="Q659" s="159"/>
      <c r="R659" s="162"/>
      <c r="S659" s="153"/>
    </row>
    <row r="660" spans="1:19" ht="15" customHeight="1" x14ac:dyDescent="0.2">
      <c r="A660" s="61" t="s">
        <v>1096</v>
      </c>
      <c r="B660" s="256" t="s">
        <v>151</v>
      </c>
      <c r="C660" s="173" t="s">
        <v>201</v>
      </c>
      <c r="D660" s="38"/>
      <c r="E660" s="38"/>
      <c r="F660" s="38"/>
      <c r="G660" s="39" t="s">
        <v>481</v>
      </c>
      <c r="H660" s="83"/>
      <c r="I660" s="40"/>
      <c r="J660" s="83">
        <f>ROUND(H660*I660%,4)</f>
        <v>0</v>
      </c>
      <c r="K660" s="83">
        <f>ROUND(H660+J660,4)</f>
        <v>0</v>
      </c>
      <c r="L660" s="206"/>
      <c r="M660" s="181"/>
      <c r="N660" s="156"/>
      <c r="O660" s="156"/>
      <c r="P660" s="166"/>
      <c r="Q660" s="159"/>
      <c r="R660" s="162"/>
      <c r="S660" s="153"/>
    </row>
    <row r="661" spans="1:19" ht="15" customHeight="1" x14ac:dyDescent="0.2">
      <c r="A661" s="63" t="s">
        <v>1097</v>
      </c>
      <c r="B661" s="256" t="s">
        <v>152</v>
      </c>
      <c r="C661" s="173" t="s">
        <v>201</v>
      </c>
      <c r="D661" s="38"/>
      <c r="E661" s="38"/>
      <c r="F661" s="38"/>
      <c r="G661" s="39" t="s">
        <v>481</v>
      </c>
      <c r="H661" s="83"/>
      <c r="I661" s="40"/>
      <c r="J661" s="83">
        <f>ROUND(H661*I661%,4)</f>
        <v>0</v>
      </c>
      <c r="K661" s="83">
        <f>ROUND(H661+J661,4)</f>
        <v>0</v>
      </c>
      <c r="L661" s="206"/>
      <c r="M661" s="181"/>
      <c r="N661" s="156"/>
      <c r="O661" s="156"/>
      <c r="P661" s="166"/>
      <c r="Q661" s="159"/>
      <c r="R661" s="162"/>
      <c r="S661" s="153"/>
    </row>
    <row r="662" spans="1:19" ht="15" customHeight="1" x14ac:dyDescent="0.2">
      <c r="A662" s="61" t="s">
        <v>1098</v>
      </c>
      <c r="B662" s="256" t="s">
        <v>153</v>
      </c>
      <c r="C662" s="173" t="s">
        <v>77</v>
      </c>
      <c r="D662" s="38"/>
      <c r="E662" s="38"/>
      <c r="F662" s="38"/>
      <c r="G662" s="39" t="s">
        <v>481</v>
      </c>
      <c r="H662" s="83"/>
      <c r="I662" s="40"/>
      <c r="J662" s="83">
        <f>ROUND(H662*I662%,4)</f>
        <v>0</v>
      </c>
      <c r="K662" s="83">
        <f>ROUND(H662+J662,4)</f>
        <v>0</v>
      </c>
      <c r="L662" s="206"/>
      <c r="M662" s="181"/>
      <c r="N662" s="156"/>
      <c r="O662" s="156"/>
      <c r="P662" s="166"/>
      <c r="Q662" s="159"/>
      <c r="R662" s="162"/>
      <c r="S662" s="153"/>
    </row>
    <row r="663" spans="1:19" ht="15.75" customHeight="1" thickBot="1" x14ac:dyDescent="0.25">
      <c r="A663" s="64" t="s">
        <v>1099</v>
      </c>
      <c r="B663" s="257" t="s">
        <v>144</v>
      </c>
      <c r="C663" s="175" t="s">
        <v>143</v>
      </c>
      <c r="D663" s="65"/>
      <c r="E663" s="65"/>
      <c r="F663" s="65"/>
      <c r="G663" s="66" t="s">
        <v>481</v>
      </c>
      <c r="H663" s="85"/>
      <c r="I663" s="67"/>
      <c r="J663" s="85">
        <f>ROUND(H663*I663%,4)</f>
        <v>0</v>
      </c>
      <c r="K663" s="85">
        <f>ROUND(H663+J663,4)</f>
        <v>0</v>
      </c>
      <c r="L663" s="207"/>
      <c r="M663" s="182"/>
      <c r="N663" s="157"/>
      <c r="O663" s="157"/>
      <c r="P663" s="167"/>
      <c r="Q663" s="160"/>
      <c r="R663" s="163"/>
      <c r="S663" s="154"/>
    </row>
    <row r="664" spans="1:19" ht="15" customHeight="1" x14ac:dyDescent="0.2">
      <c r="A664" s="60">
        <v>110</v>
      </c>
      <c r="B664" s="258" t="s">
        <v>145</v>
      </c>
      <c r="C664" s="172" t="s">
        <v>146</v>
      </c>
      <c r="D664" s="204"/>
      <c r="E664" s="204"/>
      <c r="F664" s="204"/>
      <c r="G664" s="204"/>
      <c r="H664" s="204"/>
      <c r="I664" s="204"/>
      <c r="J664" s="204"/>
      <c r="K664" s="204"/>
      <c r="L664" s="205"/>
      <c r="M664" s="180"/>
      <c r="N664" s="155">
        <f>ROUND(L664*M664%,4)</f>
        <v>0</v>
      </c>
      <c r="O664" s="155">
        <f>ROUND(L664+N664,4)</f>
        <v>0</v>
      </c>
      <c r="P664" s="165">
        <v>2</v>
      </c>
      <c r="Q664" s="158">
        <f t="shared" ref="Q664" si="110" xml:space="preserve"> P664*4</f>
        <v>8</v>
      </c>
      <c r="R664" s="161">
        <f>ROUND(O664*Q664,4)</f>
        <v>0</v>
      </c>
      <c r="S664" s="152">
        <f>N664*Q664</f>
        <v>0</v>
      </c>
    </row>
    <row r="665" spans="1:19" ht="15" customHeight="1" x14ac:dyDescent="0.2">
      <c r="A665" s="61" t="s">
        <v>1100</v>
      </c>
      <c r="B665" s="259" t="s">
        <v>151</v>
      </c>
      <c r="C665" s="173" t="s">
        <v>201</v>
      </c>
      <c r="D665" s="38"/>
      <c r="E665" s="38"/>
      <c r="F665" s="38"/>
      <c r="G665" s="39" t="s">
        <v>481</v>
      </c>
      <c r="H665" s="83"/>
      <c r="I665" s="40"/>
      <c r="J665" s="83">
        <f>ROUND(H665*I665%,4)</f>
        <v>0</v>
      </c>
      <c r="K665" s="83">
        <f>ROUND(H665+J665,4)</f>
        <v>0</v>
      </c>
      <c r="L665" s="206"/>
      <c r="M665" s="181"/>
      <c r="N665" s="156"/>
      <c r="O665" s="156"/>
      <c r="P665" s="166"/>
      <c r="Q665" s="159"/>
      <c r="R665" s="162"/>
      <c r="S665" s="153"/>
    </row>
    <row r="666" spans="1:19" ht="15" customHeight="1" x14ac:dyDescent="0.2">
      <c r="A666" s="61" t="s">
        <v>1101</v>
      </c>
      <c r="B666" s="259" t="s">
        <v>152</v>
      </c>
      <c r="C666" s="173" t="s">
        <v>201</v>
      </c>
      <c r="D666" s="38"/>
      <c r="E666" s="38"/>
      <c r="F666" s="38"/>
      <c r="G666" s="39" t="s">
        <v>481</v>
      </c>
      <c r="H666" s="83"/>
      <c r="I666" s="40"/>
      <c r="J666" s="83">
        <f>ROUND(H666*I666%,4)</f>
        <v>0</v>
      </c>
      <c r="K666" s="83">
        <f>ROUND(H666+J666,4)</f>
        <v>0</v>
      </c>
      <c r="L666" s="206"/>
      <c r="M666" s="181"/>
      <c r="N666" s="156"/>
      <c r="O666" s="156"/>
      <c r="P666" s="166"/>
      <c r="Q666" s="159"/>
      <c r="R666" s="162"/>
      <c r="S666" s="153"/>
    </row>
    <row r="667" spans="1:19" ht="15" customHeight="1" x14ac:dyDescent="0.2">
      <c r="A667" s="63" t="s">
        <v>1102</v>
      </c>
      <c r="B667" s="259" t="s">
        <v>153</v>
      </c>
      <c r="C667" s="173" t="s">
        <v>77</v>
      </c>
      <c r="D667" s="38"/>
      <c r="E667" s="38"/>
      <c r="F667" s="38"/>
      <c r="G667" s="39" t="s">
        <v>481</v>
      </c>
      <c r="H667" s="83"/>
      <c r="I667" s="40"/>
      <c r="J667" s="83">
        <f>ROUND(H667*I667%,4)</f>
        <v>0</v>
      </c>
      <c r="K667" s="83">
        <f>ROUND(H667+J667,4)</f>
        <v>0</v>
      </c>
      <c r="L667" s="206"/>
      <c r="M667" s="181"/>
      <c r="N667" s="156"/>
      <c r="O667" s="156"/>
      <c r="P667" s="166"/>
      <c r="Q667" s="159"/>
      <c r="R667" s="162"/>
      <c r="S667" s="153"/>
    </row>
    <row r="668" spans="1:19" ht="15" customHeight="1" x14ac:dyDescent="0.2">
      <c r="A668" s="61" t="s">
        <v>1103</v>
      </c>
      <c r="B668" s="259" t="s">
        <v>144</v>
      </c>
      <c r="C668" s="173" t="s">
        <v>143</v>
      </c>
      <c r="D668" s="38"/>
      <c r="E668" s="38"/>
      <c r="F668" s="38"/>
      <c r="G668" s="39" t="s">
        <v>481</v>
      </c>
      <c r="H668" s="83"/>
      <c r="I668" s="40"/>
      <c r="J668" s="83">
        <f>ROUND(H668*I668%,4)</f>
        <v>0</v>
      </c>
      <c r="K668" s="83">
        <f>ROUND(H668+J668,4)</f>
        <v>0</v>
      </c>
      <c r="L668" s="206"/>
      <c r="M668" s="181"/>
      <c r="N668" s="156"/>
      <c r="O668" s="156"/>
      <c r="P668" s="166"/>
      <c r="Q668" s="159"/>
      <c r="R668" s="162"/>
      <c r="S668" s="153"/>
    </row>
    <row r="669" spans="1:19" ht="15.75" customHeight="1" thickBot="1" x14ac:dyDescent="0.25">
      <c r="A669" s="64" t="s">
        <v>1104</v>
      </c>
      <c r="B669" s="260" t="s">
        <v>145</v>
      </c>
      <c r="C669" s="175" t="s">
        <v>1053</v>
      </c>
      <c r="D669" s="65"/>
      <c r="E669" s="65"/>
      <c r="F669" s="65"/>
      <c r="G669" s="66" t="s">
        <v>481</v>
      </c>
      <c r="H669" s="85"/>
      <c r="I669" s="67"/>
      <c r="J669" s="85">
        <f>ROUND(H669*I669%,4)</f>
        <v>0</v>
      </c>
      <c r="K669" s="85">
        <f>ROUND(H669+J669,4)</f>
        <v>0</v>
      </c>
      <c r="L669" s="207"/>
      <c r="M669" s="182"/>
      <c r="N669" s="157"/>
      <c r="O669" s="157"/>
      <c r="P669" s="167"/>
      <c r="Q669" s="160"/>
      <c r="R669" s="163"/>
      <c r="S669" s="154"/>
    </row>
    <row r="670" spans="1:19" ht="15.75" customHeight="1" x14ac:dyDescent="0.2">
      <c r="A670" s="60">
        <v>111</v>
      </c>
      <c r="B670" s="269" t="s">
        <v>147</v>
      </c>
      <c r="C670" s="172" t="s">
        <v>148</v>
      </c>
      <c r="D670" s="176"/>
      <c r="E670" s="176"/>
      <c r="F670" s="176"/>
      <c r="G670" s="176"/>
      <c r="H670" s="176"/>
      <c r="I670" s="176"/>
      <c r="J670" s="176"/>
      <c r="K670" s="176"/>
      <c r="L670" s="177"/>
      <c r="M670" s="180"/>
      <c r="N670" s="155">
        <f>ROUND(L670*M670%,4)</f>
        <v>0</v>
      </c>
      <c r="O670" s="155">
        <f>ROUND(L670+N670,4)</f>
        <v>0</v>
      </c>
      <c r="P670" s="165">
        <v>2</v>
      </c>
      <c r="Q670" s="158">
        <f t="shared" ref="Q670" si="111" xml:space="preserve"> P670*4</f>
        <v>8</v>
      </c>
      <c r="R670" s="161">
        <f>ROUND(O670*Q670,4)</f>
        <v>0</v>
      </c>
      <c r="S670" s="152">
        <f>N670*Q670</f>
        <v>0</v>
      </c>
    </row>
    <row r="671" spans="1:19" ht="15.75" customHeight="1" x14ac:dyDescent="0.2">
      <c r="A671" s="61" t="s">
        <v>1105</v>
      </c>
      <c r="B671" s="270"/>
      <c r="C671" s="173"/>
      <c r="D671" s="38"/>
      <c r="E671" s="38"/>
      <c r="F671" s="38"/>
      <c r="G671" s="39" t="s">
        <v>481</v>
      </c>
      <c r="H671" s="83"/>
      <c r="I671" s="40"/>
      <c r="J671" s="83">
        <f>ROUND(H671*I671%,4)</f>
        <v>0</v>
      </c>
      <c r="K671" s="83">
        <f>ROUND(H671+J671,4)</f>
        <v>0</v>
      </c>
      <c r="L671" s="178"/>
      <c r="M671" s="181"/>
      <c r="N671" s="156"/>
      <c r="O671" s="156"/>
      <c r="P671" s="166"/>
      <c r="Q671" s="159"/>
      <c r="R671" s="162"/>
      <c r="S671" s="153"/>
    </row>
    <row r="672" spans="1:19" ht="15.75" customHeight="1" x14ac:dyDescent="0.2">
      <c r="A672" s="61" t="s">
        <v>1106</v>
      </c>
      <c r="B672" s="270"/>
      <c r="C672" s="173"/>
      <c r="D672" s="38"/>
      <c r="E672" s="38"/>
      <c r="F672" s="38"/>
      <c r="G672" s="39" t="s">
        <v>481</v>
      </c>
      <c r="H672" s="83"/>
      <c r="I672" s="40"/>
      <c r="J672" s="83">
        <f>ROUND(H672*I672%,4)</f>
        <v>0</v>
      </c>
      <c r="K672" s="83">
        <f>ROUND(H672+J672,4)</f>
        <v>0</v>
      </c>
      <c r="L672" s="178"/>
      <c r="M672" s="181"/>
      <c r="N672" s="156"/>
      <c r="O672" s="156"/>
      <c r="P672" s="166"/>
      <c r="Q672" s="159"/>
      <c r="R672" s="162"/>
      <c r="S672" s="153"/>
    </row>
    <row r="673" spans="1:19" ht="15.75" customHeight="1" x14ac:dyDescent="0.2">
      <c r="A673" s="61" t="s">
        <v>1108</v>
      </c>
      <c r="B673" s="270"/>
      <c r="C673" s="173"/>
      <c r="D673" s="38"/>
      <c r="E673" s="38"/>
      <c r="F673" s="38"/>
      <c r="G673" s="39" t="s">
        <v>481</v>
      </c>
      <c r="H673" s="83"/>
      <c r="I673" s="40"/>
      <c r="J673" s="83">
        <f>ROUND(H673*I673%,4)</f>
        <v>0</v>
      </c>
      <c r="K673" s="83">
        <f>ROUND(H673+J673,4)</f>
        <v>0</v>
      </c>
      <c r="L673" s="178"/>
      <c r="M673" s="181"/>
      <c r="N673" s="156"/>
      <c r="O673" s="156"/>
      <c r="P673" s="166"/>
      <c r="Q673" s="159"/>
      <c r="R673" s="162"/>
      <c r="S673" s="153"/>
    </row>
    <row r="674" spans="1:19" ht="15.75" customHeight="1" x14ac:dyDescent="0.2">
      <c r="A674" s="61" t="s">
        <v>1109</v>
      </c>
      <c r="B674" s="270"/>
      <c r="C674" s="173"/>
      <c r="D674" s="38"/>
      <c r="E674" s="38"/>
      <c r="F674" s="38"/>
      <c r="G674" s="39" t="s">
        <v>481</v>
      </c>
      <c r="H674" s="83"/>
      <c r="I674" s="40"/>
      <c r="J674" s="83">
        <f>ROUND(H674*I674%,4)</f>
        <v>0</v>
      </c>
      <c r="K674" s="83">
        <f>ROUND(H674+J674,4)</f>
        <v>0</v>
      </c>
      <c r="L674" s="178"/>
      <c r="M674" s="181"/>
      <c r="N674" s="156"/>
      <c r="O674" s="156"/>
      <c r="P674" s="166"/>
      <c r="Q674" s="159"/>
      <c r="R674" s="162"/>
      <c r="S674" s="153"/>
    </row>
    <row r="675" spans="1:19" ht="15.75" customHeight="1" thickBot="1" x14ac:dyDescent="0.25">
      <c r="A675" s="64" t="s">
        <v>1111</v>
      </c>
      <c r="B675" s="271"/>
      <c r="C675" s="175"/>
      <c r="D675" s="65"/>
      <c r="E675" s="65"/>
      <c r="F675" s="65"/>
      <c r="G675" s="66" t="s">
        <v>481</v>
      </c>
      <c r="H675" s="85"/>
      <c r="I675" s="67"/>
      <c r="J675" s="85">
        <f>ROUND(H675*I675%,4)</f>
        <v>0</v>
      </c>
      <c r="K675" s="85">
        <f>ROUND(H675+J675,4)</f>
        <v>0</v>
      </c>
      <c r="L675" s="179"/>
      <c r="M675" s="182"/>
      <c r="N675" s="157"/>
      <c r="O675" s="157"/>
      <c r="P675" s="167"/>
      <c r="Q675" s="160"/>
      <c r="R675" s="163"/>
      <c r="S675" s="154"/>
    </row>
    <row r="676" spans="1:19" ht="15.75" customHeight="1" x14ac:dyDescent="0.2">
      <c r="A676" s="37">
        <v>112</v>
      </c>
      <c r="B676" s="269" t="s">
        <v>149</v>
      </c>
      <c r="C676" s="172" t="s">
        <v>150</v>
      </c>
      <c r="D676" s="176"/>
      <c r="E676" s="176"/>
      <c r="F676" s="176"/>
      <c r="G676" s="176"/>
      <c r="H676" s="176"/>
      <c r="I676" s="176"/>
      <c r="J676" s="176"/>
      <c r="K676" s="176"/>
      <c r="L676" s="177"/>
      <c r="M676" s="180"/>
      <c r="N676" s="155">
        <f>ROUND(L676*M676%,4)</f>
        <v>0</v>
      </c>
      <c r="O676" s="155">
        <f>ROUND(L676+N676,4)</f>
        <v>0</v>
      </c>
      <c r="P676" s="165">
        <v>1</v>
      </c>
      <c r="Q676" s="158">
        <f t="shared" ref="Q676" si="112" xml:space="preserve"> P676*4</f>
        <v>4</v>
      </c>
      <c r="R676" s="161">
        <f>ROUND(O676*Q676,4)</f>
        <v>0</v>
      </c>
      <c r="S676" s="152">
        <f>N676*Q676</f>
        <v>0</v>
      </c>
    </row>
    <row r="677" spans="1:19" ht="15.75" customHeight="1" x14ac:dyDescent="0.2">
      <c r="A677" s="34" t="s">
        <v>1113</v>
      </c>
      <c r="B677" s="270"/>
      <c r="C677" s="173"/>
      <c r="D677" s="38"/>
      <c r="E677" s="38"/>
      <c r="F677" s="38"/>
      <c r="G677" s="39" t="s">
        <v>481</v>
      </c>
      <c r="H677" s="83"/>
      <c r="I677" s="40"/>
      <c r="J677" s="83">
        <f>ROUND(H677*I677%,4)</f>
        <v>0</v>
      </c>
      <c r="K677" s="83">
        <f>ROUND(H677+J677,4)</f>
        <v>0</v>
      </c>
      <c r="L677" s="178"/>
      <c r="M677" s="181"/>
      <c r="N677" s="156"/>
      <c r="O677" s="156"/>
      <c r="P677" s="166"/>
      <c r="Q677" s="159"/>
      <c r="R677" s="162"/>
      <c r="S677" s="153"/>
    </row>
    <row r="678" spans="1:19" ht="15.75" customHeight="1" x14ac:dyDescent="0.2">
      <c r="A678" s="34" t="s">
        <v>1114</v>
      </c>
      <c r="B678" s="270"/>
      <c r="C678" s="173"/>
      <c r="D678" s="38"/>
      <c r="E678" s="38"/>
      <c r="F678" s="38"/>
      <c r="G678" s="39" t="s">
        <v>481</v>
      </c>
      <c r="H678" s="83"/>
      <c r="I678" s="40"/>
      <c r="J678" s="83">
        <f>ROUND(H678*I678%,4)</f>
        <v>0</v>
      </c>
      <c r="K678" s="83">
        <f>ROUND(H678+J678,4)</f>
        <v>0</v>
      </c>
      <c r="L678" s="178"/>
      <c r="M678" s="181"/>
      <c r="N678" s="156"/>
      <c r="O678" s="156"/>
      <c r="P678" s="166"/>
      <c r="Q678" s="159"/>
      <c r="R678" s="162"/>
      <c r="S678" s="153"/>
    </row>
    <row r="679" spans="1:19" ht="15.75" customHeight="1" x14ac:dyDescent="0.2">
      <c r="A679" s="35" t="s">
        <v>1115</v>
      </c>
      <c r="B679" s="270"/>
      <c r="C679" s="173"/>
      <c r="D679" s="38"/>
      <c r="E679" s="38"/>
      <c r="F679" s="38"/>
      <c r="G679" s="39" t="s">
        <v>481</v>
      </c>
      <c r="H679" s="83"/>
      <c r="I679" s="40"/>
      <c r="J679" s="83">
        <f>ROUND(H679*I679%,4)</f>
        <v>0</v>
      </c>
      <c r="K679" s="83">
        <f>ROUND(H679+J679,4)</f>
        <v>0</v>
      </c>
      <c r="L679" s="178"/>
      <c r="M679" s="181"/>
      <c r="N679" s="156"/>
      <c r="O679" s="156"/>
      <c r="P679" s="166"/>
      <c r="Q679" s="159"/>
      <c r="R679" s="162"/>
      <c r="S679" s="153"/>
    </row>
    <row r="680" spans="1:19" ht="15.75" customHeight="1" x14ac:dyDescent="0.2">
      <c r="A680" s="34" t="s">
        <v>1116</v>
      </c>
      <c r="B680" s="270"/>
      <c r="C680" s="173"/>
      <c r="D680" s="38"/>
      <c r="E680" s="38"/>
      <c r="F680" s="38"/>
      <c r="G680" s="39" t="s">
        <v>481</v>
      </c>
      <c r="H680" s="83"/>
      <c r="I680" s="40"/>
      <c r="J680" s="83">
        <f>ROUND(H680*I680%,4)</f>
        <v>0</v>
      </c>
      <c r="K680" s="83">
        <f>ROUND(H680+J680,4)</f>
        <v>0</v>
      </c>
      <c r="L680" s="178"/>
      <c r="M680" s="181"/>
      <c r="N680" s="156"/>
      <c r="O680" s="156"/>
      <c r="P680" s="166"/>
      <c r="Q680" s="159"/>
      <c r="R680" s="162"/>
      <c r="S680" s="153"/>
    </row>
    <row r="681" spans="1:19" ht="15.75" customHeight="1" thickBot="1" x14ac:dyDescent="0.25">
      <c r="A681" s="36" t="s">
        <v>1117</v>
      </c>
      <c r="B681" s="271"/>
      <c r="C681" s="175"/>
      <c r="D681" s="65"/>
      <c r="E681" s="65"/>
      <c r="F681" s="65"/>
      <c r="G681" s="66" t="s">
        <v>481</v>
      </c>
      <c r="H681" s="85"/>
      <c r="I681" s="67"/>
      <c r="J681" s="85">
        <f>ROUND(H681*I681%,4)</f>
        <v>0</v>
      </c>
      <c r="K681" s="85">
        <f>ROUND(H681+J681,4)</f>
        <v>0</v>
      </c>
      <c r="L681" s="179"/>
      <c r="M681" s="182"/>
      <c r="N681" s="157"/>
      <c r="O681" s="157"/>
      <c r="P681" s="167"/>
      <c r="Q681" s="160"/>
      <c r="R681" s="163"/>
      <c r="S681" s="154"/>
    </row>
    <row r="682" spans="1:19" ht="15" customHeight="1" x14ac:dyDescent="0.2">
      <c r="A682" s="37">
        <v>113</v>
      </c>
      <c r="B682" s="255" t="s">
        <v>151</v>
      </c>
      <c r="C682" s="172" t="s">
        <v>134</v>
      </c>
      <c r="D682" s="204"/>
      <c r="E682" s="204"/>
      <c r="F682" s="204"/>
      <c r="G682" s="204"/>
      <c r="H682" s="204"/>
      <c r="I682" s="204"/>
      <c r="J682" s="204"/>
      <c r="K682" s="204"/>
      <c r="L682" s="205"/>
      <c r="M682" s="180"/>
      <c r="N682" s="155">
        <f>ROUND(L682*M682%,4)</f>
        <v>0</v>
      </c>
      <c r="O682" s="155">
        <f>ROUND(L682+N682,4)</f>
        <v>0</v>
      </c>
      <c r="P682" s="165">
        <v>3</v>
      </c>
      <c r="Q682" s="158">
        <f t="shared" ref="Q682" si="113" xml:space="preserve"> P682*4</f>
        <v>12</v>
      </c>
      <c r="R682" s="161">
        <f>ROUND(O682*Q682,4)</f>
        <v>0</v>
      </c>
      <c r="S682" s="152">
        <f>N682*Q682</f>
        <v>0</v>
      </c>
    </row>
    <row r="683" spans="1:19" ht="15" customHeight="1" x14ac:dyDescent="0.2">
      <c r="A683" s="34" t="s">
        <v>1118</v>
      </c>
      <c r="B683" s="256" t="s">
        <v>152</v>
      </c>
      <c r="C683" s="173" t="s">
        <v>201</v>
      </c>
      <c r="D683" s="38"/>
      <c r="E683" s="38"/>
      <c r="F683" s="38"/>
      <c r="G683" s="39" t="s">
        <v>481</v>
      </c>
      <c r="H683" s="83"/>
      <c r="I683" s="40"/>
      <c r="J683" s="83">
        <f>ROUND(H683*I683%,4)</f>
        <v>0</v>
      </c>
      <c r="K683" s="83">
        <f>ROUND(H683+J683,4)</f>
        <v>0</v>
      </c>
      <c r="L683" s="206"/>
      <c r="M683" s="181"/>
      <c r="N683" s="156"/>
      <c r="O683" s="156"/>
      <c r="P683" s="166"/>
      <c r="Q683" s="159"/>
      <c r="R683" s="162"/>
      <c r="S683" s="153"/>
    </row>
    <row r="684" spans="1:19" ht="15" customHeight="1" x14ac:dyDescent="0.2">
      <c r="A684" s="34" t="s">
        <v>1119</v>
      </c>
      <c r="B684" s="256" t="s">
        <v>153</v>
      </c>
      <c r="C684" s="173" t="s">
        <v>77</v>
      </c>
      <c r="D684" s="38"/>
      <c r="E684" s="38"/>
      <c r="F684" s="38"/>
      <c r="G684" s="39" t="s">
        <v>481</v>
      </c>
      <c r="H684" s="83"/>
      <c r="I684" s="40"/>
      <c r="J684" s="83">
        <f>ROUND(H684*I684%,4)</f>
        <v>0</v>
      </c>
      <c r="K684" s="83">
        <f>ROUND(H684+J684,4)</f>
        <v>0</v>
      </c>
      <c r="L684" s="206"/>
      <c r="M684" s="181"/>
      <c r="N684" s="156"/>
      <c r="O684" s="156"/>
      <c r="P684" s="166"/>
      <c r="Q684" s="159"/>
      <c r="R684" s="162"/>
      <c r="S684" s="153"/>
    </row>
    <row r="685" spans="1:19" ht="15" customHeight="1" x14ac:dyDescent="0.2">
      <c r="A685" s="35" t="s">
        <v>1120</v>
      </c>
      <c r="B685" s="256" t="s">
        <v>144</v>
      </c>
      <c r="C685" s="173" t="s">
        <v>143</v>
      </c>
      <c r="D685" s="38"/>
      <c r="E685" s="38"/>
      <c r="F685" s="38"/>
      <c r="G685" s="39" t="s">
        <v>481</v>
      </c>
      <c r="H685" s="83"/>
      <c r="I685" s="40"/>
      <c r="J685" s="83">
        <f>ROUND(H685*I685%,4)</f>
        <v>0</v>
      </c>
      <c r="K685" s="83">
        <f>ROUND(H685+J685,4)</f>
        <v>0</v>
      </c>
      <c r="L685" s="206"/>
      <c r="M685" s="181"/>
      <c r="N685" s="156"/>
      <c r="O685" s="156"/>
      <c r="P685" s="166"/>
      <c r="Q685" s="159"/>
      <c r="R685" s="162"/>
      <c r="S685" s="153"/>
    </row>
    <row r="686" spans="1:19" ht="15" customHeight="1" x14ac:dyDescent="0.2">
      <c r="A686" s="34" t="s">
        <v>1121</v>
      </c>
      <c r="B686" s="256" t="s">
        <v>145</v>
      </c>
      <c r="C686" s="173" t="s">
        <v>1053</v>
      </c>
      <c r="D686" s="38"/>
      <c r="E686" s="38"/>
      <c r="F686" s="38"/>
      <c r="G686" s="39" t="s">
        <v>481</v>
      </c>
      <c r="H686" s="83"/>
      <c r="I686" s="40"/>
      <c r="J686" s="83">
        <f>ROUND(H686*I686%,4)</f>
        <v>0</v>
      </c>
      <c r="K686" s="83">
        <f>ROUND(H686+J686,4)</f>
        <v>0</v>
      </c>
      <c r="L686" s="206"/>
      <c r="M686" s="181"/>
      <c r="N686" s="156"/>
      <c r="O686" s="156"/>
      <c r="P686" s="166"/>
      <c r="Q686" s="159"/>
      <c r="R686" s="162"/>
      <c r="S686" s="153"/>
    </row>
    <row r="687" spans="1:19" ht="15.75" customHeight="1" thickBot="1" x14ac:dyDescent="0.25">
      <c r="A687" s="36" t="s">
        <v>1122</v>
      </c>
      <c r="B687" s="257" t="s">
        <v>151</v>
      </c>
      <c r="C687" s="175" t="s">
        <v>201</v>
      </c>
      <c r="D687" s="65"/>
      <c r="E687" s="65"/>
      <c r="F687" s="65"/>
      <c r="G687" s="66" t="s">
        <v>481</v>
      </c>
      <c r="H687" s="85"/>
      <c r="I687" s="67"/>
      <c r="J687" s="85">
        <f>ROUND(H687*I687%,4)</f>
        <v>0</v>
      </c>
      <c r="K687" s="85">
        <f>ROUND(H687+J687,4)</f>
        <v>0</v>
      </c>
      <c r="L687" s="207"/>
      <c r="M687" s="182"/>
      <c r="N687" s="157"/>
      <c r="O687" s="157"/>
      <c r="P687" s="167"/>
      <c r="Q687" s="160"/>
      <c r="R687" s="163"/>
      <c r="S687" s="154"/>
    </row>
    <row r="688" spans="1:19" ht="15" customHeight="1" x14ac:dyDescent="0.2">
      <c r="A688" s="37">
        <v>114</v>
      </c>
      <c r="B688" s="255" t="s">
        <v>152</v>
      </c>
      <c r="C688" s="172" t="s">
        <v>134</v>
      </c>
      <c r="D688" s="204"/>
      <c r="E688" s="204"/>
      <c r="F688" s="204"/>
      <c r="G688" s="204"/>
      <c r="H688" s="204"/>
      <c r="I688" s="204"/>
      <c r="J688" s="204"/>
      <c r="K688" s="204"/>
      <c r="L688" s="205"/>
      <c r="M688" s="180"/>
      <c r="N688" s="155">
        <f>ROUND(L688*M688%,4)</f>
        <v>0</v>
      </c>
      <c r="O688" s="155">
        <f>ROUND(L688+N688,4)</f>
        <v>0</v>
      </c>
      <c r="P688" s="165">
        <v>3</v>
      </c>
      <c r="Q688" s="158">
        <f t="shared" ref="Q688" si="114" xml:space="preserve"> P688*4</f>
        <v>12</v>
      </c>
      <c r="R688" s="161">
        <f>ROUND(O688*Q688,4)</f>
        <v>0</v>
      </c>
      <c r="S688" s="152">
        <f>N688*Q688</f>
        <v>0</v>
      </c>
    </row>
    <row r="689" spans="1:19" ht="15" customHeight="1" x14ac:dyDescent="0.2">
      <c r="A689" s="34" t="s">
        <v>1124</v>
      </c>
      <c r="B689" s="256" t="s">
        <v>153</v>
      </c>
      <c r="C689" s="173" t="s">
        <v>77</v>
      </c>
      <c r="D689" s="38"/>
      <c r="E689" s="38"/>
      <c r="F689" s="38"/>
      <c r="G689" s="39" t="s">
        <v>481</v>
      </c>
      <c r="H689" s="83"/>
      <c r="I689" s="40"/>
      <c r="J689" s="83">
        <f>ROUND(H689*I689%,4)</f>
        <v>0</v>
      </c>
      <c r="K689" s="83">
        <f>ROUND(H689+J689,4)</f>
        <v>0</v>
      </c>
      <c r="L689" s="206"/>
      <c r="M689" s="181"/>
      <c r="N689" s="156"/>
      <c r="O689" s="156"/>
      <c r="P689" s="166"/>
      <c r="Q689" s="159"/>
      <c r="R689" s="162"/>
      <c r="S689" s="153"/>
    </row>
    <row r="690" spans="1:19" ht="15" customHeight="1" x14ac:dyDescent="0.2">
      <c r="A690" s="34" t="s">
        <v>1125</v>
      </c>
      <c r="B690" s="256" t="s">
        <v>144</v>
      </c>
      <c r="C690" s="173" t="s">
        <v>143</v>
      </c>
      <c r="D690" s="38"/>
      <c r="E690" s="38"/>
      <c r="F690" s="38"/>
      <c r="G690" s="39" t="s">
        <v>481</v>
      </c>
      <c r="H690" s="83"/>
      <c r="I690" s="40"/>
      <c r="J690" s="83">
        <f>ROUND(H690*I690%,4)</f>
        <v>0</v>
      </c>
      <c r="K690" s="83">
        <f>ROUND(H690+J690,4)</f>
        <v>0</v>
      </c>
      <c r="L690" s="206"/>
      <c r="M690" s="181"/>
      <c r="N690" s="156"/>
      <c r="O690" s="156"/>
      <c r="P690" s="166"/>
      <c r="Q690" s="159"/>
      <c r="R690" s="162"/>
      <c r="S690" s="153"/>
    </row>
    <row r="691" spans="1:19" ht="15" customHeight="1" x14ac:dyDescent="0.2">
      <c r="A691" s="35" t="s">
        <v>1126</v>
      </c>
      <c r="B691" s="256" t="s">
        <v>145</v>
      </c>
      <c r="C691" s="173" t="s">
        <v>1053</v>
      </c>
      <c r="D691" s="38"/>
      <c r="E691" s="38"/>
      <c r="F691" s="38"/>
      <c r="G691" s="39" t="s">
        <v>481</v>
      </c>
      <c r="H691" s="83"/>
      <c r="I691" s="40"/>
      <c r="J691" s="83">
        <f>ROUND(H691*I691%,4)</f>
        <v>0</v>
      </c>
      <c r="K691" s="83">
        <f>ROUND(H691+J691,4)</f>
        <v>0</v>
      </c>
      <c r="L691" s="206"/>
      <c r="M691" s="181"/>
      <c r="N691" s="156"/>
      <c r="O691" s="156"/>
      <c r="P691" s="166"/>
      <c r="Q691" s="159"/>
      <c r="R691" s="162"/>
      <c r="S691" s="153"/>
    </row>
    <row r="692" spans="1:19" ht="15" customHeight="1" x14ac:dyDescent="0.2">
      <c r="A692" s="34" t="s">
        <v>1127</v>
      </c>
      <c r="B692" s="256" t="s">
        <v>151</v>
      </c>
      <c r="C692" s="173" t="s">
        <v>201</v>
      </c>
      <c r="D692" s="38"/>
      <c r="E692" s="38"/>
      <c r="F692" s="38"/>
      <c r="G692" s="39" t="s">
        <v>481</v>
      </c>
      <c r="H692" s="83"/>
      <c r="I692" s="40"/>
      <c r="J692" s="83">
        <f>ROUND(H692*I692%,4)</f>
        <v>0</v>
      </c>
      <c r="K692" s="83">
        <f>ROUND(H692+J692,4)</f>
        <v>0</v>
      </c>
      <c r="L692" s="206"/>
      <c r="M692" s="181"/>
      <c r="N692" s="156"/>
      <c r="O692" s="156"/>
      <c r="P692" s="166"/>
      <c r="Q692" s="159"/>
      <c r="R692" s="162"/>
      <c r="S692" s="153"/>
    </row>
    <row r="693" spans="1:19" ht="15.75" customHeight="1" thickBot="1" x14ac:dyDescent="0.25">
      <c r="A693" s="55" t="s">
        <v>1128</v>
      </c>
      <c r="B693" s="257" t="s">
        <v>152</v>
      </c>
      <c r="C693" s="175" t="s">
        <v>201</v>
      </c>
      <c r="D693" s="65"/>
      <c r="E693" s="65"/>
      <c r="F693" s="65"/>
      <c r="G693" s="66" t="s">
        <v>481</v>
      </c>
      <c r="H693" s="85"/>
      <c r="I693" s="67"/>
      <c r="J693" s="85">
        <f>ROUND(H693*I693%,4)</f>
        <v>0</v>
      </c>
      <c r="K693" s="85">
        <f>ROUND(H693+J693,4)</f>
        <v>0</v>
      </c>
      <c r="L693" s="207"/>
      <c r="M693" s="182"/>
      <c r="N693" s="157"/>
      <c r="O693" s="157"/>
      <c r="P693" s="167"/>
      <c r="Q693" s="160"/>
      <c r="R693" s="163"/>
      <c r="S693" s="154"/>
    </row>
    <row r="694" spans="1:19" ht="15" customHeight="1" x14ac:dyDescent="0.2">
      <c r="A694" s="37">
        <v>115</v>
      </c>
      <c r="B694" s="255" t="s">
        <v>153</v>
      </c>
      <c r="C694" s="172" t="s">
        <v>77</v>
      </c>
      <c r="D694" s="204"/>
      <c r="E694" s="204"/>
      <c r="F694" s="204"/>
      <c r="G694" s="204"/>
      <c r="H694" s="204"/>
      <c r="I694" s="204"/>
      <c r="J694" s="204"/>
      <c r="K694" s="204"/>
      <c r="L694" s="205"/>
      <c r="M694" s="180"/>
      <c r="N694" s="155">
        <f>ROUND(L694*M694%,4)</f>
        <v>0</v>
      </c>
      <c r="O694" s="155">
        <f>ROUND(L694+N694,4)</f>
        <v>0</v>
      </c>
      <c r="P694" s="165">
        <v>1</v>
      </c>
      <c r="Q694" s="158">
        <f t="shared" ref="Q694" si="115" xml:space="preserve"> P694*4</f>
        <v>4</v>
      </c>
      <c r="R694" s="161">
        <f>ROUND(O694*Q694,4)</f>
        <v>0</v>
      </c>
      <c r="S694" s="152">
        <f>N694*Q694</f>
        <v>0</v>
      </c>
    </row>
    <row r="695" spans="1:19" ht="15" customHeight="1" x14ac:dyDescent="0.2">
      <c r="A695" s="34" t="s">
        <v>1129</v>
      </c>
      <c r="B695" s="256" t="s">
        <v>144</v>
      </c>
      <c r="C695" s="173" t="s">
        <v>143</v>
      </c>
      <c r="D695" s="38"/>
      <c r="E695" s="38"/>
      <c r="F695" s="38"/>
      <c r="G695" s="39" t="s">
        <v>481</v>
      </c>
      <c r="H695" s="83"/>
      <c r="I695" s="40"/>
      <c r="J695" s="83">
        <f>ROUND(H695*I695%,4)</f>
        <v>0</v>
      </c>
      <c r="K695" s="83">
        <f>ROUND(H695+J695,4)</f>
        <v>0</v>
      </c>
      <c r="L695" s="206"/>
      <c r="M695" s="181"/>
      <c r="N695" s="156"/>
      <c r="O695" s="156"/>
      <c r="P695" s="166"/>
      <c r="Q695" s="159"/>
      <c r="R695" s="162"/>
      <c r="S695" s="153"/>
    </row>
    <row r="696" spans="1:19" ht="15" customHeight="1" x14ac:dyDescent="0.2">
      <c r="A696" s="34" t="s">
        <v>1130</v>
      </c>
      <c r="B696" s="256" t="s">
        <v>145</v>
      </c>
      <c r="C696" s="173" t="s">
        <v>1053</v>
      </c>
      <c r="D696" s="38"/>
      <c r="E696" s="38"/>
      <c r="F696" s="38"/>
      <c r="G696" s="39" t="s">
        <v>481</v>
      </c>
      <c r="H696" s="83"/>
      <c r="I696" s="40"/>
      <c r="J696" s="83">
        <f>ROUND(H696*I696%,4)</f>
        <v>0</v>
      </c>
      <c r="K696" s="83">
        <f>ROUND(H696+J696,4)</f>
        <v>0</v>
      </c>
      <c r="L696" s="206"/>
      <c r="M696" s="181"/>
      <c r="N696" s="156"/>
      <c r="O696" s="156"/>
      <c r="P696" s="166"/>
      <c r="Q696" s="159"/>
      <c r="R696" s="162"/>
      <c r="S696" s="153"/>
    </row>
    <row r="697" spans="1:19" ht="15" customHeight="1" x14ac:dyDescent="0.2">
      <c r="A697" s="35" t="s">
        <v>1131</v>
      </c>
      <c r="B697" s="256" t="s">
        <v>151</v>
      </c>
      <c r="C697" s="173" t="s">
        <v>201</v>
      </c>
      <c r="D697" s="38"/>
      <c r="E697" s="38"/>
      <c r="F697" s="38"/>
      <c r="G697" s="39" t="s">
        <v>481</v>
      </c>
      <c r="H697" s="83"/>
      <c r="I697" s="40"/>
      <c r="J697" s="83">
        <f>ROUND(H697*I697%,4)</f>
        <v>0</v>
      </c>
      <c r="K697" s="83">
        <f>ROUND(H697+J697,4)</f>
        <v>0</v>
      </c>
      <c r="L697" s="206"/>
      <c r="M697" s="181"/>
      <c r="N697" s="156"/>
      <c r="O697" s="156"/>
      <c r="P697" s="166"/>
      <c r="Q697" s="159"/>
      <c r="R697" s="162"/>
      <c r="S697" s="153"/>
    </row>
    <row r="698" spans="1:19" ht="15" customHeight="1" x14ac:dyDescent="0.2">
      <c r="A698" s="34" t="s">
        <v>1132</v>
      </c>
      <c r="B698" s="256" t="s">
        <v>152</v>
      </c>
      <c r="C698" s="173" t="s">
        <v>201</v>
      </c>
      <c r="D698" s="38"/>
      <c r="E698" s="38"/>
      <c r="F698" s="38"/>
      <c r="G698" s="39" t="s">
        <v>481</v>
      </c>
      <c r="H698" s="83"/>
      <c r="I698" s="40"/>
      <c r="J698" s="83">
        <f>ROUND(H698*I698%,4)</f>
        <v>0</v>
      </c>
      <c r="K698" s="83">
        <f>ROUND(H698+J698,4)</f>
        <v>0</v>
      </c>
      <c r="L698" s="206"/>
      <c r="M698" s="181"/>
      <c r="N698" s="156"/>
      <c r="O698" s="156"/>
      <c r="P698" s="166"/>
      <c r="Q698" s="159"/>
      <c r="R698" s="162"/>
      <c r="S698" s="153"/>
    </row>
    <row r="699" spans="1:19" ht="15.75" customHeight="1" thickBot="1" x14ac:dyDescent="0.25">
      <c r="A699" s="36" t="s">
        <v>1133</v>
      </c>
      <c r="B699" s="257" t="s">
        <v>153</v>
      </c>
      <c r="C699" s="175" t="s">
        <v>77</v>
      </c>
      <c r="D699" s="65"/>
      <c r="E699" s="65"/>
      <c r="F699" s="65"/>
      <c r="G699" s="66" t="s">
        <v>481</v>
      </c>
      <c r="H699" s="85"/>
      <c r="I699" s="67"/>
      <c r="J699" s="85">
        <f>ROUND(H699*I699%,4)</f>
        <v>0</v>
      </c>
      <c r="K699" s="85">
        <f>ROUND(H699+J699,4)</f>
        <v>0</v>
      </c>
      <c r="L699" s="207"/>
      <c r="M699" s="182"/>
      <c r="N699" s="157"/>
      <c r="O699" s="157"/>
      <c r="P699" s="167"/>
      <c r="Q699" s="160"/>
      <c r="R699" s="163"/>
      <c r="S699" s="154"/>
    </row>
    <row r="700" spans="1:19" ht="15" customHeight="1" x14ac:dyDescent="0.2">
      <c r="A700" s="37">
        <v>116</v>
      </c>
      <c r="B700" s="255" t="s">
        <v>154</v>
      </c>
      <c r="C700" s="172" t="s">
        <v>77</v>
      </c>
      <c r="D700" s="204"/>
      <c r="E700" s="204"/>
      <c r="F700" s="204"/>
      <c r="G700" s="204"/>
      <c r="H700" s="204"/>
      <c r="I700" s="204"/>
      <c r="J700" s="204"/>
      <c r="K700" s="204"/>
      <c r="L700" s="205"/>
      <c r="M700" s="180"/>
      <c r="N700" s="155">
        <f>ROUND(L700*M700%,4)</f>
        <v>0</v>
      </c>
      <c r="O700" s="155">
        <f>ROUND(L700+N700,4)</f>
        <v>0</v>
      </c>
      <c r="P700" s="165">
        <v>10</v>
      </c>
      <c r="Q700" s="158">
        <f t="shared" ref="Q700" si="116" xml:space="preserve"> P700*4</f>
        <v>40</v>
      </c>
      <c r="R700" s="161">
        <f>ROUND(O700*Q700,4)</f>
        <v>0</v>
      </c>
      <c r="S700" s="152">
        <f>N700*Q700</f>
        <v>0</v>
      </c>
    </row>
    <row r="701" spans="1:19" ht="15" customHeight="1" x14ac:dyDescent="0.2">
      <c r="A701" s="34" t="s">
        <v>1134</v>
      </c>
      <c r="B701" s="256" t="s">
        <v>155</v>
      </c>
      <c r="C701" s="173" t="s">
        <v>1079</v>
      </c>
      <c r="D701" s="38"/>
      <c r="E701" s="38"/>
      <c r="F701" s="38"/>
      <c r="G701" s="39" t="s">
        <v>481</v>
      </c>
      <c r="H701" s="83"/>
      <c r="I701" s="40"/>
      <c r="J701" s="83">
        <f>ROUND(H701*I701%,4)</f>
        <v>0</v>
      </c>
      <c r="K701" s="83">
        <f>ROUND(H701+J701,4)</f>
        <v>0</v>
      </c>
      <c r="L701" s="206"/>
      <c r="M701" s="181"/>
      <c r="N701" s="156"/>
      <c r="O701" s="156"/>
      <c r="P701" s="166"/>
      <c r="Q701" s="159"/>
      <c r="R701" s="162"/>
      <c r="S701" s="153"/>
    </row>
    <row r="702" spans="1:19" ht="15" customHeight="1" x14ac:dyDescent="0.2">
      <c r="A702" s="34" t="s">
        <v>1136</v>
      </c>
      <c r="B702" s="256" t="s">
        <v>157</v>
      </c>
      <c r="C702" s="173" t="s">
        <v>158</v>
      </c>
      <c r="D702" s="38"/>
      <c r="E702" s="38"/>
      <c r="F702" s="38"/>
      <c r="G702" s="39" t="s">
        <v>481</v>
      </c>
      <c r="H702" s="83"/>
      <c r="I702" s="40"/>
      <c r="J702" s="83">
        <f>ROUND(H702*I702%,4)</f>
        <v>0</v>
      </c>
      <c r="K702" s="83">
        <f>ROUND(H702+J702,4)</f>
        <v>0</v>
      </c>
      <c r="L702" s="206"/>
      <c r="M702" s="181"/>
      <c r="N702" s="156"/>
      <c r="O702" s="156"/>
      <c r="P702" s="166"/>
      <c r="Q702" s="159"/>
      <c r="R702" s="162"/>
      <c r="S702" s="153"/>
    </row>
    <row r="703" spans="1:19" ht="15" customHeight="1" x14ac:dyDescent="0.2">
      <c r="A703" s="35" t="s">
        <v>1139</v>
      </c>
      <c r="B703" s="256" t="s">
        <v>159</v>
      </c>
      <c r="C703" s="173" t="s">
        <v>1082</v>
      </c>
      <c r="D703" s="38"/>
      <c r="E703" s="38"/>
      <c r="F703" s="38"/>
      <c r="G703" s="39" t="s">
        <v>481</v>
      </c>
      <c r="H703" s="83"/>
      <c r="I703" s="40"/>
      <c r="J703" s="83">
        <f>ROUND(H703*I703%,4)</f>
        <v>0</v>
      </c>
      <c r="K703" s="83">
        <f>ROUND(H703+J703,4)</f>
        <v>0</v>
      </c>
      <c r="L703" s="206"/>
      <c r="M703" s="181"/>
      <c r="N703" s="156"/>
      <c r="O703" s="156"/>
      <c r="P703" s="166"/>
      <c r="Q703" s="159"/>
      <c r="R703" s="162"/>
      <c r="S703" s="153"/>
    </row>
    <row r="704" spans="1:19" ht="15" customHeight="1" x14ac:dyDescent="0.2">
      <c r="A704" s="34" t="s">
        <v>1141</v>
      </c>
      <c r="B704" s="256" t="s">
        <v>161</v>
      </c>
      <c r="C704" s="173" t="s">
        <v>795</v>
      </c>
      <c r="D704" s="38"/>
      <c r="E704" s="38"/>
      <c r="F704" s="38"/>
      <c r="G704" s="39" t="s">
        <v>481</v>
      </c>
      <c r="H704" s="83"/>
      <c r="I704" s="40"/>
      <c r="J704" s="83">
        <f>ROUND(H704*I704%,4)</f>
        <v>0</v>
      </c>
      <c r="K704" s="83">
        <f>ROUND(H704+J704,4)</f>
        <v>0</v>
      </c>
      <c r="L704" s="206"/>
      <c r="M704" s="181"/>
      <c r="N704" s="156"/>
      <c r="O704" s="156"/>
      <c r="P704" s="166"/>
      <c r="Q704" s="159"/>
      <c r="R704" s="162"/>
      <c r="S704" s="153"/>
    </row>
    <row r="705" spans="1:19" ht="15.75" customHeight="1" thickBot="1" x14ac:dyDescent="0.25">
      <c r="A705" s="36" t="s">
        <v>1143</v>
      </c>
      <c r="B705" s="257" t="s">
        <v>154</v>
      </c>
      <c r="C705" s="175" t="s">
        <v>77</v>
      </c>
      <c r="D705" s="65"/>
      <c r="E705" s="65"/>
      <c r="F705" s="65"/>
      <c r="G705" s="66" t="s">
        <v>481</v>
      </c>
      <c r="H705" s="85"/>
      <c r="I705" s="67"/>
      <c r="J705" s="85">
        <f>ROUND(H705*I705%,4)</f>
        <v>0</v>
      </c>
      <c r="K705" s="85">
        <f>ROUND(H705+J705,4)</f>
        <v>0</v>
      </c>
      <c r="L705" s="207"/>
      <c r="M705" s="182"/>
      <c r="N705" s="157"/>
      <c r="O705" s="157"/>
      <c r="P705" s="167"/>
      <c r="Q705" s="160"/>
      <c r="R705" s="163"/>
      <c r="S705" s="154"/>
    </row>
    <row r="706" spans="1:19" ht="15" customHeight="1" x14ac:dyDescent="0.2">
      <c r="A706" s="37">
        <v>117</v>
      </c>
      <c r="B706" s="258" t="s">
        <v>155</v>
      </c>
      <c r="C706" s="172" t="s">
        <v>156</v>
      </c>
      <c r="D706" s="204"/>
      <c r="E706" s="204"/>
      <c r="F706" s="204"/>
      <c r="G706" s="204"/>
      <c r="H706" s="204"/>
      <c r="I706" s="204"/>
      <c r="J706" s="204"/>
      <c r="K706" s="204"/>
      <c r="L706" s="205"/>
      <c r="M706" s="180"/>
      <c r="N706" s="155">
        <f>ROUND(L706*M706%,4)</f>
        <v>0</v>
      </c>
      <c r="O706" s="155">
        <f>ROUND(L706+N706,4)</f>
        <v>0</v>
      </c>
      <c r="P706" s="165">
        <v>5</v>
      </c>
      <c r="Q706" s="158">
        <f t="shared" ref="Q706" si="117" xml:space="preserve"> P706*4</f>
        <v>20</v>
      </c>
      <c r="R706" s="161">
        <f>ROUND(O706*Q706,4)</f>
        <v>0</v>
      </c>
      <c r="S706" s="152">
        <f>N706*Q706</f>
        <v>0</v>
      </c>
    </row>
    <row r="707" spans="1:19" ht="15" customHeight="1" x14ac:dyDescent="0.2">
      <c r="A707" s="34" t="s">
        <v>1144</v>
      </c>
      <c r="B707" s="259" t="s">
        <v>157</v>
      </c>
      <c r="C707" s="173" t="s">
        <v>158</v>
      </c>
      <c r="D707" s="38"/>
      <c r="E707" s="38"/>
      <c r="F707" s="38"/>
      <c r="G707" s="39" t="s">
        <v>481</v>
      </c>
      <c r="H707" s="83"/>
      <c r="I707" s="40"/>
      <c r="J707" s="83">
        <f>ROUND(H707*I707%,4)</f>
        <v>0</v>
      </c>
      <c r="K707" s="83">
        <f>ROUND(H707+J707,4)</f>
        <v>0</v>
      </c>
      <c r="L707" s="206"/>
      <c r="M707" s="181"/>
      <c r="N707" s="156"/>
      <c r="O707" s="156"/>
      <c r="P707" s="166"/>
      <c r="Q707" s="159"/>
      <c r="R707" s="162"/>
      <c r="S707" s="153"/>
    </row>
    <row r="708" spans="1:19" ht="15" customHeight="1" x14ac:dyDescent="0.2">
      <c r="A708" s="34" t="s">
        <v>1145</v>
      </c>
      <c r="B708" s="259" t="s">
        <v>159</v>
      </c>
      <c r="C708" s="173" t="s">
        <v>1082</v>
      </c>
      <c r="D708" s="38"/>
      <c r="E708" s="38"/>
      <c r="F708" s="38"/>
      <c r="G708" s="39" t="s">
        <v>481</v>
      </c>
      <c r="H708" s="83"/>
      <c r="I708" s="40"/>
      <c r="J708" s="83">
        <f>ROUND(H708*I708%,4)</f>
        <v>0</v>
      </c>
      <c r="K708" s="83">
        <f>ROUND(H708+J708,4)</f>
        <v>0</v>
      </c>
      <c r="L708" s="206"/>
      <c r="M708" s="181"/>
      <c r="N708" s="156"/>
      <c r="O708" s="156"/>
      <c r="P708" s="166"/>
      <c r="Q708" s="159"/>
      <c r="R708" s="162"/>
      <c r="S708" s="153"/>
    </row>
    <row r="709" spans="1:19" ht="15" customHeight="1" x14ac:dyDescent="0.2">
      <c r="A709" s="35" t="s">
        <v>1146</v>
      </c>
      <c r="B709" s="259" t="s">
        <v>161</v>
      </c>
      <c r="C709" s="173" t="s">
        <v>795</v>
      </c>
      <c r="D709" s="38"/>
      <c r="E709" s="38"/>
      <c r="F709" s="38"/>
      <c r="G709" s="39" t="s">
        <v>481</v>
      </c>
      <c r="H709" s="83"/>
      <c r="I709" s="40"/>
      <c r="J709" s="83">
        <f>ROUND(H709*I709%,4)</f>
        <v>0</v>
      </c>
      <c r="K709" s="83">
        <f>ROUND(H709+J709,4)</f>
        <v>0</v>
      </c>
      <c r="L709" s="206"/>
      <c r="M709" s="181"/>
      <c r="N709" s="156"/>
      <c r="O709" s="156"/>
      <c r="P709" s="166"/>
      <c r="Q709" s="159"/>
      <c r="R709" s="162"/>
      <c r="S709" s="153"/>
    </row>
    <row r="710" spans="1:19" ht="15" customHeight="1" x14ac:dyDescent="0.2">
      <c r="A710" s="34" t="s">
        <v>1147</v>
      </c>
      <c r="B710" s="259" t="s">
        <v>154</v>
      </c>
      <c r="C710" s="173" t="s">
        <v>77</v>
      </c>
      <c r="D710" s="38"/>
      <c r="E710" s="38"/>
      <c r="F710" s="38"/>
      <c r="G710" s="39" t="s">
        <v>481</v>
      </c>
      <c r="H710" s="83"/>
      <c r="I710" s="40"/>
      <c r="J710" s="83">
        <f>ROUND(H710*I710%,4)</f>
        <v>0</v>
      </c>
      <c r="K710" s="83">
        <f>ROUND(H710+J710,4)</f>
        <v>0</v>
      </c>
      <c r="L710" s="206"/>
      <c r="M710" s="181"/>
      <c r="N710" s="156"/>
      <c r="O710" s="156"/>
      <c r="P710" s="166"/>
      <c r="Q710" s="159"/>
      <c r="R710" s="162"/>
      <c r="S710" s="153"/>
    </row>
    <row r="711" spans="1:19" ht="15.75" customHeight="1" thickBot="1" x14ac:dyDescent="0.25">
      <c r="A711" s="36" t="s">
        <v>1148</v>
      </c>
      <c r="B711" s="260" t="s">
        <v>155</v>
      </c>
      <c r="C711" s="175" t="s">
        <v>1079</v>
      </c>
      <c r="D711" s="65"/>
      <c r="E711" s="65"/>
      <c r="F711" s="65"/>
      <c r="G711" s="66" t="s">
        <v>481</v>
      </c>
      <c r="H711" s="85"/>
      <c r="I711" s="67"/>
      <c r="J711" s="85">
        <f>ROUND(H711*I711%,4)</f>
        <v>0</v>
      </c>
      <c r="K711" s="85">
        <f>ROUND(H711+J711,4)</f>
        <v>0</v>
      </c>
      <c r="L711" s="207"/>
      <c r="M711" s="182"/>
      <c r="N711" s="157"/>
      <c r="O711" s="157"/>
      <c r="P711" s="167"/>
      <c r="Q711" s="160"/>
      <c r="R711" s="163"/>
      <c r="S711" s="154"/>
    </row>
    <row r="712" spans="1:19" ht="15" customHeight="1" x14ac:dyDescent="0.2">
      <c r="A712" s="37">
        <v>118</v>
      </c>
      <c r="B712" s="258" t="s">
        <v>157</v>
      </c>
      <c r="C712" s="172" t="s">
        <v>158</v>
      </c>
      <c r="D712" s="204"/>
      <c r="E712" s="204"/>
      <c r="F712" s="204"/>
      <c r="G712" s="204"/>
      <c r="H712" s="204"/>
      <c r="I712" s="204"/>
      <c r="J712" s="204"/>
      <c r="K712" s="204"/>
      <c r="L712" s="205"/>
      <c r="M712" s="180"/>
      <c r="N712" s="155">
        <f>ROUND(L712*M712%,4)</f>
        <v>0</v>
      </c>
      <c r="O712" s="155">
        <f>ROUND(L712+N712,4)</f>
        <v>0</v>
      </c>
      <c r="P712" s="165">
        <v>20</v>
      </c>
      <c r="Q712" s="158">
        <f t="shared" ref="Q712" si="118" xml:space="preserve"> P712*4</f>
        <v>80</v>
      </c>
      <c r="R712" s="161">
        <f>ROUND(O712*Q712,4)</f>
        <v>0</v>
      </c>
      <c r="S712" s="152">
        <f>N712*Q712</f>
        <v>0</v>
      </c>
    </row>
    <row r="713" spans="1:19" ht="15" customHeight="1" x14ac:dyDescent="0.2">
      <c r="A713" s="34" t="s">
        <v>1150</v>
      </c>
      <c r="B713" s="259" t="s">
        <v>159</v>
      </c>
      <c r="C713" s="173" t="s">
        <v>1082</v>
      </c>
      <c r="D713" s="38"/>
      <c r="E713" s="38"/>
      <c r="F713" s="38"/>
      <c r="G713" s="39" t="s">
        <v>481</v>
      </c>
      <c r="H713" s="83"/>
      <c r="I713" s="40"/>
      <c r="J713" s="83">
        <f>ROUND(H713*I713%,4)</f>
        <v>0</v>
      </c>
      <c r="K713" s="83">
        <f>ROUND(H713+J713,4)</f>
        <v>0</v>
      </c>
      <c r="L713" s="206"/>
      <c r="M713" s="181"/>
      <c r="N713" s="156"/>
      <c r="O713" s="156"/>
      <c r="P713" s="166"/>
      <c r="Q713" s="159"/>
      <c r="R713" s="162"/>
      <c r="S713" s="153"/>
    </row>
    <row r="714" spans="1:19" ht="15" customHeight="1" x14ac:dyDescent="0.2">
      <c r="A714" s="34" t="s">
        <v>1151</v>
      </c>
      <c r="B714" s="259" t="s">
        <v>161</v>
      </c>
      <c r="C714" s="173" t="s">
        <v>795</v>
      </c>
      <c r="D714" s="38"/>
      <c r="E714" s="38"/>
      <c r="F714" s="38"/>
      <c r="G714" s="39" t="s">
        <v>481</v>
      </c>
      <c r="H714" s="83"/>
      <c r="I714" s="40"/>
      <c r="J714" s="83">
        <f>ROUND(H714*I714%,4)</f>
        <v>0</v>
      </c>
      <c r="K714" s="83">
        <f>ROUND(H714+J714,4)</f>
        <v>0</v>
      </c>
      <c r="L714" s="206"/>
      <c r="M714" s="181"/>
      <c r="N714" s="156"/>
      <c r="O714" s="156"/>
      <c r="P714" s="166"/>
      <c r="Q714" s="159"/>
      <c r="R714" s="162"/>
      <c r="S714" s="153"/>
    </row>
    <row r="715" spans="1:19" ht="15" customHeight="1" x14ac:dyDescent="0.2">
      <c r="A715" s="35" t="s">
        <v>1152</v>
      </c>
      <c r="B715" s="259" t="s">
        <v>154</v>
      </c>
      <c r="C715" s="173" t="s">
        <v>77</v>
      </c>
      <c r="D715" s="38"/>
      <c r="E715" s="38"/>
      <c r="F715" s="38"/>
      <c r="G715" s="39" t="s">
        <v>481</v>
      </c>
      <c r="H715" s="83"/>
      <c r="I715" s="40"/>
      <c r="J715" s="83">
        <f>ROUND(H715*I715%,4)</f>
        <v>0</v>
      </c>
      <c r="K715" s="83">
        <f>ROUND(H715+J715,4)</f>
        <v>0</v>
      </c>
      <c r="L715" s="206"/>
      <c r="M715" s="181"/>
      <c r="N715" s="156"/>
      <c r="O715" s="156"/>
      <c r="P715" s="166"/>
      <c r="Q715" s="159"/>
      <c r="R715" s="162"/>
      <c r="S715" s="153"/>
    </row>
    <row r="716" spans="1:19" ht="15" customHeight="1" x14ac:dyDescent="0.2">
      <c r="A716" s="34" t="s">
        <v>1153</v>
      </c>
      <c r="B716" s="259" t="s">
        <v>155</v>
      </c>
      <c r="C716" s="173" t="s">
        <v>1079</v>
      </c>
      <c r="D716" s="38"/>
      <c r="E716" s="38"/>
      <c r="F716" s="38"/>
      <c r="G716" s="39" t="s">
        <v>481</v>
      </c>
      <c r="H716" s="83"/>
      <c r="I716" s="40"/>
      <c r="J716" s="83">
        <f>ROUND(H716*I716%,4)</f>
        <v>0</v>
      </c>
      <c r="K716" s="83">
        <f>ROUND(H716+J716,4)</f>
        <v>0</v>
      </c>
      <c r="L716" s="206"/>
      <c r="M716" s="181"/>
      <c r="N716" s="156"/>
      <c r="O716" s="156"/>
      <c r="P716" s="166"/>
      <c r="Q716" s="159"/>
      <c r="R716" s="162"/>
      <c r="S716" s="153"/>
    </row>
    <row r="717" spans="1:19" ht="15.75" customHeight="1" thickBot="1" x14ac:dyDescent="0.25">
      <c r="A717" s="36" t="s">
        <v>1154</v>
      </c>
      <c r="B717" s="260" t="s">
        <v>157</v>
      </c>
      <c r="C717" s="175" t="s">
        <v>158</v>
      </c>
      <c r="D717" s="65"/>
      <c r="E717" s="65"/>
      <c r="F717" s="65"/>
      <c r="G717" s="66" t="s">
        <v>481</v>
      </c>
      <c r="H717" s="85"/>
      <c r="I717" s="67"/>
      <c r="J717" s="85">
        <f>ROUND(H717*I717%,4)</f>
        <v>0</v>
      </c>
      <c r="K717" s="85">
        <f>ROUND(H717+J717,4)</f>
        <v>0</v>
      </c>
      <c r="L717" s="207"/>
      <c r="M717" s="182"/>
      <c r="N717" s="157"/>
      <c r="O717" s="157"/>
      <c r="P717" s="167"/>
      <c r="Q717" s="160"/>
      <c r="R717" s="163"/>
      <c r="S717" s="154"/>
    </row>
    <row r="718" spans="1:19" ht="15" customHeight="1" x14ac:dyDescent="0.2">
      <c r="A718" s="37">
        <v>119</v>
      </c>
      <c r="B718" s="255" t="s">
        <v>159</v>
      </c>
      <c r="C718" s="172" t="s">
        <v>2284</v>
      </c>
      <c r="D718" s="204"/>
      <c r="E718" s="204"/>
      <c r="F718" s="204"/>
      <c r="G718" s="204"/>
      <c r="H718" s="204"/>
      <c r="I718" s="204"/>
      <c r="J718" s="204"/>
      <c r="K718" s="204"/>
      <c r="L718" s="205"/>
      <c r="M718" s="180"/>
      <c r="N718" s="155">
        <f>ROUND(L718*M718%,4)</f>
        <v>0</v>
      </c>
      <c r="O718" s="155">
        <f>ROUND(L718+N718,4)</f>
        <v>0</v>
      </c>
      <c r="P718" s="165">
        <v>1</v>
      </c>
      <c r="Q718" s="158">
        <f t="shared" ref="Q718" si="119" xml:space="preserve"> P718*4</f>
        <v>4</v>
      </c>
      <c r="R718" s="161">
        <f>ROUND(O718*Q718,4)</f>
        <v>0</v>
      </c>
      <c r="S718" s="152">
        <f>N718*Q718</f>
        <v>0</v>
      </c>
    </row>
    <row r="719" spans="1:19" ht="15" customHeight="1" x14ac:dyDescent="0.2">
      <c r="A719" s="34" t="s">
        <v>1155</v>
      </c>
      <c r="B719" s="256" t="s">
        <v>161</v>
      </c>
      <c r="C719" s="173" t="s">
        <v>795</v>
      </c>
      <c r="D719" s="38"/>
      <c r="E719" s="38"/>
      <c r="F719" s="38"/>
      <c r="G719" s="39" t="s">
        <v>481</v>
      </c>
      <c r="H719" s="83"/>
      <c r="I719" s="40"/>
      <c r="J719" s="83">
        <f>ROUND(H719*I719%,4)</f>
        <v>0</v>
      </c>
      <c r="K719" s="83">
        <f>ROUND(H719+J719,4)</f>
        <v>0</v>
      </c>
      <c r="L719" s="206"/>
      <c r="M719" s="181"/>
      <c r="N719" s="156"/>
      <c r="O719" s="156"/>
      <c r="P719" s="166"/>
      <c r="Q719" s="159"/>
      <c r="R719" s="162"/>
      <c r="S719" s="153"/>
    </row>
    <row r="720" spans="1:19" ht="15" customHeight="1" x14ac:dyDescent="0.2">
      <c r="A720" s="34" t="s">
        <v>1156</v>
      </c>
      <c r="B720" s="256" t="s">
        <v>154</v>
      </c>
      <c r="C720" s="173" t="s">
        <v>77</v>
      </c>
      <c r="D720" s="38"/>
      <c r="E720" s="38"/>
      <c r="F720" s="38"/>
      <c r="G720" s="39" t="s">
        <v>481</v>
      </c>
      <c r="H720" s="83"/>
      <c r="I720" s="40"/>
      <c r="J720" s="83">
        <f>ROUND(H720*I720%,4)</f>
        <v>0</v>
      </c>
      <c r="K720" s="83">
        <f>ROUND(H720+J720,4)</f>
        <v>0</v>
      </c>
      <c r="L720" s="206"/>
      <c r="M720" s="181"/>
      <c r="N720" s="156"/>
      <c r="O720" s="156"/>
      <c r="P720" s="166"/>
      <c r="Q720" s="159"/>
      <c r="R720" s="162"/>
      <c r="S720" s="153"/>
    </row>
    <row r="721" spans="1:19" ht="15" customHeight="1" x14ac:dyDescent="0.2">
      <c r="A721" s="35" t="s">
        <v>1157</v>
      </c>
      <c r="B721" s="256" t="s">
        <v>155</v>
      </c>
      <c r="C721" s="173" t="s">
        <v>1079</v>
      </c>
      <c r="D721" s="38"/>
      <c r="E721" s="38"/>
      <c r="F721" s="38"/>
      <c r="G721" s="39" t="s">
        <v>481</v>
      </c>
      <c r="H721" s="83"/>
      <c r="I721" s="40"/>
      <c r="J721" s="83">
        <f>ROUND(H721*I721%,4)</f>
        <v>0</v>
      </c>
      <c r="K721" s="83">
        <f>ROUND(H721+J721,4)</f>
        <v>0</v>
      </c>
      <c r="L721" s="206"/>
      <c r="M721" s="181"/>
      <c r="N721" s="156"/>
      <c r="O721" s="156"/>
      <c r="P721" s="166"/>
      <c r="Q721" s="159"/>
      <c r="R721" s="162"/>
      <c r="S721" s="153"/>
    </row>
    <row r="722" spans="1:19" ht="15" customHeight="1" x14ac:dyDescent="0.2">
      <c r="A722" s="34" t="s">
        <v>1158</v>
      </c>
      <c r="B722" s="256" t="s">
        <v>157</v>
      </c>
      <c r="C722" s="173" t="s">
        <v>158</v>
      </c>
      <c r="D722" s="38"/>
      <c r="E722" s="38"/>
      <c r="F722" s="38"/>
      <c r="G722" s="39" t="s">
        <v>481</v>
      </c>
      <c r="H722" s="83"/>
      <c r="I722" s="40"/>
      <c r="J722" s="83">
        <f>ROUND(H722*I722%,4)</f>
        <v>0</v>
      </c>
      <c r="K722" s="83">
        <f>ROUND(H722+J722,4)</f>
        <v>0</v>
      </c>
      <c r="L722" s="206"/>
      <c r="M722" s="181"/>
      <c r="N722" s="156"/>
      <c r="O722" s="156"/>
      <c r="P722" s="166"/>
      <c r="Q722" s="159"/>
      <c r="R722" s="162"/>
      <c r="S722" s="153"/>
    </row>
    <row r="723" spans="1:19" ht="15.75" customHeight="1" thickBot="1" x14ac:dyDescent="0.25">
      <c r="A723" s="55" t="s">
        <v>1159</v>
      </c>
      <c r="B723" s="257" t="s">
        <v>159</v>
      </c>
      <c r="C723" s="175" t="s">
        <v>1082</v>
      </c>
      <c r="D723" s="65"/>
      <c r="E723" s="65"/>
      <c r="F723" s="65"/>
      <c r="G723" s="66" t="s">
        <v>481</v>
      </c>
      <c r="H723" s="85"/>
      <c r="I723" s="67"/>
      <c r="J723" s="85">
        <f>ROUND(H723*I723%,4)</f>
        <v>0</v>
      </c>
      <c r="K723" s="85">
        <f>ROUND(H723+J723,4)</f>
        <v>0</v>
      </c>
      <c r="L723" s="207"/>
      <c r="M723" s="182"/>
      <c r="N723" s="157"/>
      <c r="O723" s="157"/>
      <c r="P723" s="167"/>
      <c r="Q723" s="160"/>
      <c r="R723" s="163"/>
      <c r="S723" s="154"/>
    </row>
    <row r="724" spans="1:19" ht="15" customHeight="1" x14ac:dyDescent="0.2">
      <c r="A724" s="37">
        <v>120</v>
      </c>
      <c r="B724" s="258" t="s">
        <v>2360</v>
      </c>
      <c r="C724" s="172" t="s">
        <v>53</v>
      </c>
      <c r="D724" s="204"/>
      <c r="E724" s="204"/>
      <c r="F724" s="204"/>
      <c r="G724" s="204"/>
      <c r="H724" s="204"/>
      <c r="I724" s="204"/>
      <c r="J724" s="204"/>
      <c r="K724" s="204"/>
      <c r="L724" s="205"/>
      <c r="M724" s="180"/>
      <c r="N724" s="155">
        <f>ROUND(L724*M724%,4)</f>
        <v>0</v>
      </c>
      <c r="O724" s="155">
        <f>ROUND(L724+N724,4)</f>
        <v>0</v>
      </c>
      <c r="P724" s="165">
        <v>5</v>
      </c>
      <c r="Q724" s="158">
        <f t="shared" ref="Q724" si="120" xml:space="preserve"> P724*4</f>
        <v>20</v>
      </c>
      <c r="R724" s="161">
        <f>ROUND(O724*Q724,4)</f>
        <v>0</v>
      </c>
      <c r="S724" s="152">
        <f>N724*Q724</f>
        <v>0</v>
      </c>
    </row>
    <row r="725" spans="1:19" ht="15" customHeight="1" x14ac:dyDescent="0.2">
      <c r="A725" s="34" t="s">
        <v>1161</v>
      </c>
      <c r="B725" s="259" t="s">
        <v>154</v>
      </c>
      <c r="C725" s="173" t="s">
        <v>77</v>
      </c>
      <c r="D725" s="38"/>
      <c r="E725" s="38"/>
      <c r="F725" s="38"/>
      <c r="G725" s="39" t="s">
        <v>481</v>
      </c>
      <c r="H725" s="83"/>
      <c r="I725" s="40"/>
      <c r="J725" s="83">
        <f>ROUND(H725*I725%,4)</f>
        <v>0</v>
      </c>
      <c r="K725" s="83">
        <f>ROUND(H725+J725,4)</f>
        <v>0</v>
      </c>
      <c r="L725" s="206"/>
      <c r="M725" s="181"/>
      <c r="N725" s="156"/>
      <c r="O725" s="156"/>
      <c r="P725" s="166"/>
      <c r="Q725" s="159"/>
      <c r="R725" s="162"/>
      <c r="S725" s="153"/>
    </row>
    <row r="726" spans="1:19" ht="15" customHeight="1" x14ac:dyDescent="0.2">
      <c r="A726" s="34" t="s">
        <v>1162</v>
      </c>
      <c r="B726" s="259" t="s">
        <v>155</v>
      </c>
      <c r="C726" s="173" t="s">
        <v>1079</v>
      </c>
      <c r="D726" s="38"/>
      <c r="E726" s="38"/>
      <c r="F726" s="38"/>
      <c r="G726" s="39" t="s">
        <v>481</v>
      </c>
      <c r="H726" s="83"/>
      <c r="I726" s="40"/>
      <c r="J726" s="83">
        <f>ROUND(H726*I726%,4)</f>
        <v>0</v>
      </c>
      <c r="K726" s="83">
        <f>ROUND(H726+J726,4)</f>
        <v>0</v>
      </c>
      <c r="L726" s="206"/>
      <c r="M726" s="181"/>
      <c r="N726" s="156"/>
      <c r="O726" s="156"/>
      <c r="P726" s="166"/>
      <c r="Q726" s="159"/>
      <c r="R726" s="162"/>
      <c r="S726" s="153"/>
    </row>
    <row r="727" spans="1:19" ht="15" customHeight="1" x14ac:dyDescent="0.2">
      <c r="A727" s="35" t="s">
        <v>1163</v>
      </c>
      <c r="B727" s="259" t="s">
        <v>157</v>
      </c>
      <c r="C727" s="173" t="s">
        <v>158</v>
      </c>
      <c r="D727" s="38"/>
      <c r="E727" s="38"/>
      <c r="F727" s="38"/>
      <c r="G727" s="39" t="s">
        <v>481</v>
      </c>
      <c r="H727" s="83"/>
      <c r="I727" s="40"/>
      <c r="J727" s="83">
        <f>ROUND(H727*I727%,4)</f>
        <v>0</v>
      </c>
      <c r="K727" s="83">
        <f>ROUND(H727+J727,4)</f>
        <v>0</v>
      </c>
      <c r="L727" s="206"/>
      <c r="M727" s="181"/>
      <c r="N727" s="156"/>
      <c r="O727" s="156"/>
      <c r="P727" s="166"/>
      <c r="Q727" s="159"/>
      <c r="R727" s="162"/>
      <c r="S727" s="153"/>
    </row>
    <row r="728" spans="1:19" ht="15" customHeight="1" x14ac:dyDescent="0.2">
      <c r="A728" s="34" t="s">
        <v>1164</v>
      </c>
      <c r="B728" s="259" t="s">
        <v>159</v>
      </c>
      <c r="C728" s="173" t="s">
        <v>1082</v>
      </c>
      <c r="D728" s="38"/>
      <c r="E728" s="38"/>
      <c r="F728" s="38"/>
      <c r="G728" s="39" t="s">
        <v>481</v>
      </c>
      <c r="H728" s="83"/>
      <c r="I728" s="40"/>
      <c r="J728" s="83">
        <f>ROUND(H728*I728%,4)</f>
        <v>0</v>
      </c>
      <c r="K728" s="83">
        <f>ROUND(H728+J728,4)</f>
        <v>0</v>
      </c>
      <c r="L728" s="206"/>
      <c r="M728" s="181"/>
      <c r="N728" s="156"/>
      <c r="O728" s="156"/>
      <c r="P728" s="166"/>
      <c r="Q728" s="159"/>
      <c r="R728" s="162"/>
      <c r="S728" s="153"/>
    </row>
    <row r="729" spans="1:19" ht="15.75" customHeight="1" thickBot="1" x14ac:dyDescent="0.25">
      <c r="A729" s="36" t="s">
        <v>1165</v>
      </c>
      <c r="B729" s="260" t="s">
        <v>161</v>
      </c>
      <c r="C729" s="175" t="s">
        <v>795</v>
      </c>
      <c r="D729" s="65"/>
      <c r="E729" s="65"/>
      <c r="F729" s="65"/>
      <c r="G729" s="66" t="s">
        <v>481</v>
      </c>
      <c r="H729" s="85"/>
      <c r="I729" s="67"/>
      <c r="J729" s="85">
        <f>ROUND(H729*I729%,4)</f>
        <v>0</v>
      </c>
      <c r="K729" s="85">
        <f>ROUND(H729+J729,4)</f>
        <v>0</v>
      </c>
      <c r="L729" s="207"/>
      <c r="M729" s="182"/>
      <c r="N729" s="157"/>
      <c r="O729" s="157"/>
      <c r="P729" s="167"/>
      <c r="Q729" s="160"/>
      <c r="R729" s="163"/>
      <c r="S729" s="154"/>
    </row>
    <row r="730" spans="1:19" ht="15" customHeight="1" x14ac:dyDescent="0.2">
      <c r="A730" s="37">
        <v>121</v>
      </c>
      <c r="B730" s="255" t="s">
        <v>162</v>
      </c>
      <c r="C730" s="172" t="s">
        <v>163</v>
      </c>
      <c r="D730" s="204"/>
      <c r="E730" s="204"/>
      <c r="F730" s="204"/>
      <c r="G730" s="204"/>
      <c r="H730" s="204"/>
      <c r="I730" s="204"/>
      <c r="J730" s="204"/>
      <c r="K730" s="204"/>
      <c r="L730" s="205"/>
      <c r="M730" s="180"/>
      <c r="N730" s="155">
        <f>ROUND(L730*M730%,4)</f>
        <v>0</v>
      </c>
      <c r="O730" s="155">
        <f>ROUND(L730+N730,4)</f>
        <v>0</v>
      </c>
      <c r="P730" s="165">
        <v>2</v>
      </c>
      <c r="Q730" s="158">
        <f t="shared" ref="Q730" si="121" xml:space="preserve"> P730*4</f>
        <v>8</v>
      </c>
      <c r="R730" s="161">
        <f>ROUND(O730*Q730,4)</f>
        <v>0</v>
      </c>
      <c r="S730" s="152">
        <f>N730*Q730</f>
        <v>0</v>
      </c>
    </row>
    <row r="731" spans="1:19" ht="15" customHeight="1" x14ac:dyDescent="0.2">
      <c r="A731" s="34" t="s">
        <v>1166</v>
      </c>
      <c r="B731" s="256" t="s">
        <v>164</v>
      </c>
      <c r="C731" s="173" t="s">
        <v>165</v>
      </c>
      <c r="D731" s="38"/>
      <c r="E731" s="38"/>
      <c r="F731" s="38"/>
      <c r="G731" s="39" t="s">
        <v>481</v>
      </c>
      <c r="H731" s="83"/>
      <c r="I731" s="40"/>
      <c r="J731" s="83">
        <f>ROUND(H731*I731%,4)</f>
        <v>0</v>
      </c>
      <c r="K731" s="83">
        <f>ROUND(H731+J731,4)</f>
        <v>0</v>
      </c>
      <c r="L731" s="206"/>
      <c r="M731" s="181"/>
      <c r="N731" s="156"/>
      <c r="O731" s="156"/>
      <c r="P731" s="166"/>
      <c r="Q731" s="159"/>
      <c r="R731" s="162"/>
      <c r="S731" s="153"/>
    </row>
    <row r="732" spans="1:19" ht="15" customHeight="1" x14ac:dyDescent="0.2">
      <c r="A732" s="34" t="s">
        <v>1169</v>
      </c>
      <c r="B732" s="256" t="s">
        <v>1107</v>
      </c>
      <c r="C732" s="173" t="s">
        <v>45</v>
      </c>
      <c r="D732" s="38"/>
      <c r="E732" s="38"/>
      <c r="F732" s="38"/>
      <c r="G732" s="39" t="s">
        <v>481</v>
      </c>
      <c r="H732" s="83"/>
      <c r="I732" s="40"/>
      <c r="J732" s="83">
        <f>ROUND(H732*I732%,4)</f>
        <v>0</v>
      </c>
      <c r="K732" s="83">
        <f>ROUND(H732+J732,4)</f>
        <v>0</v>
      </c>
      <c r="L732" s="206"/>
      <c r="M732" s="181"/>
      <c r="N732" s="156"/>
      <c r="O732" s="156"/>
      <c r="P732" s="166"/>
      <c r="Q732" s="159"/>
      <c r="R732" s="162"/>
      <c r="S732" s="153"/>
    </row>
    <row r="733" spans="1:19" ht="15" customHeight="1" x14ac:dyDescent="0.2">
      <c r="A733" s="35" t="s">
        <v>1171</v>
      </c>
      <c r="B733" s="256" t="s">
        <v>166</v>
      </c>
      <c r="C733" s="173" t="s">
        <v>167</v>
      </c>
      <c r="D733" s="38"/>
      <c r="E733" s="38"/>
      <c r="F733" s="38"/>
      <c r="G733" s="39" t="s">
        <v>481</v>
      </c>
      <c r="H733" s="83"/>
      <c r="I733" s="40"/>
      <c r="J733" s="83">
        <f>ROUND(H733*I733%,4)</f>
        <v>0</v>
      </c>
      <c r="K733" s="83">
        <f>ROUND(H733+J733,4)</f>
        <v>0</v>
      </c>
      <c r="L733" s="206"/>
      <c r="M733" s="181"/>
      <c r="N733" s="156"/>
      <c r="O733" s="156"/>
      <c r="P733" s="166"/>
      <c r="Q733" s="159"/>
      <c r="R733" s="162"/>
      <c r="S733" s="153"/>
    </row>
    <row r="734" spans="1:19" ht="15" customHeight="1" x14ac:dyDescent="0.2">
      <c r="A734" s="34" t="s">
        <v>1173</v>
      </c>
      <c r="B734" s="256" t="s">
        <v>168</v>
      </c>
      <c r="C734" s="173" t="s">
        <v>1110</v>
      </c>
      <c r="D734" s="38"/>
      <c r="E734" s="38"/>
      <c r="F734" s="38"/>
      <c r="G734" s="39" t="s">
        <v>481</v>
      </c>
      <c r="H734" s="83"/>
      <c r="I734" s="40"/>
      <c r="J734" s="83">
        <f>ROUND(H734*I734%,4)</f>
        <v>0</v>
      </c>
      <c r="K734" s="83">
        <f>ROUND(H734+J734,4)</f>
        <v>0</v>
      </c>
      <c r="L734" s="206"/>
      <c r="M734" s="181"/>
      <c r="N734" s="156"/>
      <c r="O734" s="156"/>
      <c r="P734" s="166"/>
      <c r="Q734" s="159"/>
      <c r="R734" s="162"/>
      <c r="S734" s="153"/>
    </row>
    <row r="735" spans="1:19" ht="15.75" customHeight="1" thickBot="1" x14ac:dyDescent="0.25">
      <c r="A735" s="36" t="s">
        <v>1175</v>
      </c>
      <c r="B735" s="257" t="s">
        <v>162</v>
      </c>
      <c r="C735" s="175" t="s">
        <v>163</v>
      </c>
      <c r="D735" s="65"/>
      <c r="E735" s="65"/>
      <c r="F735" s="65"/>
      <c r="G735" s="66" t="s">
        <v>481</v>
      </c>
      <c r="H735" s="85"/>
      <c r="I735" s="67"/>
      <c r="J735" s="85">
        <f>ROUND(H735*I735%,4)</f>
        <v>0</v>
      </c>
      <c r="K735" s="85">
        <f>ROUND(H735+J735,4)</f>
        <v>0</v>
      </c>
      <c r="L735" s="207"/>
      <c r="M735" s="182"/>
      <c r="N735" s="157"/>
      <c r="O735" s="157"/>
      <c r="P735" s="167"/>
      <c r="Q735" s="160"/>
      <c r="R735" s="163"/>
      <c r="S735" s="154"/>
    </row>
    <row r="736" spans="1:19" ht="15" customHeight="1" x14ac:dyDescent="0.2">
      <c r="A736" s="37">
        <v>122</v>
      </c>
      <c r="B736" s="255" t="s">
        <v>164</v>
      </c>
      <c r="C736" s="172" t="s">
        <v>1112</v>
      </c>
      <c r="D736" s="204"/>
      <c r="E736" s="204"/>
      <c r="F736" s="204"/>
      <c r="G736" s="204"/>
      <c r="H736" s="204"/>
      <c r="I736" s="204"/>
      <c r="J736" s="204"/>
      <c r="K736" s="204"/>
      <c r="L736" s="205"/>
      <c r="M736" s="180"/>
      <c r="N736" s="155">
        <f>ROUND(L736*M736%,4)</f>
        <v>0</v>
      </c>
      <c r="O736" s="155">
        <f>ROUND(L736+N736,4)</f>
        <v>0</v>
      </c>
      <c r="P736" s="165">
        <v>1</v>
      </c>
      <c r="Q736" s="158">
        <f t="shared" ref="Q736" si="122" xml:space="preserve"> P736*4</f>
        <v>4</v>
      </c>
      <c r="R736" s="161">
        <f>ROUND(O736*Q736,4)</f>
        <v>0</v>
      </c>
      <c r="S736" s="152">
        <f>N736*Q736</f>
        <v>0</v>
      </c>
    </row>
    <row r="737" spans="1:19" ht="15" customHeight="1" x14ac:dyDescent="0.2">
      <c r="A737" s="34" t="s">
        <v>1177</v>
      </c>
      <c r="B737" s="256" t="s">
        <v>1107</v>
      </c>
      <c r="C737" s="173" t="s">
        <v>45</v>
      </c>
      <c r="D737" s="38"/>
      <c r="E737" s="38"/>
      <c r="F737" s="38"/>
      <c r="G737" s="39" t="s">
        <v>481</v>
      </c>
      <c r="H737" s="83"/>
      <c r="I737" s="40"/>
      <c r="J737" s="83">
        <f>ROUND(H737*I737%,4)</f>
        <v>0</v>
      </c>
      <c r="K737" s="83">
        <f>ROUND(H737+J737,4)</f>
        <v>0</v>
      </c>
      <c r="L737" s="206"/>
      <c r="M737" s="181"/>
      <c r="N737" s="156"/>
      <c r="O737" s="156"/>
      <c r="P737" s="166"/>
      <c r="Q737" s="159"/>
      <c r="R737" s="162"/>
      <c r="S737" s="153"/>
    </row>
    <row r="738" spans="1:19" ht="15" customHeight="1" x14ac:dyDescent="0.2">
      <c r="A738" s="34" t="s">
        <v>1178</v>
      </c>
      <c r="B738" s="256" t="s">
        <v>166</v>
      </c>
      <c r="C738" s="173" t="s">
        <v>167</v>
      </c>
      <c r="D738" s="38"/>
      <c r="E738" s="38"/>
      <c r="F738" s="38"/>
      <c r="G738" s="39" t="s">
        <v>481</v>
      </c>
      <c r="H738" s="83"/>
      <c r="I738" s="40"/>
      <c r="J738" s="83">
        <f>ROUND(H738*I738%,4)</f>
        <v>0</v>
      </c>
      <c r="K738" s="83">
        <f>ROUND(H738+J738,4)</f>
        <v>0</v>
      </c>
      <c r="L738" s="206"/>
      <c r="M738" s="181"/>
      <c r="N738" s="156"/>
      <c r="O738" s="156"/>
      <c r="P738" s="166"/>
      <c r="Q738" s="159"/>
      <c r="R738" s="162"/>
      <c r="S738" s="153"/>
    </row>
    <row r="739" spans="1:19" ht="15" customHeight="1" x14ac:dyDescent="0.2">
      <c r="A739" s="35" t="s">
        <v>1179</v>
      </c>
      <c r="B739" s="256" t="s">
        <v>168</v>
      </c>
      <c r="C739" s="173" t="s">
        <v>1110</v>
      </c>
      <c r="D739" s="38"/>
      <c r="E739" s="38"/>
      <c r="F739" s="38"/>
      <c r="G739" s="39" t="s">
        <v>481</v>
      </c>
      <c r="H739" s="83"/>
      <c r="I739" s="40"/>
      <c r="J739" s="83">
        <f>ROUND(H739*I739%,4)</f>
        <v>0</v>
      </c>
      <c r="K739" s="83">
        <f>ROUND(H739+J739,4)</f>
        <v>0</v>
      </c>
      <c r="L739" s="206"/>
      <c r="M739" s="181"/>
      <c r="N739" s="156"/>
      <c r="O739" s="156"/>
      <c r="P739" s="166"/>
      <c r="Q739" s="159"/>
      <c r="R739" s="162"/>
      <c r="S739" s="153"/>
    </row>
    <row r="740" spans="1:19" ht="15" customHeight="1" x14ac:dyDescent="0.2">
      <c r="A740" s="34" t="s">
        <v>1180</v>
      </c>
      <c r="B740" s="256" t="s">
        <v>162</v>
      </c>
      <c r="C740" s="173" t="s">
        <v>163</v>
      </c>
      <c r="D740" s="38"/>
      <c r="E740" s="38"/>
      <c r="F740" s="38"/>
      <c r="G740" s="39" t="s">
        <v>481</v>
      </c>
      <c r="H740" s="83"/>
      <c r="I740" s="40"/>
      <c r="J740" s="83">
        <f>ROUND(H740*I740%,4)</f>
        <v>0</v>
      </c>
      <c r="K740" s="83">
        <f>ROUND(H740+J740,4)</f>
        <v>0</v>
      </c>
      <c r="L740" s="206"/>
      <c r="M740" s="181"/>
      <c r="N740" s="156"/>
      <c r="O740" s="156"/>
      <c r="P740" s="166"/>
      <c r="Q740" s="159"/>
      <c r="R740" s="162"/>
      <c r="S740" s="153"/>
    </row>
    <row r="741" spans="1:19" ht="15.75" customHeight="1" thickBot="1" x14ac:dyDescent="0.25">
      <c r="A741" s="36" t="s">
        <v>1181</v>
      </c>
      <c r="B741" s="257" t="s">
        <v>164</v>
      </c>
      <c r="C741" s="175" t="s">
        <v>165</v>
      </c>
      <c r="D741" s="65"/>
      <c r="E741" s="65"/>
      <c r="F741" s="65"/>
      <c r="G741" s="66" t="s">
        <v>481</v>
      </c>
      <c r="H741" s="85"/>
      <c r="I741" s="67"/>
      <c r="J741" s="85">
        <f>ROUND(H741*I741%,4)</f>
        <v>0</v>
      </c>
      <c r="K741" s="85">
        <f>ROUND(H741+J741,4)</f>
        <v>0</v>
      </c>
      <c r="L741" s="207"/>
      <c r="M741" s="182"/>
      <c r="N741" s="157"/>
      <c r="O741" s="157"/>
      <c r="P741" s="167"/>
      <c r="Q741" s="160"/>
      <c r="R741" s="163"/>
      <c r="S741" s="154"/>
    </row>
    <row r="742" spans="1:19" ht="15" customHeight="1" x14ac:dyDescent="0.2">
      <c r="A742" s="37">
        <v>123</v>
      </c>
      <c r="B742" s="255" t="s">
        <v>1107</v>
      </c>
      <c r="C742" s="172" t="s">
        <v>53</v>
      </c>
      <c r="D742" s="204"/>
      <c r="E742" s="204"/>
      <c r="F742" s="204"/>
      <c r="G742" s="204"/>
      <c r="H742" s="204"/>
      <c r="I742" s="204"/>
      <c r="J742" s="204"/>
      <c r="K742" s="204"/>
      <c r="L742" s="205"/>
      <c r="M742" s="180"/>
      <c r="N742" s="155">
        <f>ROUND(L742*M742%,4)</f>
        <v>0</v>
      </c>
      <c r="O742" s="155">
        <f>ROUND(L742+N742,4)</f>
        <v>0</v>
      </c>
      <c r="P742" s="165">
        <v>3</v>
      </c>
      <c r="Q742" s="158">
        <f t="shared" ref="Q742" si="123" xml:space="preserve"> P742*4</f>
        <v>12</v>
      </c>
      <c r="R742" s="161">
        <f>ROUND(O742*Q742,4)</f>
        <v>0</v>
      </c>
      <c r="S742" s="152">
        <f>N742*Q742</f>
        <v>0</v>
      </c>
    </row>
    <row r="743" spans="1:19" ht="15" customHeight="1" x14ac:dyDescent="0.2">
      <c r="A743" s="34" t="s">
        <v>1182</v>
      </c>
      <c r="B743" s="256" t="s">
        <v>166</v>
      </c>
      <c r="C743" s="173" t="s">
        <v>167</v>
      </c>
      <c r="D743" s="38"/>
      <c r="E743" s="38"/>
      <c r="F743" s="38"/>
      <c r="G743" s="39" t="s">
        <v>481</v>
      </c>
      <c r="H743" s="83"/>
      <c r="I743" s="40"/>
      <c r="J743" s="83">
        <f>ROUND(H743*I743%,4)</f>
        <v>0</v>
      </c>
      <c r="K743" s="83">
        <f>ROUND(H743+J743,4)</f>
        <v>0</v>
      </c>
      <c r="L743" s="206"/>
      <c r="M743" s="181"/>
      <c r="N743" s="156"/>
      <c r="O743" s="156"/>
      <c r="P743" s="166"/>
      <c r="Q743" s="159"/>
      <c r="R743" s="162"/>
      <c r="S743" s="153"/>
    </row>
    <row r="744" spans="1:19" ht="15" customHeight="1" x14ac:dyDescent="0.2">
      <c r="A744" s="34" t="s">
        <v>1183</v>
      </c>
      <c r="B744" s="256" t="s">
        <v>168</v>
      </c>
      <c r="C744" s="173" t="s">
        <v>1110</v>
      </c>
      <c r="D744" s="38"/>
      <c r="E744" s="38"/>
      <c r="F744" s="38"/>
      <c r="G744" s="39" t="s">
        <v>481</v>
      </c>
      <c r="H744" s="83"/>
      <c r="I744" s="40"/>
      <c r="J744" s="83">
        <f>ROUND(H744*I744%,4)</f>
        <v>0</v>
      </c>
      <c r="K744" s="83">
        <f>ROUND(H744+J744,4)</f>
        <v>0</v>
      </c>
      <c r="L744" s="206"/>
      <c r="M744" s="181"/>
      <c r="N744" s="156"/>
      <c r="O744" s="156"/>
      <c r="P744" s="166"/>
      <c r="Q744" s="159"/>
      <c r="R744" s="162"/>
      <c r="S744" s="153"/>
    </row>
    <row r="745" spans="1:19" ht="15" customHeight="1" x14ac:dyDescent="0.2">
      <c r="A745" s="35" t="s">
        <v>1184</v>
      </c>
      <c r="B745" s="256" t="s">
        <v>162</v>
      </c>
      <c r="C745" s="173" t="s">
        <v>163</v>
      </c>
      <c r="D745" s="38"/>
      <c r="E745" s="38"/>
      <c r="F745" s="38"/>
      <c r="G745" s="39" t="s">
        <v>481</v>
      </c>
      <c r="H745" s="83"/>
      <c r="I745" s="40"/>
      <c r="J745" s="83">
        <f>ROUND(H745*I745%,4)</f>
        <v>0</v>
      </c>
      <c r="K745" s="83">
        <f>ROUND(H745+J745,4)</f>
        <v>0</v>
      </c>
      <c r="L745" s="206"/>
      <c r="M745" s="181"/>
      <c r="N745" s="156"/>
      <c r="O745" s="156"/>
      <c r="P745" s="166"/>
      <c r="Q745" s="159"/>
      <c r="R745" s="162"/>
      <c r="S745" s="153"/>
    </row>
    <row r="746" spans="1:19" ht="15" customHeight="1" x14ac:dyDescent="0.2">
      <c r="A746" s="34" t="s">
        <v>1185</v>
      </c>
      <c r="B746" s="256" t="s">
        <v>164</v>
      </c>
      <c r="C746" s="173" t="s">
        <v>165</v>
      </c>
      <c r="D746" s="38"/>
      <c r="E746" s="38"/>
      <c r="F746" s="38"/>
      <c r="G746" s="39" t="s">
        <v>481</v>
      </c>
      <c r="H746" s="83"/>
      <c r="I746" s="40"/>
      <c r="J746" s="83">
        <f>ROUND(H746*I746%,4)</f>
        <v>0</v>
      </c>
      <c r="K746" s="83">
        <f>ROUND(H746+J746,4)</f>
        <v>0</v>
      </c>
      <c r="L746" s="206"/>
      <c r="M746" s="181"/>
      <c r="N746" s="156"/>
      <c r="O746" s="156"/>
      <c r="P746" s="166"/>
      <c r="Q746" s="159"/>
      <c r="R746" s="162"/>
      <c r="S746" s="153"/>
    </row>
    <row r="747" spans="1:19" ht="15.75" customHeight="1" thickBot="1" x14ac:dyDescent="0.25">
      <c r="A747" s="36" t="s">
        <v>1186</v>
      </c>
      <c r="B747" s="257" t="s">
        <v>1107</v>
      </c>
      <c r="C747" s="175" t="s">
        <v>45</v>
      </c>
      <c r="D747" s="65"/>
      <c r="E747" s="65"/>
      <c r="F747" s="65"/>
      <c r="G747" s="66" t="s">
        <v>481</v>
      </c>
      <c r="H747" s="85"/>
      <c r="I747" s="67"/>
      <c r="J747" s="85">
        <f>ROUND(H747*I747%,4)</f>
        <v>0</v>
      </c>
      <c r="K747" s="85">
        <f>ROUND(H747+J747,4)</f>
        <v>0</v>
      </c>
      <c r="L747" s="207"/>
      <c r="M747" s="182"/>
      <c r="N747" s="157"/>
      <c r="O747" s="157"/>
      <c r="P747" s="167"/>
      <c r="Q747" s="160"/>
      <c r="R747" s="163"/>
      <c r="S747" s="154"/>
    </row>
    <row r="748" spans="1:19" ht="15" customHeight="1" x14ac:dyDescent="0.2">
      <c r="A748" s="37">
        <v>124</v>
      </c>
      <c r="B748" s="258" t="s">
        <v>166</v>
      </c>
      <c r="C748" s="172" t="s">
        <v>1123</v>
      </c>
      <c r="D748" s="204"/>
      <c r="E748" s="204"/>
      <c r="F748" s="204"/>
      <c r="G748" s="204"/>
      <c r="H748" s="204"/>
      <c r="I748" s="204"/>
      <c r="J748" s="204"/>
      <c r="K748" s="204"/>
      <c r="L748" s="205"/>
      <c r="M748" s="180"/>
      <c r="N748" s="155">
        <f>ROUND(L748*M748%,4)</f>
        <v>0</v>
      </c>
      <c r="O748" s="155">
        <f>ROUND(L748+N748,4)</f>
        <v>0</v>
      </c>
      <c r="P748" s="165">
        <v>5</v>
      </c>
      <c r="Q748" s="158">
        <f t="shared" ref="Q748" si="124" xml:space="preserve"> P748*4</f>
        <v>20</v>
      </c>
      <c r="R748" s="161">
        <f>ROUND(O748*Q748,4)</f>
        <v>0</v>
      </c>
      <c r="S748" s="152">
        <f>N748*Q748</f>
        <v>0</v>
      </c>
    </row>
    <row r="749" spans="1:19" ht="15" customHeight="1" x14ac:dyDescent="0.2">
      <c r="A749" s="34" t="s">
        <v>1187</v>
      </c>
      <c r="B749" s="259" t="s">
        <v>168</v>
      </c>
      <c r="C749" s="173" t="s">
        <v>1110</v>
      </c>
      <c r="D749" s="38"/>
      <c r="E749" s="38"/>
      <c r="F749" s="38"/>
      <c r="G749" s="39" t="s">
        <v>481</v>
      </c>
      <c r="H749" s="83"/>
      <c r="I749" s="40"/>
      <c r="J749" s="83">
        <f>ROUND(H749*I749%,4)</f>
        <v>0</v>
      </c>
      <c r="K749" s="83">
        <f>ROUND(H749+J749,4)</f>
        <v>0</v>
      </c>
      <c r="L749" s="206"/>
      <c r="M749" s="181"/>
      <c r="N749" s="156"/>
      <c r="O749" s="156"/>
      <c r="P749" s="166"/>
      <c r="Q749" s="159"/>
      <c r="R749" s="162"/>
      <c r="S749" s="153"/>
    </row>
    <row r="750" spans="1:19" ht="15" customHeight="1" x14ac:dyDescent="0.2">
      <c r="A750" s="34" t="s">
        <v>1188</v>
      </c>
      <c r="B750" s="259" t="s">
        <v>162</v>
      </c>
      <c r="C750" s="173" t="s">
        <v>163</v>
      </c>
      <c r="D750" s="38"/>
      <c r="E750" s="38"/>
      <c r="F750" s="38"/>
      <c r="G750" s="39" t="s">
        <v>481</v>
      </c>
      <c r="H750" s="83"/>
      <c r="I750" s="40"/>
      <c r="J750" s="83">
        <f>ROUND(H750*I750%,4)</f>
        <v>0</v>
      </c>
      <c r="K750" s="83">
        <f>ROUND(H750+J750,4)</f>
        <v>0</v>
      </c>
      <c r="L750" s="206"/>
      <c r="M750" s="181"/>
      <c r="N750" s="156"/>
      <c r="O750" s="156"/>
      <c r="P750" s="166"/>
      <c r="Q750" s="159"/>
      <c r="R750" s="162"/>
      <c r="S750" s="153"/>
    </row>
    <row r="751" spans="1:19" ht="15" customHeight="1" x14ac:dyDescent="0.2">
      <c r="A751" s="35" t="s">
        <v>1189</v>
      </c>
      <c r="B751" s="259" t="s">
        <v>164</v>
      </c>
      <c r="C751" s="173" t="s">
        <v>165</v>
      </c>
      <c r="D751" s="38"/>
      <c r="E751" s="38"/>
      <c r="F751" s="38"/>
      <c r="G751" s="39" t="s">
        <v>481</v>
      </c>
      <c r="H751" s="83"/>
      <c r="I751" s="40"/>
      <c r="J751" s="83">
        <f>ROUND(H751*I751%,4)</f>
        <v>0</v>
      </c>
      <c r="K751" s="83">
        <f>ROUND(H751+J751,4)</f>
        <v>0</v>
      </c>
      <c r="L751" s="206"/>
      <c r="M751" s="181"/>
      <c r="N751" s="156"/>
      <c r="O751" s="156"/>
      <c r="P751" s="166"/>
      <c r="Q751" s="159"/>
      <c r="R751" s="162"/>
      <c r="S751" s="153"/>
    </row>
    <row r="752" spans="1:19" ht="15" customHeight="1" x14ac:dyDescent="0.2">
      <c r="A752" s="34" t="s">
        <v>1190</v>
      </c>
      <c r="B752" s="259" t="s">
        <v>1107</v>
      </c>
      <c r="C752" s="173" t="s">
        <v>45</v>
      </c>
      <c r="D752" s="38"/>
      <c r="E752" s="38"/>
      <c r="F752" s="38"/>
      <c r="G752" s="39" t="s">
        <v>481</v>
      </c>
      <c r="H752" s="83"/>
      <c r="I752" s="40"/>
      <c r="J752" s="83">
        <f>ROUND(H752*I752%,4)</f>
        <v>0</v>
      </c>
      <c r="K752" s="83">
        <f>ROUND(H752+J752,4)</f>
        <v>0</v>
      </c>
      <c r="L752" s="206"/>
      <c r="M752" s="181"/>
      <c r="N752" s="156"/>
      <c r="O752" s="156"/>
      <c r="P752" s="166"/>
      <c r="Q752" s="159"/>
      <c r="R752" s="162"/>
      <c r="S752" s="153"/>
    </row>
    <row r="753" spans="1:19" ht="15.75" customHeight="1" thickBot="1" x14ac:dyDescent="0.25">
      <c r="A753" s="55" t="s">
        <v>1191</v>
      </c>
      <c r="B753" s="260" t="s">
        <v>166</v>
      </c>
      <c r="C753" s="175" t="s">
        <v>167</v>
      </c>
      <c r="D753" s="65"/>
      <c r="E753" s="65"/>
      <c r="F753" s="65"/>
      <c r="G753" s="66" t="s">
        <v>481</v>
      </c>
      <c r="H753" s="85"/>
      <c r="I753" s="67"/>
      <c r="J753" s="85">
        <f>ROUND(H753*I753%,4)</f>
        <v>0</v>
      </c>
      <c r="K753" s="85">
        <f>ROUND(H753+J753,4)</f>
        <v>0</v>
      </c>
      <c r="L753" s="207"/>
      <c r="M753" s="182"/>
      <c r="N753" s="157"/>
      <c r="O753" s="157"/>
      <c r="P753" s="167"/>
      <c r="Q753" s="160"/>
      <c r="R753" s="163"/>
      <c r="S753" s="154"/>
    </row>
    <row r="754" spans="1:19" ht="15" customHeight="1" x14ac:dyDescent="0.2">
      <c r="A754" s="37">
        <v>125</v>
      </c>
      <c r="B754" s="255" t="s">
        <v>168</v>
      </c>
      <c r="C754" s="272" t="s">
        <v>169</v>
      </c>
      <c r="D754" s="204"/>
      <c r="E754" s="204"/>
      <c r="F754" s="204"/>
      <c r="G754" s="204"/>
      <c r="H754" s="204"/>
      <c r="I754" s="204"/>
      <c r="J754" s="204"/>
      <c r="K754" s="204"/>
      <c r="L754" s="205"/>
      <c r="M754" s="180"/>
      <c r="N754" s="155">
        <f>ROUND(L754*M754%,4)</f>
        <v>0</v>
      </c>
      <c r="O754" s="155">
        <f>ROUND(L754+N754,4)</f>
        <v>0</v>
      </c>
      <c r="P754" s="165">
        <v>20</v>
      </c>
      <c r="Q754" s="158">
        <f t="shared" ref="Q754" si="125" xml:space="preserve"> P754*4</f>
        <v>80</v>
      </c>
      <c r="R754" s="161">
        <f>ROUND(O754*Q754,4)</f>
        <v>0</v>
      </c>
      <c r="S754" s="152">
        <f>N754*Q754</f>
        <v>0</v>
      </c>
    </row>
    <row r="755" spans="1:19" ht="15" customHeight="1" x14ac:dyDescent="0.2">
      <c r="A755" s="34" t="s">
        <v>1192</v>
      </c>
      <c r="B755" s="256" t="s">
        <v>162</v>
      </c>
      <c r="C755" s="273" t="s">
        <v>163</v>
      </c>
      <c r="D755" s="38"/>
      <c r="E755" s="38"/>
      <c r="F755" s="38"/>
      <c r="G755" s="39" t="s">
        <v>481</v>
      </c>
      <c r="H755" s="83"/>
      <c r="I755" s="40"/>
      <c r="J755" s="83">
        <f>ROUND(H755*I755%,4)</f>
        <v>0</v>
      </c>
      <c r="K755" s="83">
        <f>ROUND(H755+J755,4)</f>
        <v>0</v>
      </c>
      <c r="L755" s="206"/>
      <c r="M755" s="181"/>
      <c r="N755" s="156"/>
      <c r="O755" s="156"/>
      <c r="P755" s="166"/>
      <c r="Q755" s="159"/>
      <c r="R755" s="162"/>
      <c r="S755" s="153"/>
    </row>
    <row r="756" spans="1:19" ht="15" customHeight="1" x14ac:dyDescent="0.2">
      <c r="A756" s="34" t="s">
        <v>1193</v>
      </c>
      <c r="B756" s="256" t="s">
        <v>164</v>
      </c>
      <c r="C756" s="273" t="s">
        <v>165</v>
      </c>
      <c r="D756" s="38"/>
      <c r="E756" s="38"/>
      <c r="F756" s="38"/>
      <c r="G756" s="39" t="s">
        <v>481</v>
      </c>
      <c r="H756" s="83"/>
      <c r="I756" s="40"/>
      <c r="J756" s="83">
        <f>ROUND(H756*I756%,4)</f>
        <v>0</v>
      </c>
      <c r="K756" s="83">
        <f>ROUND(H756+J756,4)</f>
        <v>0</v>
      </c>
      <c r="L756" s="206"/>
      <c r="M756" s="181"/>
      <c r="N756" s="156"/>
      <c r="O756" s="156"/>
      <c r="P756" s="166"/>
      <c r="Q756" s="159"/>
      <c r="R756" s="162"/>
      <c r="S756" s="153"/>
    </row>
    <row r="757" spans="1:19" ht="15" customHeight="1" x14ac:dyDescent="0.2">
      <c r="A757" s="35" t="s">
        <v>1194</v>
      </c>
      <c r="B757" s="256" t="s">
        <v>1107</v>
      </c>
      <c r="C757" s="273" t="s">
        <v>45</v>
      </c>
      <c r="D757" s="38"/>
      <c r="E757" s="38"/>
      <c r="F757" s="38"/>
      <c r="G757" s="39" t="s">
        <v>481</v>
      </c>
      <c r="H757" s="83"/>
      <c r="I757" s="40"/>
      <c r="J757" s="83">
        <f>ROUND(H757*I757%,4)</f>
        <v>0</v>
      </c>
      <c r="K757" s="83">
        <f>ROUND(H757+J757,4)</f>
        <v>0</v>
      </c>
      <c r="L757" s="206"/>
      <c r="M757" s="181"/>
      <c r="N757" s="156"/>
      <c r="O757" s="156"/>
      <c r="P757" s="166"/>
      <c r="Q757" s="159"/>
      <c r="R757" s="162"/>
      <c r="S757" s="153"/>
    </row>
    <row r="758" spans="1:19" x14ac:dyDescent="0.2">
      <c r="A758" s="34" t="s">
        <v>1195</v>
      </c>
      <c r="B758" s="256" t="s">
        <v>166</v>
      </c>
      <c r="C758" s="273" t="s">
        <v>167</v>
      </c>
      <c r="D758" s="38"/>
      <c r="E758" s="38"/>
      <c r="F758" s="38"/>
      <c r="G758" s="39" t="s">
        <v>481</v>
      </c>
      <c r="H758" s="83"/>
      <c r="I758" s="40"/>
      <c r="J758" s="83">
        <f>ROUND(H758*I758%,4)</f>
        <v>0</v>
      </c>
      <c r="K758" s="83">
        <f>ROUND(H758+J758,4)</f>
        <v>0</v>
      </c>
      <c r="L758" s="206"/>
      <c r="M758" s="181"/>
      <c r="N758" s="156"/>
      <c r="O758" s="156"/>
      <c r="P758" s="166"/>
      <c r="Q758" s="159"/>
      <c r="R758" s="162"/>
      <c r="S758" s="153"/>
    </row>
    <row r="759" spans="1:19" ht="13.5" thickBot="1" x14ac:dyDescent="0.25">
      <c r="A759" s="55" t="s">
        <v>1196</v>
      </c>
      <c r="B759" s="257" t="s">
        <v>168</v>
      </c>
      <c r="C759" s="274" t="s">
        <v>1110</v>
      </c>
      <c r="D759" s="65"/>
      <c r="E759" s="65"/>
      <c r="F759" s="65"/>
      <c r="G759" s="66" t="s">
        <v>481</v>
      </c>
      <c r="H759" s="85"/>
      <c r="I759" s="67"/>
      <c r="J759" s="85">
        <f>ROUND(H759*I759%,4)</f>
        <v>0</v>
      </c>
      <c r="K759" s="85">
        <f>ROUND(H759+J759,4)</f>
        <v>0</v>
      </c>
      <c r="L759" s="207"/>
      <c r="M759" s="182"/>
      <c r="N759" s="157"/>
      <c r="O759" s="157"/>
      <c r="P759" s="167"/>
      <c r="Q759" s="160"/>
      <c r="R759" s="163"/>
      <c r="S759" s="154"/>
    </row>
    <row r="760" spans="1:19" ht="15" customHeight="1" x14ac:dyDescent="0.2">
      <c r="A760" s="37">
        <v>126</v>
      </c>
      <c r="B760" s="183" t="s">
        <v>170</v>
      </c>
      <c r="C760" s="158" t="s">
        <v>171</v>
      </c>
      <c r="D760" s="186"/>
      <c r="E760" s="187"/>
      <c r="F760" s="187"/>
      <c r="G760" s="187"/>
      <c r="H760" s="187"/>
      <c r="I760" s="187"/>
      <c r="J760" s="187"/>
      <c r="K760" s="188"/>
      <c r="L760" s="177"/>
      <c r="M760" s="180"/>
      <c r="N760" s="155">
        <f>ROUND(L760*M760%,4)</f>
        <v>0</v>
      </c>
      <c r="O760" s="155">
        <f>ROUND(L760+N760,4)</f>
        <v>0</v>
      </c>
      <c r="P760" s="165">
        <v>5</v>
      </c>
      <c r="Q760" s="158">
        <f t="shared" ref="Q760" si="126" xml:space="preserve"> P760*4</f>
        <v>20</v>
      </c>
      <c r="R760" s="161">
        <f>ROUND(O760*Q760,4)</f>
        <v>0</v>
      </c>
      <c r="S760" s="152">
        <f>N760*Q760</f>
        <v>0</v>
      </c>
    </row>
    <row r="761" spans="1:19" ht="15" customHeight="1" x14ac:dyDescent="0.2">
      <c r="A761" s="34" t="s">
        <v>1197</v>
      </c>
      <c r="B761" s="184" t="s">
        <v>1135</v>
      </c>
      <c r="C761" s="159" t="s">
        <v>51</v>
      </c>
      <c r="D761" s="38"/>
      <c r="E761" s="38"/>
      <c r="F761" s="38"/>
      <c r="G761" s="39" t="s">
        <v>481</v>
      </c>
      <c r="H761" s="83"/>
      <c r="I761" s="40"/>
      <c r="J761" s="83">
        <f>ROUND(H761*I761%,4)</f>
        <v>0</v>
      </c>
      <c r="K761" s="83">
        <f>ROUND(H761+J761,4)</f>
        <v>0</v>
      </c>
      <c r="L761" s="178"/>
      <c r="M761" s="181"/>
      <c r="N761" s="156"/>
      <c r="O761" s="156"/>
      <c r="P761" s="166"/>
      <c r="Q761" s="159"/>
      <c r="R761" s="162"/>
      <c r="S761" s="153"/>
    </row>
    <row r="762" spans="1:19" ht="15" customHeight="1" x14ac:dyDescent="0.2">
      <c r="A762" s="34" t="s">
        <v>1199</v>
      </c>
      <c r="B762" s="184" t="s">
        <v>1137</v>
      </c>
      <c r="C762" s="159" t="s">
        <v>1138</v>
      </c>
      <c r="D762" s="38"/>
      <c r="E762" s="38"/>
      <c r="F762" s="38"/>
      <c r="G762" s="39" t="s">
        <v>481</v>
      </c>
      <c r="H762" s="83"/>
      <c r="I762" s="40"/>
      <c r="J762" s="83">
        <f>ROUND(H762*I762%,4)</f>
        <v>0</v>
      </c>
      <c r="K762" s="83">
        <f>ROUND(H762+J762,4)</f>
        <v>0</v>
      </c>
      <c r="L762" s="178"/>
      <c r="M762" s="181"/>
      <c r="N762" s="156"/>
      <c r="O762" s="156"/>
      <c r="P762" s="166"/>
      <c r="Q762" s="159"/>
      <c r="R762" s="162"/>
      <c r="S762" s="153"/>
    </row>
    <row r="763" spans="1:19" ht="15" customHeight="1" x14ac:dyDescent="0.2">
      <c r="A763" s="35" t="s">
        <v>1202</v>
      </c>
      <c r="B763" s="184" t="s">
        <v>175</v>
      </c>
      <c r="C763" s="159" t="s">
        <v>1140</v>
      </c>
      <c r="D763" s="38"/>
      <c r="E763" s="38"/>
      <c r="F763" s="38"/>
      <c r="G763" s="39" t="s">
        <v>481</v>
      </c>
      <c r="H763" s="83"/>
      <c r="I763" s="40"/>
      <c r="J763" s="83">
        <f>ROUND(H763*I763%,4)</f>
        <v>0</v>
      </c>
      <c r="K763" s="83">
        <f>ROUND(H763+J763,4)</f>
        <v>0</v>
      </c>
      <c r="L763" s="178"/>
      <c r="M763" s="181"/>
      <c r="N763" s="156"/>
      <c r="O763" s="156"/>
      <c r="P763" s="166"/>
      <c r="Q763" s="159"/>
      <c r="R763" s="162"/>
      <c r="S763" s="153"/>
    </row>
    <row r="764" spans="1:19" ht="15" customHeight="1" x14ac:dyDescent="0.2">
      <c r="A764" s="34" t="s">
        <v>1205</v>
      </c>
      <c r="B764" s="184" t="s">
        <v>1142</v>
      </c>
      <c r="C764" s="159" t="s">
        <v>43</v>
      </c>
      <c r="D764" s="38"/>
      <c r="E764" s="38"/>
      <c r="F764" s="38"/>
      <c r="G764" s="39" t="s">
        <v>481</v>
      </c>
      <c r="H764" s="83"/>
      <c r="I764" s="40"/>
      <c r="J764" s="83">
        <f>ROUND(H764*I764%,4)</f>
        <v>0</v>
      </c>
      <c r="K764" s="83">
        <f>ROUND(H764+J764,4)</f>
        <v>0</v>
      </c>
      <c r="L764" s="178"/>
      <c r="M764" s="181"/>
      <c r="N764" s="156"/>
      <c r="O764" s="156"/>
      <c r="P764" s="166"/>
      <c r="Q764" s="159"/>
      <c r="R764" s="162"/>
      <c r="S764" s="153"/>
    </row>
    <row r="765" spans="1:19" ht="15.75" customHeight="1" thickBot="1" x14ac:dyDescent="0.25">
      <c r="A765" s="36" t="s">
        <v>1206</v>
      </c>
      <c r="B765" s="185" t="s">
        <v>172</v>
      </c>
      <c r="C765" s="160" t="s">
        <v>45</v>
      </c>
      <c r="D765" s="41"/>
      <c r="E765" s="41"/>
      <c r="F765" s="41"/>
      <c r="G765" s="42" t="s">
        <v>481</v>
      </c>
      <c r="H765" s="84"/>
      <c r="I765" s="43"/>
      <c r="J765" s="84">
        <f>ROUND(H765*I765%,4)</f>
        <v>0</v>
      </c>
      <c r="K765" s="84">
        <f>ROUND(H765+J765,4)</f>
        <v>0</v>
      </c>
      <c r="L765" s="179"/>
      <c r="M765" s="182"/>
      <c r="N765" s="157"/>
      <c r="O765" s="157"/>
      <c r="P765" s="167"/>
      <c r="Q765" s="160"/>
      <c r="R765" s="163"/>
      <c r="S765" s="154"/>
    </row>
    <row r="766" spans="1:19" x14ac:dyDescent="0.2">
      <c r="A766" s="37">
        <v>127</v>
      </c>
      <c r="B766" s="265" t="s">
        <v>172</v>
      </c>
      <c r="C766" s="266" t="s">
        <v>53</v>
      </c>
      <c r="D766" s="267"/>
      <c r="E766" s="267"/>
      <c r="F766" s="267"/>
      <c r="G766" s="267"/>
      <c r="H766" s="267"/>
      <c r="I766" s="267"/>
      <c r="J766" s="267"/>
      <c r="K766" s="267"/>
      <c r="L766" s="205"/>
      <c r="M766" s="180"/>
      <c r="N766" s="155">
        <f>ROUND(L766*M766%,4)</f>
        <v>0</v>
      </c>
      <c r="O766" s="155">
        <f>ROUND(L766+N766,4)</f>
        <v>0</v>
      </c>
      <c r="P766" s="165">
        <v>6</v>
      </c>
      <c r="Q766" s="158">
        <f t="shared" ref="Q766" si="127" xml:space="preserve"> P766*4</f>
        <v>24</v>
      </c>
      <c r="R766" s="161">
        <f>ROUND(O766*Q766,4)</f>
        <v>0</v>
      </c>
      <c r="S766" s="152">
        <f>N766*Q766</f>
        <v>0</v>
      </c>
    </row>
    <row r="767" spans="1:19" x14ac:dyDescent="0.2">
      <c r="A767" s="34" t="s">
        <v>1207</v>
      </c>
      <c r="B767" s="256" t="s">
        <v>1135</v>
      </c>
      <c r="C767" s="173" t="s">
        <v>51</v>
      </c>
      <c r="D767" s="38"/>
      <c r="E767" s="38"/>
      <c r="F767" s="38"/>
      <c r="G767" s="39" t="s">
        <v>481</v>
      </c>
      <c r="H767" s="83"/>
      <c r="I767" s="40"/>
      <c r="J767" s="83">
        <f>ROUND(H767*I767%,4)</f>
        <v>0</v>
      </c>
      <c r="K767" s="83">
        <f>ROUND(H767+J767,4)</f>
        <v>0</v>
      </c>
      <c r="L767" s="206"/>
      <c r="M767" s="181"/>
      <c r="N767" s="156"/>
      <c r="O767" s="156"/>
      <c r="P767" s="166"/>
      <c r="Q767" s="159"/>
      <c r="R767" s="162"/>
      <c r="S767" s="153"/>
    </row>
    <row r="768" spans="1:19" x14ac:dyDescent="0.2">
      <c r="A768" s="34" t="s">
        <v>1208</v>
      </c>
      <c r="B768" s="256" t="s">
        <v>1137</v>
      </c>
      <c r="C768" s="173" t="s">
        <v>1138</v>
      </c>
      <c r="D768" s="38"/>
      <c r="E768" s="38"/>
      <c r="F768" s="38"/>
      <c r="G768" s="39" t="s">
        <v>481</v>
      </c>
      <c r="H768" s="83"/>
      <c r="I768" s="40"/>
      <c r="J768" s="83">
        <f>ROUND(H768*I768%,4)</f>
        <v>0</v>
      </c>
      <c r="K768" s="83">
        <f>ROUND(H768+J768,4)</f>
        <v>0</v>
      </c>
      <c r="L768" s="206"/>
      <c r="M768" s="181"/>
      <c r="N768" s="156"/>
      <c r="O768" s="156"/>
      <c r="P768" s="166"/>
      <c r="Q768" s="159"/>
      <c r="R768" s="162"/>
      <c r="S768" s="153"/>
    </row>
    <row r="769" spans="1:19" x14ac:dyDescent="0.2">
      <c r="A769" s="35" t="s">
        <v>1209</v>
      </c>
      <c r="B769" s="256" t="s">
        <v>175</v>
      </c>
      <c r="C769" s="173" t="s">
        <v>1140</v>
      </c>
      <c r="D769" s="38"/>
      <c r="E769" s="38"/>
      <c r="F769" s="38"/>
      <c r="G769" s="39" t="s">
        <v>481</v>
      </c>
      <c r="H769" s="83"/>
      <c r="I769" s="40"/>
      <c r="J769" s="83">
        <f>ROUND(H769*I769%,4)</f>
        <v>0</v>
      </c>
      <c r="K769" s="83">
        <f>ROUND(H769+J769,4)</f>
        <v>0</v>
      </c>
      <c r="L769" s="206"/>
      <c r="M769" s="181"/>
      <c r="N769" s="156"/>
      <c r="O769" s="156"/>
      <c r="P769" s="166"/>
      <c r="Q769" s="159"/>
      <c r="R769" s="162"/>
      <c r="S769" s="153"/>
    </row>
    <row r="770" spans="1:19" x14ac:dyDescent="0.2">
      <c r="A770" s="34" t="s">
        <v>1210</v>
      </c>
      <c r="B770" s="256" t="s">
        <v>1142</v>
      </c>
      <c r="C770" s="173" t="s">
        <v>43</v>
      </c>
      <c r="D770" s="38"/>
      <c r="E770" s="38"/>
      <c r="F770" s="38"/>
      <c r="G770" s="39" t="s">
        <v>481</v>
      </c>
      <c r="H770" s="83"/>
      <c r="I770" s="40"/>
      <c r="J770" s="83">
        <f>ROUND(H770*I770%,4)</f>
        <v>0</v>
      </c>
      <c r="K770" s="83">
        <f>ROUND(H770+J770,4)</f>
        <v>0</v>
      </c>
      <c r="L770" s="206"/>
      <c r="M770" s="181"/>
      <c r="N770" s="156"/>
      <c r="O770" s="156"/>
      <c r="P770" s="166"/>
      <c r="Q770" s="159"/>
      <c r="R770" s="162"/>
      <c r="S770" s="153"/>
    </row>
    <row r="771" spans="1:19" ht="13.5" thickBot="1" x14ac:dyDescent="0.25">
      <c r="A771" s="36" t="s">
        <v>1211</v>
      </c>
      <c r="B771" s="257" t="s">
        <v>172</v>
      </c>
      <c r="C771" s="175" t="s">
        <v>45</v>
      </c>
      <c r="D771" s="65"/>
      <c r="E771" s="65"/>
      <c r="F771" s="65"/>
      <c r="G771" s="66" t="s">
        <v>481</v>
      </c>
      <c r="H771" s="85"/>
      <c r="I771" s="67"/>
      <c r="J771" s="85">
        <f>ROUND(H771*I771%,4)</f>
        <v>0</v>
      </c>
      <c r="K771" s="85">
        <f>ROUND(H771+J771,4)</f>
        <v>0</v>
      </c>
      <c r="L771" s="207"/>
      <c r="M771" s="182"/>
      <c r="N771" s="157"/>
      <c r="O771" s="157"/>
      <c r="P771" s="167"/>
      <c r="Q771" s="160"/>
      <c r="R771" s="163"/>
      <c r="S771" s="154"/>
    </row>
    <row r="772" spans="1:19" x14ac:dyDescent="0.2">
      <c r="A772" s="37">
        <v>128</v>
      </c>
      <c r="B772" s="255" t="s">
        <v>173</v>
      </c>
      <c r="C772" s="172" t="s">
        <v>51</v>
      </c>
      <c r="D772" s="204"/>
      <c r="E772" s="204"/>
      <c r="F772" s="204"/>
      <c r="G772" s="204"/>
      <c r="H772" s="204"/>
      <c r="I772" s="204"/>
      <c r="J772" s="204"/>
      <c r="K772" s="204"/>
      <c r="L772" s="205"/>
      <c r="M772" s="180"/>
      <c r="N772" s="155">
        <f>ROUND(L772*M772%,4)</f>
        <v>0</v>
      </c>
      <c r="O772" s="155">
        <f>ROUND(L772+N772,4)</f>
        <v>0</v>
      </c>
      <c r="P772" s="165">
        <v>5</v>
      </c>
      <c r="Q772" s="158">
        <f t="shared" ref="Q772" si="128" xml:space="preserve"> P772*4</f>
        <v>20</v>
      </c>
      <c r="R772" s="161">
        <f>ROUND(O772*Q772,4)</f>
        <v>0</v>
      </c>
      <c r="S772" s="152">
        <f>N772*Q772</f>
        <v>0</v>
      </c>
    </row>
    <row r="773" spans="1:19" x14ac:dyDescent="0.2">
      <c r="A773" s="34" t="s">
        <v>1212</v>
      </c>
      <c r="B773" s="256" t="s">
        <v>1137</v>
      </c>
      <c r="C773" s="173" t="s">
        <v>1138</v>
      </c>
      <c r="D773" s="38"/>
      <c r="E773" s="38"/>
      <c r="F773" s="38"/>
      <c r="G773" s="39" t="s">
        <v>481</v>
      </c>
      <c r="H773" s="83"/>
      <c r="I773" s="40"/>
      <c r="J773" s="83">
        <f>ROUND(H773*I773%,4)</f>
        <v>0</v>
      </c>
      <c r="K773" s="83">
        <f>ROUND(H773+J773,4)</f>
        <v>0</v>
      </c>
      <c r="L773" s="206"/>
      <c r="M773" s="181"/>
      <c r="N773" s="156"/>
      <c r="O773" s="156"/>
      <c r="P773" s="166"/>
      <c r="Q773" s="159"/>
      <c r="R773" s="162"/>
      <c r="S773" s="153"/>
    </row>
    <row r="774" spans="1:19" x14ac:dyDescent="0.2">
      <c r="A774" s="34" t="s">
        <v>1213</v>
      </c>
      <c r="B774" s="256" t="s">
        <v>175</v>
      </c>
      <c r="C774" s="173" t="s">
        <v>1140</v>
      </c>
      <c r="D774" s="38"/>
      <c r="E774" s="38"/>
      <c r="F774" s="38"/>
      <c r="G774" s="39" t="s">
        <v>481</v>
      </c>
      <c r="H774" s="83"/>
      <c r="I774" s="40"/>
      <c r="J774" s="83">
        <f>ROUND(H774*I774%,4)</f>
        <v>0</v>
      </c>
      <c r="K774" s="83">
        <f>ROUND(H774+J774,4)</f>
        <v>0</v>
      </c>
      <c r="L774" s="206"/>
      <c r="M774" s="181"/>
      <c r="N774" s="156"/>
      <c r="O774" s="156"/>
      <c r="P774" s="166"/>
      <c r="Q774" s="159"/>
      <c r="R774" s="162"/>
      <c r="S774" s="153"/>
    </row>
    <row r="775" spans="1:19" x14ac:dyDescent="0.2">
      <c r="A775" s="35" t="s">
        <v>1214</v>
      </c>
      <c r="B775" s="256" t="s">
        <v>1142</v>
      </c>
      <c r="C775" s="173" t="s">
        <v>43</v>
      </c>
      <c r="D775" s="38"/>
      <c r="E775" s="38"/>
      <c r="F775" s="38"/>
      <c r="G775" s="39" t="s">
        <v>481</v>
      </c>
      <c r="H775" s="83"/>
      <c r="I775" s="40"/>
      <c r="J775" s="83">
        <f>ROUND(H775*I775%,4)</f>
        <v>0</v>
      </c>
      <c r="K775" s="83">
        <f>ROUND(H775+J775,4)</f>
        <v>0</v>
      </c>
      <c r="L775" s="206"/>
      <c r="M775" s="181"/>
      <c r="N775" s="156"/>
      <c r="O775" s="156"/>
      <c r="P775" s="166"/>
      <c r="Q775" s="159"/>
      <c r="R775" s="162"/>
      <c r="S775" s="153"/>
    </row>
    <row r="776" spans="1:19" x14ac:dyDescent="0.2">
      <c r="A776" s="34" t="s">
        <v>1215</v>
      </c>
      <c r="B776" s="256" t="s">
        <v>172</v>
      </c>
      <c r="C776" s="173" t="s">
        <v>45</v>
      </c>
      <c r="D776" s="38"/>
      <c r="E776" s="38"/>
      <c r="F776" s="38"/>
      <c r="G776" s="39" t="s">
        <v>481</v>
      </c>
      <c r="H776" s="83"/>
      <c r="I776" s="40"/>
      <c r="J776" s="83">
        <f>ROUND(H776*I776%,4)</f>
        <v>0</v>
      </c>
      <c r="K776" s="83">
        <f>ROUND(H776+J776,4)</f>
        <v>0</v>
      </c>
      <c r="L776" s="206"/>
      <c r="M776" s="181"/>
      <c r="N776" s="156"/>
      <c r="O776" s="156"/>
      <c r="P776" s="166"/>
      <c r="Q776" s="159"/>
      <c r="R776" s="162"/>
      <c r="S776" s="153"/>
    </row>
    <row r="777" spans="1:19" ht="13.5" thickBot="1" x14ac:dyDescent="0.25">
      <c r="A777" s="36" t="s">
        <v>1216</v>
      </c>
      <c r="B777" s="257" t="s">
        <v>1135</v>
      </c>
      <c r="C777" s="175" t="s">
        <v>51</v>
      </c>
      <c r="D777" s="65"/>
      <c r="E777" s="65"/>
      <c r="F777" s="65"/>
      <c r="G777" s="66" t="s">
        <v>481</v>
      </c>
      <c r="H777" s="85"/>
      <c r="I777" s="67"/>
      <c r="J777" s="85">
        <f>ROUND(H777*I777%,4)</f>
        <v>0</v>
      </c>
      <c r="K777" s="85">
        <f>ROUND(H777+J777,4)</f>
        <v>0</v>
      </c>
      <c r="L777" s="207"/>
      <c r="M777" s="182"/>
      <c r="N777" s="157"/>
      <c r="O777" s="157"/>
      <c r="P777" s="167"/>
      <c r="Q777" s="160"/>
      <c r="R777" s="163"/>
      <c r="S777" s="154"/>
    </row>
    <row r="778" spans="1:19" x14ac:dyDescent="0.2">
      <c r="A778" s="37">
        <v>129</v>
      </c>
      <c r="B778" s="255" t="s">
        <v>1149</v>
      </c>
      <c r="C778" s="172" t="s">
        <v>174</v>
      </c>
      <c r="D778" s="204"/>
      <c r="E778" s="204"/>
      <c r="F778" s="204"/>
      <c r="G778" s="204"/>
      <c r="H778" s="204"/>
      <c r="I778" s="204"/>
      <c r="J778" s="204"/>
      <c r="K778" s="204"/>
      <c r="L778" s="205"/>
      <c r="M778" s="180"/>
      <c r="N778" s="155">
        <f>ROUND(L778*M778%,4)</f>
        <v>0</v>
      </c>
      <c r="O778" s="155">
        <f>ROUND(L778+N778,4)</f>
        <v>0</v>
      </c>
      <c r="P778" s="165">
        <v>20</v>
      </c>
      <c r="Q778" s="158">
        <f t="shared" ref="Q778" si="129" xml:space="preserve"> P778*4</f>
        <v>80</v>
      </c>
      <c r="R778" s="161">
        <f>ROUND(O778*Q778,4)</f>
        <v>0</v>
      </c>
      <c r="S778" s="152">
        <f>N778*Q778</f>
        <v>0</v>
      </c>
    </row>
    <row r="779" spans="1:19" x14ac:dyDescent="0.2">
      <c r="A779" s="34" t="s">
        <v>1217</v>
      </c>
      <c r="B779" s="256" t="s">
        <v>175</v>
      </c>
      <c r="C779" s="173" t="s">
        <v>1140</v>
      </c>
      <c r="D779" s="38"/>
      <c r="E779" s="38"/>
      <c r="F779" s="38"/>
      <c r="G779" s="39" t="s">
        <v>481</v>
      </c>
      <c r="H779" s="83"/>
      <c r="I779" s="40"/>
      <c r="J779" s="83">
        <f>ROUND(H779*I779%,4)</f>
        <v>0</v>
      </c>
      <c r="K779" s="83">
        <f>ROUND(H779+J779,4)</f>
        <v>0</v>
      </c>
      <c r="L779" s="206"/>
      <c r="M779" s="181"/>
      <c r="N779" s="156"/>
      <c r="O779" s="156"/>
      <c r="P779" s="166"/>
      <c r="Q779" s="159"/>
      <c r="R779" s="162"/>
      <c r="S779" s="153"/>
    </row>
    <row r="780" spans="1:19" x14ac:dyDescent="0.2">
      <c r="A780" s="34" t="s">
        <v>1218</v>
      </c>
      <c r="B780" s="256" t="s">
        <v>1142</v>
      </c>
      <c r="C780" s="173" t="s">
        <v>43</v>
      </c>
      <c r="D780" s="38"/>
      <c r="E780" s="38"/>
      <c r="F780" s="38"/>
      <c r="G780" s="39" t="s">
        <v>481</v>
      </c>
      <c r="H780" s="83"/>
      <c r="I780" s="40"/>
      <c r="J780" s="83">
        <f>ROUND(H780*I780%,4)</f>
        <v>0</v>
      </c>
      <c r="K780" s="83">
        <f>ROUND(H780+J780,4)</f>
        <v>0</v>
      </c>
      <c r="L780" s="206"/>
      <c r="M780" s="181"/>
      <c r="N780" s="156"/>
      <c r="O780" s="156"/>
      <c r="P780" s="166"/>
      <c r="Q780" s="159"/>
      <c r="R780" s="162"/>
      <c r="S780" s="153"/>
    </row>
    <row r="781" spans="1:19" x14ac:dyDescent="0.2">
      <c r="A781" s="35" t="s">
        <v>1219</v>
      </c>
      <c r="B781" s="256" t="s">
        <v>172</v>
      </c>
      <c r="C781" s="173" t="s">
        <v>45</v>
      </c>
      <c r="D781" s="38"/>
      <c r="E781" s="38"/>
      <c r="F781" s="38"/>
      <c r="G781" s="39" t="s">
        <v>481</v>
      </c>
      <c r="H781" s="83"/>
      <c r="I781" s="40"/>
      <c r="J781" s="83">
        <f>ROUND(H781*I781%,4)</f>
        <v>0</v>
      </c>
      <c r="K781" s="83">
        <f>ROUND(H781+J781,4)</f>
        <v>0</v>
      </c>
      <c r="L781" s="206"/>
      <c r="M781" s="181"/>
      <c r="N781" s="156"/>
      <c r="O781" s="156"/>
      <c r="P781" s="166"/>
      <c r="Q781" s="159"/>
      <c r="R781" s="162"/>
      <c r="S781" s="153"/>
    </row>
    <row r="782" spans="1:19" x14ac:dyDescent="0.2">
      <c r="A782" s="34" t="s">
        <v>1220</v>
      </c>
      <c r="B782" s="256" t="s">
        <v>1135</v>
      </c>
      <c r="C782" s="173" t="s">
        <v>51</v>
      </c>
      <c r="D782" s="38"/>
      <c r="E782" s="38"/>
      <c r="F782" s="38"/>
      <c r="G782" s="39" t="s">
        <v>481</v>
      </c>
      <c r="H782" s="83"/>
      <c r="I782" s="40"/>
      <c r="J782" s="83">
        <f>ROUND(H782*I782%,4)</f>
        <v>0</v>
      </c>
      <c r="K782" s="83">
        <f>ROUND(H782+J782,4)</f>
        <v>0</v>
      </c>
      <c r="L782" s="206"/>
      <c r="M782" s="181"/>
      <c r="N782" s="156"/>
      <c r="O782" s="156"/>
      <c r="P782" s="166"/>
      <c r="Q782" s="159"/>
      <c r="R782" s="162"/>
      <c r="S782" s="153"/>
    </row>
    <row r="783" spans="1:19" ht="13.5" thickBot="1" x14ac:dyDescent="0.25">
      <c r="A783" s="36" t="s">
        <v>1221</v>
      </c>
      <c r="B783" s="257" t="s">
        <v>1137</v>
      </c>
      <c r="C783" s="175" t="s">
        <v>1138</v>
      </c>
      <c r="D783" s="65"/>
      <c r="E783" s="65"/>
      <c r="F783" s="65"/>
      <c r="G783" s="66" t="s">
        <v>481</v>
      </c>
      <c r="H783" s="85"/>
      <c r="I783" s="67"/>
      <c r="J783" s="85">
        <f>ROUND(H783*I783%,4)</f>
        <v>0</v>
      </c>
      <c r="K783" s="85">
        <f>ROUND(H783+J783,4)</f>
        <v>0</v>
      </c>
      <c r="L783" s="207"/>
      <c r="M783" s="182"/>
      <c r="N783" s="157"/>
      <c r="O783" s="157"/>
      <c r="P783" s="167"/>
      <c r="Q783" s="160"/>
      <c r="R783" s="163"/>
      <c r="S783" s="154"/>
    </row>
    <row r="784" spans="1:19" x14ac:dyDescent="0.2">
      <c r="A784" s="37">
        <v>130</v>
      </c>
      <c r="B784" s="255" t="s">
        <v>175</v>
      </c>
      <c r="C784" s="172" t="s">
        <v>176</v>
      </c>
      <c r="D784" s="204"/>
      <c r="E784" s="204"/>
      <c r="F784" s="204"/>
      <c r="G784" s="204"/>
      <c r="H784" s="204"/>
      <c r="I784" s="204"/>
      <c r="J784" s="204"/>
      <c r="K784" s="204"/>
      <c r="L784" s="205"/>
      <c r="M784" s="180"/>
      <c r="N784" s="155">
        <f>ROUND(L784*M784%,4)</f>
        <v>0</v>
      </c>
      <c r="O784" s="155">
        <f>ROUND(L784+N784,4)</f>
        <v>0</v>
      </c>
      <c r="P784" s="165">
        <v>10</v>
      </c>
      <c r="Q784" s="158">
        <f t="shared" ref="Q784" si="130" xml:space="preserve"> P784*4</f>
        <v>40</v>
      </c>
      <c r="R784" s="161">
        <f>ROUND(O784*Q784,4)</f>
        <v>0</v>
      </c>
      <c r="S784" s="152">
        <f>N784*Q784</f>
        <v>0</v>
      </c>
    </row>
    <row r="785" spans="1:19" x14ac:dyDescent="0.2">
      <c r="A785" s="34" t="s">
        <v>1222</v>
      </c>
      <c r="B785" s="256" t="s">
        <v>1142</v>
      </c>
      <c r="C785" s="173" t="s">
        <v>43</v>
      </c>
      <c r="D785" s="38"/>
      <c r="E785" s="38"/>
      <c r="F785" s="38"/>
      <c r="G785" s="39" t="s">
        <v>481</v>
      </c>
      <c r="H785" s="83"/>
      <c r="I785" s="40"/>
      <c r="J785" s="83">
        <f>ROUND(H785*I785%,4)</f>
        <v>0</v>
      </c>
      <c r="K785" s="83">
        <f>ROUND(H785+J785,4)</f>
        <v>0</v>
      </c>
      <c r="L785" s="206"/>
      <c r="M785" s="181"/>
      <c r="N785" s="156"/>
      <c r="O785" s="156"/>
      <c r="P785" s="166"/>
      <c r="Q785" s="159"/>
      <c r="R785" s="162"/>
      <c r="S785" s="153"/>
    </row>
    <row r="786" spans="1:19" x14ac:dyDescent="0.2">
      <c r="A786" s="34" t="s">
        <v>1223</v>
      </c>
      <c r="B786" s="256" t="s">
        <v>172</v>
      </c>
      <c r="C786" s="173" t="s">
        <v>45</v>
      </c>
      <c r="D786" s="38"/>
      <c r="E786" s="38"/>
      <c r="F786" s="38"/>
      <c r="G786" s="39" t="s">
        <v>481</v>
      </c>
      <c r="H786" s="83"/>
      <c r="I786" s="40"/>
      <c r="J786" s="83">
        <f>ROUND(H786*I786%,4)</f>
        <v>0</v>
      </c>
      <c r="K786" s="83">
        <f>ROUND(H786+J786,4)</f>
        <v>0</v>
      </c>
      <c r="L786" s="206"/>
      <c r="M786" s="181"/>
      <c r="N786" s="156"/>
      <c r="O786" s="156"/>
      <c r="P786" s="166"/>
      <c r="Q786" s="159"/>
      <c r="R786" s="162"/>
      <c r="S786" s="153"/>
    </row>
    <row r="787" spans="1:19" x14ac:dyDescent="0.2">
      <c r="A787" s="35" t="s">
        <v>1224</v>
      </c>
      <c r="B787" s="256" t="s">
        <v>1135</v>
      </c>
      <c r="C787" s="173" t="s">
        <v>51</v>
      </c>
      <c r="D787" s="38"/>
      <c r="E787" s="38"/>
      <c r="F787" s="38"/>
      <c r="G787" s="39" t="s">
        <v>481</v>
      </c>
      <c r="H787" s="83"/>
      <c r="I787" s="40"/>
      <c r="J787" s="83">
        <f>ROUND(H787*I787%,4)</f>
        <v>0</v>
      </c>
      <c r="K787" s="83">
        <f>ROUND(H787+J787,4)</f>
        <v>0</v>
      </c>
      <c r="L787" s="206"/>
      <c r="M787" s="181"/>
      <c r="N787" s="156"/>
      <c r="O787" s="156"/>
      <c r="P787" s="166"/>
      <c r="Q787" s="159"/>
      <c r="R787" s="162"/>
      <c r="S787" s="153"/>
    </row>
    <row r="788" spans="1:19" x14ac:dyDescent="0.2">
      <c r="A788" s="34" t="s">
        <v>1225</v>
      </c>
      <c r="B788" s="256" t="s">
        <v>1137</v>
      </c>
      <c r="C788" s="173" t="s">
        <v>1138</v>
      </c>
      <c r="D788" s="38"/>
      <c r="E788" s="38"/>
      <c r="F788" s="38"/>
      <c r="G788" s="39" t="s">
        <v>481</v>
      </c>
      <c r="H788" s="83"/>
      <c r="I788" s="40"/>
      <c r="J788" s="83">
        <f>ROUND(H788*I788%,4)</f>
        <v>0</v>
      </c>
      <c r="K788" s="83">
        <f>ROUND(H788+J788,4)</f>
        <v>0</v>
      </c>
      <c r="L788" s="206"/>
      <c r="M788" s="181"/>
      <c r="N788" s="156"/>
      <c r="O788" s="156"/>
      <c r="P788" s="166"/>
      <c r="Q788" s="159"/>
      <c r="R788" s="162"/>
      <c r="S788" s="153"/>
    </row>
    <row r="789" spans="1:19" ht="13.5" thickBot="1" x14ac:dyDescent="0.25">
      <c r="A789" s="55" t="s">
        <v>1226</v>
      </c>
      <c r="B789" s="257" t="s">
        <v>175</v>
      </c>
      <c r="C789" s="175" t="s">
        <v>1140</v>
      </c>
      <c r="D789" s="65"/>
      <c r="E789" s="65"/>
      <c r="F789" s="65"/>
      <c r="G789" s="66" t="s">
        <v>481</v>
      </c>
      <c r="H789" s="85"/>
      <c r="I789" s="67"/>
      <c r="J789" s="85">
        <f>ROUND(H789*I789%,4)</f>
        <v>0</v>
      </c>
      <c r="K789" s="85">
        <f>ROUND(H789+J789,4)</f>
        <v>0</v>
      </c>
      <c r="L789" s="207"/>
      <c r="M789" s="182"/>
      <c r="N789" s="157"/>
      <c r="O789" s="157"/>
      <c r="P789" s="167"/>
      <c r="Q789" s="160"/>
      <c r="R789" s="163"/>
      <c r="S789" s="154"/>
    </row>
    <row r="790" spans="1:19" x14ac:dyDescent="0.2">
      <c r="A790" s="37">
        <v>131</v>
      </c>
      <c r="B790" s="255" t="s">
        <v>1160</v>
      </c>
      <c r="C790" s="172" t="s">
        <v>345</v>
      </c>
      <c r="D790" s="204"/>
      <c r="E790" s="204"/>
      <c r="F790" s="204"/>
      <c r="G790" s="204"/>
      <c r="H790" s="204"/>
      <c r="I790" s="204"/>
      <c r="J790" s="204"/>
      <c r="K790" s="204"/>
      <c r="L790" s="205"/>
      <c r="M790" s="180"/>
      <c r="N790" s="155">
        <f>ROUND(L790*M790%,4)</f>
        <v>0</v>
      </c>
      <c r="O790" s="155">
        <f>ROUND(L790+N790,4)</f>
        <v>0</v>
      </c>
      <c r="P790" s="165">
        <v>1</v>
      </c>
      <c r="Q790" s="158">
        <f t="shared" ref="Q790" si="131" xml:space="preserve"> P790*4</f>
        <v>4</v>
      </c>
      <c r="R790" s="161">
        <f>ROUND(O790*Q790,4)</f>
        <v>0</v>
      </c>
      <c r="S790" s="152">
        <f>N790*Q790</f>
        <v>0</v>
      </c>
    </row>
    <row r="791" spans="1:19" x14ac:dyDescent="0.2">
      <c r="A791" s="34" t="s">
        <v>1227</v>
      </c>
      <c r="B791" s="256" t="s">
        <v>172</v>
      </c>
      <c r="C791" s="173" t="s">
        <v>45</v>
      </c>
      <c r="D791" s="38"/>
      <c r="E791" s="38"/>
      <c r="F791" s="38"/>
      <c r="G791" s="39" t="s">
        <v>481</v>
      </c>
      <c r="H791" s="83"/>
      <c r="I791" s="40"/>
      <c r="J791" s="83">
        <f>ROUND(H791*I791%,4)</f>
        <v>0</v>
      </c>
      <c r="K791" s="83">
        <f>ROUND(H791+J791,4)</f>
        <v>0</v>
      </c>
      <c r="L791" s="206"/>
      <c r="M791" s="181"/>
      <c r="N791" s="156"/>
      <c r="O791" s="156"/>
      <c r="P791" s="166"/>
      <c r="Q791" s="159"/>
      <c r="R791" s="162"/>
      <c r="S791" s="153"/>
    </row>
    <row r="792" spans="1:19" x14ac:dyDescent="0.2">
      <c r="A792" s="34" t="s">
        <v>1230</v>
      </c>
      <c r="B792" s="256" t="s">
        <v>1135</v>
      </c>
      <c r="C792" s="173" t="s">
        <v>51</v>
      </c>
      <c r="D792" s="38"/>
      <c r="E792" s="38"/>
      <c r="F792" s="38"/>
      <c r="G792" s="39" t="s">
        <v>481</v>
      </c>
      <c r="H792" s="83"/>
      <c r="I792" s="40"/>
      <c r="J792" s="83">
        <f>ROUND(H792*I792%,4)</f>
        <v>0</v>
      </c>
      <c r="K792" s="83">
        <f>ROUND(H792+J792,4)</f>
        <v>0</v>
      </c>
      <c r="L792" s="206"/>
      <c r="M792" s="181"/>
      <c r="N792" s="156"/>
      <c r="O792" s="156"/>
      <c r="P792" s="166"/>
      <c r="Q792" s="159"/>
      <c r="R792" s="162"/>
      <c r="S792" s="153"/>
    </row>
    <row r="793" spans="1:19" x14ac:dyDescent="0.2">
      <c r="A793" s="35" t="s">
        <v>1233</v>
      </c>
      <c r="B793" s="256" t="s">
        <v>1137</v>
      </c>
      <c r="C793" s="173" t="s">
        <v>1138</v>
      </c>
      <c r="D793" s="38"/>
      <c r="E793" s="38"/>
      <c r="F793" s="38"/>
      <c r="G793" s="39" t="s">
        <v>481</v>
      </c>
      <c r="H793" s="83"/>
      <c r="I793" s="40"/>
      <c r="J793" s="83">
        <f>ROUND(H793*I793%,4)</f>
        <v>0</v>
      </c>
      <c r="K793" s="83">
        <f>ROUND(H793+J793,4)</f>
        <v>0</v>
      </c>
      <c r="L793" s="206"/>
      <c r="M793" s="181"/>
      <c r="N793" s="156"/>
      <c r="O793" s="156"/>
      <c r="P793" s="166"/>
      <c r="Q793" s="159"/>
      <c r="R793" s="162"/>
      <c r="S793" s="153"/>
    </row>
    <row r="794" spans="1:19" x14ac:dyDescent="0.2">
      <c r="A794" s="34" t="s">
        <v>1234</v>
      </c>
      <c r="B794" s="256" t="s">
        <v>175</v>
      </c>
      <c r="C794" s="173" t="s">
        <v>1140</v>
      </c>
      <c r="D794" s="38"/>
      <c r="E794" s="38"/>
      <c r="F794" s="38"/>
      <c r="G794" s="39" t="s">
        <v>481</v>
      </c>
      <c r="H794" s="83"/>
      <c r="I794" s="40"/>
      <c r="J794" s="83">
        <f>ROUND(H794*I794%,4)</f>
        <v>0</v>
      </c>
      <c r="K794" s="83">
        <f>ROUND(H794+J794,4)</f>
        <v>0</v>
      </c>
      <c r="L794" s="206"/>
      <c r="M794" s="181"/>
      <c r="N794" s="156"/>
      <c r="O794" s="156"/>
      <c r="P794" s="166"/>
      <c r="Q794" s="159"/>
      <c r="R794" s="162"/>
      <c r="S794" s="153"/>
    </row>
    <row r="795" spans="1:19" ht="13.5" thickBot="1" x14ac:dyDescent="0.25">
      <c r="A795" s="36" t="s">
        <v>1236</v>
      </c>
      <c r="B795" s="257" t="s">
        <v>1142</v>
      </c>
      <c r="C795" s="175" t="s">
        <v>43</v>
      </c>
      <c r="D795" s="65"/>
      <c r="E795" s="65"/>
      <c r="F795" s="65"/>
      <c r="G795" s="66" t="s">
        <v>481</v>
      </c>
      <c r="H795" s="85"/>
      <c r="I795" s="67"/>
      <c r="J795" s="85">
        <f>ROUND(H795*I795%,4)</f>
        <v>0</v>
      </c>
      <c r="K795" s="85">
        <f>ROUND(H795+J795,4)</f>
        <v>0</v>
      </c>
      <c r="L795" s="207"/>
      <c r="M795" s="182"/>
      <c r="N795" s="157"/>
      <c r="O795" s="157"/>
      <c r="P795" s="167"/>
      <c r="Q795" s="160"/>
      <c r="R795" s="163"/>
      <c r="S795" s="154"/>
    </row>
    <row r="796" spans="1:19" x14ac:dyDescent="0.2">
      <c r="A796" s="37">
        <v>132</v>
      </c>
      <c r="B796" s="255" t="s">
        <v>2361</v>
      </c>
      <c r="C796" s="272" t="s">
        <v>178</v>
      </c>
      <c r="D796" s="204"/>
      <c r="E796" s="204"/>
      <c r="F796" s="204"/>
      <c r="G796" s="204"/>
      <c r="H796" s="204"/>
      <c r="I796" s="204"/>
      <c r="J796" s="204"/>
      <c r="K796" s="204"/>
      <c r="L796" s="205"/>
      <c r="M796" s="180"/>
      <c r="N796" s="155">
        <f>ROUND(L796*M796%,4)</f>
        <v>0</v>
      </c>
      <c r="O796" s="155">
        <f>ROUND(L796+N796,4)</f>
        <v>0</v>
      </c>
      <c r="P796" s="165">
        <v>40</v>
      </c>
      <c r="Q796" s="158">
        <f t="shared" ref="Q796" si="132" xml:space="preserve"> P796*4</f>
        <v>160</v>
      </c>
      <c r="R796" s="161">
        <f>ROUND(O796*Q796,4)</f>
        <v>0</v>
      </c>
      <c r="S796" s="152">
        <f>N796*Q796</f>
        <v>0</v>
      </c>
    </row>
    <row r="797" spans="1:19" x14ac:dyDescent="0.2">
      <c r="A797" s="34" t="s">
        <v>1237</v>
      </c>
      <c r="B797" s="256" t="s">
        <v>1167</v>
      </c>
      <c r="C797" s="273" t="s">
        <v>1168</v>
      </c>
      <c r="D797" s="38"/>
      <c r="E797" s="38"/>
      <c r="F797" s="38"/>
      <c r="G797" s="39" t="s">
        <v>481</v>
      </c>
      <c r="H797" s="83"/>
      <c r="I797" s="40"/>
      <c r="J797" s="83">
        <f>ROUND(H797*I797%,4)</f>
        <v>0</v>
      </c>
      <c r="K797" s="83">
        <f>ROUND(H797+J797,4)</f>
        <v>0</v>
      </c>
      <c r="L797" s="206"/>
      <c r="M797" s="181"/>
      <c r="N797" s="156"/>
      <c r="O797" s="156"/>
      <c r="P797" s="166"/>
      <c r="Q797" s="159"/>
      <c r="R797" s="162"/>
      <c r="S797" s="153"/>
    </row>
    <row r="798" spans="1:19" x14ac:dyDescent="0.2">
      <c r="A798" s="34" t="s">
        <v>1238</v>
      </c>
      <c r="B798" s="256" t="s">
        <v>180</v>
      </c>
      <c r="C798" s="273" t="s">
        <v>1170</v>
      </c>
      <c r="D798" s="38"/>
      <c r="E798" s="38"/>
      <c r="F798" s="38"/>
      <c r="G798" s="39" t="s">
        <v>481</v>
      </c>
      <c r="H798" s="83"/>
      <c r="I798" s="40"/>
      <c r="J798" s="83">
        <f>ROUND(H798*I798%,4)</f>
        <v>0</v>
      </c>
      <c r="K798" s="83">
        <f>ROUND(H798+J798,4)</f>
        <v>0</v>
      </c>
      <c r="L798" s="206"/>
      <c r="M798" s="181"/>
      <c r="N798" s="156"/>
      <c r="O798" s="156"/>
      <c r="P798" s="166"/>
      <c r="Q798" s="159"/>
      <c r="R798" s="162"/>
      <c r="S798" s="153"/>
    </row>
    <row r="799" spans="1:19" x14ac:dyDescent="0.2">
      <c r="A799" s="35" t="s">
        <v>1239</v>
      </c>
      <c r="B799" s="256" t="s">
        <v>1172</v>
      </c>
      <c r="C799" s="273" t="s">
        <v>297</v>
      </c>
      <c r="D799" s="38"/>
      <c r="E799" s="38"/>
      <c r="F799" s="38"/>
      <c r="G799" s="39" t="s">
        <v>481</v>
      </c>
      <c r="H799" s="83"/>
      <c r="I799" s="40"/>
      <c r="J799" s="83">
        <f>ROUND(H799*I799%,4)</f>
        <v>0</v>
      </c>
      <c r="K799" s="83">
        <f>ROUND(H799+J799,4)</f>
        <v>0</v>
      </c>
      <c r="L799" s="206"/>
      <c r="M799" s="181"/>
      <c r="N799" s="156"/>
      <c r="O799" s="156"/>
      <c r="P799" s="166"/>
      <c r="Q799" s="159"/>
      <c r="R799" s="162"/>
      <c r="S799" s="153"/>
    </row>
    <row r="800" spans="1:19" x14ac:dyDescent="0.2">
      <c r="A800" s="34" t="s">
        <v>1240</v>
      </c>
      <c r="B800" s="256" t="s">
        <v>1174</v>
      </c>
      <c r="C800" s="273" t="s">
        <v>181</v>
      </c>
      <c r="D800" s="38"/>
      <c r="E800" s="38"/>
      <c r="F800" s="38"/>
      <c r="G800" s="39" t="s">
        <v>481</v>
      </c>
      <c r="H800" s="83"/>
      <c r="I800" s="40"/>
      <c r="J800" s="83">
        <f>ROUND(H800*I800%,4)</f>
        <v>0</v>
      </c>
      <c r="K800" s="83">
        <f>ROUND(H800+J800,4)</f>
        <v>0</v>
      </c>
      <c r="L800" s="206"/>
      <c r="M800" s="181"/>
      <c r="N800" s="156"/>
      <c r="O800" s="156"/>
      <c r="P800" s="166"/>
      <c r="Q800" s="159"/>
      <c r="R800" s="162"/>
      <c r="S800" s="153"/>
    </row>
    <row r="801" spans="1:19" ht="13.5" thickBot="1" x14ac:dyDescent="0.25">
      <c r="A801" s="36" t="s">
        <v>1241</v>
      </c>
      <c r="B801" s="257" t="s">
        <v>177</v>
      </c>
      <c r="C801" s="274" t="s">
        <v>1176</v>
      </c>
      <c r="D801" s="65"/>
      <c r="E801" s="65"/>
      <c r="F801" s="65"/>
      <c r="G801" s="66" t="s">
        <v>481</v>
      </c>
      <c r="H801" s="85"/>
      <c r="I801" s="67"/>
      <c r="J801" s="85">
        <f>ROUND(H801*I801%,4)</f>
        <v>0</v>
      </c>
      <c r="K801" s="85">
        <f>ROUND(H801+J801,4)</f>
        <v>0</v>
      </c>
      <c r="L801" s="207"/>
      <c r="M801" s="182"/>
      <c r="N801" s="157"/>
      <c r="O801" s="157"/>
      <c r="P801" s="167"/>
      <c r="Q801" s="160"/>
      <c r="R801" s="163"/>
      <c r="S801" s="154"/>
    </row>
    <row r="802" spans="1:19" x14ac:dyDescent="0.2">
      <c r="A802" s="37">
        <v>133</v>
      </c>
      <c r="B802" s="255" t="s">
        <v>1167</v>
      </c>
      <c r="C802" s="172" t="s">
        <v>179</v>
      </c>
      <c r="D802" s="204"/>
      <c r="E802" s="204"/>
      <c r="F802" s="204"/>
      <c r="G802" s="204"/>
      <c r="H802" s="204"/>
      <c r="I802" s="204"/>
      <c r="J802" s="204"/>
      <c r="K802" s="204"/>
      <c r="L802" s="205"/>
      <c r="M802" s="180"/>
      <c r="N802" s="155">
        <f>ROUND(L802*M802%,4)</f>
        <v>0</v>
      </c>
      <c r="O802" s="155">
        <f>ROUND(L802+N802,4)</f>
        <v>0</v>
      </c>
      <c r="P802" s="165">
        <v>2</v>
      </c>
      <c r="Q802" s="158">
        <f t="shared" ref="Q802" si="133" xml:space="preserve"> P802*4</f>
        <v>8</v>
      </c>
      <c r="R802" s="161">
        <f>ROUND(O802*Q802,4)</f>
        <v>0</v>
      </c>
      <c r="S802" s="152">
        <f>N802*Q802</f>
        <v>0</v>
      </c>
    </row>
    <row r="803" spans="1:19" x14ac:dyDescent="0.2">
      <c r="A803" s="34" t="s">
        <v>1242</v>
      </c>
      <c r="B803" s="256" t="s">
        <v>180</v>
      </c>
      <c r="C803" s="173" t="s">
        <v>1170</v>
      </c>
      <c r="D803" s="38"/>
      <c r="E803" s="38"/>
      <c r="F803" s="38"/>
      <c r="G803" s="39" t="s">
        <v>481</v>
      </c>
      <c r="H803" s="83"/>
      <c r="I803" s="40"/>
      <c r="J803" s="83">
        <f>ROUND(H803*I803%,4)</f>
        <v>0</v>
      </c>
      <c r="K803" s="83">
        <f>ROUND(H803+J803,4)</f>
        <v>0</v>
      </c>
      <c r="L803" s="206"/>
      <c r="M803" s="181"/>
      <c r="N803" s="156"/>
      <c r="O803" s="156"/>
      <c r="P803" s="166"/>
      <c r="Q803" s="159"/>
      <c r="R803" s="162"/>
      <c r="S803" s="153"/>
    </row>
    <row r="804" spans="1:19" x14ac:dyDescent="0.2">
      <c r="A804" s="34" t="s">
        <v>1243</v>
      </c>
      <c r="B804" s="256" t="s">
        <v>1172</v>
      </c>
      <c r="C804" s="173" t="s">
        <v>297</v>
      </c>
      <c r="D804" s="38"/>
      <c r="E804" s="38"/>
      <c r="F804" s="38"/>
      <c r="G804" s="39" t="s">
        <v>481</v>
      </c>
      <c r="H804" s="83"/>
      <c r="I804" s="40"/>
      <c r="J804" s="83">
        <f>ROUND(H804*I804%,4)</f>
        <v>0</v>
      </c>
      <c r="K804" s="83">
        <f>ROUND(H804+J804,4)</f>
        <v>0</v>
      </c>
      <c r="L804" s="206"/>
      <c r="M804" s="181"/>
      <c r="N804" s="156"/>
      <c r="O804" s="156"/>
      <c r="P804" s="166"/>
      <c r="Q804" s="159"/>
      <c r="R804" s="162"/>
      <c r="S804" s="153"/>
    </row>
    <row r="805" spans="1:19" x14ac:dyDescent="0.2">
      <c r="A805" s="35" t="s">
        <v>1244</v>
      </c>
      <c r="B805" s="256" t="s">
        <v>1174</v>
      </c>
      <c r="C805" s="173" t="s">
        <v>181</v>
      </c>
      <c r="D805" s="38"/>
      <c r="E805" s="38"/>
      <c r="F805" s="38"/>
      <c r="G805" s="39" t="s">
        <v>481</v>
      </c>
      <c r="H805" s="83"/>
      <c r="I805" s="40"/>
      <c r="J805" s="83">
        <f>ROUND(H805*I805%,4)</f>
        <v>0</v>
      </c>
      <c r="K805" s="83">
        <f>ROUND(H805+J805,4)</f>
        <v>0</v>
      </c>
      <c r="L805" s="206"/>
      <c r="M805" s="181"/>
      <c r="N805" s="156"/>
      <c r="O805" s="156"/>
      <c r="P805" s="166"/>
      <c r="Q805" s="159"/>
      <c r="R805" s="162"/>
      <c r="S805" s="153"/>
    </row>
    <row r="806" spans="1:19" x14ac:dyDescent="0.2">
      <c r="A806" s="34" t="s">
        <v>1245</v>
      </c>
      <c r="B806" s="256" t="s">
        <v>177</v>
      </c>
      <c r="C806" s="173" t="s">
        <v>1176</v>
      </c>
      <c r="D806" s="38"/>
      <c r="E806" s="38"/>
      <c r="F806" s="38"/>
      <c r="G806" s="39" t="s">
        <v>481</v>
      </c>
      <c r="H806" s="83"/>
      <c r="I806" s="40"/>
      <c r="J806" s="83">
        <f>ROUND(H806*I806%,4)</f>
        <v>0</v>
      </c>
      <c r="K806" s="83">
        <f>ROUND(H806+J806,4)</f>
        <v>0</v>
      </c>
      <c r="L806" s="206"/>
      <c r="M806" s="181"/>
      <c r="N806" s="156"/>
      <c r="O806" s="156"/>
      <c r="P806" s="166"/>
      <c r="Q806" s="159"/>
      <c r="R806" s="162"/>
      <c r="S806" s="153"/>
    </row>
    <row r="807" spans="1:19" ht="13.5" thickBot="1" x14ac:dyDescent="0.25">
      <c r="A807" s="36" t="s">
        <v>1246</v>
      </c>
      <c r="B807" s="257" t="s">
        <v>1167</v>
      </c>
      <c r="C807" s="175" t="s">
        <v>1168</v>
      </c>
      <c r="D807" s="65"/>
      <c r="E807" s="65"/>
      <c r="F807" s="65"/>
      <c r="G807" s="66" t="s">
        <v>481</v>
      </c>
      <c r="H807" s="85"/>
      <c r="I807" s="67"/>
      <c r="J807" s="85">
        <f>ROUND(H807*I807%,4)</f>
        <v>0</v>
      </c>
      <c r="K807" s="85">
        <f>ROUND(H807+J807,4)</f>
        <v>0</v>
      </c>
      <c r="L807" s="207"/>
      <c r="M807" s="182"/>
      <c r="N807" s="157"/>
      <c r="O807" s="157"/>
      <c r="P807" s="167"/>
      <c r="Q807" s="160"/>
      <c r="R807" s="163"/>
      <c r="S807" s="154"/>
    </row>
    <row r="808" spans="1:19" x14ac:dyDescent="0.2">
      <c r="A808" s="37">
        <v>134</v>
      </c>
      <c r="B808" s="255" t="s">
        <v>180</v>
      </c>
      <c r="C808" s="172" t="s">
        <v>2362</v>
      </c>
      <c r="D808" s="204"/>
      <c r="E808" s="204"/>
      <c r="F808" s="204"/>
      <c r="G808" s="204"/>
      <c r="H808" s="204"/>
      <c r="I808" s="204"/>
      <c r="J808" s="204"/>
      <c r="K808" s="204"/>
      <c r="L808" s="205"/>
      <c r="M808" s="180"/>
      <c r="N808" s="155">
        <f>ROUND(L808*M808%,4)</f>
        <v>0</v>
      </c>
      <c r="O808" s="155">
        <f>ROUND(L808+N808,4)</f>
        <v>0</v>
      </c>
      <c r="P808" s="165">
        <v>1</v>
      </c>
      <c r="Q808" s="158">
        <f t="shared" ref="Q808" si="134" xml:space="preserve"> P808*4</f>
        <v>4</v>
      </c>
      <c r="R808" s="161">
        <f>ROUND(O808*Q808,4)</f>
        <v>0</v>
      </c>
      <c r="S808" s="152">
        <f>N808*Q808</f>
        <v>0</v>
      </c>
    </row>
    <row r="809" spans="1:19" x14ac:dyDescent="0.2">
      <c r="A809" s="34" t="s">
        <v>1247</v>
      </c>
      <c r="B809" s="256" t="s">
        <v>1172</v>
      </c>
      <c r="C809" s="173" t="s">
        <v>297</v>
      </c>
      <c r="D809" s="38"/>
      <c r="E809" s="38"/>
      <c r="F809" s="38"/>
      <c r="G809" s="39" t="s">
        <v>481</v>
      </c>
      <c r="H809" s="83"/>
      <c r="I809" s="40"/>
      <c r="J809" s="83">
        <f>ROUND(H809*I809%,4)</f>
        <v>0</v>
      </c>
      <c r="K809" s="83">
        <f>ROUND(H809+J809,4)</f>
        <v>0</v>
      </c>
      <c r="L809" s="206"/>
      <c r="M809" s="181"/>
      <c r="N809" s="156"/>
      <c r="O809" s="156"/>
      <c r="P809" s="166"/>
      <c r="Q809" s="159"/>
      <c r="R809" s="162"/>
      <c r="S809" s="153"/>
    </row>
    <row r="810" spans="1:19" x14ac:dyDescent="0.2">
      <c r="A810" s="34" t="s">
        <v>1248</v>
      </c>
      <c r="B810" s="256" t="s">
        <v>1174</v>
      </c>
      <c r="C810" s="173" t="s">
        <v>181</v>
      </c>
      <c r="D810" s="38"/>
      <c r="E810" s="38"/>
      <c r="F810" s="38"/>
      <c r="G810" s="39" t="s">
        <v>481</v>
      </c>
      <c r="H810" s="83"/>
      <c r="I810" s="40"/>
      <c r="J810" s="83">
        <f>ROUND(H810*I810%,4)</f>
        <v>0</v>
      </c>
      <c r="K810" s="83">
        <f>ROUND(H810+J810,4)</f>
        <v>0</v>
      </c>
      <c r="L810" s="206"/>
      <c r="M810" s="181"/>
      <c r="N810" s="156"/>
      <c r="O810" s="156"/>
      <c r="P810" s="166"/>
      <c r="Q810" s="159"/>
      <c r="R810" s="162"/>
      <c r="S810" s="153"/>
    </row>
    <row r="811" spans="1:19" x14ac:dyDescent="0.2">
      <c r="A811" s="35" t="s">
        <v>1249</v>
      </c>
      <c r="B811" s="256" t="s">
        <v>177</v>
      </c>
      <c r="C811" s="173" t="s">
        <v>1176</v>
      </c>
      <c r="D811" s="38"/>
      <c r="E811" s="38"/>
      <c r="F811" s="38"/>
      <c r="G811" s="39" t="s">
        <v>481</v>
      </c>
      <c r="H811" s="83"/>
      <c r="I811" s="40"/>
      <c r="J811" s="83">
        <f>ROUND(H811*I811%,4)</f>
        <v>0</v>
      </c>
      <c r="K811" s="83">
        <f>ROUND(H811+J811,4)</f>
        <v>0</v>
      </c>
      <c r="L811" s="206"/>
      <c r="M811" s="181"/>
      <c r="N811" s="156"/>
      <c r="O811" s="156"/>
      <c r="P811" s="166"/>
      <c r="Q811" s="159"/>
      <c r="R811" s="162"/>
      <c r="S811" s="153"/>
    </row>
    <row r="812" spans="1:19" x14ac:dyDescent="0.2">
      <c r="A812" s="34" t="s">
        <v>1250</v>
      </c>
      <c r="B812" s="256" t="s">
        <v>1167</v>
      </c>
      <c r="C812" s="173" t="s">
        <v>1168</v>
      </c>
      <c r="D812" s="38"/>
      <c r="E812" s="38"/>
      <c r="F812" s="38"/>
      <c r="G812" s="39" t="s">
        <v>481</v>
      </c>
      <c r="H812" s="83"/>
      <c r="I812" s="40"/>
      <c r="J812" s="83">
        <f>ROUND(H812*I812%,4)</f>
        <v>0</v>
      </c>
      <c r="K812" s="83">
        <f>ROUND(H812+J812,4)</f>
        <v>0</v>
      </c>
      <c r="L812" s="206"/>
      <c r="M812" s="181"/>
      <c r="N812" s="156"/>
      <c r="O812" s="156"/>
      <c r="P812" s="166"/>
      <c r="Q812" s="159"/>
      <c r="R812" s="162"/>
      <c r="S812" s="153"/>
    </row>
    <row r="813" spans="1:19" ht="13.5" thickBot="1" x14ac:dyDescent="0.25">
      <c r="A813" s="36" t="s">
        <v>1251</v>
      </c>
      <c r="B813" s="257" t="s">
        <v>180</v>
      </c>
      <c r="C813" s="175" t="s">
        <v>1170</v>
      </c>
      <c r="D813" s="65"/>
      <c r="E813" s="65"/>
      <c r="F813" s="65"/>
      <c r="G813" s="66" t="s">
        <v>481</v>
      </c>
      <c r="H813" s="85"/>
      <c r="I813" s="67"/>
      <c r="J813" s="85">
        <f>ROUND(H813*I813%,4)</f>
        <v>0</v>
      </c>
      <c r="K813" s="85">
        <f>ROUND(H813+J813,4)</f>
        <v>0</v>
      </c>
      <c r="L813" s="207"/>
      <c r="M813" s="182"/>
      <c r="N813" s="157"/>
      <c r="O813" s="157"/>
      <c r="P813" s="167"/>
      <c r="Q813" s="160"/>
      <c r="R813" s="163"/>
      <c r="S813" s="154"/>
    </row>
    <row r="814" spans="1:19" x14ac:dyDescent="0.2">
      <c r="A814" s="37">
        <v>135</v>
      </c>
      <c r="B814" s="255" t="s">
        <v>1172</v>
      </c>
      <c r="C814" s="172" t="s">
        <v>93</v>
      </c>
      <c r="D814" s="204"/>
      <c r="E814" s="204"/>
      <c r="F814" s="204"/>
      <c r="G814" s="204"/>
      <c r="H814" s="204"/>
      <c r="I814" s="204"/>
      <c r="J814" s="204"/>
      <c r="K814" s="204"/>
      <c r="L814" s="205"/>
      <c r="M814" s="180"/>
      <c r="N814" s="155">
        <f>ROUND(L814*M814%,4)</f>
        <v>0</v>
      </c>
      <c r="O814" s="155">
        <f>ROUND(L814+N814,4)</f>
        <v>0</v>
      </c>
      <c r="P814" s="165">
        <v>10</v>
      </c>
      <c r="Q814" s="158">
        <f t="shared" ref="Q814" si="135" xml:space="preserve"> P814*4</f>
        <v>40</v>
      </c>
      <c r="R814" s="161">
        <f>ROUND(O814*Q814,4)</f>
        <v>0</v>
      </c>
      <c r="S814" s="152">
        <f>N814*Q814</f>
        <v>0</v>
      </c>
    </row>
    <row r="815" spans="1:19" x14ac:dyDescent="0.2">
      <c r="A815" s="34" t="s">
        <v>1252</v>
      </c>
      <c r="B815" s="256" t="s">
        <v>1174</v>
      </c>
      <c r="C815" s="173" t="s">
        <v>181</v>
      </c>
      <c r="D815" s="38"/>
      <c r="E815" s="38"/>
      <c r="F815" s="38"/>
      <c r="G815" s="39" t="s">
        <v>481</v>
      </c>
      <c r="H815" s="83"/>
      <c r="I815" s="40"/>
      <c r="J815" s="83">
        <f>ROUND(H815*I815%,4)</f>
        <v>0</v>
      </c>
      <c r="K815" s="83">
        <f>ROUND(H815+J815,4)</f>
        <v>0</v>
      </c>
      <c r="L815" s="206"/>
      <c r="M815" s="181"/>
      <c r="N815" s="156"/>
      <c r="O815" s="156"/>
      <c r="P815" s="166"/>
      <c r="Q815" s="159"/>
      <c r="R815" s="162"/>
      <c r="S815" s="153"/>
    </row>
    <row r="816" spans="1:19" x14ac:dyDescent="0.2">
      <c r="A816" s="34" t="s">
        <v>1253</v>
      </c>
      <c r="B816" s="256" t="s">
        <v>177</v>
      </c>
      <c r="C816" s="173" t="s">
        <v>1176</v>
      </c>
      <c r="D816" s="38"/>
      <c r="E816" s="38"/>
      <c r="F816" s="38"/>
      <c r="G816" s="39" t="s">
        <v>481</v>
      </c>
      <c r="H816" s="83"/>
      <c r="I816" s="40"/>
      <c r="J816" s="83">
        <f>ROUND(H816*I816%,4)</f>
        <v>0</v>
      </c>
      <c r="K816" s="83">
        <f>ROUND(H816+J816,4)</f>
        <v>0</v>
      </c>
      <c r="L816" s="206"/>
      <c r="M816" s="181"/>
      <c r="N816" s="156"/>
      <c r="O816" s="156"/>
      <c r="P816" s="166"/>
      <c r="Q816" s="159"/>
      <c r="R816" s="162"/>
      <c r="S816" s="153"/>
    </row>
    <row r="817" spans="1:19" x14ac:dyDescent="0.2">
      <c r="A817" s="35" t="s">
        <v>1254</v>
      </c>
      <c r="B817" s="256" t="s">
        <v>1167</v>
      </c>
      <c r="C817" s="173" t="s">
        <v>1168</v>
      </c>
      <c r="D817" s="38"/>
      <c r="E817" s="38"/>
      <c r="F817" s="38"/>
      <c r="G817" s="39" t="s">
        <v>481</v>
      </c>
      <c r="H817" s="83"/>
      <c r="I817" s="40"/>
      <c r="J817" s="83">
        <f>ROUND(H817*I817%,4)</f>
        <v>0</v>
      </c>
      <c r="K817" s="83">
        <f>ROUND(H817+J817,4)</f>
        <v>0</v>
      </c>
      <c r="L817" s="206"/>
      <c r="M817" s="181"/>
      <c r="N817" s="156"/>
      <c r="O817" s="156"/>
      <c r="P817" s="166"/>
      <c r="Q817" s="159"/>
      <c r="R817" s="162"/>
      <c r="S817" s="153"/>
    </row>
    <row r="818" spans="1:19" x14ac:dyDescent="0.2">
      <c r="A818" s="34" t="s">
        <v>1255</v>
      </c>
      <c r="B818" s="256" t="s">
        <v>180</v>
      </c>
      <c r="C818" s="173" t="s">
        <v>1170</v>
      </c>
      <c r="D818" s="38"/>
      <c r="E818" s="38"/>
      <c r="F818" s="38"/>
      <c r="G818" s="39" t="s">
        <v>481</v>
      </c>
      <c r="H818" s="83"/>
      <c r="I818" s="40"/>
      <c r="J818" s="83">
        <f>ROUND(H818*I818%,4)</f>
        <v>0</v>
      </c>
      <c r="K818" s="83">
        <f>ROUND(H818+J818,4)</f>
        <v>0</v>
      </c>
      <c r="L818" s="206"/>
      <c r="M818" s="181"/>
      <c r="N818" s="156"/>
      <c r="O818" s="156"/>
      <c r="P818" s="166"/>
      <c r="Q818" s="159"/>
      <c r="R818" s="162"/>
      <c r="S818" s="153"/>
    </row>
    <row r="819" spans="1:19" ht="13.5" thickBot="1" x14ac:dyDescent="0.25">
      <c r="A819" s="55" t="s">
        <v>1256</v>
      </c>
      <c r="B819" s="257" t="s">
        <v>1172</v>
      </c>
      <c r="C819" s="175" t="s">
        <v>297</v>
      </c>
      <c r="D819" s="65"/>
      <c r="E819" s="65"/>
      <c r="F819" s="65"/>
      <c r="G819" s="66" t="s">
        <v>481</v>
      </c>
      <c r="H819" s="85"/>
      <c r="I819" s="67"/>
      <c r="J819" s="85">
        <f>ROUND(H819*I819%,4)</f>
        <v>0</v>
      </c>
      <c r="K819" s="85">
        <f>ROUND(H819+J819,4)</f>
        <v>0</v>
      </c>
      <c r="L819" s="207"/>
      <c r="M819" s="182"/>
      <c r="N819" s="157"/>
      <c r="O819" s="157"/>
      <c r="P819" s="167"/>
      <c r="Q819" s="160"/>
      <c r="R819" s="163"/>
      <c r="S819" s="154"/>
    </row>
    <row r="820" spans="1:19" x14ac:dyDescent="0.2">
      <c r="A820" s="37">
        <v>136</v>
      </c>
      <c r="B820" s="255" t="s">
        <v>1174</v>
      </c>
      <c r="C820" s="172" t="s">
        <v>181</v>
      </c>
      <c r="D820" s="204"/>
      <c r="E820" s="204"/>
      <c r="F820" s="204"/>
      <c r="G820" s="204"/>
      <c r="H820" s="204"/>
      <c r="I820" s="204"/>
      <c r="J820" s="204"/>
      <c r="K820" s="204"/>
      <c r="L820" s="205"/>
      <c r="M820" s="180"/>
      <c r="N820" s="155">
        <f>ROUND(L820*M820%,4)</f>
        <v>0</v>
      </c>
      <c r="O820" s="155">
        <f>ROUND(L820+N820,4)</f>
        <v>0</v>
      </c>
      <c r="P820" s="165">
        <v>800</v>
      </c>
      <c r="Q820" s="158">
        <f t="shared" ref="Q820" si="136" xml:space="preserve"> P820*4</f>
        <v>3200</v>
      </c>
      <c r="R820" s="161">
        <f>ROUND(O820*Q820,4)</f>
        <v>0</v>
      </c>
      <c r="S820" s="152">
        <f>N820*Q820</f>
        <v>0</v>
      </c>
    </row>
    <row r="821" spans="1:19" x14ac:dyDescent="0.2">
      <c r="A821" s="34" t="s">
        <v>1258</v>
      </c>
      <c r="B821" s="256" t="s">
        <v>177</v>
      </c>
      <c r="C821" s="173" t="s">
        <v>1176</v>
      </c>
      <c r="D821" s="38"/>
      <c r="E821" s="38"/>
      <c r="F821" s="38"/>
      <c r="G821" s="39" t="s">
        <v>481</v>
      </c>
      <c r="H821" s="83"/>
      <c r="I821" s="40"/>
      <c r="J821" s="83">
        <f>ROUND(H821*I821%,4)</f>
        <v>0</v>
      </c>
      <c r="K821" s="83">
        <f>ROUND(H821+J821,4)</f>
        <v>0</v>
      </c>
      <c r="L821" s="206"/>
      <c r="M821" s="181"/>
      <c r="N821" s="156"/>
      <c r="O821" s="156"/>
      <c r="P821" s="166"/>
      <c r="Q821" s="159"/>
      <c r="R821" s="162"/>
      <c r="S821" s="153"/>
    </row>
    <row r="822" spans="1:19" x14ac:dyDescent="0.2">
      <c r="A822" s="34" t="s">
        <v>1261</v>
      </c>
      <c r="B822" s="256" t="s">
        <v>1167</v>
      </c>
      <c r="C822" s="173" t="s">
        <v>1168</v>
      </c>
      <c r="D822" s="38"/>
      <c r="E822" s="38"/>
      <c r="F822" s="38"/>
      <c r="G822" s="39" t="s">
        <v>481</v>
      </c>
      <c r="H822" s="83"/>
      <c r="I822" s="40"/>
      <c r="J822" s="83">
        <f>ROUND(H822*I822%,4)</f>
        <v>0</v>
      </c>
      <c r="K822" s="83">
        <f>ROUND(H822+J822,4)</f>
        <v>0</v>
      </c>
      <c r="L822" s="206"/>
      <c r="M822" s="181"/>
      <c r="N822" s="156"/>
      <c r="O822" s="156"/>
      <c r="P822" s="166"/>
      <c r="Q822" s="159"/>
      <c r="R822" s="162"/>
      <c r="S822" s="153"/>
    </row>
    <row r="823" spans="1:19" x14ac:dyDescent="0.2">
      <c r="A823" s="35" t="s">
        <v>1262</v>
      </c>
      <c r="B823" s="256" t="s">
        <v>180</v>
      </c>
      <c r="C823" s="173" t="s">
        <v>1170</v>
      </c>
      <c r="D823" s="38"/>
      <c r="E823" s="38"/>
      <c r="F823" s="38"/>
      <c r="G823" s="39" t="s">
        <v>481</v>
      </c>
      <c r="H823" s="83"/>
      <c r="I823" s="40"/>
      <c r="J823" s="83">
        <f>ROUND(H823*I823%,4)</f>
        <v>0</v>
      </c>
      <c r="K823" s="83">
        <f>ROUND(H823+J823,4)</f>
        <v>0</v>
      </c>
      <c r="L823" s="206"/>
      <c r="M823" s="181"/>
      <c r="N823" s="156"/>
      <c r="O823" s="156"/>
      <c r="P823" s="166"/>
      <c r="Q823" s="159"/>
      <c r="R823" s="162"/>
      <c r="S823" s="153"/>
    </row>
    <row r="824" spans="1:19" x14ac:dyDescent="0.2">
      <c r="A824" s="34" t="s">
        <v>1264</v>
      </c>
      <c r="B824" s="256" t="s">
        <v>1172</v>
      </c>
      <c r="C824" s="173" t="s">
        <v>297</v>
      </c>
      <c r="D824" s="38"/>
      <c r="E824" s="38"/>
      <c r="F824" s="38"/>
      <c r="G824" s="39" t="s">
        <v>481</v>
      </c>
      <c r="H824" s="83"/>
      <c r="I824" s="40"/>
      <c r="J824" s="83">
        <f>ROUND(H824*I824%,4)</f>
        <v>0</v>
      </c>
      <c r="K824" s="83">
        <f>ROUND(H824+J824,4)</f>
        <v>0</v>
      </c>
      <c r="L824" s="206"/>
      <c r="M824" s="181"/>
      <c r="N824" s="156"/>
      <c r="O824" s="156"/>
      <c r="P824" s="166"/>
      <c r="Q824" s="159"/>
      <c r="R824" s="162"/>
      <c r="S824" s="153"/>
    </row>
    <row r="825" spans="1:19" ht="13.5" thickBot="1" x14ac:dyDescent="0.25">
      <c r="A825" s="36" t="s">
        <v>1266</v>
      </c>
      <c r="B825" s="257" t="s">
        <v>1174</v>
      </c>
      <c r="C825" s="175" t="s">
        <v>181</v>
      </c>
      <c r="D825" s="65"/>
      <c r="E825" s="65"/>
      <c r="F825" s="65"/>
      <c r="G825" s="66" t="s">
        <v>481</v>
      </c>
      <c r="H825" s="85"/>
      <c r="I825" s="67"/>
      <c r="J825" s="85">
        <f>ROUND(H825*I825%,4)</f>
        <v>0</v>
      </c>
      <c r="K825" s="85">
        <f>ROUND(H825+J825,4)</f>
        <v>0</v>
      </c>
      <c r="L825" s="207"/>
      <c r="M825" s="182"/>
      <c r="N825" s="157"/>
      <c r="O825" s="157"/>
      <c r="P825" s="167"/>
      <c r="Q825" s="160"/>
      <c r="R825" s="163"/>
      <c r="S825" s="154"/>
    </row>
    <row r="826" spans="1:19" x14ac:dyDescent="0.2">
      <c r="A826" s="37">
        <v>137</v>
      </c>
      <c r="B826" s="255" t="s">
        <v>182</v>
      </c>
      <c r="C826" s="172" t="s">
        <v>345</v>
      </c>
      <c r="D826" s="204"/>
      <c r="E826" s="204"/>
      <c r="F826" s="204"/>
      <c r="G826" s="204"/>
      <c r="H826" s="204"/>
      <c r="I826" s="204"/>
      <c r="J826" s="204"/>
      <c r="K826" s="204"/>
      <c r="L826" s="205"/>
      <c r="M826" s="180"/>
      <c r="N826" s="155">
        <f>ROUND(L826*M826%,4)</f>
        <v>0</v>
      </c>
      <c r="O826" s="155">
        <f>ROUND(L826+N826,4)</f>
        <v>0</v>
      </c>
      <c r="P826" s="165">
        <v>2</v>
      </c>
      <c r="Q826" s="158">
        <f t="shared" ref="Q826" si="137" xml:space="preserve"> P826*4</f>
        <v>8</v>
      </c>
      <c r="R826" s="161">
        <f>ROUND(O826*Q826,4)</f>
        <v>0</v>
      </c>
      <c r="S826" s="152">
        <f>N826*Q826</f>
        <v>0</v>
      </c>
    </row>
    <row r="827" spans="1:19" x14ac:dyDescent="0.2">
      <c r="A827" s="34" t="s">
        <v>1268</v>
      </c>
      <c r="B827" s="256" t="s">
        <v>183</v>
      </c>
      <c r="C827" s="173" t="s">
        <v>1198</v>
      </c>
      <c r="D827" s="38"/>
      <c r="E827" s="38"/>
      <c r="F827" s="38"/>
      <c r="G827" s="39" t="s">
        <v>481</v>
      </c>
      <c r="H827" s="83"/>
      <c r="I827" s="40"/>
      <c r="J827" s="83">
        <f>ROUND(H827*I827%,4)</f>
        <v>0</v>
      </c>
      <c r="K827" s="83">
        <f>ROUND(H827+J827,4)</f>
        <v>0</v>
      </c>
      <c r="L827" s="206"/>
      <c r="M827" s="181"/>
      <c r="N827" s="156"/>
      <c r="O827" s="156"/>
      <c r="P827" s="166"/>
      <c r="Q827" s="159"/>
      <c r="R827" s="162"/>
      <c r="S827" s="153"/>
    </row>
    <row r="828" spans="1:19" x14ac:dyDescent="0.2">
      <c r="A828" s="34" t="s">
        <v>1269</v>
      </c>
      <c r="B828" s="256" t="s">
        <v>1200</v>
      </c>
      <c r="C828" s="173" t="s">
        <v>1201</v>
      </c>
      <c r="D828" s="38"/>
      <c r="E828" s="38"/>
      <c r="F828" s="38"/>
      <c r="G828" s="39" t="s">
        <v>481</v>
      </c>
      <c r="H828" s="83"/>
      <c r="I828" s="40"/>
      <c r="J828" s="83">
        <f>ROUND(H828*I828%,4)</f>
        <v>0</v>
      </c>
      <c r="K828" s="83">
        <f>ROUND(H828+J828,4)</f>
        <v>0</v>
      </c>
      <c r="L828" s="206"/>
      <c r="M828" s="181"/>
      <c r="N828" s="156"/>
      <c r="O828" s="156"/>
      <c r="P828" s="166"/>
      <c r="Q828" s="159"/>
      <c r="R828" s="162"/>
      <c r="S828" s="153"/>
    </row>
    <row r="829" spans="1:19" x14ac:dyDescent="0.2">
      <c r="A829" s="35" t="s">
        <v>1270</v>
      </c>
      <c r="B829" s="256" t="s">
        <v>1203</v>
      </c>
      <c r="C829" s="173" t="s">
        <v>1204</v>
      </c>
      <c r="D829" s="38"/>
      <c r="E829" s="38"/>
      <c r="F829" s="38"/>
      <c r="G829" s="39" t="s">
        <v>481</v>
      </c>
      <c r="H829" s="83"/>
      <c r="I829" s="40"/>
      <c r="J829" s="83">
        <f>ROUND(H829*I829%,4)</f>
        <v>0</v>
      </c>
      <c r="K829" s="83">
        <f>ROUND(H829+J829,4)</f>
        <v>0</v>
      </c>
      <c r="L829" s="206"/>
      <c r="M829" s="181"/>
      <c r="N829" s="156"/>
      <c r="O829" s="156"/>
      <c r="P829" s="166"/>
      <c r="Q829" s="159"/>
      <c r="R829" s="162"/>
      <c r="S829" s="153"/>
    </row>
    <row r="830" spans="1:19" x14ac:dyDescent="0.2">
      <c r="A830" s="34" t="s">
        <v>1271</v>
      </c>
      <c r="B830" s="256" t="s">
        <v>185</v>
      </c>
      <c r="C830" s="173" t="s">
        <v>1204</v>
      </c>
      <c r="D830" s="38"/>
      <c r="E830" s="38"/>
      <c r="F830" s="38"/>
      <c r="G830" s="39" t="s">
        <v>481</v>
      </c>
      <c r="H830" s="83"/>
      <c r="I830" s="40"/>
      <c r="J830" s="83">
        <f>ROUND(H830*I830%,4)</f>
        <v>0</v>
      </c>
      <c r="K830" s="83">
        <f>ROUND(H830+J830,4)</f>
        <v>0</v>
      </c>
      <c r="L830" s="206"/>
      <c r="M830" s="181"/>
      <c r="N830" s="156"/>
      <c r="O830" s="156"/>
      <c r="P830" s="166"/>
      <c r="Q830" s="159"/>
      <c r="R830" s="162"/>
      <c r="S830" s="153"/>
    </row>
    <row r="831" spans="1:19" ht="13.5" thickBot="1" x14ac:dyDescent="0.25">
      <c r="A831" s="36" t="s">
        <v>1272</v>
      </c>
      <c r="B831" s="257" t="s">
        <v>182</v>
      </c>
      <c r="C831" s="175" t="s">
        <v>854</v>
      </c>
      <c r="D831" s="65"/>
      <c r="E831" s="65"/>
      <c r="F831" s="65"/>
      <c r="G831" s="66" t="s">
        <v>481</v>
      </c>
      <c r="H831" s="85"/>
      <c r="I831" s="67"/>
      <c r="J831" s="85">
        <f>ROUND(H831*I831%,4)</f>
        <v>0</v>
      </c>
      <c r="K831" s="85">
        <f>ROUND(H831+J831,4)</f>
        <v>0</v>
      </c>
      <c r="L831" s="207"/>
      <c r="M831" s="182"/>
      <c r="N831" s="157"/>
      <c r="O831" s="157"/>
      <c r="P831" s="167"/>
      <c r="Q831" s="160"/>
      <c r="R831" s="163"/>
      <c r="S831" s="154"/>
    </row>
    <row r="832" spans="1:19" x14ac:dyDescent="0.2">
      <c r="A832" s="37">
        <v>138</v>
      </c>
      <c r="B832" s="255" t="s">
        <v>183</v>
      </c>
      <c r="C832" s="172" t="s">
        <v>90</v>
      </c>
      <c r="D832" s="204"/>
      <c r="E832" s="204"/>
      <c r="F832" s="204"/>
      <c r="G832" s="204"/>
      <c r="H832" s="204"/>
      <c r="I832" s="204"/>
      <c r="J832" s="204"/>
      <c r="K832" s="204"/>
      <c r="L832" s="205"/>
      <c r="M832" s="180"/>
      <c r="N832" s="155">
        <f>ROUND(L832*M832%,4)</f>
        <v>0</v>
      </c>
      <c r="O832" s="155">
        <f>ROUND(L832+N832,4)</f>
        <v>0</v>
      </c>
      <c r="P832" s="165">
        <v>20</v>
      </c>
      <c r="Q832" s="158">
        <f t="shared" ref="Q832" si="138" xml:space="preserve"> P832*4</f>
        <v>80</v>
      </c>
      <c r="R832" s="161">
        <f>ROUND(O832*Q832,4)</f>
        <v>0</v>
      </c>
      <c r="S832" s="152">
        <f>N832*Q832</f>
        <v>0</v>
      </c>
    </row>
    <row r="833" spans="1:19" x14ac:dyDescent="0.2">
      <c r="A833" s="34" t="s">
        <v>1273</v>
      </c>
      <c r="B833" s="256" t="s">
        <v>1200</v>
      </c>
      <c r="C833" s="173" t="s">
        <v>1201</v>
      </c>
      <c r="D833" s="38"/>
      <c r="E833" s="38"/>
      <c r="F833" s="38"/>
      <c r="G833" s="39" t="s">
        <v>481</v>
      </c>
      <c r="H833" s="83"/>
      <c r="I833" s="40"/>
      <c r="J833" s="83">
        <f>ROUND(H833*I833%,4)</f>
        <v>0</v>
      </c>
      <c r="K833" s="83">
        <f>ROUND(H833+J833,4)</f>
        <v>0</v>
      </c>
      <c r="L833" s="206"/>
      <c r="M833" s="181"/>
      <c r="N833" s="156"/>
      <c r="O833" s="156"/>
      <c r="P833" s="166"/>
      <c r="Q833" s="159"/>
      <c r="R833" s="162"/>
      <c r="S833" s="153"/>
    </row>
    <row r="834" spans="1:19" x14ac:dyDescent="0.2">
      <c r="A834" s="34" t="s">
        <v>1274</v>
      </c>
      <c r="B834" s="256" t="s">
        <v>1203</v>
      </c>
      <c r="C834" s="173" t="s">
        <v>1204</v>
      </c>
      <c r="D834" s="38"/>
      <c r="E834" s="38"/>
      <c r="F834" s="38"/>
      <c r="G834" s="39" t="s">
        <v>481</v>
      </c>
      <c r="H834" s="83"/>
      <c r="I834" s="40"/>
      <c r="J834" s="83">
        <f>ROUND(H834*I834%,4)</f>
        <v>0</v>
      </c>
      <c r="K834" s="83">
        <f>ROUND(H834+J834,4)</f>
        <v>0</v>
      </c>
      <c r="L834" s="206"/>
      <c r="M834" s="181"/>
      <c r="N834" s="156"/>
      <c r="O834" s="156"/>
      <c r="P834" s="166"/>
      <c r="Q834" s="159"/>
      <c r="R834" s="162"/>
      <c r="S834" s="153"/>
    </row>
    <row r="835" spans="1:19" x14ac:dyDescent="0.2">
      <c r="A835" s="35" t="s">
        <v>1275</v>
      </c>
      <c r="B835" s="256" t="s">
        <v>185</v>
      </c>
      <c r="C835" s="173" t="s">
        <v>1204</v>
      </c>
      <c r="D835" s="38"/>
      <c r="E835" s="38"/>
      <c r="F835" s="38"/>
      <c r="G835" s="39" t="s">
        <v>481</v>
      </c>
      <c r="H835" s="83"/>
      <c r="I835" s="40"/>
      <c r="J835" s="83">
        <f>ROUND(H835*I835%,4)</f>
        <v>0</v>
      </c>
      <c r="K835" s="83">
        <f>ROUND(H835+J835,4)</f>
        <v>0</v>
      </c>
      <c r="L835" s="206"/>
      <c r="M835" s="181"/>
      <c r="N835" s="156"/>
      <c r="O835" s="156"/>
      <c r="P835" s="166"/>
      <c r="Q835" s="159"/>
      <c r="R835" s="162"/>
      <c r="S835" s="153"/>
    </row>
    <row r="836" spans="1:19" x14ac:dyDescent="0.2">
      <c r="A836" s="34" t="s">
        <v>1276</v>
      </c>
      <c r="B836" s="256" t="s">
        <v>182</v>
      </c>
      <c r="C836" s="173" t="s">
        <v>854</v>
      </c>
      <c r="D836" s="38"/>
      <c r="E836" s="38"/>
      <c r="F836" s="38"/>
      <c r="G836" s="39" t="s">
        <v>481</v>
      </c>
      <c r="H836" s="83"/>
      <c r="I836" s="40"/>
      <c r="J836" s="83">
        <f>ROUND(H836*I836%,4)</f>
        <v>0</v>
      </c>
      <c r="K836" s="83">
        <f>ROUND(H836+J836,4)</f>
        <v>0</v>
      </c>
      <c r="L836" s="206"/>
      <c r="M836" s="181"/>
      <c r="N836" s="156"/>
      <c r="O836" s="156"/>
      <c r="P836" s="166"/>
      <c r="Q836" s="159"/>
      <c r="R836" s="162"/>
      <c r="S836" s="153"/>
    </row>
    <row r="837" spans="1:19" ht="13.5" thickBot="1" x14ac:dyDescent="0.25">
      <c r="A837" s="36" t="s">
        <v>1277</v>
      </c>
      <c r="B837" s="257" t="s">
        <v>183</v>
      </c>
      <c r="C837" s="175" t="s">
        <v>1198</v>
      </c>
      <c r="D837" s="65"/>
      <c r="E837" s="65"/>
      <c r="F837" s="65"/>
      <c r="G837" s="66" t="s">
        <v>481</v>
      </c>
      <c r="H837" s="85"/>
      <c r="I837" s="67"/>
      <c r="J837" s="85">
        <f>ROUND(H837*I837%,4)</f>
        <v>0</v>
      </c>
      <c r="K837" s="85">
        <f>ROUND(H837+J837,4)</f>
        <v>0</v>
      </c>
      <c r="L837" s="207"/>
      <c r="M837" s="182"/>
      <c r="N837" s="157"/>
      <c r="O837" s="157"/>
      <c r="P837" s="167"/>
      <c r="Q837" s="160"/>
      <c r="R837" s="163"/>
      <c r="S837" s="154"/>
    </row>
    <row r="838" spans="1:19" x14ac:dyDescent="0.2">
      <c r="A838" s="37">
        <v>139</v>
      </c>
      <c r="B838" s="258" t="s">
        <v>1200</v>
      </c>
      <c r="C838" s="172" t="s">
        <v>184</v>
      </c>
      <c r="D838" s="204"/>
      <c r="E838" s="204"/>
      <c r="F838" s="204"/>
      <c r="G838" s="204"/>
      <c r="H838" s="204"/>
      <c r="I838" s="204"/>
      <c r="J838" s="204"/>
      <c r="K838" s="204"/>
      <c r="L838" s="205"/>
      <c r="M838" s="180"/>
      <c r="N838" s="155">
        <f>ROUND(L838*M838%,4)</f>
        <v>0</v>
      </c>
      <c r="O838" s="155">
        <f>ROUND(L838+N838,4)</f>
        <v>0</v>
      </c>
      <c r="P838" s="165">
        <v>50</v>
      </c>
      <c r="Q838" s="158">
        <f t="shared" ref="Q838" si="139" xml:space="preserve"> P838*4</f>
        <v>200</v>
      </c>
      <c r="R838" s="161">
        <f>ROUND(O838*Q838,4)</f>
        <v>0</v>
      </c>
      <c r="S838" s="152">
        <f>N838*Q838</f>
        <v>0</v>
      </c>
    </row>
    <row r="839" spans="1:19" x14ac:dyDescent="0.2">
      <c r="A839" s="34" t="s">
        <v>1278</v>
      </c>
      <c r="B839" s="259" t="s">
        <v>1203</v>
      </c>
      <c r="C839" s="173" t="s">
        <v>1204</v>
      </c>
      <c r="D839" s="38"/>
      <c r="E839" s="38"/>
      <c r="F839" s="38"/>
      <c r="G839" s="39" t="s">
        <v>481</v>
      </c>
      <c r="H839" s="83"/>
      <c r="I839" s="40"/>
      <c r="J839" s="83">
        <f>ROUND(H839*I839%,4)</f>
        <v>0</v>
      </c>
      <c r="K839" s="83">
        <f>ROUND(H839+J839,4)</f>
        <v>0</v>
      </c>
      <c r="L839" s="206"/>
      <c r="M839" s="181"/>
      <c r="N839" s="156"/>
      <c r="O839" s="156"/>
      <c r="P839" s="166"/>
      <c r="Q839" s="159"/>
      <c r="R839" s="162"/>
      <c r="S839" s="153"/>
    </row>
    <row r="840" spans="1:19" x14ac:dyDescent="0.2">
      <c r="A840" s="34" t="s">
        <v>1279</v>
      </c>
      <c r="B840" s="259" t="s">
        <v>185</v>
      </c>
      <c r="C840" s="173" t="s">
        <v>1204</v>
      </c>
      <c r="D840" s="38"/>
      <c r="E840" s="38"/>
      <c r="F840" s="38"/>
      <c r="G840" s="39" t="s">
        <v>481</v>
      </c>
      <c r="H840" s="83"/>
      <c r="I840" s="40"/>
      <c r="J840" s="83">
        <f>ROUND(H840*I840%,4)</f>
        <v>0</v>
      </c>
      <c r="K840" s="83">
        <f>ROUND(H840+J840,4)</f>
        <v>0</v>
      </c>
      <c r="L840" s="206"/>
      <c r="M840" s="181"/>
      <c r="N840" s="156"/>
      <c r="O840" s="156"/>
      <c r="P840" s="166"/>
      <c r="Q840" s="159"/>
      <c r="R840" s="162"/>
      <c r="S840" s="153"/>
    </row>
    <row r="841" spans="1:19" x14ac:dyDescent="0.2">
      <c r="A841" s="35" t="s">
        <v>1280</v>
      </c>
      <c r="B841" s="259" t="s">
        <v>182</v>
      </c>
      <c r="C841" s="173" t="s">
        <v>854</v>
      </c>
      <c r="D841" s="38"/>
      <c r="E841" s="38"/>
      <c r="F841" s="38"/>
      <c r="G841" s="39" t="s">
        <v>481</v>
      </c>
      <c r="H841" s="83"/>
      <c r="I841" s="40"/>
      <c r="J841" s="83">
        <f>ROUND(H841*I841%,4)</f>
        <v>0</v>
      </c>
      <c r="K841" s="83">
        <f>ROUND(H841+J841,4)</f>
        <v>0</v>
      </c>
      <c r="L841" s="206"/>
      <c r="M841" s="181"/>
      <c r="N841" s="156"/>
      <c r="O841" s="156"/>
      <c r="P841" s="166"/>
      <c r="Q841" s="159"/>
      <c r="R841" s="162"/>
      <c r="S841" s="153"/>
    </row>
    <row r="842" spans="1:19" x14ac:dyDescent="0.2">
      <c r="A842" s="34" t="s">
        <v>1281</v>
      </c>
      <c r="B842" s="259" t="s">
        <v>183</v>
      </c>
      <c r="C842" s="173" t="s">
        <v>1198</v>
      </c>
      <c r="D842" s="38"/>
      <c r="E842" s="38"/>
      <c r="F842" s="38"/>
      <c r="G842" s="39" t="s">
        <v>481</v>
      </c>
      <c r="H842" s="83"/>
      <c r="I842" s="40"/>
      <c r="J842" s="83">
        <f>ROUND(H842*I842%,4)</f>
        <v>0</v>
      </c>
      <c r="K842" s="83">
        <f>ROUND(H842+J842,4)</f>
        <v>0</v>
      </c>
      <c r="L842" s="206"/>
      <c r="M842" s="181"/>
      <c r="N842" s="156"/>
      <c r="O842" s="156"/>
      <c r="P842" s="166"/>
      <c r="Q842" s="159"/>
      <c r="R842" s="162"/>
      <c r="S842" s="153"/>
    </row>
    <row r="843" spans="1:19" ht="13.5" thickBot="1" x14ac:dyDescent="0.25">
      <c r="A843" s="36" t="s">
        <v>1282</v>
      </c>
      <c r="B843" s="260" t="s">
        <v>1200</v>
      </c>
      <c r="C843" s="175" t="s">
        <v>1201</v>
      </c>
      <c r="D843" s="65"/>
      <c r="E843" s="65"/>
      <c r="F843" s="65"/>
      <c r="G843" s="66" t="s">
        <v>481</v>
      </c>
      <c r="H843" s="85"/>
      <c r="I843" s="67"/>
      <c r="J843" s="85">
        <f>ROUND(H843*I843%,4)</f>
        <v>0</v>
      </c>
      <c r="K843" s="85">
        <f>ROUND(H843+J843,4)</f>
        <v>0</v>
      </c>
      <c r="L843" s="207"/>
      <c r="M843" s="182"/>
      <c r="N843" s="157"/>
      <c r="O843" s="157"/>
      <c r="P843" s="167"/>
      <c r="Q843" s="160"/>
      <c r="R843" s="163"/>
      <c r="S843" s="154"/>
    </row>
    <row r="844" spans="1:19" x14ac:dyDescent="0.2">
      <c r="A844" s="37">
        <v>140</v>
      </c>
      <c r="B844" s="258" t="s">
        <v>1203</v>
      </c>
      <c r="C844" s="172" t="s">
        <v>124</v>
      </c>
      <c r="D844" s="204"/>
      <c r="E844" s="204"/>
      <c r="F844" s="204"/>
      <c r="G844" s="204"/>
      <c r="H844" s="204"/>
      <c r="I844" s="204"/>
      <c r="J844" s="204"/>
      <c r="K844" s="204"/>
      <c r="L844" s="205"/>
      <c r="M844" s="180"/>
      <c r="N844" s="155">
        <f>ROUND(L844*M844%,4)</f>
        <v>0</v>
      </c>
      <c r="O844" s="155">
        <f>ROUND(L844+N844,4)</f>
        <v>0</v>
      </c>
      <c r="P844" s="165">
        <v>20</v>
      </c>
      <c r="Q844" s="158">
        <f t="shared" ref="Q844" si="140" xml:space="preserve"> P844*4</f>
        <v>80</v>
      </c>
      <c r="R844" s="161">
        <f>ROUND(O844*Q844,4)</f>
        <v>0</v>
      </c>
      <c r="S844" s="152">
        <f>N844*Q844</f>
        <v>0</v>
      </c>
    </row>
    <row r="845" spans="1:19" x14ac:dyDescent="0.2">
      <c r="A845" s="34" t="s">
        <v>1283</v>
      </c>
      <c r="B845" s="259" t="s">
        <v>185</v>
      </c>
      <c r="C845" s="173" t="s">
        <v>1204</v>
      </c>
      <c r="D845" s="38"/>
      <c r="E845" s="38"/>
      <c r="F845" s="38"/>
      <c r="G845" s="39" t="s">
        <v>481</v>
      </c>
      <c r="H845" s="83"/>
      <c r="I845" s="40"/>
      <c r="J845" s="83">
        <f>ROUND(H845*I845%,4)</f>
        <v>0</v>
      </c>
      <c r="K845" s="83">
        <f>ROUND(H845+J845,4)</f>
        <v>0</v>
      </c>
      <c r="L845" s="206"/>
      <c r="M845" s="181"/>
      <c r="N845" s="156"/>
      <c r="O845" s="156"/>
      <c r="P845" s="166"/>
      <c r="Q845" s="159"/>
      <c r="R845" s="162"/>
      <c r="S845" s="153"/>
    </row>
    <row r="846" spans="1:19" x14ac:dyDescent="0.2">
      <c r="A846" s="34" t="s">
        <v>1284</v>
      </c>
      <c r="B846" s="259" t="s">
        <v>182</v>
      </c>
      <c r="C846" s="173" t="s">
        <v>854</v>
      </c>
      <c r="D846" s="38"/>
      <c r="E846" s="38"/>
      <c r="F846" s="38"/>
      <c r="G846" s="39" t="s">
        <v>481</v>
      </c>
      <c r="H846" s="83"/>
      <c r="I846" s="40"/>
      <c r="J846" s="83">
        <f>ROUND(H846*I846%,4)</f>
        <v>0</v>
      </c>
      <c r="K846" s="83">
        <f>ROUND(H846+J846,4)</f>
        <v>0</v>
      </c>
      <c r="L846" s="206"/>
      <c r="M846" s="181"/>
      <c r="N846" s="156"/>
      <c r="O846" s="156"/>
      <c r="P846" s="166"/>
      <c r="Q846" s="159"/>
      <c r="R846" s="162"/>
      <c r="S846" s="153"/>
    </row>
    <row r="847" spans="1:19" x14ac:dyDescent="0.2">
      <c r="A847" s="35" t="s">
        <v>1285</v>
      </c>
      <c r="B847" s="259" t="s">
        <v>183</v>
      </c>
      <c r="C847" s="173" t="s">
        <v>1198</v>
      </c>
      <c r="D847" s="38"/>
      <c r="E847" s="38"/>
      <c r="F847" s="38"/>
      <c r="G847" s="39" t="s">
        <v>481</v>
      </c>
      <c r="H847" s="83"/>
      <c r="I847" s="40"/>
      <c r="J847" s="83">
        <f>ROUND(H847*I847%,4)</f>
        <v>0</v>
      </c>
      <c r="K847" s="83">
        <f>ROUND(H847+J847,4)</f>
        <v>0</v>
      </c>
      <c r="L847" s="206"/>
      <c r="M847" s="181"/>
      <c r="N847" s="156"/>
      <c r="O847" s="156"/>
      <c r="P847" s="166"/>
      <c r="Q847" s="159"/>
      <c r="R847" s="162"/>
      <c r="S847" s="153"/>
    </row>
    <row r="848" spans="1:19" x14ac:dyDescent="0.2">
      <c r="A848" s="34" t="s">
        <v>1286</v>
      </c>
      <c r="B848" s="259" t="s">
        <v>1200</v>
      </c>
      <c r="C848" s="173" t="s">
        <v>1201</v>
      </c>
      <c r="D848" s="38"/>
      <c r="E848" s="38"/>
      <c r="F848" s="38"/>
      <c r="G848" s="39" t="s">
        <v>481</v>
      </c>
      <c r="H848" s="83"/>
      <c r="I848" s="40"/>
      <c r="J848" s="83">
        <f>ROUND(H848*I848%,4)</f>
        <v>0</v>
      </c>
      <c r="K848" s="83">
        <f>ROUND(H848+J848,4)</f>
        <v>0</v>
      </c>
      <c r="L848" s="206"/>
      <c r="M848" s="181"/>
      <c r="N848" s="156"/>
      <c r="O848" s="156"/>
      <c r="P848" s="166"/>
      <c r="Q848" s="159"/>
      <c r="R848" s="162"/>
      <c r="S848" s="153"/>
    </row>
    <row r="849" spans="1:19" ht="13.5" thickBot="1" x14ac:dyDescent="0.25">
      <c r="A849" s="55" t="s">
        <v>1287</v>
      </c>
      <c r="B849" s="260" t="s">
        <v>1203</v>
      </c>
      <c r="C849" s="175" t="s">
        <v>1204</v>
      </c>
      <c r="D849" s="65"/>
      <c r="E849" s="65"/>
      <c r="F849" s="65"/>
      <c r="G849" s="66" t="s">
        <v>481</v>
      </c>
      <c r="H849" s="85"/>
      <c r="I849" s="67"/>
      <c r="J849" s="85">
        <f>ROUND(H849*I849%,4)</f>
        <v>0</v>
      </c>
      <c r="K849" s="85">
        <f>ROUND(H849+J849,4)</f>
        <v>0</v>
      </c>
      <c r="L849" s="207"/>
      <c r="M849" s="182"/>
      <c r="N849" s="157"/>
      <c r="O849" s="157"/>
      <c r="P849" s="167"/>
      <c r="Q849" s="160"/>
      <c r="R849" s="163"/>
      <c r="S849" s="154"/>
    </row>
    <row r="850" spans="1:19" x14ac:dyDescent="0.2">
      <c r="A850" s="37">
        <v>141</v>
      </c>
      <c r="B850" s="255" t="s">
        <v>185</v>
      </c>
      <c r="C850" s="172" t="s">
        <v>124</v>
      </c>
      <c r="D850" s="204"/>
      <c r="E850" s="204"/>
      <c r="F850" s="204"/>
      <c r="G850" s="204"/>
      <c r="H850" s="204"/>
      <c r="I850" s="204"/>
      <c r="J850" s="204"/>
      <c r="K850" s="204"/>
      <c r="L850" s="205"/>
      <c r="M850" s="180"/>
      <c r="N850" s="155">
        <f>ROUND(L850*M850%,4)</f>
        <v>0</v>
      </c>
      <c r="O850" s="155">
        <f>ROUND(L850+N850,4)</f>
        <v>0</v>
      </c>
      <c r="P850" s="165">
        <v>30</v>
      </c>
      <c r="Q850" s="158">
        <f t="shared" ref="Q850" si="141" xml:space="preserve"> P850*4</f>
        <v>120</v>
      </c>
      <c r="R850" s="161">
        <f>ROUND(O850*Q850,4)</f>
        <v>0</v>
      </c>
      <c r="S850" s="152">
        <f>N850*Q850</f>
        <v>0</v>
      </c>
    </row>
    <row r="851" spans="1:19" x14ac:dyDescent="0.2">
      <c r="A851" s="34" t="s">
        <v>1288</v>
      </c>
      <c r="B851" s="256" t="s">
        <v>182</v>
      </c>
      <c r="C851" s="173" t="s">
        <v>854</v>
      </c>
      <c r="D851" s="38"/>
      <c r="E851" s="38"/>
      <c r="F851" s="38"/>
      <c r="G851" s="39" t="s">
        <v>481</v>
      </c>
      <c r="H851" s="83"/>
      <c r="I851" s="40"/>
      <c r="J851" s="83">
        <f>ROUND(H851*I851%,4)</f>
        <v>0</v>
      </c>
      <c r="K851" s="83">
        <f>ROUND(H851+J851,4)</f>
        <v>0</v>
      </c>
      <c r="L851" s="206"/>
      <c r="M851" s="181"/>
      <c r="N851" s="156"/>
      <c r="O851" s="156"/>
      <c r="P851" s="166"/>
      <c r="Q851" s="159"/>
      <c r="R851" s="162"/>
      <c r="S851" s="153"/>
    </row>
    <row r="852" spans="1:19" x14ac:dyDescent="0.2">
      <c r="A852" s="34" t="s">
        <v>1290</v>
      </c>
      <c r="B852" s="256" t="s">
        <v>183</v>
      </c>
      <c r="C852" s="173" t="s">
        <v>1198</v>
      </c>
      <c r="D852" s="38"/>
      <c r="E852" s="38"/>
      <c r="F852" s="38"/>
      <c r="G852" s="39" t="s">
        <v>481</v>
      </c>
      <c r="H852" s="83"/>
      <c r="I852" s="40"/>
      <c r="J852" s="83">
        <f>ROUND(H852*I852%,4)</f>
        <v>0</v>
      </c>
      <c r="K852" s="83">
        <f>ROUND(H852+J852,4)</f>
        <v>0</v>
      </c>
      <c r="L852" s="206"/>
      <c r="M852" s="181"/>
      <c r="N852" s="156"/>
      <c r="O852" s="156"/>
      <c r="P852" s="166"/>
      <c r="Q852" s="159"/>
      <c r="R852" s="162"/>
      <c r="S852" s="153"/>
    </row>
    <row r="853" spans="1:19" x14ac:dyDescent="0.2">
      <c r="A853" s="35" t="s">
        <v>1292</v>
      </c>
      <c r="B853" s="256" t="s">
        <v>1200</v>
      </c>
      <c r="C853" s="173" t="s">
        <v>1201</v>
      </c>
      <c r="D853" s="38"/>
      <c r="E853" s="38"/>
      <c r="F853" s="38"/>
      <c r="G853" s="39" t="s">
        <v>481</v>
      </c>
      <c r="H853" s="83"/>
      <c r="I853" s="40"/>
      <c r="J853" s="83">
        <f>ROUND(H853*I853%,4)</f>
        <v>0</v>
      </c>
      <c r="K853" s="83">
        <f>ROUND(H853+J853,4)</f>
        <v>0</v>
      </c>
      <c r="L853" s="206"/>
      <c r="M853" s="181"/>
      <c r="N853" s="156"/>
      <c r="O853" s="156"/>
      <c r="P853" s="166"/>
      <c r="Q853" s="159"/>
      <c r="R853" s="162"/>
      <c r="S853" s="153"/>
    </row>
    <row r="854" spans="1:19" x14ac:dyDescent="0.2">
      <c r="A854" s="34" t="s">
        <v>1294</v>
      </c>
      <c r="B854" s="256" t="s">
        <v>1203</v>
      </c>
      <c r="C854" s="173" t="s">
        <v>1204</v>
      </c>
      <c r="D854" s="38"/>
      <c r="E854" s="38"/>
      <c r="F854" s="38"/>
      <c r="G854" s="39" t="s">
        <v>481</v>
      </c>
      <c r="H854" s="83"/>
      <c r="I854" s="40"/>
      <c r="J854" s="83">
        <f>ROUND(H854*I854%,4)</f>
        <v>0</v>
      </c>
      <c r="K854" s="83">
        <f>ROUND(H854+J854,4)</f>
        <v>0</v>
      </c>
      <c r="L854" s="206"/>
      <c r="M854" s="181"/>
      <c r="N854" s="156"/>
      <c r="O854" s="156"/>
      <c r="P854" s="166"/>
      <c r="Q854" s="159"/>
      <c r="R854" s="162"/>
      <c r="S854" s="153"/>
    </row>
    <row r="855" spans="1:19" ht="13.5" thickBot="1" x14ac:dyDescent="0.25">
      <c r="A855" s="36" t="s">
        <v>1295</v>
      </c>
      <c r="B855" s="257" t="s">
        <v>185</v>
      </c>
      <c r="C855" s="175" t="s">
        <v>1204</v>
      </c>
      <c r="D855" s="65"/>
      <c r="E855" s="65"/>
      <c r="F855" s="65"/>
      <c r="G855" s="66" t="s">
        <v>481</v>
      </c>
      <c r="H855" s="85"/>
      <c r="I855" s="67"/>
      <c r="J855" s="85">
        <f>ROUND(H855*I855%,4)</f>
        <v>0</v>
      </c>
      <c r="K855" s="85">
        <f>ROUND(H855+J855,4)</f>
        <v>0</v>
      </c>
      <c r="L855" s="207"/>
      <c r="M855" s="182"/>
      <c r="N855" s="157"/>
      <c r="O855" s="157"/>
      <c r="P855" s="167"/>
      <c r="Q855" s="160"/>
      <c r="R855" s="163"/>
      <c r="S855" s="154"/>
    </row>
    <row r="856" spans="1:19" x14ac:dyDescent="0.2">
      <c r="A856" s="37">
        <v>142</v>
      </c>
      <c r="B856" s="255" t="s">
        <v>186</v>
      </c>
      <c r="C856" s="172" t="s">
        <v>150</v>
      </c>
      <c r="D856" s="204"/>
      <c r="E856" s="204"/>
      <c r="F856" s="204"/>
      <c r="G856" s="204"/>
      <c r="H856" s="204"/>
      <c r="I856" s="204"/>
      <c r="J856" s="204"/>
      <c r="K856" s="204"/>
      <c r="L856" s="205"/>
      <c r="M856" s="180"/>
      <c r="N856" s="155">
        <f>ROUND(L856*M856%,4)</f>
        <v>0</v>
      </c>
      <c r="O856" s="155">
        <f>ROUND(L856+N856,4)</f>
        <v>0</v>
      </c>
      <c r="P856" s="165">
        <v>1</v>
      </c>
      <c r="Q856" s="158">
        <f t="shared" ref="Q856" si="142" xml:space="preserve"> P856*4</f>
        <v>4</v>
      </c>
      <c r="R856" s="161">
        <f>ROUND(O856*Q856,4)</f>
        <v>0</v>
      </c>
      <c r="S856" s="152">
        <f>N856*Q856</f>
        <v>0</v>
      </c>
    </row>
    <row r="857" spans="1:19" x14ac:dyDescent="0.2">
      <c r="A857" s="34" t="s">
        <v>1296</v>
      </c>
      <c r="B857" s="256" t="s">
        <v>1228</v>
      </c>
      <c r="C857" s="173" t="s">
        <v>1229</v>
      </c>
      <c r="D857" s="38"/>
      <c r="E857" s="38"/>
      <c r="F857" s="38"/>
      <c r="G857" s="39" t="s">
        <v>481</v>
      </c>
      <c r="H857" s="83"/>
      <c r="I857" s="40"/>
      <c r="J857" s="83">
        <f>ROUND(H857*I857%,4)</f>
        <v>0</v>
      </c>
      <c r="K857" s="83">
        <f>ROUND(H857+J857,4)</f>
        <v>0</v>
      </c>
      <c r="L857" s="206"/>
      <c r="M857" s="181"/>
      <c r="N857" s="156"/>
      <c r="O857" s="156"/>
      <c r="P857" s="166"/>
      <c r="Q857" s="159"/>
      <c r="R857" s="162"/>
      <c r="S857" s="153"/>
    </row>
    <row r="858" spans="1:19" x14ac:dyDescent="0.2">
      <c r="A858" s="34" t="s">
        <v>1297</v>
      </c>
      <c r="B858" s="256" t="s">
        <v>1231</v>
      </c>
      <c r="C858" s="173" t="s">
        <v>1232</v>
      </c>
      <c r="D858" s="38"/>
      <c r="E858" s="38"/>
      <c r="F858" s="38"/>
      <c r="G858" s="39" t="s">
        <v>481</v>
      </c>
      <c r="H858" s="83"/>
      <c r="I858" s="40"/>
      <c r="J858" s="83">
        <f>ROUND(H858*I858%,4)</f>
        <v>0</v>
      </c>
      <c r="K858" s="83">
        <f>ROUND(H858+J858,4)</f>
        <v>0</v>
      </c>
      <c r="L858" s="206"/>
      <c r="M858" s="181"/>
      <c r="N858" s="156"/>
      <c r="O858" s="156"/>
      <c r="P858" s="166"/>
      <c r="Q858" s="159"/>
      <c r="R858" s="162"/>
      <c r="S858" s="153"/>
    </row>
    <row r="859" spans="1:19" x14ac:dyDescent="0.2">
      <c r="A859" s="35" t="s">
        <v>1298</v>
      </c>
      <c r="B859" s="256" t="s">
        <v>189</v>
      </c>
      <c r="C859" s="173" t="s">
        <v>790</v>
      </c>
      <c r="D859" s="38"/>
      <c r="E859" s="38"/>
      <c r="F859" s="38"/>
      <c r="G859" s="39" t="s">
        <v>481</v>
      </c>
      <c r="H859" s="83"/>
      <c r="I859" s="40"/>
      <c r="J859" s="83">
        <f>ROUND(H859*I859%,4)</f>
        <v>0</v>
      </c>
      <c r="K859" s="83">
        <f>ROUND(H859+J859,4)</f>
        <v>0</v>
      </c>
      <c r="L859" s="206"/>
      <c r="M859" s="181"/>
      <c r="N859" s="156"/>
      <c r="O859" s="156"/>
      <c r="P859" s="166"/>
      <c r="Q859" s="159"/>
      <c r="R859" s="162"/>
      <c r="S859" s="153"/>
    </row>
    <row r="860" spans="1:19" x14ac:dyDescent="0.2">
      <c r="A860" s="34" t="s">
        <v>1299</v>
      </c>
      <c r="B860" s="256" t="s">
        <v>1235</v>
      </c>
      <c r="C860" s="173" t="s">
        <v>193</v>
      </c>
      <c r="D860" s="38"/>
      <c r="E860" s="38"/>
      <c r="F860" s="38"/>
      <c r="G860" s="39" t="s">
        <v>481</v>
      </c>
      <c r="H860" s="83"/>
      <c r="I860" s="40"/>
      <c r="J860" s="83">
        <f>ROUND(H860*I860%,4)</f>
        <v>0</v>
      </c>
      <c r="K860" s="83">
        <f>ROUND(H860+J860,4)</f>
        <v>0</v>
      </c>
      <c r="L860" s="206"/>
      <c r="M860" s="181"/>
      <c r="N860" s="156"/>
      <c r="O860" s="156"/>
      <c r="P860" s="166"/>
      <c r="Q860" s="159"/>
      <c r="R860" s="162"/>
      <c r="S860" s="153"/>
    </row>
    <row r="861" spans="1:19" ht="13.5" thickBot="1" x14ac:dyDescent="0.25">
      <c r="A861" s="36" t="s">
        <v>1300</v>
      </c>
      <c r="B861" s="257" t="s">
        <v>186</v>
      </c>
      <c r="C861" s="175" t="s">
        <v>150</v>
      </c>
      <c r="D861" s="65"/>
      <c r="E861" s="65"/>
      <c r="F861" s="65"/>
      <c r="G861" s="66" t="s">
        <v>481</v>
      </c>
      <c r="H861" s="85"/>
      <c r="I861" s="67"/>
      <c r="J861" s="85">
        <f>ROUND(H861*I861%,4)</f>
        <v>0</v>
      </c>
      <c r="K861" s="85">
        <f>ROUND(H861+J861,4)</f>
        <v>0</v>
      </c>
      <c r="L861" s="207"/>
      <c r="M861" s="182"/>
      <c r="N861" s="157"/>
      <c r="O861" s="157"/>
      <c r="P861" s="167"/>
      <c r="Q861" s="160"/>
      <c r="R861" s="163"/>
      <c r="S861" s="154"/>
    </row>
    <row r="862" spans="1:19" x14ac:dyDescent="0.2">
      <c r="A862" s="37">
        <v>143</v>
      </c>
      <c r="B862" s="258" t="s">
        <v>187</v>
      </c>
      <c r="C862" s="272" t="s">
        <v>2363</v>
      </c>
      <c r="D862" s="204"/>
      <c r="E862" s="204"/>
      <c r="F862" s="204"/>
      <c r="G862" s="204"/>
      <c r="H862" s="204"/>
      <c r="I862" s="204"/>
      <c r="J862" s="204"/>
      <c r="K862" s="204"/>
      <c r="L862" s="205"/>
      <c r="M862" s="180"/>
      <c r="N862" s="155">
        <f>ROUND(L862*M862%,4)</f>
        <v>0</v>
      </c>
      <c r="O862" s="155">
        <f>ROUND(L862+N862,4)</f>
        <v>0</v>
      </c>
      <c r="P862" s="165">
        <v>5</v>
      </c>
      <c r="Q862" s="158">
        <f t="shared" ref="Q862" si="143" xml:space="preserve"> P862*4</f>
        <v>20</v>
      </c>
      <c r="R862" s="161">
        <f>ROUND(O862*Q862,4)</f>
        <v>0</v>
      </c>
      <c r="S862" s="152">
        <f>N862*Q862</f>
        <v>0</v>
      </c>
    </row>
    <row r="863" spans="1:19" x14ac:dyDescent="0.2">
      <c r="A863" s="34" t="s">
        <v>1302</v>
      </c>
      <c r="B863" s="259" t="s">
        <v>1231</v>
      </c>
      <c r="C863" s="273" t="s">
        <v>1232</v>
      </c>
      <c r="D863" s="38"/>
      <c r="E863" s="38"/>
      <c r="F863" s="38"/>
      <c r="G863" s="39" t="s">
        <v>481</v>
      </c>
      <c r="H863" s="83"/>
      <c r="I863" s="40"/>
      <c r="J863" s="83">
        <f>ROUND(H863*I863%,4)</f>
        <v>0</v>
      </c>
      <c r="K863" s="83">
        <f>ROUND(H863+J863,4)</f>
        <v>0</v>
      </c>
      <c r="L863" s="206"/>
      <c r="M863" s="181"/>
      <c r="N863" s="156"/>
      <c r="O863" s="156"/>
      <c r="P863" s="166"/>
      <c r="Q863" s="159"/>
      <c r="R863" s="162"/>
      <c r="S863" s="153"/>
    </row>
    <row r="864" spans="1:19" x14ac:dyDescent="0.2">
      <c r="A864" s="34" t="s">
        <v>1303</v>
      </c>
      <c r="B864" s="259" t="s">
        <v>189</v>
      </c>
      <c r="C864" s="273" t="s">
        <v>790</v>
      </c>
      <c r="D864" s="38"/>
      <c r="E864" s="38"/>
      <c r="F864" s="38"/>
      <c r="G864" s="39" t="s">
        <v>481</v>
      </c>
      <c r="H864" s="83"/>
      <c r="I864" s="40"/>
      <c r="J864" s="83">
        <f>ROUND(H864*I864%,4)</f>
        <v>0</v>
      </c>
      <c r="K864" s="83">
        <f>ROUND(H864+J864,4)</f>
        <v>0</v>
      </c>
      <c r="L864" s="206"/>
      <c r="M864" s="181"/>
      <c r="N864" s="156"/>
      <c r="O864" s="156"/>
      <c r="P864" s="166"/>
      <c r="Q864" s="159"/>
      <c r="R864" s="162"/>
      <c r="S864" s="153"/>
    </row>
    <row r="865" spans="1:19" x14ac:dyDescent="0.2">
      <c r="A865" s="35" t="s">
        <v>1304</v>
      </c>
      <c r="B865" s="259" t="s">
        <v>1235</v>
      </c>
      <c r="C865" s="273" t="s">
        <v>193</v>
      </c>
      <c r="D865" s="38"/>
      <c r="E865" s="38"/>
      <c r="F865" s="38"/>
      <c r="G865" s="39" t="s">
        <v>481</v>
      </c>
      <c r="H865" s="83"/>
      <c r="I865" s="40"/>
      <c r="J865" s="83">
        <f>ROUND(H865*I865%,4)</f>
        <v>0</v>
      </c>
      <c r="K865" s="83">
        <f>ROUND(H865+J865,4)</f>
        <v>0</v>
      </c>
      <c r="L865" s="206"/>
      <c r="M865" s="181"/>
      <c r="N865" s="156"/>
      <c r="O865" s="156"/>
      <c r="P865" s="166"/>
      <c r="Q865" s="159"/>
      <c r="R865" s="162"/>
      <c r="S865" s="153"/>
    </row>
    <row r="866" spans="1:19" x14ac:dyDescent="0.2">
      <c r="A866" s="34" t="s">
        <v>1305</v>
      </c>
      <c r="B866" s="259" t="s">
        <v>186</v>
      </c>
      <c r="C866" s="273" t="s">
        <v>150</v>
      </c>
      <c r="D866" s="38"/>
      <c r="E866" s="38"/>
      <c r="F866" s="38"/>
      <c r="G866" s="39" t="s">
        <v>481</v>
      </c>
      <c r="H866" s="83"/>
      <c r="I866" s="40"/>
      <c r="J866" s="83">
        <f>ROUND(H866*I866%,4)</f>
        <v>0</v>
      </c>
      <c r="K866" s="83">
        <f>ROUND(H866+J866,4)</f>
        <v>0</v>
      </c>
      <c r="L866" s="206"/>
      <c r="M866" s="181"/>
      <c r="N866" s="156"/>
      <c r="O866" s="156"/>
      <c r="P866" s="166"/>
      <c r="Q866" s="159"/>
      <c r="R866" s="162"/>
      <c r="S866" s="153"/>
    </row>
    <row r="867" spans="1:19" ht="13.5" thickBot="1" x14ac:dyDescent="0.25">
      <c r="A867" s="36" t="s">
        <v>1306</v>
      </c>
      <c r="B867" s="260" t="s">
        <v>1228</v>
      </c>
      <c r="C867" s="274" t="s">
        <v>1229</v>
      </c>
      <c r="D867" s="65"/>
      <c r="E867" s="65"/>
      <c r="F867" s="65"/>
      <c r="G867" s="66" t="s">
        <v>481</v>
      </c>
      <c r="H867" s="85"/>
      <c r="I867" s="67"/>
      <c r="J867" s="85">
        <f>ROUND(H867*I867%,4)</f>
        <v>0</v>
      </c>
      <c r="K867" s="85">
        <f>ROUND(H867+J867,4)</f>
        <v>0</v>
      </c>
      <c r="L867" s="207"/>
      <c r="M867" s="182"/>
      <c r="N867" s="157"/>
      <c r="O867" s="157"/>
      <c r="P867" s="167"/>
      <c r="Q867" s="160"/>
      <c r="R867" s="163"/>
      <c r="S867" s="154"/>
    </row>
    <row r="868" spans="1:19" x14ac:dyDescent="0.2">
      <c r="A868" s="37">
        <v>144</v>
      </c>
      <c r="B868" s="258" t="s">
        <v>188</v>
      </c>
      <c r="C868" s="272" t="s">
        <v>2364</v>
      </c>
      <c r="D868" s="204"/>
      <c r="E868" s="204"/>
      <c r="F868" s="204"/>
      <c r="G868" s="204"/>
      <c r="H868" s="204"/>
      <c r="I868" s="204"/>
      <c r="J868" s="204"/>
      <c r="K868" s="204"/>
      <c r="L868" s="205"/>
      <c r="M868" s="180"/>
      <c r="N868" s="155">
        <f>ROUND(L868*M868%,4)</f>
        <v>0</v>
      </c>
      <c r="O868" s="155">
        <f>ROUND(L868+N868,4)</f>
        <v>0</v>
      </c>
      <c r="P868" s="165">
        <v>10</v>
      </c>
      <c r="Q868" s="158">
        <f t="shared" ref="Q868" si="144" xml:space="preserve"> P868*4</f>
        <v>40</v>
      </c>
      <c r="R868" s="161">
        <f>ROUND(O868*Q868,4)</f>
        <v>0</v>
      </c>
      <c r="S868" s="152">
        <f>N868*Q868</f>
        <v>0</v>
      </c>
    </row>
    <row r="869" spans="1:19" x14ac:dyDescent="0.2">
      <c r="A869" s="34" t="s">
        <v>1308</v>
      </c>
      <c r="B869" s="259" t="s">
        <v>189</v>
      </c>
      <c r="C869" s="273" t="s">
        <v>790</v>
      </c>
      <c r="D869" s="38"/>
      <c r="E869" s="38"/>
      <c r="F869" s="38"/>
      <c r="G869" s="39" t="s">
        <v>481</v>
      </c>
      <c r="H869" s="83"/>
      <c r="I869" s="40"/>
      <c r="J869" s="83">
        <f>ROUND(H869*I869%,4)</f>
        <v>0</v>
      </c>
      <c r="K869" s="83">
        <f>ROUND(H869+J869,4)</f>
        <v>0</v>
      </c>
      <c r="L869" s="206"/>
      <c r="M869" s="181"/>
      <c r="N869" s="156"/>
      <c r="O869" s="156"/>
      <c r="P869" s="166"/>
      <c r="Q869" s="159"/>
      <c r="R869" s="162"/>
      <c r="S869" s="153"/>
    </row>
    <row r="870" spans="1:19" x14ac:dyDescent="0.2">
      <c r="A870" s="34" t="s">
        <v>1309</v>
      </c>
      <c r="B870" s="259" t="s">
        <v>1235</v>
      </c>
      <c r="C870" s="273" t="s">
        <v>193</v>
      </c>
      <c r="D870" s="38"/>
      <c r="E870" s="38"/>
      <c r="F870" s="38"/>
      <c r="G870" s="39" t="s">
        <v>481</v>
      </c>
      <c r="H870" s="83"/>
      <c r="I870" s="40"/>
      <c r="J870" s="83">
        <f>ROUND(H870*I870%,4)</f>
        <v>0</v>
      </c>
      <c r="K870" s="83">
        <f>ROUND(H870+J870,4)</f>
        <v>0</v>
      </c>
      <c r="L870" s="206"/>
      <c r="M870" s="181"/>
      <c r="N870" s="156"/>
      <c r="O870" s="156"/>
      <c r="P870" s="166"/>
      <c r="Q870" s="159"/>
      <c r="R870" s="162"/>
      <c r="S870" s="153"/>
    </row>
    <row r="871" spans="1:19" x14ac:dyDescent="0.2">
      <c r="A871" s="35" t="s">
        <v>1310</v>
      </c>
      <c r="B871" s="259" t="s">
        <v>186</v>
      </c>
      <c r="C871" s="273" t="s">
        <v>150</v>
      </c>
      <c r="D871" s="38"/>
      <c r="E871" s="38"/>
      <c r="F871" s="38"/>
      <c r="G871" s="39" t="s">
        <v>481</v>
      </c>
      <c r="H871" s="83"/>
      <c r="I871" s="40"/>
      <c r="J871" s="83">
        <f>ROUND(H871*I871%,4)</f>
        <v>0</v>
      </c>
      <c r="K871" s="83">
        <f>ROUND(H871+J871,4)</f>
        <v>0</v>
      </c>
      <c r="L871" s="206"/>
      <c r="M871" s="181"/>
      <c r="N871" s="156"/>
      <c r="O871" s="156"/>
      <c r="P871" s="166"/>
      <c r="Q871" s="159"/>
      <c r="R871" s="162"/>
      <c r="S871" s="153"/>
    </row>
    <row r="872" spans="1:19" x14ac:dyDescent="0.2">
      <c r="A872" s="34" t="s">
        <v>1311</v>
      </c>
      <c r="B872" s="259" t="s">
        <v>1228</v>
      </c>
      <c r="C872" s="273" t="s">
        <v>1229</v>
      </c>
      <c r="D872" s="38"/>
      <c r="E872" s="38"/>
      <c r="F872" s="38"/>
      <c r="G872" s="39" t="s">
        <v>481</v>
      </c>
      <c r="H872" s="83"/>
      <c r="I872" s="40"/>
      <c r="J872" s="83">
        <f>ROUND(H872*I872%,4)</f>
        <v>0</v>
      </c>
      <c r="K872" s="83">
        <f>ROUND(H872+J872,4)</f>
        <v>0</v>
      </c>
      <c r="L872" s="206"/>
      <c r="M872" s="181"/>
      <c r="N872" s="156"/>
      <c r="O872" s="156"/>
      <c r="P872" s="166"/>
      <c r="Q872" s="159"/>
      <c r="R872" s="162"/>
      <c r="S872" s="153"/>
    </row>
    <row r="873" spans="1:19" ht="13.5" thickBot="1" x14ac:dyDescent="0.25">
      <c r="A873" s="36" t="s">
        <v>1312</v>
      </c>
      <c r="B873" s="260" t="s">
        <v>1231</v>
      </c>
      <c r="C873" s="274" t="s">
        <v>1232</v>
      </c>
      <c r="D873" s="65"/>
      <c r="E873" s="65"/>
      <c r="F873" s="65"/>
      <c r="G873" s="66" t="s">
        <v>481</v>
      </c>
      <c r="H873" s="85"/>
      <c r="I873" s="67"/>
      <c r="J873" s="85">
        <f>ROUND(H873*I873%,4)</f>
        <v>0</v>
      </c>
      <c r="K873" s="85">
        <f>ROUND(H873+J873,4)</f>
        <v>0</v>
      </c>
      <c r="L873" s="207"/>
      <c r="M873" s="182"/>
      <c r="N873" s="157"/>
      <c r="O873" s="157"/>
      <c r="P873" s="167"/>
      <c r="Q873" s="160"/>
      <c r="R873" s="163"/>
      <c r="S873" s="154"/>
    </row>
    <row r="874" spans="1:19" x14ac:dyDescent="0.2">
      <c r="A874" s="37">
        <v>145</v>
      </c>
      <c r="B874" s="255" t="s">
        <v>189</v>
      </c>
      <c r="C874" s="172" t="s">
        <v>84</v>
      </c>
      <c r="D874" s="204"/>
      <c r="E874" s="204"/>
      <c r="F874" s="204"/>
      <c r="G874" s="204"/>
      <c r="H874" s="204"/>
      <c r="I874" s="204"/>
      <c r="J874" s="204"/>
      <c r="K874" s="204"/>
      <c r="L874" s="205"/>
      <c r="M874" s="180"/>
      <c r="N874" s="155">
        <f>ROUND(L874*M874%,4)</f>
        <v>0</v>
      </c>
      <c r="O874" s="155">
        <f>ROUND(L874+N874,4)</f>
        <v>0</v>
      </c>
      <c r="P874" s="165">
        <v>150</v>
      </c>
      <c r="Q874" s="158">
        <f t="shared" ref="Q874" si="145" xml:space="preserve"> P874*4</f>
        <v>600</v>
      </c>
      <c r="R874" s="161">
        <f>ROUND(O874*Q874,4)</f>
        <v>0</v>
      </c>
      <c r="S874" s="152">
        <f>N874*Q874</f>
        <v>0</v>
      </c>
    </row>
    <row r="875" spans="1:19" ht="15" customHeight="1" x14ac:dyDescent="0.2">
      <c r="A875" s="34" t="s">
        <v>1313</v>
      </c>
      <c r="B875" s="256" t="s">
        <v>1235</v>
      </c>
      <c r="C875" s="173" t="s">
        <v>193</v>
      </c>
      <c r="D875" s="38"/>
      <c r="E875" s="38"/>
      <c r="F875" s="38"/>
      <c r="G875" s="39" t="s">
        <v>481</v>
      </c>
      <c r="H875" s="83"/>
      <c r="I875" s="40"/>
      <c r="J875" s="83">
        <f>ROUND(H875*I875%,4)</f>
        <v>0</v>
      </c>
      <c r="K875" s="83">
        <f>ROUND(H875+J875,4)</f>
        <v>0</v>
      </c>
      <c r="L875" s="206"/>
      <c r="M875" s="181"/>
      <c r="N875" s="156"/>
      <c r="O875" s="156"/>
      <c r="P875" s="166"/>
      <c r="Q875" s="159"/>
      <c r="R875" s="162"/>
      <c r="S875" s="153"/>
    </row>
    <row r="876" spans="1:19" ht="15" customHeight="1" x14ac:dyDescent="0.2">
      <c r="A876" s="34" t="s">
        <v>1314</v>
      </c>
      <c r="B876" s="256" t="s">
        <v>186</v>
      </c>
      <c r="C876" s="173" t="s">
        <v>150</v>
      </c>
      <c r="D876" s="38"/>
      <c r="E876" s="38"/>
      <c r="F876" s="38"/>
      <c r="G876" s="39" t="s">
        <v>481</v>
      </c>
      <c r="H876" s="83"/>
      <c r="I876" s="40"/>
      <c r="J876" s="83">
        <f>ROUND(H876*I876%,4)</f>
        <v>0</v>
      </c>
      <c r="K876" s="83">
        <f>ROUND(H876+J876,4)</f>
        <v>0</v>
      </c>
      <c r="L876" s="206"/>
      <c r="M876" s="181"/>
      <c r="N876" s="156"/>
      <c r="O876" s="156"/>
      <c r="P876" s="166"/>
      <c r="Q876" s="159"/>
      <c r="R876" s="162"/>
      <c r="S876" s="153"/>
    </row>
    <row r="877" spans="1:19" ht="15" customHeight="1" x14ac:dyDescent="0.2">
      <c r="A877" s="35" t="s">
        <v>1315</v>
      </c>
      <c r="B877" s="256" t="s">
        <v>1228</v>
      </c>
      <c r="C877" s="173" t="s">
        <v>1229</v>
      </c>
      <c r="D877" s="38"/>
      <c r="E877" s="38"/>
      <c r="F877" s="38"/>
      <c r="G877" s="39" t="s">
        <v>481</v>
      </c>
      <c r="H877" s="83"/>
      <c r="I877" s="40"/>
      <c r="J877" s="83">
        <f>ROUND(H877*I877%,4)</f>
        <v>0</v>
      </c>
      <c r="K877" s="83">
        <f>ROUND(H877+J877,4)</f>
        <v>0</v>
      </c>
      <c r="L877" s="206"/>
      <c r="M877" s="181"/>
      <c r="N877" s="156"/>
      <c r="O877" s="156"/>
      <c r="P877" s="166"/>
      <c r="Q877" s="159"/>
      <c r="R877" s="162"/>
      <c r="S877" s="153"/>
    </row>
    <row r="878" spans="1:19" ht="15" customHeight="1" x14ac:dyDescent="0.2">
      <c r="A878" s="34" t="s">
        <v>1316</v>
      </c>
      <c r="B878" s="256" t="s">
        <v>1231</v>
      </c>
      <c r="C878" s="173" t="s">
        <v>1232</v>
      </c>
      <c r="D878" s="38"/>
      <c r="E878" s="38"/>
      <c r="F878" s="38"/>
      <c r="G878" s="39" t="s">
        <v>481</v>
      </c>
      <c r="H878" s="83"/>
      <c r="I878" s="40"/>
      <c r="J878" s="83">
        <f>ROUND(H878*I878%,4)</f>
        <v>0</v>
      </c>
      <c r="K878" s="83">
        <f>ROUND(H878+J878,4)</f>
        <v>0</v>
      </c>
      <c r="L878" s="206"/>
      <c r="M878" s="181"/>
      <c r="N878" s="156"/>
      <c r="O878" s="156"/>
      <c r="P878" s="166"/>
      <c r="Q878" s="159"/>
      <c r="R878" s="162"/>
      <c r="S878" s="153"/>
    </row>
    <row r="879" spans="1:19" ht="15.75" customHeight="1" thickBot="1" x14ac:dyDescent="0.25">
      <c r="A879" s="55" t="s">
        <v>1317</v>
      </c>
      <c r="B879" s="257" t="s">
        <v>189</v>
      </c>
      <c r="C879" s="175" t="s">
        <v>790</v>
      </c>
      <c r="D879" s="65"/>
      <c r="E879" s="65"/>
      <c r="F879" s="65"/>
      <c r="G879" s="66" t="s">
        <v>481</v>
      </c>
      <c r="H879" s="85"/>
      <c r="I879" s="67"/>
      <c r="J879" s="85">
        <f>ROUND(H879*I879%,4)</f>
        <v>0</v>
      </c>
      <c r="K879" s="85">
        <f>ROUND(H879+J879,4)</f>
        <v>0</v>
      </c>
      <c r="L879" s="207"/>
      <c r="M879" s="182"/>
      <c r="N879" s="157"/>
      <c r="O879" s="157"/>
      <c r="P879" s="167"/>
      <c r="Q879" s="160"/>
      <c r="R879" s="163"/>
      <c r="S879" s="154"/>
    </row>
    <row r="880" spans="1:19" ht="15.75" customHeight="1" x14ac:dyDescent="0.2">
      <c r="A880" s="37">
        <v>146</v>
      </c>
      <c r="B880" s="183" t="s">
        <v>190</v>
      </c>
      <c r="C880" s="158" t="s">
        <v>191</v>
      </c>
      <c r="D880" s="186"/>
      <c r="E880" s="187"/>
      <c r="F880" s="187"/>
      <c r="G880" s="187"/>
      <c r="H880" s="187"/>
      <c r="I880" s="187"/>
      <c r="J880" s="187"/>
      <c r="K880" s="188"/>
      <c r="L880" s="177"/>
      <c r="M880" s="180"/>
      <c r="N880" s="155">
        <f>ROUND(L880*M880%,4)</f>
        <v>0</v>
      </c>
      <c r="O880" s="155">
        <f>ROUND(L880+N880,4)</f>
        <v>0</v>
      </c>
      <c r="P880" s="165">
        <v>20</v>
      </c>
      <c r="Q880" s="158">
        <f t="shared" ref="Q880" si="146" xml:space="preserve"> P880*4</f>
        <v>80</v>
      </c>
      <c r="R880" s="161">
        <f>ROUND(O880*Q880,4)</f>
        <v>0</v>
      </c>
      <c r="S880" s="152">
        <f>N880*Q880</f>
        <v>0</v>
      </c>
    </row>
    <row r="881" spans="1:19" ht="15.75" customHeight="1" x14ac:dyDescent="0.2">
      <c r="A881" s="34" t="s">
        <v>1318</v>
      </c>
      <c r="B881" s="184"/>
      <c r="C881" s="159"/>
      <c r="D881" s="38"/>
      <c r="E881" s="38"/>
      <c r="F881" s="38"/>
      <c r="G881" s="39" t="s">
        <v>481</v>
      </c>
      <c r="H881" s="83"/>
      <c r="I881" s="40"/>
      <c r="J881" s="83">
        <f>ROUND(H881*I881%,4)</f>
        <v>0</v>
      </c>
      <c r="K881" s="83">
        <f>ROUND(H881+J881,4)</f>
        <v>0</v>
      </c>
      <c r="L881" s="178"/>
      <c r="M881" s="181"/>
      <c r="N881" s="156"/>
      <c r="O881" s="156"/>
      <c r="P881" s="166"/>
      <c r="Q881" s="159"/>
      <c r="R881" s="162"/>
      <c r="S881" s="153"/>
    </row>
    <row r="882" spans="1:19" ht="15.75" customHeight="1" x14ac:dyDescent="0.2">
      <c r="A882" s="34" t="s">
        <v>1320</v>
      </c>
      <c r="B882" s="184"/>
      <c r="C882" s="159"/>
      <c r="D882" s="38"/>
      <c r="E882" s="38"/>
      <c r="F882" s="38"/>
      <c r="G882" s="39" t="s">
        <v>481</v>
      </c>
      <c r="H882" s="83"/>
      <c r="I882" s="40"/>
      <c r="J882" s="83">
        <f>ROUND(H882*I882%,4)</f>
        <v>0</v>
      </c>
      <c r="K882" s="83">
        <f>ROUND(H882+J882,4)</f>
        <v>0</v>
      </c>
      <c r="L882" s="178"/>
      <c r="M882" s="181"/>
      <c r="N882" s="156"/>
      <c r="O882" s="156"/>
      <c r="P882" s="166"/>
      <c r="Q882" s="159"/>
      <c r="R882" s="162"/>
      <c r="S882" s="153"/>
    </row>
    <row r="883" spans="1:19" ht="15.75" customHeight="1" x14ac:dyDescent="0.2">
      <c r="A883" s="35" t="s">
        <v>1322</v>
      </c>
      <c r="B883" s="184"/>
      <c r="C883" s="159"/>
      <c r="D883" s="38"/>
      <c r="E883" s="38"/>
      <c r="F883" s="38"/>
      <c r="G883" s="39" t="s">
        <v>481</v>
      </c>
      <c r="H883" s="83"/>
      <c r="I883" s="40"/>
      <c r="J883" s="83">
        <f>ROUND(H883*I883%,4)</f>
        <v>0</v>
      </c>
      <c r="K883" s="83">
        <f>ROUND(H883+J883,4)</f>
        <v>0</v>
      </c>
      <c r="L883" s="178"/>
      <c r="M883" s="181"/>
      <c r="N883" s="156"/>
      <c r="O883" s="156"/>
      <c r="P883" s="166"/>
      <c r="Q883" s="159"/>
      <c r="R883" s="162"/>
      <c r="S883" s="153"/>
    </row>
    <row r="884" spans="1:19" ht="15.75" customHeight="1" x14ac:dyDescent="0.2">
      <c r="A884" s="34" t="s">
        <v>1324</v>
      </c>
      <c r="B884" s="184"/>
      <c r="C884" s="159"/>
      <c r="D884" s="38"/>
      <c r="E884" s="38"/>
      <c r="F884" s="38"/>
      <c r="G884" s="39" t="s">
        <v>481</v>
      </c>
      <c r="H884" s="83"/>
      <c r="I884" s="40"/>
      <c r="J884" s="83">
        <f>ROUND(H884*I884%,4)</f>
        <v>0</v>
      </c>
      <c r="K884" s="83">
        <f>ROUND(H884+J884,4)</f>
        <v>0</v>
      </c>
      <c r="L884" s="178"/>
      <c r="M884" s="181"/>
      <c r="N884" s="156"/>
      <c r="O884" s="156"/>
      <c r="P884" s="166"/>
      <c r="Q884" s="159"/>
      <c r="R884" s="162"/>
      <c r="S884" s="153"/>
    </row>
    <row r="885" spans="1:19" ht="15.75" customHeight="1" thickBot="1" x14ac:dyDescent="0.25">
      <c r="A885" s="55" t="s">
        <v>1325</v>
      </c>
      <c r="B885" s="184"/>
      <c r="C885" s="159"/>
      <c r="D885" s="65"/>
      <c r="E885" s="65"/>
      <c r="F885" s="65"/>
      <c r="G885" s="66" t="s">
        <v>481</v>
      </c>
      <c r="H885" s="85"/>
      <c r="I885" s="67"/>
      <c r="J885" s="85">
        <f>ROUND(H885*I885%,4)</f>
        <v>0</v>
      </c>
      <c r="K885" s="85">
        <f>ROUND(H885+J885,4)</f>
        <v>0</v>
      </c>
      <c r="L885" s="179"/>
      <c r="M885" s="182"/>
      <c r="N885" s="157"/>
      <c r="O885" s="157"/>
      <c r="P885" s="167"/>
      <c r="Q885" s="160"/>
      <c r="R885" s="163"/>
      <c r="S885" s="154"/>
    </row>
    <row r="886" spans="1:19" x14ac:dyDescent="0.2">
      <c r="A886" s="60">
        <v>147</v>
      </c>
      <c r="B886" s="258" t="s">
        <v>192</v>
      </c>
      <c r="C886" s="172" t="s">
        <v>193</v>
      </c>
      <c r="D886" s="204"/>
      <c r="E886" s="204"/>
      <c r="F886" s="204"/>
      <c r="G886" s="204"/>
      <c r="H886" s="204"/>
      <c r="I886" s="204"/>
      <c r="J886" s="204"/>
      <c r="K886" s="204"/>
      <c r="L886" s="205"/>
      <c r="M886" s="180"/>
      <c r="N886" s="155">
        <f>ROUND(L886*M886%,4)</f>
        <v>0</v>
      </c>
      <c r="O886" s="155">
        <f>ROUND(L886+N886,4)</f>
        <v>0</v>
      </c>
      <c r="P886" s="165">
        <v>1</v>
      </c>
      <c r="Q886" s="158">
        <f t="shared" ref="Q886" si="147" xml:space="preserve"> P886*4</f>
        <v>4</v>
      </c>
      <c r="R886" s="161">
        <f>ROUND(O886*Q886,4)</f>
        <v>0</v>
      </c>
      <c r="S886" s="152">
        <f>N886*Q886</f>
        <v>0</v>
      </c>
    </row>
    <row r="887" spans="1:19" x14ac:dyDescent="0.2">
      <c r="A887" s="61" t="s">
        <v>1327</v>
      </c>
      <c r="B887" s="259" t="s">
        <v>186</v>
      </c>
      <c r="C887" s="173" t="s">
        <v>150</v>
      </c>
      <c r="D887" s="38"/>
      <c r="E887" s="38"/>
      <c r="F887" s="38"/>
      <c r="G887" s="39" t="s">
        <v>481</v>
      </c>
      <c r="H887" s="83"/>
      <c r="I887" s="40"/>
      <c r="J887" s="83">
        <f>ROUND(H887*I887%,4)</f>
        <v>0</v>
      </c>
      <c r="K887" s="83">
        <f>ROUND(H887+J887,4)</f>
        <v>0</v>
      </c>
      <c r="L887" s="206"/>
      <c r="M887" s="181"/>
      <c r="N887" s="156"/>
      <c r="O887" s="156"/>
      <c r="P887" s="166"/>
      <c r="Q887" s="159"/>
      <c r="R887" s="162"/>
      <c r="S887" s="153"/>
    </row>
    <row r="888" spans="1:19" x14ac:dyDescent="0.2">
      <c r="A888" s="61" t="s">
        <v>1328</v>
      </c>
      <c r="B888" s="259" t="s">
        <v>1228</v>
      </c>
      <c r="C888" s="173" t="s">
        <v>1229</v>
      </c>
      <c r="D888" s="38"/>
      <c r="E888" s="38"/>
      <c r="F888" s="38"/>
      <c r="G888" s="39" t="s">
        <v>481</v>
      </c>
      <c r="H888" s="83"/>
      <c r="I888" s="40"/>
      <c r="J888" s="83">
        <f>ROUND(H888*I888%,4)</f>
        <v>0</v>
      </c>
      <c r="K888" s="83">
        <f>ROUND(H888+J888,4)</f>
        <v>0</v>
      </c>
      <c r="L888" s="206"/>
      <c r="M888" s="181"/>
      <c r="N888" s="156"/>
      <c r="O888" s="156"/>
      <c r="P888" s="166"/>
      <c r="Q888" s="159"/>
      <c r="R888" s="162"/>
      <c r="S888" s="153"/>
    </row>
    <row r="889" spans="1:19" x14ac:dyDescent="0.2">
      <c r="A889" s="63" t="s">
        <v>1329</v>
      </c>
      <c r="B889" s="259" t="s">
        <v>1231</v>
      </c>
      <c r="C889" s="173" t="s">
        <v>1232</v>
      </c>
      <c r="D889" s="38"/>
      <c r="E889" s="38"/>
      <c r="F889" s="38"/>
      <c r="G889" s="39" t="s">
        <v>481</v>
      </c>
      <c r="H889" s="83"/>
      <c r="I889" s="40"/>
      <c r="J889" s="83">
        <f>ROUND(H889*I889%,4)</f>
        <v>0</v>
      </c>
      <c r="K889" s="83">
        <f>ROUND(H889+J889,4)</f>
        <v>0</v>
      </c>
      <c r="L889" s="206"/>
      <c r="M889" s="181"/>
      <c r="N889" s="156"/>
      <c r="O889" s="156"/>
      <c r="P889" s="166"/>
      <c r="Q889" s="159"/>
      <c r="R889" s="162"/>
      <c r="S889" s="153"/>
    </row>
    <row r="890" spans="1:19" x14ac:dyDescent="0.2">
      <c r="A890" s="61" t="s">
        <v>1330</v>
      </c>
      <c r="B890" s="259" t="s">
        <v>189</v>
      </c>
      <c r="C890" s="173" t="s">
        <v>790</v>
      </c>
      <c r="D890" s="38"/>
      <c r="E890" s="38"/>
      <c r="F890" s="38"/>
      <c r="G890" s="39" t="s">
        <v>481</v>
      </c>
      <c r="H890" s="83"/>
      <c r="I890" s="40"/>
      <c r="J890" s="83">
        <f>ROUND(H890*I890%,4)</f>
        <v>0</v>
      </c>
      <c r="K890" s="83">
        <f>ROUND(H890+J890,4)</f>
        <v>0</v>
      </c>
      <c r="L890" s="206"/>
      <c r="M890" s="181"/>
      <c r="N890" s="156"/>
      <c r="O890" s="156"/>
      <c r="P890" s="166"/>
      <c r="Q890" s="159"/>
      <c r="R890" s="162"/>
      <c r="S890" s="153"/>
    </row>
    <row r="891" spans="1:19" ht="13.5" thickBot="1" x14ac:dyDescent="0.25">
      <c r="A891" s="62" t="s">
        <v>1331</v>
      </c>
      <c r="B891" s="275" t="s">
        <v>1235</v>
      </c>
      <c r="C891" s="174" t="s">
        <v>193</v>
      </c>
      <c r="D891" s="41"/>
      <c r="E891" s="41"/>
      <c r="F891" s="41"/>
      <c r="G891" s="42" t="s">
        <v>481</v>
      </c>
      <c r="H891" s="84"/>
      <c r="I891" s="43"/>
      <c r="J891" s="84">
        <f>ROUND(H891*I891%,4)</f>
        <v>0</v>
      </c>
      <c r="K891" s="84">
        <f>ROUND(H891+J891,4)</f>
        <v>0</v>
      </c>
      <c r="L891" s="207"/>
      <c r="M891" s="182"/>
      <c r="N891" s="157"/>
      <c r="O891" s="157"/>
      <c r="P891" s="167"/>
      <c r="Q891" s="160"/>
      <c r="R891" s="163"/>
      <c r="S891" s="154"/>
    </row>
    <row r="892" spans="1:19" x14ac:dyDescent="0.2">
      <c r="A892" s="60">
        <v>148</v>
      </c>
      <c r="B892" s="258" t="s">
        <v>2365</v>
      </c>
      <c r="C892" s="172" t="s">
        <v>2366</v>
      </c>
      <c r="D892" s="204"/>
      <c r="E892" s="204"/>
      <c r="F892" s="204"/>
      <c r="G892" s="204"/>
      <c r="H892" s="204"/>
      <c r="I892" s="204"/>
      <c r="J892" s="204"/>
      <c r="K892" s="204"/>
      <c r="L892" s="205"/>
      <c r="M892" s="180"/>
      <c r="N892" s="155">
        <f>ROUND(L892*M892%,4)</f>
        <v>0</v>
      </c>
      <c r="O892" s="155">
        <f>ROUND(L892+N892,4)</f>
        <v>0</v>
      </c>
      <c r="P892" s="165">
        <v>5</v>
      </c>
      <c r="Q892" s="158">
        <f t="shared" ref="Q892" si="148" xml:space="preserve"> P892*4</f>
        <v>20</v>
      </c>
      <c r="R892" s="161">
        <f>ROUND(O892*Q892,4)</f>
        <v>0</v>
      </c>
      <c r="S892" s="152">
        <f>N892*Q892</f>
        <v>0</v>
      </c>
    </row>
    <row r="893" spans="1:19" x14ac:dyDescent="0.2">
      <c r="A893" s="61" t="s">
        <v>1333</v>
      </c>
      <c r="B893" s="259" t="s">
        <v>1259</v>
      </c>
      <c r="C893" s="173" t="s">
        <v>1260</v>
      </c>
      <c r="D893" s="38"/>
      <c r="E893" s="38"/>
      <c r="F893" s="38"/>
      <c r="G893" s="39" t="s">
        <v>481</v>
      </c>
      <c r="H893" s="83"/>
      <c r="I893" s="40"/>
      <c r="J893" s="83">
        <f>ROUND(H893*I893%,4)</f>
        <v>0</v>
      </c>
      <c r="K893" s="83">
        <f>ROUND(H893+J893,4)</f>
        <v>0</v>
      </c>
      <c r="L893" s="206"/>
      <c r="M893" s="181"/>
      <c r="N893" s="156"/>
      <c r="O893" s="156"/>
      <c r="P893" s="166"/>
      <c r="Q893" s="159"/>
      <c r="R893" s="162"/>
      <c r="S893" s="153"/>
    </row>
    <row r="894" spans="1:19" x14ac:dyDescent="0.2">
      <c r="A894" s="61" t="s">
        <v>1334</v>
      </c>
      <c r="B894" s="259" t="s">
        <v>195</v>
      </c>
      <c r="C894" s="173" t="s">
        <v>49</v>
      </c>
      <c r="D894" s="38"/>
      <c r="E894" s="38"/>
      <c r="F894" s="38"/>
      <c r="G894" s="39" t="s">
        <v>481</v>
      </c>
      <c r="H894" s="83"/>
      <c r="I894" s="40"/>
      <c r="J894" s="83">
        <f>ROUND(H894*I894%,4)</f>
        <v>0</v>
      </c>
      <c r="K894" s="83">
        <f>ROUND(H894+J894,4)</f>
        <v>0</v>
      </c>
      <c r="L894" s="206"/>
      <c r="M894" s="181"/>
      <c r="N894" s="156"/>
      <c r="O894" s="156"/>
      <c r="P894" s="166"/>
      <c r="Q894" s="159"/>
      <c r="R894" s="162"/>
      <c r="S894" s="153"/>
    </row>
    <row r="895" spans="1:19" x14ac:dyDescent="0.2">
      <c r="A895" s="63" t="s">
        <v>1335</v>
      </c>
      <c r="B895" s="259" t="s">
        <v>1263</v>
      </c>
      <c r="C895" s="173" t="s">
        <v>197</v>
      </c>
      <c r="D895" s="38"/>
      <c r="E895" s="38"/>
      <c r="F895" s="38"/>
      <c r="G895" s="39" t="s">
        <v>481</v>
      </c>
      <c r="H895" s="83"/>
      <c r="I895" s="40"/>
      <c r="J895" s="83">
        <f>ROUND(H895*I895%,4)</f>
        <v>0</v>
      </c>
      <c r="K895" s="83">
        <f>ROUND(H895+J895,4)</f>
        <v>0</v>
      </c>
      <c r="L895" s="206"/>
      <c r="M895" s="181"/>
      <c r="N895" s="156"/>
      <c r="O895" s="156"/>
      <c r="P895" s="166"/>
      <c r="Q895" s="159"/>
      <c r="R895" s="162"/>
      <c r="S895" s="153"/>
    </row>
    <row r="896" spans="1:19" x14ac:dyDescent="0.2">
      <c r="A896" s="61" t="s">
        <v>1336</v>
      </c>
      <c r="B896" s="259" t="s">
        <v>198</v>
      </c>
      <c r="C896" s="173" t="s">
        <v>1265</v>
      </c>
      <c r="D896" s="38"/>
      <c r="E896" s="38"/>
      <c r="F896" s="38"/>
      <c r="G896" s="39" t="s">
        <v>481</v>
      </c>
      <c r="H896" s="83"/>
      <c r="I896" s="40"/>
      <c r="J896" s="83">
        <f>ROUND(H896*I896%,4)</f>
        <v>0</v>
      </c>
      <c r="K896" s="83">
        <f>ROUND(H896+J896,4)</f>
        <v>0</v>
      </c>
      <c r="L896" s="206"/>
      <c r="M896" s="181"/>
      <c r="N896" s="156"/>
      <c r="O896" s="156"/>
      <c r="P896" s="166"/>
      <c r="Q896" s="159"/>
      <c r="R896" s="162"/>
      <c r="S896" s="153"/>
    </row>
    <row r="897" spans="1:19" ht="13.5" thickBot="1" x14ac:dyDescent="0.25">
      <c r="A897" s="64" t="s">
        <v>1337</v>
      </c>
      <c r="B897" s="260" t="s">
        <v>1267</v>
      </c>
      <c r="C897" s="175" t="s">
        <v>1257</v>
      </c>
      <c r="D897" s="65"/>
      <c r="E897" s="65"/>
      <c r="F897" s="65"/>
      <c r="G897" s="66" t="s">
        <v>481</v>
      </c>
      <c r="H897" s="85"/>
      <c r="I897" s="67"/>
      <c r="J897" s="85">
        <f>ROUND(H897*I897%,4)</f>
        <v>0</v>
      </c>
      <c r="K897" s="85">
        <f>ROUND(H897+J897,4)</f>
        <v>0</v>
      </c>
      <c r="L897" s="207"/>
      <c r="M897" s="182"/>
      <c r="N897" s="157"/>
      <c r="O897" s="157"/>
      <c r="P897" s="167"/>
      <c r="Q897" s="160"/>
      <c r="R897" s="163"/>
      <c r="S897" s="154"/>
    </row>
    <row r="898" spans="1:19" x14ac:dyDescent="0.2">
      <c r="A898" s="60">
        <v>149</v>
      </c>
      <c r="B898" s="255" t="s">
        <v>2367</v>
      </c>
      <c r="C898" s="172" t="s">
        <v>1260</v>
      </c>
      <c r="D898" s="204"/>
      <c r="E898" s="204"/>
      <c r="F898" s="204"/>
      <c r="G898" s="204"/>
      <c r="H898" s="204"/>
      <c r="I898" s="204"/>
      <c r="J898" s="204"/>
      <c r="K898" s="204"/>
      <c r="L898" s="205"/>
      <c r="M898" s="180"/>
      <c r="N898" s="155">
        <f>ROUND(L898*M898%,4)</f>
        <v>0</v>
      </c>
      <c r="O898" s="155">
        <f>ROUND(L898+N898,4)</f>
        <v>0</v>
      </c>
      <c r="P898" s="165">
        <v>50</v>
      </c>
      <c r="Q898" s="158">
        <f t="shared" ref="Q898" si="149" xml:space="preserve"> P898*4</f>
        <v>200</v>
      </c>
      <c r="R898" s="161">
        <f>ROUND(O898*Q898,4)</f>
        <v>0</v>
      </c>
      <c r="S898" s="152">
        <f>N898*Q898</f>
        <v>0</v>
      </c>
    </row>
    <row r="899" spans="1:19" x14ac:dyDescent="0.2">
      <c r="A899" s="61" t="s">
        <v>1339</v>
      </c>
      <c r="B899" s="256" t="s">
        <v>195</v>
      </c>
      <c r="C899" s="173" t="s">
        <v>49</v>
      </c>
      <c r="D899" s="38"/>
      <c r="E899" s="38"/>
      <c r="F899" s="38"/>
      <c r="G899" s="39" t="s">
        <v>481</v>
      </c>
      <c r="H899" s="83"/>
      <c r="I899" s="40"/>
      <c r="J899" s="83">
        <f>ROUND(H899*I899%,4)</f>
        <v>0</v>
      </c>
      <c r="K899" s="83">
        <f>ROUND(H899+J899,4)</f>
        <v>0</v>
      </c>
      <c r="L899" s="206"/>
      <c r="M899" s="181"/>
      <c r="N899" s="156"/>
      <c r="O899" s="156"/>
      <c r="P899" s="166"/>
      <c r="Q899" s="159"/>
      <c r="R899" s="162"/>
      <c r="S899" s="153"/>
    </row>
    <row r="900" spans="1:19" x14ac:dyDescent="0.2">
      <c r="A900" s="61" t="s">
        <v>1340</v>
      </c>
      <c r="B900" s="256" t="s">
        <v>1263</v>
      </c>
      <c r="C900" s="173" t="s">
        <v>197</v>
      </c>
      <c r="D900" s="38"/>
      <c r="E900" s="38"/>
      <c r="F900" s="38"/>
      <c r="G900" s="39" t="s">
        <v>481</v>
      </c>
      <c r="H900" s="83"/>
      <c r="I900" s="40"/>
      <c r="J900" s="83">
        <f>ROUND(H900*I900%,4)</f>
        <v>0</v>
      </c>
      <c r="K900" s="83">
        <f>ROUND(H900+J900,4)</f>
        <v>0</v>
      </c>
      <c r="L900" s="206"/>
      <c r="M900" s="181"/>
      <c r="N900" s="156"/>
      <c r="O900" s="156"/>
      <c r="P900" s="166"/>
      <c r="Q900" s="159"/>
      <c r="R900" s="162"/>
      <c r="S900" s="153"/>
    </row>
    <row r="901" spans="1:19" x14ac:dyDescent="0.2">
      <c r="A901" s="63" t="s">
        <v>1341</v>
      </c>
      <c r="B901" s="256" t="s">
        <v>198</v>
      </c>
      <c r="C901" s="173" t="s">
        <v>1265</v>
      </c>
      <c r="D901" s="38"/>
      <c r="E901" s="38"/>
      <c r="F901" s="38"/>
      <c r="G901" s="39" t="s">
        <v>481</v>
      </c>
      <c r="H901" s="83"/>
      <c r="I901" s="40"/>
      <c r="J901" s="83">
        <f>ROUND(H901*I901%,4)</f>
        <v>0</v>
      </c>
      <c r="K901" s="83">
        <f>ROUND(H901+J901,4)</f>
        <v>0</v>
      </c>
      <c r="L901" s="206"/>
      <c r="M901" s="181"/>
      <c r="N901" s="156"/>
      <c r="O901" s="156"/>
      <c r="P901" s="166"/>
      <c r="Q901" s="159"/>
      <c r="R901" s="162"/>
      <c r="S901" s="153"/>
    </row>
    <row r="902" spans="1:19" x14ac:dyDescent="0.2">
      <c r="A902" s="61" t="s">
        <v>1342</v>
      </c>
      <c r="B902" s="256" t="s">
        <v>1267</v>
      </c>
      <c r="C902" s="173" t="s">
        <v>1257</v>
      </c>
      <c r="D902" s="38"/>
      <c r="E902" s="38"/>
      <c r="F902" s="38"/>
      <c r="G902" s="39" t="s">
        <v>481</v>
      </c>
      <c r="H902" s="83"/>
      <c r="I902" s="40"/>
      <c r="J902" s="83">
        <f>ROUND(H902*I902%,4)</f>
        <v>0</v>
      </c>
      <c r="K902" s="83">
        <f>ROUND(H902+J902,4)</f>
        <v>0</v>
      </c>
      <c r="L902" s="206"/>
      <c r="M902" s="181"/>
      <c r="N902" s="156"/>
      <c r="O902" s="156"/>
      <c r="P902" s="166"/>
      <c r="Q902" s="159"/>
      <c r="R902" s="162"/>
      <c r="S902" s="153"/>
    </row>
    <row r="903" spans="1:19" ht="13.5" thickBot="1" x14ac:dyDescent="0.25">
      <c r="A903" s="64" t="s">
        <v>1343</v>
      </c>
      <c r="B903" s="257" t="s">
        <v>1259</v>
      </c>
      <c r="C903" s="175" t="s">
        <v>1260</v>
      </c>
      <c r="D903" s="65"/>
      <c r="E903" s="65"/>
      <c r="F903" s="65"/>
      <c r="G903" s="66" t="s">
        <v>481</v>
      </c>
      <c r="H903" s="85"/>
      <c r="I903" s="67"/>
      <c r="J903" s="85">
        <f>ROUND(H903*I903%,4)</f>
        <v>0</v>
      </c>
      <c r="K903" s="85">
        <f>ROUND(H903+J903,4)</f>
        <v>0</v>
      </c>
      <c r="L903" s="207"/>
      <c r="M903" s="182"/>
      <c r="N903" s="157"/>
      <c r="O903" s="157"/>
      <c r="P903" s="167"/>
      <c r="Q903" s="160"/>
      <c r="R903" s="163"/>
      <c r="S903" s="154"/>
    </row>
    <row r="904" spans="1:19" x14ac:dyDescent="0.2">
      <c r="A904" s="60">
        <v>150</v>
      </c>
      <c r="B904" s="255" t="s">
        <v>195</v>
      </c>
      <c r="C904" s="172" t="s">
        <v>49</v>
      </c>
      <c r="D904" s="204"/>
      <c r="E904" s="204"/>
      <c r="F904" s="204"/>
      <c r="G904" s="204"/>
      <c r="H904" s="204"/>
      <c r="I904" s="204"/>
      <c r="J904" s="204"/>
      <c r="K904" s="204"/>
      <c r="L904" s="205"/>
      <c r="M904" s="180"/>
      <c r="N904" s="155">
        <f>ROUND(L904*M904%,4)</f>
        <v>0</v>
      </c>
      <c r="O904" s="155">
        <f>ROUND(L904+N904,4)</f>
        <v>0</v>
      </c>
      <c r="P904" s="165">
        <v>100</v>
      </c>
      <c r="Q904" s="158">
        <f t="shared" ref="Q904" si="150" xml:space="preserve"> P904*4</f>
        <v>400</v>
      </c>
      <c r="R904" s="161">
        <f>ROUND(O904*Q904,4)</f>
        <v>0</v>
      </c>
      <c r="S904" s="152">
        <f>N904*Q904</f>
        <v>0</v>
      </c>
    </row>
    <row r="905" spans="1:19" x14ac:dyDescent="0.2">
      <c r="A905" s="61" t="s">
        <v>1344</v>
      </c>
      <c r="B905" s="256" t="s">
        <v>1263</v>
      </c>
      <c r="C905" s="173" t="s">
        <v>197</v>
      </c>
      <c r="D905" s="38"/>
      <c r="E905" s="38"/>
      <c r="F905" s="38"/>
      <c r="G905" s="39" t="s">
        <v>481</v>
      </c>
      <c r="H905" s="83"/>
      <c r="I905" s="40"/>
      <c r="J905" s="83">
        <f>ROUND(H905*I905%,4)</f>
        <v>0</v>
      </c>
      <c r="K905" s="83">
        <f>ROUND(H905+J905,4)</f>
        <v>0</v>
      </c>
      <c r="L905" s="206"/>
      <c r="M905" s="181"/>
      <c r="N905" s="156"/>
      <c r="O905" s="156"/>
      <c r="P905" s="166"/>
      <c r="Q905" s="159"/>
      <c r="R905" s="162"/>
      <c r="S905" s="153"/>
    </row>
    <row r="906" spans="1:19" x14ac:dyDescent="0.2">
      <c r="A906" s="61" t="s">
        <v>1345</v>
      </c>
      <c r="B906" s="256" t="s">
        <v>198</v>
      </c>
      <c r="C906" s="173" t="s">
        <v>1265</v>
      </c>
      <c r="D906" s="38"/>
      <c r="E906" s="38"/>
      <c r="F906" s="38"/>
      <c r="G906" s="39" t="s">
        <v>481</v>
      </c>
      <c r="H906" s="83"/>
      <c r="I906" s="40"/>
      <c r="J906" s="83">
        <f>ROUND(H906*I906%,4)</f>
        <v>0</v>
      </c>
      <c r="K906" s="83">
        <f>ROUND(H906+J906,4)</f>
        <v>0</v>
      </c>
      <c r="L906" s="206"/>
      <c r="M906" s="181"/>
      <c r="N906" s="156"/>
      <c r="O906" s="156"/>
      <c r="P906" s="166"/>
      <c r="Q906" s="159"/>
      <c r="R906" s="162"/>
      <c r="S906" s="153"/>
    </row>
    <row r="907" spans="1:19" x14ac:dyDescent="0.2">
      <c r="A907" s="63" t="s">
        <v>1346</v>
      </c>
      <c r="B907" s="256" t="s">
        <v>1267</v>
      </c>
      <c r="C907" s="173" t="s">
        <v>1257</v>
      </c>
      <c r="D907" s="38"/>
      <c r="E907" s="38"/>
      <c r="F907" s="38"/>
      <c r="G907" s="39" t="s">
        <v>481</v>
      </c>
      <c r="H907" s="83"/>
      <c r="I907" s="40"/>
      <c r="J907" s="83">
        <f>ROUND(H907*I907%,4)</f>
        <v>0</v>
      </c>
      <c r="K907" s="83">
        <f>ROUND(H907+J907,4)</f>
        <v>0</v>
      </c>
      <c r="L907" s="206"/>
      <c r="M907" s="181"/>
      <c r="N907" s="156"/>
      <c r="O907" s="156"/>
      <c r="P907" s="166"/>
      <c r="Q907" s="159"/>
      <c r="R907" s="162"/>
      <c r="S907" s="153"/>
    </row>
    <row r="908" spans="1:19" x14ac:dyDescent="0.2">
      <c r="A908" s="61" t="s">
        <v>1347</v>
      </c>
      <c r="B908" s="256" t="s">
        <v>1259</v>
      </c>
      <c r="C908" s="173" t="s">
        <v>1260</v>
      </c>
      <c r="D908" s="38"/>
      <c r="E908" s="38"/>
      <c r="F908" s="38"/>
      <c r="G908" s="39" t="s">
        <v>481</v>
      </c>
      <c r="H908" s="83"/>
      <c r="I908" s="40"/>
      <c r="J908" s="83">
        <f>ROUND(H908*I908%,4)</f>
        <v>0</v>
      </c>
      <c r="K908" s="83">
        <f>ROUND(H908+J908,4)</f>
        <v>0</v>
      </c>
      <c r="L908" s="206"/>
      <c r="M908" s="181"/>
      <c r="N908" s="156"/>
      <c r="O908" s="156"/>
      <c r="P908" s="166"/>
      <c r="Q908" s="159"/>
      <c r="R908" s="162"/>
      <c r="S908" s="153"/>
    </row>
    <row r="909" spans="1:19" ht="13.5" thickBot="1" x14ac:dyDescent="0.25">
      <c r="A909" s="64" t="s">
        <v>1348</v>
      </c>
      <c r="B909" s="257" t="s">
        <v>195</v>
      </c>
      <c r="C909" s="175" t="s">
        <v>49</v>
      </c>
      <c r="D909" s="65"/>
      <c r="E909" s="65"/>
      <c r="F909" s="65"/>
      <c r="G909" s="66" t="s">
        <v>481</v>
      </c>
      <c r="H909" s="85"/>
      <c r="I909" s="67"/>
      <c r="J909" s="85">
        <f>ROUND(H909*I909%,4)</f>
        <v>0</v>
      </c>
      <c r="K909" s="85">
        <f>ROUND(H909+J909,4)</f>
        <v>0</v>
      </c>
      <c r="L909" s="207"/>
      <c r="M909" s="182"/>
      <c r="N909" s="157"/>
      <c r="O909" s="157"/>
      <c r="P909" s="167"/>
      <c r="Q909" s="160"/>
      <c r="R909" s="163"/>
      <c r="S909" s="154"/>
    </row>
    <row r="910" spans="1:19" x14ac:dyDescent="0.2">
      <c r="A910" s="60">
        <v>151</v>
      </c>
      <c r="B910" s="255" t="s">
        <v>196</v>
      </c>
      <c r="C910" s="172" t="s">
        <v>197</v>
      </c>
      <c r="D910" s="204"/>
      <c r="E910" s="204"/>
      <c r="F910" s="204"/>
      <c r="G910" s="204"/>
      <c r="H910" s="204"/>
      <c r="I910" s="204"/>
      <c r="J910" s="204"/>
      <c r="K910" s="204"/>
      <c r="L910" s="205"/>
      <c r="M910" s="180"/>
      <c r="N910" s="155">
        <f>ROUND(L910*M910%,4)</f>
        <v>0</v>
      </c>
      <c r="O910" s="155">
        <f>ROUND(L910+N910,4)</f>
        <v>0</v>
      </c>
      <c r="P910" s="165">
        <v>100</v>
      </c>
      <c r="Q910" s="158">
        <f t="shared" ref="Q910" si="151" xml:space="preserve"> P910*4</f>
        <v>400</v>
      </c>
      <c r="R910" s="161">
        <f>ROUND(O910*Q910,4)</f>
        <v>0</v>
      </c>
      <c r="S910" s="152">
        <f>N910*Q910</f>
        <v>0</v>
      </c>
    </row>
    <row r="911" spans="1:19" x14ac:dyDescent="0.2">
      <c r="A911" s="61" t="s">
        <v>1349</v>
      </c>
      <c r="B911" s="256" t="s">
        <v>198</v>
      </c>
      <c r="C911" s="173" t="s">
        <v>1265</v>
      </c>
      <c r="D911" s="38"/>
      <c r="E911" s="38"/>
      <c r="F911" s="38"/>
      <c r="G911" s="39" t="s">
        <v>481</v>
      </c>
      <c r="H911" s="83"/>
      <c r="I911" s="40"/>
      <c r="J911" s="83">
        <f>ROUND(H911*I911%,4)</f>
        <v>0</v>
      </c>
      <c r="K911" s="83">
        <f>ROUND(H911+J911,4)</f>
        <v>0</v>
      </c>
      <c r="L911" s="206"/>
      <c r="M911" s="181"/>
      <c r="N911" s="156"/>
      <c r="O911" s="156"/>
      <c r="P911" s="166"/>
      <c r="Q911" s="159"/>
      <c r="R911" s="162"/>
      <c r="S911" s="153"/>
    </row>
    <row r="912" spans="1:19" x14ac:dyDescent="0.2">
      <c r="A912" s="61" t="s">
        <v>1350</v>
      </c>
      <c r="B912" s="256" t="s">
        <v>1267</v>
      </c>
      <c r="C912" s="173" t="s">
        <v>1257</v>
      </c>
      <c r="D912" s="38"/>
      <c r="E912" s="38"/>
      <c r="F912" s="38"/>
      <c r="G912" s="39" t="s">
        <v>481</v>
      </c>
      <c r="H912" s="83"/>
      <c r="I912" s="40"/>
      <c r="J912" s="83">
        <f>ROUND(H912*I912%,4)</f>
        <v>0</v>
      </c>
      <c r="K912" s="83">
        <f>ROUND(H912+J912,4)</f>
        <v>0</v>
      </c>
      <c r="L912" s="206"/>
      <c r="M912" s="181"/>
      <c r="N912" s="156"/>
      <c r="O912" s="156"/>
      <c r="P912" s="166"/>
      <c r="Q912" s="159"/>
      <c r="R912" s="162"/>
      <c r="S912" s="153"/>
    </row>
    <row r="913" spans="1:19" x14ac:dyDescent="0.2">
      <c r="A913" s="63" t="s">
        <v>1351</v>
      </c>
      <c r="B913" s="256" t="s">
        <v>1259</v>
      </c>
      <c r="C913" s="173" t="s">
        <v>1260</v>
      </c>
      <c r="D913" s="38"/>
      <c r="E913" s="38"/>
      <c r="F913" s="38"/>
      <c r="G913" s="39" t="s">
        <v>481</v>
      </c>
      <c r="H913" s="83"/>
      <c r="I913" s="40"/>
      <c r="J913" s="83">
        <f>ROUND(H913*I913%,4)</f>
        <v>0</v>
      </c>
      <c r="K913" s="83">
        <f>ROUND(H913+J913,4)</f>
        <v>0</v>
      </c>
      <c r="L913" s="206"/>
      <c r="M913" s="181"/>
      <c r="N913" s="156"/>
      <c r="O913" s="156"/>
      <c r="P913" s="166"/>
      <c r="Q913" s="159"/>
      <c r="R913" s="162"/>
      <c r="S913" s="153"/>
    </row>
    <row r="914" spans="1:19" x14ac:dyDescent="0.2">
      <c r="A914" s="61" t="s">
        <v>1352</v>
      </c>
      <c r="B914" s="256" t="s">
        <v>195</v>
      </c>
      <c r="C914" s="173" t="s">
        <v>49</v>
      </c>
      <c r="D914" s="38"/>
      <c r="E914" s="38"/>
      <c r="F914" s="38"/>
      <c r="G914" s="39" t="s">
        <v>481</v>
      </c>
      <c r="H914" s="83"/>
      <c r="I914" s="40"/>
      <c r="J914" s="83">
        <f>ROUND(H914*I914%,4)</f>
        <v>0</v>
      </c>
      <c r="K914" s="83">
        <f>ROUND(H914+J914,4)</f>
        <v>0</v>
      </c>
      <c r="L914" s="206"/>
      <c r="M914" s="181"/>
      <c r="N914" s="156"/>
      <c r="O914" s="156"/>
      <c r="P914" s="166"/>
      <c r="Q914" s="159"/>
      <c r="R914" s="162"/>
      <c r="S914" s="153"/>
    </row>
    <row r="915" spans="1:19" ht="13.5" thickBot="1" x14ac:dyDescent="0.25">
      <c r="A915" s="64" t="s">
        <v>1355</v>
      </c>
      <c r="B915" s="257" t="s">
        <v>1263</v>
      </c>
      <c r="C915" s="175" t="s">
        <v>197</v>
      </c>
      <c r="D915" s="65"/>
      <c r="E915" s="65"/>
      <c r="F915" s="65"/>
      <c r="G915" s="66" t="s">
        <v>481</v>
      </c>
      <c r="H915" s="85"/>
      <c r="I915" s="67"/>
      <c r="J915" s="85">
        <f>ROUND(H915*I915%,4)</f>
        <v>0</v>
      </c>
      <c r="K915" s="85">
        <f>ROUND(H915+J915,4)</f>
        <v>0</v>
      </c>
      <c r="L915" s="207"/>
      <c r="M915" s="182"/>
      <c r="N915" s="157"/>
      <c r="O915" s="157"/>
      <c r="P915" s="167"/>
      <c r="Q915" s="160"/>
      <c r="R915" s="163"/>
      <c r="S915" s="154"/>
    </row>
    <row r="916" spans="1:19" x14ac:dyDescent="0.2">
      <c r="A916" s="60">
        <v>152</v>
      </c>
      <c r="B916" s="255" t="s">
        <v>198</v>
      </c>
      <c r="C916" s="172" t="s">
        <v>49</v>
      </c>
      <c r="D916" s="204"/>
      <c r="E916" s="204"/>
      <c r="F916" s="204"/>
      <c r="G916" s="204"/>
      <c r="H916" s="204"/>
      <c r="I916" s="204"/>
      <c r="J916" s="204"/>
      <c r="K916" s="204"/>
      <c r="L916" s="205"/>
      <c r="M916" s="180"/>
      <c r="N916" s="155">
        <f>ROUND(L916*M916%,4)</f>
        <v>0</v>
      </c>
      <c r="O916" s="155">
        <f>ROUND(L916+N916,4)</f>
        <v>0</v>
      </c>
      <c r="P916" s="165">
        <v>30</v>
      </c>
      <c r="Q916" s="158">
        <f t="shared" ref="Q916" si="152" xml:space="preserve"> P916*4</f>
        <v>120</v>
      </c>
      <c r="R916" s="161">
        <f>ROUND(O916*Q916,4)</f>
        <v>0</v>
      </c>
      <c r="S916" s="152">
        <f>N916*Q916</f>
        <v>0</v>
      </c>
    </row>
    <row r="917" spans="1:19" x14ac:dyDescent="0.2">
      <c r="A917" s="61" t="s">
        <v>1356</v>
      </c>
      <c r="B917" s="256" t="s">
        <v>1267</v>
      </c>
      <c r="C917" s="173" t="s">
        <v>1257</v>
      </c>
      <c r="D917" s="38"/>
      <c r="E917" s="38"/>
      <c r="F917" s="38"/>
      <c r="G917" s="39" t="s">
        <v>481</v>
      </c>
      <c r="H917" s="83"/>
      <c r="I917" s="40"/>
      <c r="J917" s="83">
        <f>ROUND(H917*I917%,4)</f>
        <v>0</v>
      </c>
      <c r="K917" s="83">
        <f>ROUND(H917+J917,4)</f>
        <v>0</v>
      </c>
      <c r="L917" s="206"/>
      <c r="M917" s="181"/>
      <c r="N917" s="156"/>
      <c r="O917" s="156"/>
      <c r="P917" s="166"/>
      <c r="Q917" s="159"/>
      <c r="R917" s="162"/>
      <c r="S917" s="153"/>
    </row>
    <row r="918" spans="1:19" x14ac:dyDescent="0.2">
      <c r="A918" s="61" t="s">
        <v>1357</v>
      </c>
      <c r="B918" s="256" t="s">
        <v>1259</v>
      </c>
      <c r="C918" s="173" t="s">
        <v>1260</v>
      </c>
      <c r="D918" s="38"/>
      <c r="E918" s="38"/>
      <c r="F918" s="38"/>
      <c r="G918" s="39" t="s">
        <v>481</v>
      </c>
      <c r="H918" s="83"/>
      <c r="I918" s="40"/>
      <c r="J918" s="83">
        <f>ROUND(H918*I918%,4)</f>
        <v>0</v>
      </c>
      <c r="K918" s="83">
        <f>ROUND(H918+J918,4)</f>
        <v>0</v>
      </c>
      <c r="L918" s="206"/>
      <c r="M918" s="181"/>
      <c r="N918" s="156"/>
      <c r="O918" s="156"/>
      <c r="P918" s="166"/>
      <c r="Q918" s="159"/>
      <c r="R918" s="162"/>
      <c r="S918" s="153"/>
    </row>
    <row r="919" spans="1:19" x14ac:dyDescent="0.2">
      <c r="A919" s="63" t="s">
        <v>1358</v>
      </c>
      <c r="B919" s="256" t="s">
        <v>195</v>
      </c>
      <c r="C919" s="173" t="s">
        <v>49</v>
      </c>
      <c r="D919" s="38"/>
      <c r="E919" s="38"/>
      <c r="F919" s="38"/>
      <c r="G919" s="39" t="s">
        <v>481</v>
      </c>
      <c r="H919" s="83"/>
      <c r="I919" s="40"/>
      <c r="J919" s="83">
        <f>ROUND(H919*I919%,4)</f>
        <v>0</v>
      </c>
      <c r="K919" s="83">
        <f>ROUND(H919+J919,4)</f>
        <v>0</v>
      </c>
      <c r="L919" s="206"/>
      <c r="M919" s="181"/>
      <c r="N919" s="156"/>
      <c r="O919" s="156"/>
      <c r="P919" s="166"/>
      <c r="Q919" s="159"/>
      <c r="R919" s="162"/>
      <c r="S919" s="153"/>
    </row>
    <row r="920" spans="1:19" x14ac:dyDescent="0.2">
      <c r="A920" s="61" t="s">
        <v>1359</v>
      </c>
      <c r="B920" s="256" t="s">
        <v>1263</v>
      </c>
      <c r="C920" s="173" t="s">
        <v>197</v>
      </c>
      <c r="D920" s="38"/>
      <c r="E920" s="38"/>
      <c r="F920" s="38"/>
      <c r="G920" s="39" t="s">
        <v>481</v>
      </c>
      <c r="H920" s="83"/>
      <c r="I920" s="40"/>
      <c r="J920" s="83">
        <f>ROUND(H920*I920%,4)</f>
        <v>0</v>
      </c>
      <c r="K920" s="83">
        <f>ROUND(H920+J920,4)</f>
        <v>0</v>
      </c>
      <c r="L920" s="206"/>
      <c r="M920" s="181"/>
      <c r="N920" s="156"/>
      <c r="O920" s="156"/>
      <c r="P920" s="166"/>
      <c r="Q920" s="159"/>
      <c r="R920" s="162"/>
      <c r="S920" s="153"/>
    </row>
    <row r="921" spans="1:19" ht="13.5" thickBot="1" x14ac:dyDescent="0.25">
      <c r="A921" s="62" t="s">
        <v>1360</v>
      </c>
      <c r="B921" s="268" t="s">
        <v>198</v>
      </c>
      <c r="C921" s="174" t="s">
        <v>1265</v>
      </c>
      <c r="D921" s="41"/>
      <c r="E921" s="41"/>
      <c r="F921" s="41"/>
      <c r="G921" s="42" t="s">
        <v>481</v>
      </c>
      <c r="H921" s="84"/>
      <c r="I921" s="43"/>
      <c r="J921" s="84">
        <f>ROUND(H921*I921%,4)</f>
        <v>0</v>
      </c>
      <c r="K921" s="84">
        <f>ROUND(H921+J921,4)</f>
        <v>0</v>
      </c>
      <c r="L921" s="207"/>
      <c r="M921" s="182"/>
      <c r="N921" s="157"/>
      <c r="O921" s="157"/>
      <c r="P921" s="167"/>
      <c r="Q921" s="160"/>
      <c r="R921" s="163"/>
      <c r="S921" s="154"/>
    </row>
    <row r="922" spans="1:19" x14ac:dyDescent="0.2">
      <c r="A922" s="60">
        <v>153</v>
      </c>
      <c r="B922" s="276" t="s">
        <v>199</v>
      </c>
      <c r="C922" s="172" t="s">
        <v>125</v>
      </c>
      <c r="D922" s="176"/>
      <c r="E922" s="176"/>
      <c r="F922" s="176"/>
      <c r="G922" s="176"/>
      <c r="H922" s="176"/>
      <c r="I922" s="176"/>
      <c r="J922" s="176"/>
      <c r="K922" s="176"/>
      <c r="L922" s="177"/>
      <c r="M922" s="180"/>
      <c r="N922" s="155">
        <f>ROUND(L922*M922%,4)</f>
        <v>0</v>
      </c>
      <c r="O922" s="155">
        <f>ROUND(L922+N922,4)</f>
        <v>0</v>
      </c>
      <c r="P922" s="165">
        <v>200</v>
      </c>
      <c r="Q922" s="158">
        <f t="shared" ref="Q922" si="153" xml:space="preserve"> P922*4</f>
        <v>800</v>
      </c>
      <c r="R922" s="161">
        <f>ROUND(O922*Q922,4)</f>
        <v>0</v>
      </c>
      <c r="S922" s="152">
        <f>N922*Q922</f>
        <v>0</v>
      </c>
    </row>
    <row r="923" spans="1:19" x14ac:dyDescent="0.2">
      <c r="A923" s="61" t="s">
        <v>1361</v>
      </c>
      <c r="B923" s="277" t="s">
        <v>1267</v>
      </c>
      <c r="C923" s="173"/>
      <c r="D923" s="38"/>
      <c r="E923" s="38"/>
      <c r="F923" s="38"/>
      <c r="G923" s="39" t="s">
        <v>481</v>
      </c>
      <c r="H923" s="83"/>
      <c r="I923" s="40"/>
      <c r="J923" s="83">
        <f>ROUND(H923*I923%,4)</f>
        <v>0</v>
      </c>
      <c r="K923" s="83">
        <f>ROUND(H923+J923,4)</f>
        <v>0</v>
      </c>
      <c r="L923" s="178"/>
      <c r="M923" s="181"/>
      <c r="N923" s="156"/>
      <c r="O923" s="156"/>
      <c r="P923" s="166"/>
      <c r="Q923" s="159"/>
      <c r="R923" s="162"/>
      <c r="S923" s="153"/>
    </row>
    <row r="924" spans="1:19" x14ac:dyDescent="0.2">
      <c r="A924" s="61" t="s">
        <v>1362</v>
      </c>
      <c r="B924" s="277" t="s">
        <v>1259</v>
      </c>
      <c r="C924" s="173"/>
      <c r="D924" s="38"/>
      <c r="E924" s="38"/>
      <c r="F924" s="38"/>
      <c r="G924" s="39" t="s">
        <v>481</v>
      </c>
      <c r="H924" s="83"/>
      <c r="I924" s="40"/>
      <c r="J924" s="83">
        <f>ROUND(H924*I924%,4)</f>
        <v>0</v>
      </c>
      <c r="K924" s="83">
        <f>ROUND(H924+J924,4)</f>
        <v>0</v>
      </c>
      <c r="L924" s="178"/>
      <c r="M924" s="181"/>
      <c r="N924" s="156"/>
      <c r="O924" s="156"/>
      <c r="P924" s="166"/>
      <c r="Q924" s="159"/>
      <c r="R924" s="162"/>
      <c r="S924" s="153"/>
    </row>
    <row r="925" spans="1:19" x14ac:dyDescent="0.2">
      <c r="A925" s="63" t="s">
        <v>1363</v>
      </c>
      <c r="B925" s="277" t="s">
        <v>195</v>
      </c>
      <c r="C925" s="173"/>
      <c r="D925" s="38"/>
      <c r="E925" s="38"/>
      <c r="F925" s="38"/>
      <c r="G925" s="39" t="s">
        <v>481</v>
      </c>
      <c r="H925" s="83"/>
      <c r="I925" s="40"/>
      <c r="J925" s="83">
        <f>ROUND(H925*I925%,4)</f>
        <v>0</v>
      </c>
      <c r="K925" s="83">
        <f>ROUND(H925+J925,4)</f>
        <v>0</v>
      </c>
      <c r="L925" s="178"/>
      <c r="M925" s="181"/>
      <c r="N925" s="156"/>
      <c r="O925" s="156"/>
      <c r="P925" s="166"/>
      <c r="Q925" s="159"/>
      <c r="R925" s="162"/>
      <c r="S925" s="153"/>
    </row>
    <row r="926" spans="1:19" x14ac:dyDescent="0.2">
      <c r="A926" s="61" t="s">
        <v>1364</v>
      </c>
      <c r="B926" s="277" t="s">
        <v>1263</v>
      </c>
      <c r="C926" s="173"/>
      <c r="D926" s="38"/>
      <c r="E926" s="38"/>
      <c r="F926" s="38"/>
      <c r="G926" s="39" t="s">
        <v>481</v>
      </c>
      <c r="H926" s="83"/>
      <c r="I926" s="40"/>
      <c r="J926" s="83">
        <f>ROUND(H926*I926%,4)</f>
        <v>0</v>
      </c>
      <c r="K926" s="83">
        <f>ROUND(H926+J926,4)</f>
        <v>0</v>
      </c>
      <c r="L926" s="178"/>
      <c r="M926" s="181"/>
      <c r="N926" s="156"/>
      <c r="O926" s="156"/>
      <c r="P926" s="166"/>
      <c r="Q926" s="159"/>
      <c r="R926" s="162"/>
      <c r="S926" s="153"/>
    </row>
    <row r="927" spans="1:19" ht="13.5" thickBot="1" x14ac:dyDescent="0.25">
      <c r="A927" s="64" t="s">
        <v>1365</v>
      </c>
      <c r="B927" s="278" t="s">
        <v>198</v>
      </c>
      <c r="C927" s="175"/>
      <c r="D927" s="65"/>
      <c r="E927" s="65"/>
      <c r="F927" s="65"/>
      <c r="G927" s="66" t="s">
        <v>481</v>
      </c>
      <c r="H927" s="85"/>
      <c r="I927" s="67"/>
      <c r="J927" s="85">
        <f>ROUND(H927*I927%,4)</f>
        <v>0</v>
      </c>
      <c r="K927" s="85">
        <f>ROUND(H927+J927,4)</f>
        <v>0</v>
      </c>
      <c r="L927" s="179"/>
      <c r="M927" s="182"/>
      <c r="N927" s="157"/>
      <c r="O927" s="157"/>
      <c r="P927" s="167"/>
      <c r="Q927" s="160"/>
      <c r="R927" s="163"/>
      <c r="S927" s="154"/>
    </row>
    <row r="928" spans="1:19" x14ac:dyDescent="0.2">
      <c r="A928" s="60">
        <v>154</v>
      </c>
      <c r="B928" s="255" t="s">
        <v>2368</v>
      </c>
      <c r="C928" s="172" t="s">
        <v>134</v>
      </c>
      <c r="D928" s="204"/>
      <c r="E928" s="204"/>
      <c r="F928" s="204"/>
      <c r="G928" s="204"/>
      <c r="H928" s="204"/>
      <c r="I928" s="204"/>
      <c r="J928" s="204"/>
      <c r="K928" s="204"/>
      <c r="L928" s="205"/>
      <c r="M928" s="180"/>
      <c r="N928" s="155">
        <f>ROUND(L928*M928%,4)</f>
        <v>0</v>
      </c>
      <c r="O928" s="155">
        <f>ROUND(L928+N928,4)</f>
        <v>0</v>
      </c>
      <c r="P928" s="165">
        <v>2</v>
      </c>
      <c r="Q928" s="158">
        <f t="shared" ref="Q928" si="154" xml:space="preserve"> P928*4</f>
        <v>8</v>
      </c>
      <c r="R928" s="161">
        <f>ROUND(O928*Q928,4)</f>
        <v>0</v>
      </c>
      <c r="S928" s="152">
        <f>N928*Q928</f>
        <v>0</v>
      </c>
    </row>
    <row r="929" spans="1:19" x14ac:dyDescent="0.2">
      <c r="A929" s="61" t="s">
        <v>1366</v>
      </c>
      <c r="B929" s="256" t="s">
        <v>202</v>
      </c>
      <c r="C929" s="173" t="s">
        <v>1289</v>
      </c>
      <c r="D929" s="38"/>
      <c r="E929" s="38"/>
      <c r="F929" s="38"/>
      <c r="G929" s="39" t="s">
        <v>481</v>
      </c>
      <c r="H929" s="83"/>
      <c r="I929" s="40"/>
      <c r="J929" s="83">
        <f>ROUND(H929*I929%,4)</f>
        <v>0</v>
      </c>
      <c r="K929" s="83">
        <f>ROUND(H929+J929,4)</f>
        <v>0</v>
      </c>
      <c r="L929" s="206"/>
      <c r="M929" s="181"/>
      <c r="N929" s="156"/>
      <c r="O929" s="156"/>
      <c r="P929" s="166"/>
      <c r="Q929" s="159"/>
      <c r="R929" s="162"/>
      <c r="S929" s="153"/>
    </row>
    <row r="930" spans="1:19" x14ac:dyDescent="0.2">
      <c r="A930" s="61" t="s">
        <v>1367</v>
      </c>
      <c r="B930" s="256" t="s">
        <v>203</v>
      </c>
      <c r="C930" s="173" t="s">
        <v>1291</v>
      </c>
      <c r="D930" s="38"/>
      <c r="E930" s="38"/>
      <c r="F930" s="38"/>
      <c r="G930" s="39" t="s">
        <v>481</v>
      </c>
      <c r="H930" s="83"/>
      <c r="I930" s="40"/>
      <c r="J930" s="83">
        <f>ROUND(H930*I930%,4)</f>
        <v>0</v>
      </c>
      <c r="K930" s="83">
        <f>ROUND(H930+J930,4)</f>
        <v>0</v>
      </c>
      <c r="L930" s="206"/>
      <c r="M930" s="181"/>
      <c r="N930" s="156"/>
      <c r="O930" s="156"/>
      <c r="P930" s="166"/>
      <c r="Q930" s="159"/>
      <c r="R930" s="162"/>
      <c r="S930" s="153"/>
    </row>
    <row r="931" spans="1:19" x14ac:dyDescent="0.2">
      <c r="A931" s="63" t="s">
        <v>1368</v>
      </c>
      <c r="B931" s="256" t="s">
        <v>204</v>
      </c>
      <c r="C931" s="173" t="s">
        <v>1293</v>
      </c>
      <c r="D931" s="38"/>
      <c r="E931" s="38"/>
      <c r="F931" s="38"/>
      <c r="G931" s="39" t="s">
        <v>481</v>
      </c>
      <c r="H931" s="83"/>
      <c r="I931" s="40"/>
      <c r="J931" s="83">
        <f>ROUND(H931*I931%,4)</f>
        <v>0</v>
      </c>
      <c r="K931" s="83">
        <f>ROUND(H931+J931,4)</f>
        <v>0</v>
      </c>
      <c r="L931" s="206"/>
      <c r="M931" s="181"/>
      <c r="N931" s="156"/>
      <c r="O931" s="156"/>
      <c r="P931" s="166"/>
      <c r="Q931" s="159"/>
      <c r="R931" s="162"/>
      <c r="S931" s="153"/>
    </row>
    <row r="932" spans="1:19" x14ac:dyDescent="0.2">
      <c r="A932" s="61" t="s">
        <v>1369</v>
      </c>
      <c r="B932" s="256" t="s">
        <v>205</v>
      </c>
      <c r="C932" s="173" t="s">
        <v>1293</v>
      </c>
      <c r="D932" s="38"/>
      <c r="E932" s="38"/>
      <c r="F932" s="38"/>
      <c r="G932" s="39" t="s">
        <v>481</v>
      </c>
      <c r="H932" s="83"/>
      <c r="I932" s="40"/>
      <c r="J932" s="83">
        <f>ROUND(H932*I932%,4)</f>
        <v>0</v>
      </c>
      <c r="K932" s="83">
        <f>ROUND(H932+J932,4)</f>
        <v>0</v>
      </c>
      <c r="L932" s="206"/>
      <c r="M932" s="181"/>
      <c r="N932" s="156"/>
      <c r="O932" s="156"/>
      <c r="P932" s="166"/>
      <c r="Q932" s="159"/>
      <c r="R932" s="162"/>
      <c r="S932" s="153"/>
    </row>
    <row r="933" spans="1:19" ht="13.5" thickBot="1" x14ac:dyDescent="0.25">
      <c r="A933" s="64" t="s">
        <v>1370</v>
      </c>
      <c r="B933" s="257" t="s">
        <v>200</v>
      </c>
      <c r="C933" s="175" t="s">
        <v>201</v>
      </c>
      <c r="D933" s="65"/>
      <c r="E933" s="65"/>
      <c r="F933" s="65"/>
      <c r="G933" s="66" t="s">
        <v>481</v>
      </c>
      <c r="H933" s="85"/>
      <c r="I933" s="67"/>
      <c r="J933" s="85">
        <f>ROUND(H933*I933%,4)</f>
        <v>0</v>
      </c>
      <c r="K933" s="85">
        <f>ROUND(H933+J933,4)</f>
        <v>0</v>
      </c>
      <c r="L933" s="207"/>
      <c r="M933" s="182"/>
      <c r="N933" s="157"/>
      <c r="O933" s="157"/>
      <c r="P933" s="167"/>
      <c r="Q933" s="160"/>
      <c r="R933" s="163"/>
      <c r="S933" s="154"/>
    </row>
    <row r="934" spans="1:19" x14ac:dyDescent="0.2">
      <c r="A934" s="60">
        <v>155</v>
      </c>
      <c r="B934" s="255" t="s">
        <v>202</v>
      </c>
      <c r="C934" s="272" t="s">
        <v>1289</v>
      </c>
      <c r="D934" s="204"/>
      <c r="E934" s="204"/>
      <c r="F934" s="204"/>
      <c r="G934" s="204"/>
      <c r="H934" s="204"/>
      <c r="I934" s="204"/>
      <c r="J934" s="204"/>
      <c r="K934" s="204"/>
      <c r="L934" s="205"/>
      <c r="M934" s="180"/>
      <c r="N934" s="155">
        <f>ROUND(L934*M934%,4)</f>
        <v>0</v>
      </c>
      <c r="O934" s="155">
        <f>ROUND(L934+N934,4)</f>
        <v>0</v>
      </c>
      <c r="P934" s="165">
        <v>50</v>
      </c>
      <c r="Q934" s="158">
        <f t="shared" ref="Q934" si="155" xml:space="preserve"> P934*4</f>
        <v>200</v>
      </c>
      <c r="R934" s="161">
        <f>ROUND(O934*Q934,4)</f>
        <v>0</v>
      </c>
      <c r="S934" s="152">
        <f>N934*Q934</f>
        <v>0</v>
      </c>
    </row>
    <row r="935" spans="1:19" x14ac:dyDescent="0.2">
      <c r="A935" s="61" t="s">
        <v>1371</v>
      </c>
      <c r="B935" s="256" t="s">
        <v>203</v>
      </c>
      <c r="C935" s="273" t="s">
        <v>1291</v>
      </c>
      <c r="D935" s="38"/>
      <c r="E935" s="38"/>
      <c r="F935" s="38"/>
      <c r="G935" s="39" t="s">
        <v>544</v>
      </c>
      <c r="H935" s="83"/>
      <c r="I935" s="40"/>
      <c r="J935" s="83">
        <f>ROUND(H935*I935%,4)</f>
        <v>0</v>
      </c>
      <c r="K935" s="83">
        <f>ROUND(H935+J935,4)</f>
        <v>0</v>
      </c>
      <c r="L935" s="206"/>
      <c r="M935" s="181"/>
      <c r="N935" s="156"/>
      <c r="O935" s="156"/>
      <c r="P935" s="166"/>
      <c r="Q935" s="159"/>
      <c r="R935" s="162"/>
      <c r="S935" s="153"/>
    </row>
    <row r="936" spans="1:19" x14ac:dyDescent="0.2">
      <c r="A936" s="61" t="s">
        <v>1372</v>
      </c>
      <c r="B936" s="256" t="s">
        <v>204</v>
      </c>
      <c r="C936" s="273" t="s">
        <v>1293</v>
      </c>
      <c r="D936" s="38"/>
      <c r="E936" s="38"/>
      <c r="F936" s="38"/>
      <c r="G936" s="39" t="s">
        <v>544</v>
      </c>
      <c r="H936" s="83"/>
      <c r="I936" s="40"/>
      <c r="J936" s="83">
        <f>ROUND(H936*I936%,4)</f>
        <v>0</v>
      </c>
      <c r="K936" s="83">
        <f>ROUND(H936+J936,4)</f>
        <v>0</v>
      </c>
      <c r="L936" s="206"/>
      <c r="M936" s="181"/>
      <c r="N936" s="156"/>
      <c r="O936" s="156"/>
      <c r="P936" s="166"/>
      <c r="Q936" s="159"/>
      <c r="R936" s="162"/>
      <c r="S936" s="153"/>
    </row>
    <row r="937" spans="1:19" x14ac:dyDescent="0.2">
      <c r="A937" s="63" t="s">
        <v>1373</v>
      </c>
      <c r="B937" s="256" t="s">
        <v>205</v>
      </c>
      <c r="C937" s="273" t="s">
        <v>1293</v>
      </c>
      <c r="D937" s="38"/>
      <c r="E937" s="38"/>
      <c r="F937" s="38"/>
      <c r="G937" s="39" t="s">
        <v>544</v>
      </c>
      <c r="H937" s="83"/>
      <c r="I937" s="40"/>
      <c r="J937" s="83">
        <f>ROUND(H937*I937%,4)</f>
        <v>0</v>
      </c>
      <c r="K937" s="83">
        <f>ROUND(H937+J937,4)</f>
        <v>0</v>
      </c>
      <c r="L937" s="206"/>
      <c r="M937" s="181"/>
      <c r="N937" s="156"/>
      <c r="O937" s="156"/>
      <c r="P937" s="166"/>
      <c r="Q937" s="159"/>
      <c r="R937" s="162"/>
      <c r="S937" s="153"/>
    </row>
    <row r="938" spans="1:19" x14ac:dyDescent="0.2">
      <c r="A938" s="61" t="s">
        <v>1374</v>
      </c>
      <c r="B938" s="256" t="s">
        <v>200</v>
      </c>
      <c r="C938" s="273" t="s">
        <v>201</v>
      </c>
      <c r="D938" s="38"/>
      <c r="E938" s="38"/>
      <c r="F938" s="38"/>
      <c r="G938" s="39" t="s">
        <v>544</v>
      </c>
      <c r="H938" s="83"/>
      <c r="I938" s="40"/>
      <c r="J938" s="83">
        <f>ROUND(H938*I938%,4)</f>
        <v>0</v>
      </c>
      <c r="K938" s="83">
        <f>ROUND(H938+J938,4)</f>
        <v>0</v>
      </c>
      <c r="L938" s="206"/>
      <c r="M938" s="181"/>
      <c r="N938" s="156"/>
      <c r="O938" s="156"/>
      <c r="P938" s="166"/>
      <c r="Q938" s="159"/>
      <c r="R938" s="162"/>
      <c r="S938" s="153"/>
    </row>
    <row r="939" spans="1:19" ht="13.5" thickBot="1" x14ac:dyDescent="0.25">
      <c r="A939" s="64" t="s">
        <v>1375</v>
      </c>
      <c r="B939" s="257" t="s">
        <v>202</v>
      </c>
      <c r="C939" s="274" t="s">
        <v>1289</v>
      </c>
      <c r="D939" s="65"/>
      <c r="E939" s="65"/>
      <c r="F939" s="65"/>
      <c r="G939" s="66" t="s">
        <v>544</v>
      </c>
      <c r="H939" s="85"/>
      <c r="I939" s="67"/>
      <c r="J939" s="85">
        <f>ROUND(H939*I939%,4)</f>
        <v>0</v>
      </c>
      <c r="K939" s="85">
        <f>ROUND(H939+J939,4)</f>
        <v>0</v>
      </c>
      <c r="L939" s="207"/>
      <c r="M939" s="182"/>
      <c r="N939" s="157"/>
      <c r="O939" s="157"/>
      <c r="P939" s="167"/>
      <c r="Q939" s="160"/>
      <c r="R939" s="163"/>
      <c r="S939" s="154"/>
    </row>
    <row r="940" spans="1:19" x14ac:dyDescent="0.2">
      <c r="A940" s="60">
        <v>156</v>
      </c>
      <c r="B940" s="255" t="s">
        <v>203</v>
      </c>
      <c r="C940" s="172" t="s">
        <v>1301</v>
      </c>
      <c r="D940" s="204"/>
      <c r="E940" s="204"/>
      <c r="F940" s="204"/>
      <c r="G940" s="204"/>
      <c r="H940" s="204"/>
      <c r="I940" s="204"/>
      <c r="J940" s="204"/>
      <c r="K940" s="204"/>
      <c r="L940" s="205"/>
      <c r="M940" s="180"/>
      <c r="N940" s="155">
        <f>ROUND(L940*M940%,4)</f>
        <v>0</v>
      </c>
      <c r="O940" s="155">
        <f>ROUND(L940+N940,4)</f>
        <v>0</v>
      </c>
      <c r="P940" s="165">
        <v>2</v>
      </c>
      <c r="Q940" s="158">
        <f t="shared" ref="Q940" si="156" xml:space="preserve"> P940*4</f>
        <v>8</v>
      </c>
      <c r="R940" s="161">
        <f>ROUND(O940*Q940,4)</f>
        <v>0</v>
      </c>
      <c r="S940" s="152">
        <f>N940*Q940</f>
        <v>0</v>
      </c>
    </row>
    <row r="941" spans="1:19" x14ac:dyDescent="0.2">
      <c r="A941" s="61" t="s">
        <v>1376</v>
      </c>
      <c r="B941" s="256" t="s">
        <v>204</v>
      </c>
      <c r="C941" s="173" t="s">
        <v>1293</v>
      </c>
      <c r="D941" s="38"/>
      <c r="E941" s="38"/>
      <c r="F941" s="38"/>
      <c r="G941" s="39" t="s">
        <v>544</v>
      </c>
      <c r="H941" s="83"/>
      <c r="I941" s="40"/>
      <c r="J941" s="83">
        <f>ROUND(H941*I941%,4)</f>
        <v>0</v>
      </c>
      <c r="K941" s="83">
        <f>ROUND(H941+J941,4)</f>
        <v>0</v>
      </c>
      <c r="L941" s="206"/>
      <c r="M941" s="181"/>
      <c r="N941" s="156"/>
      <c r="O941" s="156"/>
      <c r="P941" s="166"/>
      <c r="Q941" s="159"/>
      <c r="R941" s="162"/>
      <c r="S941" s="153"/>
    </row>
    <row r="942" spans="1:19" x14ac:dyDescent="0.2">
      <c r="A942" s="61" t="s">
        <v>1378</v>
      </c>
      <c r="B942" s="256" t="s">
        <v>205</v>
      </c>
      <c r="C942" s="173" t="s">
        <v>1293</v>
      </c>
      <c r="D942" s="38"/>
      <c r="E942" s="38"/>
      <c r="F942" s="38"/>
      <c r="G942" s="39" t="s">
        <v>544</v>
      </c>
      <c r="H942" s="83"/>
      <c r="I942" s="40"/>
      <c r="J942" s="83">
        <f>ROUND(H942*I942%,4)</f>
        <v>0</v>
      </c>
      <c r="K942" s="83">
        <f>ROUND(H942+J942,4)</f>
        <v>0</v>
      </c>
      <c r="L942" s="206"/>
      <c r="M942" s="181"/>
      <c r="N942" s="156"/>
      <c r="O942" s="156"/>
      <c r="P942" s="166"/>
      <c r="Q942" s="159"/>
      <c r="R942" s="162"/>
      <c r="S942" s="153"/>
    </row>
    <row r="943" spans="1:19" x14ac:dyDescent="0.2">
      <c r="A943" s="63" t="s">
        <v>1380</v>
      </c>
      <c r="B943" s="256" t="s">
        <v>200</v>
      </c>
      <c r="C943" s="173" t="s">
        <v>201</v>
      </c>
      <c r="D943" s="38"/>
      <c r="E943" s="38"/>
      <c r="F943" s="38"/>
      <c r="G943" s="39" t="s">
        <v>544</v>
      </c>
      <c r="H943" s="83"/>
      <c r="I943" s="40"/>
      <c r="J943" s="83">
        <f>ROUND(H943*I943%,4)</f>
        <v>0</v>
      </c>
      <c r="K943" s="83">
        <f>ROUND(H943+J943,4)</f>
        <v>0</v>
      </c>
      <c r="L943" s="206"/>
      <c r="M943" s="181"/>
      <c r="N943" s="156"/>
      <c r="O943" s="156"/>
      <c r="P943" s="166"/>
      <c r="Q943" s="159"/>
      <c r="R943" s="162"/>
      <c r="S943" s="153"/>
    </row>
    <row r="944" spans="1:19" x14ac:dyDescent="0.2">
      <c r="A944" s="61" t="s">
        <v>1382</v>
      </c>
      <c r="B944" s="256" t="s">
        <v>202</v>
      </c>
      <c r="C944" s="173" t="s">
        <v>1289</v>
      </c>
      <c r="D944" s="38"/>
      <c r="E944" s="38"/>
      <c r="F944" s="38"/>
      <c r="G944" s="39" t="s">
        <v>544</v>
      </c>
      <c r="H944" s="83"/>
      <c r="I944" s="40"/>
      <c r="J944" s="83">
        <f>ROUND(H944*I944%,4)</f>
        <v>0</v>
      </c>
      <c r="K944" s="83">
        <f>ROUND(H944+J944,4)</f>
        <v>0</v>
      </c>
      <c r="L944" s="206"/>
      <c r="M944" s="181"/>
      <c r="N944" s="156"/>
      <c r="O944" s="156"/>
      <c r="P944" s="166"/>
      <c r="Q944" s="159"/>
      <c r="R944" s="162"/>
      <c r="S944" s="153"/>
    </row>
    <row r="945" spans="1:19" ht="13.5" thickBot="1" x14ac:dyDescent="0.25">
      <c r="A945" s="64" t="s">
        <v>1383</v>
      </c>
      <c r="B945" s="257" t="s">
        <v>203</v>
      </c>
      <c r="C945" s="175" t="s">
        <v>1291</v>
      </c>
      <c r="D945" s="65"/>
      <c r="E945" s="65"/>
      <c r="F945" s="65"/>
      <c r="G945" s="66" t="s">
        <v>544</v>
      </c>
      <c r="H945" s="85"/>
      <c r="I945" s="67"/>
      <c r="J945" s="85">
        <f>ROUND(H945*I945%,4)</f>
        <v>0</v>
      </c>
      <c r="K945" s="85">
        <f>ROUND(H945+J945,4)</f>
        <v>0</v>
      </c>
      <c r="L945" s="207"/>
      <c r="M945" s="182"/>
      <c r="N945" s="157"/>
      <c r="O945" s="157"/>
      <c r="P945" s="167"/>
      <c r="Q945" s="160"/>
      <c r="R945" s="163"/>
      <c r="S945" s="154"/>
    </row>
    <row r="946" spans="1:19" x14ac:dyDescent="0.2">
      <c r="A946" s="60">
        <v>157</v>
      </c>
      <c r="B946" s="255" t="s">
        <v>204</v>
      </c>
      <c r="C946" s="272" t="s">
        <v>2369</v>
      </c>
      <c r="D946" s="204"/>
      <c r="E946" s="204"/>
      <c r="F946" s="204"/>
      <c r="G946" s="204"/>
      <c r="H946" s="204"/>
      <c r="I946" s="204"/>
      <c r="J946" s="204"/>
      <c r="K946" s="204"/>
      <c r="L946" s="205"/>
      <c r="M946" s="180"/>
      <c r="N946" s="155">
        <f>ROUND(L946*M946%,4)</f>
        <v>0</v>
      </c>
      <c r="O946" s="155">
        <f>ROUND(L946+N946,4)</f>
        <v>0</v>
      </c>
      <c r="P946" s="165">
        <v>50</v>
      </c>
      <c r="Q946" s="158">
        <f t="shared" ref="Q946" si="157" xml:space="preserve"> P946*4</f>
        <v>200</v>
      </c>
      <c r="R946" s="161">
        <f>ROUND(O946*Q946,4)</f>
        <v>0</v>
      </c>
      <c r="S946" s="152">
        <f>N946*Q946</f>
        <v>0</v>
      </c>
    </row>
    <row r="947" spans="1:19" x14ac:dyDescent="0.2">
      <c r="A947" s="61" t="s">
        <v>1385</v>
      </c>
      <c r="B947" s="256" t="s">
        <v>205</v>
      </c>
      <c r="C947" s="273" t="s">
        <v>1293</v>
      </c>
      <c r="D947" s="38"/>
      <c r="E947" s="38"/>
      <c r="F947" s="38"/>
      <c r="G947" s="39" t="s">
        <v>544</v>
      </c>
      <c r="H947" s="83"/>
      <c r="I947" s="40"/>
      <c r="J947" s="83">
        <f>ROUND(H947*I947%,4)</f>
        <v>0</v>
      </c>
      <c r="K947" s="83">
        <f>ROUND(H947+J947,4)</f>
        <v>0</v>
      </c>
      <c r="L947" s="206"/>
      <c r="M947" s="181"/>
      <c r="N947" s="156"/>
      <c r="O947" s="156"/>
      <c r="P947" s="166"/>
      <c r="Q947" s="159"/>
      <c r="R947" s="162"/>
      <c r="S947" s="153"/>
    </row>
    <row r="948" spans="1:19" x14ac:dyDescent="0.2">
      <c r="A948" s="61" t="s">
        <v>1386</v>
      </c>
      <c r="B948" s="256" t="s">
        <v>200</v>
      </c>
      <c r="C948" s="273" t="s">
        <v>201</v>
      </c>
      <c r="D948" s="38"/>
      <c r="E948" s="38"/>
      <c r="F948" s="38"/>
      <c r="G948" s="39" t="s">
        <v>544</v>
      </c>
      <c r="H948" s="83"/>
      <c r="I948" s="40"/>
      <c r="J948" s="83">
        <f>ROUND(H948*I948%,4)</f>
        <v>0</v>
      </c>
      <c r="K948" s="83">
        <f>ROUND(H948+J948,4)</f>
        <v>0</v>
      </c>
      <c r="L948" s="206"/>
      <c r="M948" s="181"/>
      <c r="N948" s="156"/>
      <c r="O948" s="156"/>
      <c r="P948" s="166"/>
      <c r="Q948" s="159"/>
      <c r="R948" s="162"/>
      <c r="S948" s="153"/>
    </row>
    <row r="949" spans="1:19" x14ac:dyDescent="0.2">
      <c r="A949" s="63" t="s">
        <v>1387</v>
      </c>
      <c r="B949" s="256" t="s">
        <v>202</v>
      </c>
      <c r="C949" s="273" t="s">
        <v>1289</v>
      </c>
      <c r="D949" s="38"/>
      <c r="E949" s="38"/>
      <c r="F949" s="38"/>
      <c r="G949" s="39" t="s">
        <v>544</v>
      </c>
      <c r="H949" s="83"/>
      <c r="I949" s="40"/>
      <c r="J949" s="83">
        <f>ROUND(H949*I949%,4)</f>
        <v>0</v>
      </c>
      <c r="K949" s="83">
        <f>ROUND(H949+J949,4)</f>
        <v>0</v>
      </c>
      <c r="L949" s="206"/>
      <c r="M949" s="181"/>
      <c r="N949" s="156"/>
      <c r="O949" s="156"/>
      <c r="P949" s="166"/>
      <c r="Q949" s="159"/>
      <c r="R949" s="162"/>
      <c r="S949" s="153"/>
    </row>
    <row r="950" spans="1:19" x14ac:dyDescent="0.2">
      <c r="A950" s="61" t="s">
        <v>1388</v>
      </c>
      <c r="B950" s="256" t="s">
        <v>203</v>
      </c>
      <c r="C950" s="273" t="s">
        <v>1291</v>
      </c>
      <c r="D950" s="38"/>
      <c r="E950" s="38"/>
      <c r="F950" s="38"/>
      <c r="G950" s="39" t="s">
        <v>544</v>
      </c>
      <c r="H950" s="83"/>
      <c r="I950" s="40"/>
      <c r="J950" s="83">
        <f>ROUND(H950*I950%,4)</f>
        <v>0</v>
      </c>
      <c r="K950" s="83">
        <f>ROUND(H950+J950,4)</f>
        <v>0</v>
      </c>
      <c r="L950" s="206"/>
      <c r="M950" s="181"/>
      <c r="N950" s="156"/>
      <c r="O950" s="156"/>
      <c r="P950" s="166"/>
      <c r="Q950" s="159"/>
      <c r="R950" s="162"/>
      <c r="S950" s="153"/>
    </row>
    <row r="951" spans="1:19" ht="13.5" thickBot="1" x14ac:dyDescent="0.25">
      <c r="A951" s="64" t="s">
        <v>1389</v>
      </c>
      <c r="B951" s="257" t="s">
        <v>204</v>
      </c>
      <c r="C951" s="274" t="s">
        <v>1293</v>
      </c>
      <c r="D951" s="65"/>
      <c r="E951" s="65"/>
      <c r="F951" s="65"/>
      <c r="G951" s="66" t="s">
        <v>544</v>
      </c>
      <c r="H951" s="85"/>
      <c r="I951" s="67"/>
      <c r="J951" s="85">
        <f>ROUND(H951*I951%,4)</f>
        <v>0</v>
      </c>
      <c r="K951" s="85">
        <f>ROUND(H951+J951,4)</f>
        <v>0</v>
      </c>
      <c r="L951" s="207"/>
      <c r="M951" s="182"/>
      <c r="N951" s="157"/>
      <c r="O951" s="157"/>
      <c r="P951" s="167"/>
      <c r="Q951" s="160"/>
      <c r="R951" s="163"/>
      <c r="S951" s="154"/>
    </row>
    <row r="952" spans="1:19" x14ac:dyDescent="0.2">
      <c r="A952" s="60">
        <v>158</v>
      </c>
      <c r="B952" s="255" t="s">
        <v>205</v>
      </c>
      <c r="C952" s="272" t="s">
        <v>2369</v>
      </c>
      <c r="D952" s="204"/>
      <c r="E952" s="204"/>
      <c r="F952" s="204"/>
      <c r="G952" s="204"/>
      <c r="H952" s="204"/>
      <c r="I952" s="204"/>
      <c r="J952" s="204"/>
      <c r="K952" s="204"/>
      <c r="L952" s="205"/>
      <c r="M952" s="180"/>
      <c r="N952" s="155">
        <f>ROUND(L952*M952%,4)</f>
        <v>0</v>
      </c>
      <c r="O952" s="155">
        <f>ROUND(L952+N952,4)</f>
        <v>0</v>
      </c>
      <c r="P952" s="165">
        <v>20</v>
      </c>
      <c r="Q952" s="158">
        <f t="shared" ref="Q952" si="158" xml:space="preserve"> P952*4</f>
        <v>80</v>
      </c>
      <c r="R952" s="161">
        <f>ROUND(O952*Q952,4)</f>
        <v>0</v>
      </c>
      <c r="S952" s="152">
        <f>N952*Q952</f>
        <v>0</v>
      </c>
    </row>
    <row r="953" spans="1:19" x14ac:dyDescent="0.2">
      <c r="A953" s="61" t="s">
        <v>1391</v>
      </c>
      <c r="B953" s="256" t="s">
        <v>200</v>
      </c>
      <c r="C953" s="273" t="s">
        <v>201</v>
      </c>
      <c r="D953" s="38"/>
      <c r="E953" s="38"/>
      <c r="F953" s="38"/>
      <c r="G953" s="39" t="s">
        <v>544</v>
      </c>
      <c r="H953" s="83"/>
      <c r="I953" s="40"/>
      <c r="J953" s="83">
        <f>ROUND(H953*I953%,4)</f>
        <v>0</v>
      </c>
      <c r="K953" s="83">
        <f>ROUND(H953+J953,4)</f>
        <v>0</v>
      </c>
      <c r="L953" s="206"/>
      <c r="M953" s="181"/>
      <c r="N953" s="156"/>
      <c r="O953" s="156"/>
      <c r="P953" s="166"/>
      <c r="Q953" s="159"/>
      <c r="R953" s="162"/>
      <c r="S953" s="153"/>
    </row>
    <row r="954" spans="1:19" x14ac:dyDescent="0.2">
      <c r="A954" s="61" t="s">
        <v>1392</v>
      </c>
      <c r="B954" s="256" t="s">
        <v>202</v>
      </c>
      <c r="C954" s="273" t="s">
        <v>1289</v>
      </c>
      <c r="D954" s="38"/>
      <c r="E954" s="38"/>
      <c r="F954" s="38"/>
      <c r="G954" s="39" t="s">
        <v>544</v>
      </c>
      <c r="H954" s="83"/>
      <c r="I954" s="40"/>
      <c r="J954" s="83">
        <f>ROUND(H954*I954%,4)</f>
        <v>0</v>
      </c>
      <c r="K954" s="83">
        <f>ROUND(H954+J954,4)</f>
        <v>0</v>
      </c>
      <c r="L954" s="206"/>
      <c r="M954" s="181"/>
      <c r="N954" s="156"/>
      <c r="O954" s="156"/>
      <c r="P954" s="166"/>
      <c r="Q954" s="159"/>
      <c r="R954" s="162"/>
      <c r="S954" s="153"/>
    </row>
    <row r="955" spans="1:19" x14ac:dyDescent="0.2">
      <c r="A955" s="63" t="s">
        <v>1393</v>
      </c>
      <c r="B955" s="256" t="s">
        <v>203</v>
      </c>
      <c r="C955" s="273" t="s">
        <v>1291</v>
      </c>
      <c r="D955" s="38"/>
      <c r="E955" s="38"/>
      <c r="F955" s="38"/>
      <c r="G955" s="39" t="s">
        <v>544</v>
      </c>
      <c r="H955" s="83"/>
      <c r="I955" s="40"/>
      <c r="J955" s="83">
        <f>ROUND(H955*I955%,4)</f>
        <v>0</v>
      </c>
      <c r="K955" s="83">
        <f>ROUND(H955+J955,4)</f>
        <v>0</v>
      </c>
      <c r="L955" s="206"/>
      <c r="M955" s="181"/>
      <c r="N955" s="156"/>
      <c r="O955" s="156"/>
      <c r="P955" s="166"/>
      <c r="Q955" s="159"/>
      <c r="R955" s="162"/>
      <c r="S955" s="153"/>
    </row>
    <row r="956" spans="1:19" x14ac:dyDescent="0.2">
      <c r="A956" s="61" t="s">
        <v>1394</v>
      </c>
      <c r="B956" s="256" t="s">
        <v>204</v>
      </c>
      <c r="C956" s="273" t="s">
        <v>1293</v>
      </c>
      <c r="D956" s="38"/>
      <c r="E956" s="38"/>
      <c r="F956" s="38"/>
      <c r="G956" s="39" t="s">
        <v>544</v>
      </c>
      <c r="H956" s="83"/>
      <c r="I956" s="40"/>
      <c r="J956" s="83">
        <f>ROUND(H956*I956%,4)</f>
        <v>0</v>
      </c>
      <c r="K956" s="83">
        <f>ROUND(H956+J956,4)</f>
        <v>0</v>
      </c>
      <c r="L956" s="206"/>
      <c r="M956" s="181"/>
      <c r="N956" s="156"/>
      <c r="O956" s="156"/>
      <c r="P956" s="166"/>
      <c r="Q956" s="159"/>
      <c r="R956" s="162"/>
      <c r="S956" s="153"/>
    </row>
    <row r="957" spans="1:19" ht="13.5" thickBot="1" x14ac:dyDescent="0.25">
      <c r="A957" s="64" t="s">
        <v>1395</v>
      </c>
      <c r="B957" s="257" t="s">
        <v>205</v>
      </c>
      <c r="C957" s="274" t="s">
        <v>1293</v>
      </c>
      <c r="D957" s="65"/>
      <c r="E957" s="65"/>
      <c r="F957" s="65"/>
      <c r="G957" s="66" t="s">
        <v>544</v>
      </c>
      <c r="H957" s="85"/>
      <c r="I957" s="67"/>
      <c r="J957" s="85">
        <f>ROUND(H957*I957%,4)</f>
        <v>0</v>
      </c>
      <c r="K957" s="85">
        <f>ROUND(H957+J957,4)</f>
        <v>0</v>
      </c>
      <c r="L957" s="207"/>
      <c r="M957" s="182"/>
      <c r="N957" s="157"/>
      <c r="O957" s="157"/>
      <c r="P957" s="167"/>
      <c r="Q957" s="160"/>
      <c r="R957" s="163"/>
      <c r="S957" s="154"/>
    </row>
    <row r="958" spans="1:19" x14ac:dyDescent="0.2">
      <c r="A958" s="60">
        <v>159</v>
      </c>
      <c r="B958" s="255" t="s">
        <v>206</v>
      </c>
      <c r="C958" s="272" t="s">
        <v>2370</v>
      </c>
      <c r="D958" s="204"/>
      <c r="E958" s="204"/>
      <c r="F958" s="204"/>
      <c r="G958" s="204"/>
      <c r="H958" s="204"/>
      <c r="I958" s="204"/>
      <c r="J958" s="204"/>
      <c r="K958" s="204"/>
      <c r="L958" s="205"/>
      <c r="M958" s="180"/>
      <c r="N958" s="155">
        <f>ROUND(L958*M958%,4)</f>
        <v>0</v>
      </c>
      <c r="O958" s="155">
        <f>ROUND(L958+N958,4)</f>
        <v>0</v>
      </c>
      <c r="P958" s="165">
        <v>250</v>
      </c>
      <c r="Q958" s="158">
        <f t="shared" ref="Q958" si="159" xml:space="preserve"> P958*4</f>
        <v>1000</v>
      </c>
      <c r="R958" s="161">
        <f>ROUND(O958*Q958,4)</f>
        <v>0</v>
      </c>
      <c r="S958" s="152">
        <f>N958*Q958</f>
        <v>0</v>
      </c>
    </row>
    <row r="959" spans="1:19" x14ac:dyDescent="0.2">
      <c r="A959" s="61" t="s">
        <v>1396</v>
      </c>
      <c r="B959" s="256" t="s">
        <v>207</v>
      </c>
      <c r="C959" s="273" t="s">
        <v>1319</v>
      </c>
      <c r="D959" s="38"/>
      <c r="E959" s="38"/>
      <c r="F959" s="38"/>
      <c r="G959" s="39" t="s">
        <v>544</v>
      </c>
      <c r="H959" s="83"/>
      <c r="I959" s="40"/>
      <c r="J959" s="83">
        <f>ROUND(H959*I959%,4)</f>
        <v>0</v>
      </c>
      <c r="K959" s="83">
        <f>ROUND(H959+J959,4)</f>
        <v>0</v>
      </c>
      <c r="L959" s="206"/>
      <c r="M959" s="181"/>
      <c r="N959" s="156"/>
      <c r="O959" s="156"/>
      <c r="P959" s="166"/>
      <c r="Q959" s="159"/>
      <c r="R959" s="162"/>
      <c r="S959" s="153"/>
    </row>
    <row r="960" spans="1:19" x14ac:dyDescent="0.2">
      <c r="A960" s="61" t="s">
        <v>1397</v>
      </c>
      <c r="B960" s="256" t="s">
        <v>208</v>
      </c>
      <c r="C960" s="273" t="s">
        <v>1321</v>
      </c>
      <c r="D960" s="38"/>
      <c r="E960" s="38"/>
      <c r="F960" s="38"/>
      <c r="G960" s="39" t="s">
        <v>544</v>
      </c>
      <c r="H960" s="83"/>
      <c r="I960" s="40"/>
      <c r="J960" s="83">
        <f>ROUND(H960*I960%,4)</f>
        <v>0</v>
      </c>
      <c r="K960" s="83">
        <f>ROUND(H960+J960,4)</f>
        <v>0</v>
      </c>
      <c r="L960" s="206"/>
      <c r="M960" s="181"/>
      <c r="N960" s="156"/>
      <c r="O960" s="156"/>
      <c r="P960" s="166"/>
      <c r="Q960" s="159"/>
      <c r="R960" s="162"/>
      <c r="S960" s="153"/>
    </row>
    <row r="961" spans="1:19" x14ac:dyDescent="0.2">
      <c r="A961" s="63" t="s">
        <v>1398</v>
      </c>
      <c r="B961" s="256" t="s">
        <v>209</v>
      </c>
      <c r="C961" s="273" t="s">
        <v>1323</v>
      </c>
      <c r="D961" s="38"/>
      <c r="E961" s="38"/>
      <c r="F961" s="38"/>
      <c r="G961" s="39" t="s">
        <v>544</v>
      </c>
      <c r="H961" s="83"/>
      <c r="I961" s="40"/>
      <c r="J961" s="83">
        <f>ROUND(H961*I961%,4)</f>
        <v>0</v>
      </c>
      <c r="K961" s="83">
        <f>ROUND(H961+J961,4)</f>
        <v>0</v>
      </c>
      <c r="L961" s="206"/>
      <c r="M961" s="181"/>
      <c r="N961" s="156"/>
      <c r="O961" s="156"/>
      <c r="P961" s="166"/>
      <c r="Q961" s="159"/>
      <c r="R961" s="162"/>
      <c r="S961" s="153"/>
    </row>
    <row r="962" spans="1:19" x14ac:dyDescent="0.2">
      <c r="A962" s="61" t="s">
        <v>1399</v>
      </c>
      <c r="B962" s="256" t="s">
        <v>210</v>
      </c>
      <c r="C962" s="273" t="s">
        <v>1293</v>
      </c>
      <c r="D962" s="38"/>
      <c r="E962" s="38"/>
      <c r="F962" s="38"/>
      <c r="G962" s="39" t="s">
        <v>544</v>
      </c>
      <c r="H962" s="83"/>
      <c r="I962" s="40"/>
      <c r="J962" s="83">
        <f>ROUND(H962*I962%,4)</f>
        <v>0</v>
      </c>
      <c r="K962" s="83">
        <f>ROUND(H962+J962,4)</f>
        <v>0</v>
      </c>
      <c r="L962" s="206"/>
      <c r="M962" s="181"/>
      <c r="N962" s="156"/>
      <c r="O962" s="156"/>
      <c r="P962" s="166"/>
      <c r="Q962" s="159"/>
      <c r="R962" s="162"/>
      <c r="S962" s="153"/>
    </row>
    <row r="963" spans="1:19" ht="13.5" thickBot="1" x14ac:dyDescent="0.25">
      <c r="A963" s="62" t="s">
        <v>1400</v>
      </c>
      <c r="B963" s="268" t="s">
        <v>206</v>
      </c>
      <c r="C963" s="279" t="s">
        <v>1326</v>
      </c>
      <c r="D963" s="41"/>
      <c r="E963" s="41"/>
      <c r="F963" s="41"/>
      <c r="G963" s="42" t="s">
        <v>544</v>
      </c>
      <c r="H963" s="84"/>
      <c r="I963" s="43"/>
      <c r="J963" s="84">
        <f>ROUND(H963*I963%,4)</f>
        <v>0</v>
      </c>
      <c r="K963" s="84">
        <f>ROUND(H963+J963,4)</f>
        <v>0</v>
      </c>
      <c r="L963" s="207"/>
      <c r="M963" s="182"/>
      <c r="N963" s="157"/>
      <c r="O963" s="157"/>
      <c r="P963" s="167"/>
      <c r="Q963" s="160"/>
      <c r="R963" s="163"/>
      <c r="S963" s="154"/>
    </row>
    <row r="964" spans="1:19" x14ac:dyDescent="0.2">
      <c r="A964" s="60">
        <v>160</v>
      </c>
      <c r="B964" s="255" t="s">
        <v>207</v>
      </c>
      <c r="C964" s="172" t="s">
        <v>1319</v>
      </c>
      <c r="D964" s="204"/>
      <c r="E964" s="204"/>
      <c r="F964" s="204"/>
      <c r="G964" s="204"/>
      <c r="H964" s="204"/>
      <c r="I964" s="204"/>
      <c r="J964" s="204"/>
      <c r="K964" s="204"/>
      <c r="L964" s="205"/>
      <c r="M964" s="180"/>
      <c r="N964" s="155">
        <f>ROUND(L964*M964%,4)</f>
        <v>0</v>
      </c>
      <c r="O964" s="155">
        <f>ROUND(L964+N964,4)</f>
        <v>0</v>
      </c>
      <c r="P964" s="165">
        <v>50</v>
      </c>
      <c r="Q964" s="158">
        <f t="shared" ref="Q964" si="160" xml:space="preserve"> P964*4</f>
        <v>200</v>
      </c>
      <c r="R964" s="161">
        <f>ROUND(O964*Q964,4)</f>
        <v>0</v>
      </c>
      <c r="S964" s="152">
        <f>N964*Q964</f>
        <v>0</v>
      </c>
    </row>
    <row r="965" spans="1:19" x14ac:dyDescent="0.2">
      <c r="A965" s="61" t="s">
        <v>1401</v>
      </c>
      <c r="B965" s="256" t="s">
        <v>208</v>
      </c>
      <c r="C965" s="173" t="s">
        <v>1321</v>
      </c>
      <c r="D965" s="38"/>
      <c r="E965" s="38"/>
      <c r="F965" s="38"/>
      <c r="G965" s="39" t="s">
        <v>481</v>
      </c>
      <c r="H965" s="83"/>
      <c r="I965" s="40"/>
      <c r="J965" s="83">
        <f>ROUND(H965*I965%,4)</f>
        <v>0</v>
      </c>
      <c r="K965" s="83">
        <f>ROUND(H965+J965,4)</f>
        <v>0</v>
      </c>
      <c r="L965" s="206"/>
      <c r="M965" s="181"/>
      <c r="N965" s="156"/>
      <c r="O965" s="156"/>
      <c r="P965" s="166"/>
      <c r="Q965" s="159"/>
      <c r="R965" s="162"/>
      <c r="S965" s="153"/>
    </row>
    <row r="966" spans="1:19" x14ac:dyDescent="0.2">
      <c r="A966" s="61" t="s">
        <v>1402</v>
      </c>
      <c r="B966" s="256" t="s">
        <v>209</v>
      </c>
      <c r="C966" s="173" t="s">
        <v>1323</v>
      </c>
      <c r="D966" s="38"/>
      <c r="E966" s="38"/>
      <c r="F966" s="38"/>
      <c r="G966" s="39" t="s">
        <v>481</v>
      </c>
      <c r="H966" s="83"/>
      <c r="I966" s="40"/>
      <c r="J966" s="83">
        <f>ROUND(H966*I966%,4)</f>
        <v>0</v>
      </c>
      <c r="K966" s="83">
        <f>ROUND(H966+J966,4)</f>
        <v>0</v>
      </c>
      <c r="L966" s="206"/>
      <c r="M966" s="181"/>
      <c r="N966" s="156"/>
      <c r="O966" s="156"/>
      <c r="P966" s="166"/>
      <c r="Q966" s="159"/>
      <c r="R966" s="162"/>
      <c r="S966" s="153"/>
    </row>
    <row r="967" spans="1:19" x14ac:dyDescent="0.2">
      <c r="A967" s="63" t="s">
        <v>1403</v>
      </c>
      <c r="B967" s="256" t="s">
        <v>210</v>
      </c>
      <c r="C967" s="173" t="s">
        <v>1293</v>
      </c>
      <c r="D967" s="38"/>
      <c r="E967" s="38"/>
      <c r="F967" s="38"/>
      <c r="G967" s="39" t="s">
        <v>481</v>
      </c>
      <c r="H967" s="83"/>
      <c r="I967" s="40"/>
      <c r="J967" s="83">
        <f>ROUND(H967*I967%,4)</f>
        <v>0</v>
      </c>
      <c r="K967" s="83">
        <f>ROUND(H967+J967,4)</f>
        <v>0</v>
      </c>
      <c r="L967" s="206"/>
      <c r="M967" s="181"/>
      <c r="N967" s="156"/>
      <c r="O967" s="156"/>
      <c r="P967" s="166"/>
      <c r="Q967" s="159"/>
      <c r="R967" s="162"/>
      <c r="S967" s="153"/>
    </row>
    <row r="968" spans="1:19" x14ac:dyDescent="0.2">
      <c r="A968" s="61" t="s">
        <v>1404</v>
      </c>
      <c r="B968" s="256" t="s">
        <v>206</v>
      </c>
      <c r="C968" s="173" t="s">
        <v>1326</v>
      </c>
      <c r="D968" s="38"/>
      <c r="E968" s="38"/>
      <c r="F968" s="38"/>
      <c r="G968" s="39" t="s">
        <v>481</v>
      </c>
      <c r="H968" s="83"/>
      <c r="I968" s="40"/>
      <c r="J968" s="83">
        <f>ROUND(H968*I968%,4)</f>
        <v>0</v>
      </c>
      <c r="K968" s="83">
        <f>ROUND(H968+J968,4)</f>
        <v>0</v>
      </c>
      <c r="L968" s="206"/>
      <c r="M968" s="181"/>
      <c r="N968" s="156"/>
      <c r="O968" s="156"/>
      <c r="P968" s="166"/>
      <c r="Q968" s="159"/>
      <c r="R968" s="162"/>
      <c r="S968" s="153"/>
    </row>
    <row r="969" spans="1:19" ht="13.5" thickBot="1" x14ac:dyDescent="0.25">
      <c r="A969" s="62" t="s">
        <v>1405</v>
      </c>
      <c r="B969" s="268" t="s">
        <v>207</v>
      </c>
      <c r="C969" s="174" t="s">
        <v>1319</v>
      </c>
      <c r="D969" s="41"/>
      <c r="E969" s="41"/>
      <c r="F969" s="41"/>
      <c r="G969" s="42" t="s">
        <v>481</v>
      </c>
      <c r="H969" s="84"/>
      <c r="I969" s="43"/>
      <c r="J969" s="84">
        <f>ROUND(H969*I969%,4)</f>
        <v>0</v>
      </c>
      <c r="K969" s="84">
        <f>ROUND(H969+J969,4)</f>
        <v>0</v>
      </c>
      <c r="L969" s="207"/>
      <c r="M969" s="182"/>
      <c r="N969" s="157"/>
      <c r="O969" s="157"/>
      <c r="P969" s="167"/>
      <c r="Q969" s="160"/>
      <c r="R969" s="163"/>
      <c r="S969" s="154"/>
    </row>
    <row r="970" spans="1:19" x14ac:dyDescent="0.2">
      <c r="A970" s="60">
        <v>161</v>
      </c>
      <c r="B970" s="255" t="s">
        <v>208</v>
      </c>
      <c r="C970" s="272" t="s">
        <v>1332</v>
      </c>
      <c r="D970" s="204"/>
      <c r="E970" s="204"/>
      <c r="F970" s="204"/>
      <c r="G970" s="204"/>
      <c r="H970" s="204"/>
      <c r="I970" s="204"/>
      <c r="J970" s="204"/>
      <c r="K970" s="204"/>
      <c r="L970" s="205"/>
      <c r="M970" s="180"/>
      <c r="N970" s="155">
        <f>ROUND(L970*M970%,4)</f>
        <v>0</v>
      </c>
      <c r="O970" s="155">
        <f>ROUND(L970+N970,4)</f>
        <v>0</v>
      </c>
      <c r="P970" s="165">
        <v>200</v>
      </c>
      <c r="Q970" s="158">
        <f t="shared" ref="Q970" si="161" xml:space="preserve"> P970*4</f>
        <v>800</v>
      </c>
      <c r="R970" s="161">
        <f>ROUND(O970*Q970,4)</f>
        <v>0</v>
      </c>
      <c r="S970" s="152">
        <f>N970*Q970</f>
        <v>0</v>
      </c>
    </row>
    <row r="971" spans="1:19" x14ac:dyDescent="0.2">
      <c r="A971" s="61" t="s">
        <v>1406</v>
      </c>
      <c r="B971" s="256" t="s">
        <v>209</v>
      </c>
      <c r="C971" s="273" t="s">
        <v>1323</v>
      </c>
      <c r="D971" s="38"/>
      <c r="E971" s="38"/>
      <c r="F971" s="38"/>
      <c r="G971" s="39" t="s">
        <v>544</v>
      </c>
      <c r="H971" s="83"/>
      <c r="I971" s="40"/>
      <c r="J971" s="83">
        <f>ROUND(H971*I971%,4)</f>
        <v>0</v>
      </c>
      <c r="K971" s="83">
        <f>ROUND(H971+J971,4)</f>
        <v>0</v>
      </c>
      <c r="L971" s="206"/>
      <c r="M971" s="181"/>
      <c r="N971" s="156"/>
      <c r="O971" s="156"/>
      <c r="P971" s="166"/>
      <c r="Q971" s="159"/>
      <c r="R971" s="162"/>
      <c r="S971" s="153"/>
    </row>
    <row r="972" spans="1:19" x14ac:dyDescent="0.2">
      <c r="A972" s="61" t="s">
        <v>1408</v>
      </c>
      <c r="B972" s="256" t="s">
        <v>210</v>
      </c>
      <c r="C972" s="273" t="s">
        <v>1293</v>
      </c>
      <c r="D972" s="38"/>
      <c r="E972" s="38"/>
      <c r="F972" s="38"/>
      <c r="G972" s="39" t="s">
        <v>544</v>
      </c>
      <c r="H972" s="83"/>
      <c r="I972" s="40"/>
      <c r="J972" s="83">
        <f>ROUND(H972*I972%,4)</f>
        <v>0</v>
      </c>
      <c r="K972" s="83">
        <f>ROUND(H972+J972,4)</f>
        <v>0</v>
      </c>
      <c r="L972" s="206"/>
      <c r="M972" s="181"/>
      <c r="N972" s="156"/>
      <c r="O972" s="156"/>
      <c r="P972" s="166"/>
      <c r="Q972" s="159"/>
      <c r="R972" s="162"/>
      <c r="S972" s="153"/>
    </row>
    <row r="973" spans="1:19" x14ac:dyDescent="0.2">
      <c r="A973" s="63" t="s">
        <v>1410</v>
      </c>
      <c r="B973" s="256" t="s">
        <v>206</v>
      </c>
      <c r="C973" s="273" t="s">
        <v>1326</v>
      </c>
      <c r="D973" s="38"/>
      <c r="E973" s="38"/>
      <c r="F973" s="38"/>
      <c r="G973" s="39" t="s">
        <v>544</v>
      </c>
      <c r="H973" s="83"/>
      <c r="I973" s="40"/>
      <c r="J973" s="83">
        <f>ROUND(H973*I973%,4)</f>
        <v>0</v>
      </c>
      <c r="K973" s="83">
        <f>ROUND(H973+J973,4)</f>
        <v>0</v>
      </c>
      <c r="L973" s="206"/>
      <c r="M973" s="181"/>
      <c r="N973" s="156"/>
      <c r="O973" s="156"/>
      <c r="P973" s="166"/>
      <c r="Q973" s="159"/>
      <c r="R973" s="162"/>
      <c r="S973" s="153"/>
    </row>
    <row r="974" spans="1:19" x14ac:dyDescent="0.2">
      <c r="A974" s="61" t="s">
        <v>1412</v>
      </c>
      <c r="B974" s="256" t="s">
        <v>207</v>
      </c>
      <c r="C974" s="273" t="s">
        <v>1319</v>
      </c>
      <c r="D974" s="38"/>
      <c r="E974" s="38"/>
      <c r="F974" s="38"/>
      <c r="G974" s="39" t="s">
        <v>544</v>
      </c>
      <c r="H974" s="83"/>
      <c r="I974" s="40"/>
      <c r="J974" s="83">
        <f>ROUND(H974*I974%,4)</f>
        <v>0</v>
      </c>
      <c r="K974" s="83">
        <f>ROUND(H974+J974,4)</f>
        <v>0</v>
      </c>
      <c r="L974" s="206"/>
      <c r="M974" s="181"/>
      <c r="N974" s="156"/>
      <c r="O974" s="156"/>
      <c r="P974" s="166"/>
      <c r="Q974" s="159"/>
      <c r="R974" s="162"/>
      <c r="S974" s="153"/>
    </row>
    <row r="975" spans="1:19" ht="13.5" thickBot="1" x14ac:dyDescent="0.25">
      <c r="A975" s="64" t="s">
        <v>1413</v>
      </c>
      <c r="B975" s="257" t="s">
        <v>208</v>
      </c>
      <c r="C975" s="274" t="s">
        <v>1321</v>
      </c>
      <c r="D975" s="65"/>
      <c r="E975" s="65"/>
      <c r="F975" s="65"/>
      <c r="G975" s="66" t="s">
        <v>544</v>
      </c>
      <c r="H975" s="85"/>
      <c r="I975" s="67"/>
      <c r="J975" s="85">
        <f>ROUND(H975*I975%,4)</f>
        <v>0</v>
      </c>
      <c r="K975" s="85">
        <f>ROUND(H975+J975,4)</f>
        <v>0</v>
      </c>
      <c r="L975" s="207"/>
      <c r="M975" s="182"/>
      <c r="N975" s="157"/>
      <c r="O975" s="157"/>
      <c r="P975" s="167"/>
      <c r="Q975" s="160"/>
      <c r="R975" s="163"/>
      <c r="S975" s="154"/>
    </row>
    <row r="976" spans="1:19" x14ac:dyDescent="0.2">
      <c r="A976" s="60">
        <v>162</v>
      </c>
      <c r="B976" s="255" t="s">
        <v>209</v>
      </c>
      <c r="C976" s="272" t="s">
        <v>1338</v>
      </c>
      <c r="D976" s="204"/>
      <c r="E976" s="204"/>
      <c r="F976" s="204"/>
      <c r="G976" s="204"/>
      <c r="H976" s="204"/>
      <c r="I976" s="204"/>
      <c r="J976" s="204"/>
      <c r="K976" s="204"/>
      <c r="L976" s="205"/>
      <c r="M976" s="180"/>
      <c r="N976" s="155">
        <f>ROUND(L976*M976%,4)</f>
        <v>0</v>
      </c>
      <c r="O976" s="155">
        <f>ROUND(L976+N976,4)</f>
        <v>0</v>
      </c>
      <c r="P976" s="165">
        <v>100</v>
      </c>
      <c r="Q976" s="158">
        <f t="shared" ref="Q976" si="162" xml:space="preserve"> P976*4</f>
        <v>400</v>
      </c>
      <c r="R976" s="161">
        <f>ROUND(O976*Q976,4)</f>
        <v>0</v>
      </c>
      <c r="S976" s="152">
        <f>N976*Q976</f>
        <v>0</v>
      </c>
    </row>
    <row r="977" spans="1:19" x14ac:dyDescent="0.2">
      <c r="A977" s="61" t="s">
        <v>1414</v>
      </c>
      <c r="B977" s="256" t="s">
        <v>210</v>
      </c>
      <c r="C977" s="273" t="s">
        <v>1293</v>
      </c>
      <c r="D977" s="38"/>
      <c r="E977" s="38"/>
      <c r="F977" s="38"/>
      <c r="G977" s="39" t="s">
        <v>544</v>
      </c>
      <c r="H977" s="83"/>
      <c r="I977" s="40"/>
      <c r="J977" s="83">
        <f>ROUND(H977*I977%,4)</f>
        <v>0</v>
      </c>
      <c r="K977" s="83">
        <f>ROUND(H977+J977,4)</f>
        <v>0</v>
      </c>
      <c r="L977" s="206"/>
      <c r="M977" s="181"/>
      <c r="N977" s="156"/>
      <c r="O977" s="156"/>
      <c r="P977" s="166"/>
      <c r="Q977" s="159"/>
      <c r="R977" s="162"/>
      <c r="S977" s="153"/>
    </row>
    <row r="978" spans="1:19" x14ac:dyDescent="0.2">
      <c r="A978" s="61" t="s">
        <v>1415</v>
      </c>
      <c r="B978" s="256" t="s">
        <v>206</v>
      </c>
      <c r="C978" s="273" t="s">
        <v>1326</v>
      </c>
      <c r="D978" s="38"/>
      <c r="E978" s="38"/>
      <c r="F978" s="38"/>
      <c r="G978" s="39" t="s">
        <v>544</v>
      </c>
      <c r="H978" s="83"/>
      <c r="I978" s="40"/>
      <c r="J978" s="83">
        <f>ROUND(H978*I978%,4)</f>
        <v>0</v>
      </c>
      <c r="K978" s="83">
        <f>ROUND(H978+J978,4)</f>
        <v>0</v>
      </c>
      <c r="L978" s="206"/>
      <c r="M978" s="181"/>
      <c r="N978" s="156"/>
      <c r="O978" s="156"/>
      <c r="P978" s="166"/>
      <c r="Q978" s="159"/>
      <c r="R978" s="162"/>
      <c r="S978" s="153"/>
    </row>
    <row r="979" spans="1:19" x14ac:dyDescent="0.2">
      <c r="A979" s="63" t="s">
        <v>1416</v>
      </c>
      <c r="B979" s="256" t="s">
        <v>207</v>
      </c>
      <c r="C979" s="273" t="s">
        <v>1319</v>
      </c>
      <c r="D979" s="38"/>
      <c r="E979" s="38"/>
      <c r="F979" s="38"/>
      <c r="G979" s="39" t="s">
        <v>544</v>
      </c>
      <c r="H979" s="83"/>
      <c r="I979" s="40"/>
      <c r="J979" s="83">
        <f>ROUND(H979*I979%,4)</f>
        <v>0</v>
      </c>
      <c r="K979" s="83">
        <f>ROUND(H979+J979,4)</f>
        <v>0</v>
      </c>
      <c r="L979" s="206"/>
      <c r="M979" s="181"/>
      <c r="N979" s="156"/>
      <c r="O979" s="156"/>
      <c r="P979" s="166"/>
      <c r="Q979" s="159"/>
      <c r="R979" s="162"/>
      <c r="S979" s="153"/>
    </row>
    <row r="980" spans="1:19" x14ac:dyDescent="0.2">
      <c r="A980" s="61" t="s">
        <v>1417</v>
      </c>
      <c r="B980" s="256" t="s">
        <v>208</v>
      </c>
      <c r="C980" s="273" t="s">
        <v>1321</v>
      </c>
      <c r="D980" s="38"/>
      <c r="E980" s="38"/>
      <c r="F980" s="38"/>
      <c r="G980" s="39" t="s">
        <v>544</v>
      </c>
      <c r="H980" s="83"/>
      <c r="I980" s="40"/>
      <c r="J980" s="83">
        <f>ROUND(H980*I980%,4)</f>
        <v>0</v>
      </c>
      <c r="K980" s="83">
        <f>ROUND(H980+J980,4)</f>
        <v>0</v>
      </c>
      <c r="L980" s="206"/>
      <c r="M980" s="181"/>
      <c r="N980" s="156"/>
      <c r="O980" s="156"/>
      <c r="P980" s="166"/>
      <c r="Q980" s="159"/>
      <c r="R980" s="162"/>
      <c r="S980" s="153"/>
    </row>
    <row r="981" spans="1:19" ht="13.5" thickBot="1" x14ac:dyDescent="0.25">
      <c r="A981" s="64" t="s">
        <v>1418</v>
      </c>
      <c r="B981" s="257" t="s">
        <v>209</v>
      </c>
      <c r="C981" s="274" t="s">
        <v>1323</v>
      </c>
      <c r="D981" s="65"/>
      <c r="E981" s="65"/>
      <c r="F981" s="65"/>
      <c r="G981" s="66" t="s">
        <v>544</v>
      </c>
      <c r="H981" s="85"/>
      <c r="I981" s="67"/>
      <c r="J981" s="85">
        <f>ROUND(H981*I981%,4)</f>
        <v>0</v>
      </c>
      <c r="K981" s="85">
        <f>ROUND(H981+J981,4)</f>
        <v>0</v>
      </c>
      <c r="L981" s="207"/>
      <c r="M981" s="182"/>
      <c r="N981" s="157"/>
      <c r="O981" s="157"/>
      <c r="P981" s="167"/>
      <c r="Q981" s="160"/>
      <c r="R981" s="163"/>
      <c r="S981" s="154"/>
    </row>
    <row r="982" spans="1:19" x14ac:dyDescent="0.2">
      <c r="A982" s="60">
        <v>163</v>
      </c>
      <c r="B982" s="255" t="s">
        <v>210</v>
      </c>
      <c r="C982" s="272" t="s">
        <v>1307</v>
      </c>
      <c r="D982" s="204"/>
      <c r="E982" s="204"/>
      <c r="F982" s="204"/>
      <c r="G982" s="204"/>
      <c r="H982" s="204"/>
      <c r="I982" s="204"/>
      <c r="J982" s="204"/>
      <c r="K982" s="204"/>
      <c r="L982" s="205"/>
      <c r="M982" s="180"/>
      <c r="N982" s="155">
        <f>ROUND(L982*M982%,4)</f>
        <v>0</v>
      </c>
      <c r="O982" s="155">
        <f>ROUND(L982+N982,4)</f>
        <v>0</v>
      </c>
      <c r="P982" s="165">
        <v>250</v>
      </c>
      <c r="Q982" s="158">
        <f t="shared" ref="Q982" si="163" xml:space="preserve"> P982*4</f>
        <v>1000</v>
      </c>
      <c r="R982" s="161">
        <f>ROUND(O982*Q982,4)</f>
        <v>0</v>
      </c>
      <c r="S982" s="152">
        <f>N982*Q982</f>
        <v>0</v>
      </c>
    </row>
    <row r="983" spans="1:19" x14ac:dyDescent="0.2">
      <c r="A983" s="61" t="s">
        <v>1420</v>
      </c>
      <c r="B983" s="256" t="s">
        <v>206</v>
      </c>
      <c r="C983" s="273" t="s">
        <v>1326</v>
      </c>
      <c r="D983" s="38"/>
      <c r="E983" s="38"/>
      <c r="F983" s="38"/>
      <c r="G983" s="39" t="s">
        <v>544</v>
      </c>
      <c r="H983" s="83"/>
      <c r="I983" s="40"/>
      <c r="J983" s="83">
        <f>ROUND(H983*I983%,4)</f>
        <v>0</v>
      </c>
      <c r="K983" s="83">
        <f>ROUND(H983+J983,4)</f>
        <v>0</v>
      </c>
      <c r="L983" s="206"/>
      <c r="M983" s="181"/>
      <c r="N983" s="156"/>
      <c r="O983" s="156"/>
      <c r="P983" s="166"/>
      <c r="Q983" s="159"/>
      <c r="R983" s="162"/>
      <c r="S983" s="153"/>
    </row>
    <row r="984" spans="1:19" x14ac:dyDescent="0.2">
      <c r="A984" s="61" t="s">
        <v>1421</v>
      </c>
      <c r="B984" s="256" t="s">
        <v>207</v>
      </c>
      <c r="C984" s="273" t="s">
        <v>1319</v>
      </c>
      <c r="D984" s="38"/>
      <c r="E984" s="38"/>
      <c r="F984" s="38"/>
      <c r="G984" s="39" t="s">
        <v>544</v>
      </c>
      <c r="H984" s="83"/>
      <c r="I984" s="40"/>
      <c r="J984" s="83">
        <f>ROUND(H984*I984%,4)</f>
        <v>0</v>
      </c>
      <c r="K984" s="83">
        <f>ROUND(H984+J984,4)</f>
        <v>0</v>
      </c>
      <c r="L984" s="206"/>
      <c r="M984" s="181"/>
      <c r="N984" s="156"/>
      <c r="O984" s="156"/>
      <c r="P984" s="166"/>
      <c r="Q984" s="159"/>
      <c r="R984" s="162"/>
      <c r="S984" s="153"/>
    </row>
    <row r="985" spans="1:19" x14ac:dyDescent="0.2">
      <c r="A985" s="63" t="s">
        <v>1422</v>
      </c>
      <c r="B985" s="256" t="s">
        <v>208</v>
      </c>
      <c r="C985" s="273" t="s">
        <v>1321</v>
      </c>
      <c r="D985" s="38"/>
      <c r="E985" s="38"/>
      <c r="F985" s="38"/>
      <c r="G985" s="39" t="s">
        <v>544</v>
      </c>
      <c r="H985" s="83"/>
      <c r="I985" s="40"/>
      <c r="J985" s="83">
        <f>ROUND(H985*I985%,4)</f>
        <v>0</v>
      </c>
      <c r="K985" s="83">
        <f>ROUND(H985+J985,4)</f>
        <v>0</v>
      </c>
      <c r="L985" s="206"/>
      <c r="M985" s="181"/>
      <c r="N985" s="156"/>
      <c r="O985" s="156"/>
      <c r="P985" s="166"/>
      <c r="Q985" s="159"/>
      <c r="R985" s="162"/>
      <c r="S985" s="153"/>
    </row>
    <row r="986" spans="1:19" x14ac:dyDescent="0.2">
      <c r="A986" s="61" t="s">
        <v>1423</v>
      </c>
      <c r="B986" s="256" t="s">
        <v>209</v>
      </c>
      <c r="C986" s="273" t="s">
        <v>1323</v>
      </c>
      <c r="D986" s="38"/>
      <c r="E986" s="38"/>
      <c r="F986" s="38"/>
      <c r="G986" s="39" t="s">
        <v>544</v>
      </c>
      <c r="H986" s="83"/>
      <c r="I986" s="40"/>
      <c r="J986" s="83">
        <f>ROUND(H986*I986%,4)</f>
        <v>0</v>
      </c>
      <c r="K986" s="83">
        <f>ROUND(H986+J986,4)</f>
        <v>0</v>
      </c>
      <c r="L986" s="206"/>
      <c r="M986" s="181"/>
      <c r="N986" s="156"/>
      <c r="O986" s="156"/>
      <c r="P986" s="166"/>
      <c r="Q986" s="159"/>
      <c r="R986" s="162"/>
      <c r="S986" s="153"/>
    </row>
    <row r="987" spans="1:19" ht="13.5" thickBot="1" x14ac:dyDescent="0.25">
      <c r="A987" s="62" t="s">
        <v>1424</v>
      </c>
      <c r="B987" s="268" t="s">
        <v>210</v>
      </c>
      <c r="C987" s="279" t="s">
        <v>1293</v>
      </c>
      <c r="D987" s="41"/>
      <c r="E987" s="41"/>
      <c r="F987" s="41"/>
      <c r="G987" s="42" t="s">
        <v>544</v>
      </c>
      <c r="H987" s="84"/>
      <c r="I987" s="43"/>
      <c r="J987" s="84">
        <f>ROUND(H987*I987%,4)</f>
        <v>0</v>
      </c>
      <c r="K987" s="84">
        <f>ROUND(H987+J987,4)</f>
        <v>0</v>
      </c>
      <c r="L987" s="207"/>
      <c r="M987" s="182"/>
      <c r="N987" s="157"/>
      <c r="O987" s="157"/>
      <c r="P987" s="167"/>
      <c r="Q987" s="160"/>
      <c r="R987" s="163"/>
      <c r="S987" s="154"/>
    </row>
    <row r="988" spans="1:19" x14ac:dyDescent="0.2">
      <c r="A988" s="60">
        <v>164</v>
      </c>
      <c r="B988" s="255" t="s">
        <v>211</v>
      </c>
      <c r="C988" s="272" t="s">
        <v>1307</v>
      </c>
      <c r="D988" s="204"/>
      <c r="E988" s="204"/>
      <c r="F988" s="204"/>
      <c r="G988" s="204"/>
      <c r="H988" s="204"/>
      <c r="I988" s="204"/>
      <c r="J988" s="204"/>
      <c r="K988" s="204"/>
      <c r="L988" s="205"/>
      <c r="M988" s="180"/>
      <c r="N988" s="155">
        <f>ROUND(L988*M988%,4)</f>
        <v>0</v>
      </c>
      <c r="O988" s="155">
        <f>ROUND(L988+N988,4)</f>
        <v>0</v>
      </c>
      <c r="P988" s="165">
        <v>40</v>
      </c>
      <c r="Q988" s="158">
        <f t="shared" ref="Q988" si="164" xml:space="preserve"> P988*4</f>
        <v>160</v>
      </c>
      <c r="R988" s="161">
        <f>ROUND(O988*Q988,4)</f>
        <v>0</v>
      </c>
      <c r="S988" s="152">
        <f>N988*Q988</f>
        <v>0</v>
      </c>
    </row>
    <row r="989" spans="1:19" x14ac:dyDescent="0.2">
      <c r="A989" s="61" t="s">
        <v>1425</v>
      </c>
      <c r="B989" s="256" t="s">
        <v>212</v>
      </c>
      <c r="C989" s="273" t="s">
        <v>1293</v>
      </c>
      <c r="D989" s="38"/>
      <c r="E989" s="38"/>
      <c r="F989" s="38"/>
      <c r="G989" s="39" t="s">
        <v>544</v>
      </c>
      <c r="H989" s="83"/>
      <c r="I989" s="40"/>
      <c r="J989" s="83">
        <f>ROUND(H989*I989%,4)</f>
        <v>0</v>
      </c>
      <c r="K989" s="83">
        <f>ROUND(H989+J989,4)</f>
        <v>0</v>
      </c>
      <c r="L989" s="206"/>
      <c r="M989" s="181"/>
      <c r="N989" s="156"/>
      <c r="O989" s="156"/>
      <c r="P989" s="166"/>
      <c r="Q989" s="159"/>
      <c r="R989" s="162"/>
      <c r="S989" s="153"/>
    </row>
    <row r="990" spans="1:19" x14ac:dyDescent="0.2">
      <c r="A990" s="61" t="s">
        <v>1426</v>
      </c>
      <c r="B990" s="256" t="s">
        <v>213</v>
      </c>
      <c r="C990" s="273" t="s">
        <v>1293</v>
      </c>
      <c r="D990" s="38"/>
      <c r="E990" s="38"/>
      <c r="F990" s="38"/>
      <c r="G990" s="39" t="s">
        <v>544</v>
      </c>
      <c r="H990" s="83"/>
      <c r="I990" s="40"/>
      <c r="J990" s="83">
        <f>ROUND(H990*I990%,4)</f>
        <v>0</v>
      </c>
      <c r="K990" s="83">
        <f>ROUND(H990+J990,4)</f>
        <v>0</v>
      </c>
      <c r="L990" s="206"/>
      <c r="M990" s="181"/>
      <c r="N990" s="156"/>
      <c r="O990" s="156"/>
      <c r="P990" s="166"/>
      <c r="Q990" s="159"/>
      <c r="R990" s="162"/>
      <c r="S990" s="153"/>
    </row>
    <row r="991" spans="1:19" x14ac:dyDescent="0.2">
      <c r="A991" s="63" t="s">
        <v>1427</v>
      </c>
      <c r="B991" s="256" t="s">
        <v>214</v>
      </c>
      <c r="C991" s="273" t="s">
        <v>1293</v>
      </c>
      <c r="D991" s="38"/>
      <c r="E991" s="38"/>
      <c r="F991" s="38"/>
      <c r="G991" s="39" t="s">
        <v>544</v>
      </c>
      <c r="H991" s="83"/>
      <c r="I991" s="40"/>
      <c r="J991" s="83">
        <f>ROUND(H991*I991%,4)</f>
        <v>0</v>
      </c>
      <c r="K991" s="83">
        <f>ROUND(H991+J991,4)</f>
        <v>0</v>
      </c>
      <c r="L991" s="206"/>
      <c r="M991" s="181"/>
      <c r="N991" s="156"/>
      <c r="O991" s="156"/>
      <c r="P991" s="166"/>
      <c r="Q991" s="159"/>
      <c r="R991" s="162"/>
      <c r="S991" s="153"/>
    </row>
    <row r="992" spans="1:19" x14ac:dyDescent="0.2">
      <c r="A992" s="61" t="s">
        <v>1428</v>
      </c>
      <c r="B992" s="256" t="s">
        <v>1353</v>
      </c>
      <c r="C992" s="273" t="s">
        <v>1354</v>
      </c>
      <c r="D992" s="38"/>
      <c r="E992" s="38"/>
      <c r="F992" s="38"/>
      <c r="G992" s="39" t="s">
        <v>544</v>
      </c>
      <c r="H992" s="83"/>
      <c r="I992" s="40"/>
      <c r="J992" s="83">
        <f>ROUND(H992*I992%,4)</f>
        <v>0</v>
      </c>
      <c r="K992" s="83">
        <f>ROUND(H992+J992,4)</f>
        <v>0</v>
      </c>
      <c r="L992" s="206"/>
      <c r="M992" s="181"/>
      <c r="N992" s="156"/>
      <c r="O992" s="156"/>
      <c r="P992" s="166"/>
      <c r="Q992" s="159"/>
      <c r="R992" s="162"/>
      <c r="S992" s="153"/>
    </row>
    <row r="993" spans="1:19" ht="13.5" thickBot="1" x14ac:dyDescent="0.25">
      <c r="A993" s="62" t="s">
        <v>1429</v>
      </c>
      <c r="B993" s="268" t="s">
        <v>211</v>
      </c>
      <c r="C993" s="279" t="s">
        <v>1293</v>
      </c>
      <c r="D993" s="41"/>
      <c r="E993" s="41"/>
      <c r="F993" s="41"/>
      <c r="G993" s="42" t="s">
        <v>544</v>
      </c>
      <c r="H993" s="84"/>
      <c r="I993" s="43"/>
      <c r="J993" s="84">
        <f>ROUND(H993*I993%,4)</f>
        <v>0</v>
      </c>
      <c r="K993" s="84">
        <f>ROUND(H993+J993,4)</f>
        <v>0</v>
      </c>
      <c r="L993" s="207"/>
      <c r="M993" s="182"/>
      <c r="N993" s="157"/>
      <c r="O993" s="157"/>
      <c r="P993" s="167"/>
      <c r="Q993" s="160"/>
      <c r="R993" s="163"/>
      <c r="S993" s="154"/>
    </row>
    <row r="994" spans="1:19" x14ac:dyDescent="0.2">
      <c r="A994" s="60">
        <v>165</v>
      </c>
      <c r="B994" s="255" t="s">
        <v>212</v>
      </c>
      <c r="C994" s="272" t="s">
        <v>1307</v>
      </c>
      <c r="D994" s="204"/>
      <c r="E994" s="204"/>
      <c r="F994" s="204"/>
      <c r="G994" s="204"/>
      <c r="H994" s="204"/>
      <c r="I994" s="204"/>
      <c r="J994" s="204"/>
      <c r="K994" s="204"/>
      <c r="L994" s="205"/>
      <c r="M994" s="180"/>
      <c r="N994" s="155">
        <f>ROUND(L994*M994%,4)</f>
        <v>0</v>
      </c>
      <c r="O994" s="155">
        <f>ROUND(L994+N994,4)</f>
        <v>0</v>
      </c>
      <c r="P994" s="165">
        <v>30</v>
      </c>
      <c r="Q994" s="158">
        <f t="shared" ref="Q994" si="165" xml:space="preserve"> P994*4</f>
        <v>120</v>
      </c>
      <c r="R994" s="161">
        <f>ROUND(O994*Q994,4)</f>
        <v>0</v>
      </c>
      <c r="S994" s="152">
        <f>N994*Q994</f>
        <v>0</v>
      </c>
    </row>
    <row r="995" spans="1:19" x14ac:dyDescent="0.2">
      <c r="A995" s="61" t="s">
        <v>1430</v>
      </c>
      <c r="B995" s="256" t="s">
        <v>213</v>
      </c>
      <c r="C995" s="273" t="s">
        <v>1293</v>
      </c>
      <c r="D995" s="38"/>
      <c r="E995" s="38"/>
      <c r="F995" s="38"/>
      <c r="G995" s="39" t="s">
        <v>544</v>
      </c>
      <c r="H995" s="83"/>
      <c r="I995" s="40"/>
      <c r="J995" s="83">
        <f>ROUND(H995*I995%,4)</f>
        <v>0</v>
      </c>
      <c r="K995" s="83">
        <f>ROUND(H995+J995,4)</f>
        <v>0</v>
      </c>
      <c r="L995" s="206"/>
      <c r="M995" s="181"/>
      <c r="N995" s="156"/>
      <c r="O995" s="156"/>
      <c r="P995" s="166"/>
      <c r="Q995" s="159"/>
      <c r="R995" s="162"/>
      <c r="S995" s="153"/>
    </row>
    <row r="996" spans="1:19" x14ac:dyDescent="0.2">
      <c r="A996" s="61" t="s">
        <v>1431</v>
      </c>
      <c r="B996" s="256" t="s">
        <v>214</v>
      </c>
      <c r="C996" s="273" t="s">
        <v>1293</v>
      </c>
      <c r="D996" s="38"/>
      <c r="E996" s="38"/>
      <c r="F996" s="38"/>
      <c r="G996" s="39" t="s">
        <v>544</v>
      </c>
      <c r="H996" s="83"/>
      <c r="I996" s="40"/>
      <c r="J996" s="83">
        <f>ROUND(H996*I996%,4)</f>
        <v>0</v>
      </c>
      <c r="K996" s="83">
        <f>ROUND(H996+J996,4)</f>
        <v>0</v>
      </c>
      <c r="L996" s="206"/>
      <c r="M996" s="181"/>
      <c r="N996" s="156"/>
      <c r="O996" s="156"/>
      <c r="P996" s="166"/>
      <c r="Q996" s="159"/>
      <c r="R996" s="162"/>
      <c r="S996" s="153"/>
    </row>
    <row r="997" spans="1:19" x14ac:dyDescent="0.2">
      <c r="A997" s="63" t="s">
        <v>1432</v>
      </c>
      <c r="B997" s="256" t="s">
        <v>1353</v>
      </c>
      <c r="C997" s="273" t="s">
        <v>1354</v>
      </c>
      <c r="D997" s="38"/>
      <c r="E997" s="38"/>
      <c r="F997" s="38"/>
      <c r="G997" s="39" t="s">
        <v>544</v>
      </c>
      <c r="H997" s="83"/>
      <c r="I997" s="40"/>
      <c r="J997" s="83">
        <f>ROUND(H997*I997%,4)</f>
        <v>0</v>
      </c>
      <c r="K997" s="83">
        <f>ROUND(H997+J997,4)</f>
        <v>0</v>
      </c>
      <c r="L997" s="206"/>
      <c r="M997" s="181"/>
      <c r="N997" s="156"/>
      <c r="O997" s="156"/>
      <c r="P997" s="166"/>
      <c r="Q997" s="159"/>
      <c r="R997" s="162"/>
      <c r="S997" s="153"/>
    </row>
    <row r="998" spans="1:19" x14ac:dyDescent="0.2">
      <c r="A998" s="61" t="s">
        <v>1433</v>
      </c>
      <c r="B998" s="256" t="s">
        <v>211</v>
      </c>
      <c r="C998" s="273" t="s">
        <v>1293</v>
      </c>
      <c r="D998" s="38"/>
      <c r="E998" s="38"/>
      <c r="F998" s="38"/>
      <c r="G998" s="39" t="s">
        <v>544</v>
      </c>
      <c r="H998" s="83"/>
      <c r="I998" s="40"/>
      <c r="J998" s="83">
        <f>ROUND(H998*I998%,4)</f>
        <v>0</v>
      </c>
      <c r="K998" s="83">
        <f>ROUND(H998+J998,4)</f>
        <v>0</v>
      </c>
      <c r="L998" s="206"/>
      <c r="M998" s="181"/>
      <c r="N998" s="156"/>
      <c r="O998" s="156"/>
      <c r="P998" s="166"/>
      <c r="Q998" s="159"/>
      <c r="R998" s="162"/>
      <c r="S998" s="153"/>
    </row>
    <row r="999" spans="1:19" ht="13.5" thickBot="1" x14ac:dyDescent="0.25">
      <c r="A999" s="62" t="s">
        <v>1434</v>
      </c>
      <c r="B999" s="268" t="s">
        <v>212</v>
      </c>
      <c r="C999" s="279" t="s">
        <v>1293</v>
      </c>
      <c r="D999" s="41"/>
      <c r="E999" s="41"/>
      <c r="F999" s="41"/>
      <c r="G999" s="42" t="s">
        <v>544</v>
      </c>
      <c r="H999" s="84"/>
      <c r="I999" s="43"/>
      <c r="J999" s="84">
        <f>ROUND(H999*I999%,4)</f>
        <v>0</v>
      </c>
      <c r="K999" s="84">
        <f>ROUND(H999+J999,4)</f>
        <v>0</v>
      </c>
      <c r="L999" s="207"/>
      <c r="M999" s="182"/>
      <c r="N999" s="157"/>
      <c r="O999" s="157"/>
      <c r="P999" s="167"/>
      <c r="Q999" s="160"/>
      <c r="R999" s="163"/>
      <c r="S999" s="154"/>
    </row>
    <row r="1000" spans="1:19" x14ac:dyDescent="0.2">
      <c r="A1000" s="60">
        <v>166</v>
      </c>
      <c r="B1000" s="255" t="s">
        <v>213</v>
      </c>
      <c r="C1000" s="272" t="s">
        <v>1307</v>
      </c>
      <c r="D1000" s="204"/>
      <c r="E1000" s="204"/>
      <c r="F1000" s="204"/>
      <c r="G1000" s="204"/>
      <c r="H1000" s="204"/>
      <c r="I1000" s="204"/>
      <c r="J1000" s="204"/>
      <c r="K1000" s="204"/>
      <c r="L1000" s="205"/>
      <c r="M1000" s="180"/>
      <c r="N1000" s="155">
        <f>ROUND(L1000*M1000%,4)</f>
        <v>0</v>
      </c>
      <c r="O1000" s="155">
        <f>ROUND(L1000+N1000,4)</f>
        <v>0</v>
      </c>
      <c r="P1000" s="165">
        <v>40</v>
      </c>
      <c r="Q1000" s="158">
        <f t="shared" ref="Q1000" si="166" xml:space="preserve"> P1000*4</f>
        <v>160</v>
      </c>
      <c r="R1000" s="161">
        <f>ROUND(O1000*Q1000,4)</f>
        <v>0</v>
      </c>
      <c r="S1000" s="152">
        <f>N1000*Q1000</f>
        <v>0</v>
      </c>
    </row>
    <row r="1001" spans="1:19" x14ac:dyDescent="0.2">
      <c r="A1001" s="61" t="s">
        <v>1435</v>
      </c>
      <c r="B1001" s="256" t="s">
        <v>214</v>
      </c>
      <c r="C1001" s="273" t="s">
        <v>1293</v>
      </c>
      <c r="D1001" s="38"/>
      <c r="E1001" s="38"/>
      <c r="F1001" s="38"/>
      <c r="G1001" s="39" t="s">
        <v>544</v>
      </c>
      <c r="H1001" s="83"/>
      <c r="I1001" s="40"/>
      <c r="J1001" s="83">
        <f>ROUND(H1001*I1001%,4)</f>
        <v>0</v>
      </c>
      <c r="K1001" s="83">
        <f>ROUND(H1001+J1001,4)</f>
        <v>0</v>
      </c>
      <c r="L1001" s="206"/>
      <c r="M1001" s="181"/>
      <c r="N1001" s="156"/>
      <c r="O1001" s="156"/>
      <c r="P1001" s="166"/>
      <c r="Q1001" s="159"/>
      <c r="R1001" s="162"/>
      <c r="S1001" s="153"/>
    </row>
    <row r="1002" spans="1:19" x14ac:dyDescent="0.2">
      <c r="A1002" s="61" t="s">
        <v>1437</v>
      </c>
      <c r="B1002" s="256" t="s">
        <v>1353</v>
      </c>
      <c r="C1002" s="273" t="s">
        <v>1354</v>
      </c>
      <c r="D1002" s="38"/>
      <c r="E1002" s="38"/>
      <c r="F1002" s="38"/>
      <c r="G1002" s="39" t="s">
        <v>544</v>
      </c>
      <c r="H1002" s="83"/>
      <c r="I1002" s="40"/>
      <c r="J1002" s="83">
        <f>ROUND(H1002*I1002%,4)</f>
        <v>0</v>
      </c>
      <c r="K1002" s="83">
        <f>ROUND(H1002+J1002,4)</f>
        <v>0</v>
      </c>
      <c r="L1002" s="206"/>
      <c r="M1002" s="181"/>
      <c r="N1002" s="156"/>
      <c r="O1002" s="156"/>
      <c r="P1002" s="166"/>
      <c r="Q1002" s="159"/>
      <c r="R1002" s="162"/>
      <c r="S1002" s="153"/>
    </row>
    <row r="1003" spans="1:19" x14ac:dyDescent="0.2">
      <c r="A1003" s="63" t="s">
        <v>1439</v>
      </c>
      <c r="B1003" s="256" t="s">
        <v>211</v>
      </c>
      <c r="C1003" s="273" t="s">
        <v>1293</v>
      </c>
      <c r="D1003" s="38"/>
      <c r="E1003" s="38"/>
      <c r="F1003" s="38"/>
      <c r="G1003" s="39" t="s">
        <v>544</v>
      </c>
      <c r="H1003" s="83"/>
      <c r="I1003" s="40"/>
      <c r="J1003" s="83">
        <f>ROUND(H1003*I1003%,4)</f>
        <v>0</v>
      </c>
      <c r="K1003" s="83">
        <f>ROUND(H1003+J1003,4)</f>
        <v>0</v>
      </c>
      <c r="L1003" s="206"/>
      <c r="M1003" s="181"/>
      <c r="N1003" s="156"/>
      <c r="O1003" s="156"/>
      <c r="P1003" s="166"/>
      <c r="Q1003" s="159"/>
      <c r="R1003" s="162"/>
      <c r="S1003" s="153"/>
    </row>
    <row r="1004" spans="1:19" x14ac:dyDescent="0.2">
      <c r="A1004" s="61" t="s">
        <v>1441</v>
      </c>
      <c r="B1004" s="256" t="s">
        <v>212</v>
      </c>
      <c r="C1004" s="273" t="s">
        <v>1293</v>
      </c>
      <c r="D1004" s="38"/>
      <c r="E1004" s="38"/>
      <c r="F1004" s="38"/>
      <c r="G1004" s="39" t="s">
        <v>544</v>
      </c>
      <c r="H1004" s="83"/>
      <c r="I1004" s="40"/>
      <c r="J1004" s="83">
        <f>ROUND(H1004*I1004%,4)</f>
        <v>0</v>
      </c>
      <c r="K1004" s="83">
        <f>ROUND(H1004+J1004,4)</f>
        <v>0</v>
      </c>
      <c r="L1004" s="206"/>
      <c r="M1004" s="181"/>
      <c r="N1004" s="156"/>
      <c r="O1004" s="156"/>
      <c r="P1004" s="166"/>
      <c r="Q1004" s="159"/>
      <c r="R1004" s="162"/>
      <c r="S1004" s="153"/>
    </row>
    <row r="1005" spans="1:19" ht="13.5" thickBot="1" x14ac:dyDescent="0.25">
      <c r="A1005" s="62" t="s">
        <v>1443</v>
      </c>
      <c r="B1005" s="268" t="s">
        <v>213</v>
      </c>
      <c r="C1005" s="279" t="s">
        <v>1293</v>
      </c>
      <c r="D1005" s="41"/>
      <c r="E1005" s="41"/>
      <c r="F1005" s="41"/>
      <c r="G1005" s="42" t="s">
        <v>544</v>
      </c>
      <c r="H1005" s="84"/>
      <c r="I1005" s="43"/>
      <c r="J1005" s="84">
        <f>ROUND(H1005*I1005%,4)</f>
        <v>0</v>
      </c>
      <c r="K1005" s="84">
        <f>ROUND(H1005+J1005,4)</f>
        <v>0</v>
      </c>
      <c r="L1005" s="207"/>
      <c r="M1005" s="182"/>
      <c r="N1005" s="157"/>
      <c r="O1005" s="157"/>
      <c r="P1005" s="167"/>
      <c r="Q1005" s="160"/>
      <c r="R1005" s="163"/>
      <c r="S1005" s="154"/>
    </row>
    <row r="1006" spans="1:19" x14ac:dyDescent="0.2">
      <c r="A1006" s="60">
        <v>167</v>
      </c>
      <c r="B1006" s="255" t="s">
        <v>214</v>
      </c>
      <c r="C1006" s="272" t="s">
        <v>1307</v>
      </c>
      <c r="D1006" s="204"/>
      <c r="E1006" s="204"/>
      <c r="F1006" s="204"/>
      <c r="G1006" s="204"/>
      <c r="H1006" s="204"/>
      <c r="I1006" s="204"/>
      <c r="J1006" s="204"/>
      <c r="K1006" s="204"/>
      <c r="L1006" s="205"/>
      <c r="M1006" s="180"/>
      <c r="N1006" s="155">
        <f>ROUND(L1006*M1006%,4)</f>
        <v>0</v>
      </c>
      <c r="O1006" s="155">
        <f>ROUND(L1006+N1006,4)</f>
        <v>0</v>
      </c>
      <c r="P1006" s="165">
        <v>10</v>
      </c>
      <c r="Q1006" s="158">
        <f t="shared" ref="Q1006" si="167" xml:space="preserve"> P1006*4</f>
        <v>40</v>
      </c>
      <c r="R1006" s="161">
        <f>ROUND(O1006*Q1006,4)</f>
        <v>0</v>
      </c>
      <c r="S1006" s="152">
        <f>N1006*Q1006</f>
        <v>0</v>
      </c>
    </row>
    <row r="1007" spans="1:19" x14ac:dyDescent="0.2">
      <c r="A1007" s="61" t="s">
        <v>1444</v>
      </c>
      <c r="B1007" s="256" t="s">
        <v>1353</v>
      </c>
      <c r="C1007" s="273" t="s">
        <v>1354</v>
      </c>
      <c r="D1007" s="38"/>
      <c r="E1007" s="38"/>
      <c r="F1007" s="38"/>
      <c r="G1007" s="39" t="s">
        <v>544</v>
      </c>
      <c r="H1007" s="83"/>
      <c r="I1007" s="40"/>
      <c r="J1007" s="83">
        <f>ROUND(H1007*I1007%,4)</f>
        <v>0</v>
      </c>
      <c r="K1007" s="83">
        <f>ROUND(H1007+J1007,4)</f>
        <v>0</v>
      </c>
      <c r="L1007" s="206"/>
      <c r="M1007" s="181"/>
      <c r="N1007" s="156"/>
      <c r="O1007" s="156"/>
      <c r="P1007" s="166"/>
      <c r="Q1007" s="159"/>
      <c r="R1007" s="162"/>
      <c r="S1007" s="153"/>
    </row>
    <row r="1008" spans="1:19" x14ac:dyDescent="0.2">
      <c r="A1008" s="61" t="s">
        <v>1445</v>
      </c>
      <c r="B1008" s="256" t="s">
        <v>211</v>
      </c>
      <c r="C1008" s="273" t="s">
        <v>1293</v>
      </c>
      <c r="D1008" s="38"/>
      <c r="E1008" s="38"/>
      <c r="F1008" s="38"/>
      <c r="G1008" s="39" t="s">
        <v>544</v>
      </c>
      <c r="H1008" s="83"/>
      <c r="I1008" s="40"/>
      <c r="J1008" s="83">
        <f>ROUND(H1008*I1008%,4)</f>
        <v>0</v>
      </c>
      <c r="K1008" s="83">
        <f>ROUND(H1008+J1008,4)</f>
        <v>0</v>
      </c>
      <c r="L1008" s="206"/>
      <c r="M1008" s="181"/>
      <c r="N1008" s="156"/>
      <c r="O1008" s="156"/>
      <c r="P1008" s="166"/>
      <c r="Q1008" s="159"/>
      <c r="R1008" s="162"/>
      <c r="S1008" s="153"/>
    </row>
    <row r="1009" spans="1:19" x14ac:dyDescent="0.2">
      <c r="A1009" s="63" t="s">
        <v>1446</v>
      </c>
      <c r="B1009" s="256" t="s">
        <v>212</v>
      </c>
      <c r="C1009" s="273" t="s">
        <v>1293</v>
      </c>
      <c r="D1009" s="38"/>
      <c r="E1009" s="38"/>
      <c r="F1009" s="38"/>
      <c r="G1009" s="39" t="s">
        <v>544</v>
      </c>
      <c r="H1009" s="83"/>
      <c r="I1009" s="40"/>
      <c r="J1009" s="83">
        <f>ROUND(H1009*I1009%,4)</f>
        <v>0</v>
      </c>
      <c r="K1009" s="83">
        <f>ROUND(H1009+J1009,4)</f>
        <v>0</v>
      </c>
      <c r="L1009" s="206"/>
      <c r="M1009" s="181"/>
      <c r="N1009" s="156"/>
      <c r="O1009" s="156"/>
      <c r="P1009" s="166"/>
      <c r="Q1009" s="159"/>
      <c r="R1009" s="162"/>
      <c r="S1009" s="153"/>
    </row>
    <row r="1010" spans="1:19" x14ac:dyDescent="0.2">
      <c r="A1010" s="61" t="s">
        <v>1447</v>
      </c>
      <c r="B1010" s="256" t="s">
        <v>213</v>
      </c>
      <c r="C1010" s="273" t="s">
        <v>1293</v>
      </c>
      <c r="D1010" s="38"/>
      <c r="E1010" s="38"/>
      <c r="F1010" s="38"/>
      <c r="G1010" s="39" t="s">
        <v>544</v>
      </c>
      <c r="H1010" s="83"/>
      <c r="I1010" s="40"/>
      <c r="J1010" s="83">
        <f>ROUND(H1010*I1010%,4)</f>
        <v>0</v>
      </c>
      <c r="K1010" s="83">
        <f>ROUND(H1010+J1010,4)</f>
        <v>0</v>
      </c>
      <c r="L1010" s="206"/>
      <c r="M1010" s="181"/>
      <c r="N1010" s="156"/>
      <c r="O1010" s="156"/>
      <c r="P1010" s="166"/>
      <c r="Q1010" s="159"/>
      <c r="R1010" s="162"/>
      <c r="S1010" s="153"/>
    </row>
    <row r="1011" spans="1:19" ht="13.5" thickBot="1" x14ac:dyDescent="0.25">
      <c r="A1011" s="64" t="s">
        <v>1448</v>
      </c>
      <c r="B1011" s="257" t="s">
        <v>214</v>
      </c>
      <c r="C1011" s="274" t="s">
        <v>1293</v>
      </c>
      <c r="D1011" s="65"/>
      <c r="E1011" s="65"/>
      <c r="F1011" s="65"/>
      <c r="G1011" s="66" t="s">
        <v>544</v>
      </c>
      <c r="H1011" s="85"/>
      <c r="I1011" s="67"/>
      <c r="J1011" s="85">
        <f>ROUND(H1011*I1011%,4)</f>
        <v>0</v>
      </c>
      <c r="K1011" s="85">
        <f>ROUND(H1011+J1011,4)</f>
        <v>0</v>
      </c>
      <c r="L1011" s="207"/>
      <c r="M1011" s="182"/>
      <c r="N1011" s="157"/>
      <c r="O1011" s="157"/>
      <c r="P1011" s="167"/>
      <c r="Q1011" s="160"/>
      <c r="R1011" s="163"/>
      <c r="S1011" s="154"/>
    </row>
    <row r="1012" spans="1:19" x14ac:dyDescent="0.2">
      <c r="A1012" s="60">
        <v>168</v>
      </c>
      <c r="B1012" s="168" t="s">
        <v>215</v>
      </c>
      <c r="C1012" s="272" t="s">
        <v>216</v>
      </c>
      <c r="D1012" s="176"/>
      <c r="E1012" s="176"/>
      <c r="F1012" s="176"/>
      <c r="G1012" s="176"/>
      <c r="H1012" s="176"/>
      <c r="I1012" s="176"/>
      <c r="J1012" s="176"/>
      <c r="K1012" s="176"/>
      <c r="L1012" s="177"/>
      <c r="M1012" s="180"/>
      <c r="N1012" s="155">
        <f>ROUND(L1012*M1012%,4)</f>
        <v>0</v>
      </c>
      <c r="O1012" s="155">
        <f>ROUND(L1012+N1012,4)</f>
        <v>0</v>
      </c>
      <c r="P1012" s="165">
        <v>1</v>
      </c>
      <c r="Q1012" s="158">
        <f t="shared" ref="Q1012" si="168" xml:space="preserve"> P1012*4</f>
        <v>4</v>
      </c>
      <c r="R1012" s="161">
        <f>ROUND(O1012*Q1012,4)</f>
        <v>0</v>
      </c>
      <c r="S1012" s="152">
        <f>N1012*Q1012</f>
        <v>0</v>
      </c>
    </row>
    <row r="1013" spans="1:19" x14ac:dyDescent="0.2">
      <c r="A1013" s="61" t="s">
        <v>1449</v>
      </c>
      <c r="B1013" s="169" t="s">
        <v>1353</v>
      </c>
      <c r="C1013" s="273" t="s">
        <v>1354</v>
      </c>
      <c r="D1013" s="38"/>
      <c r="E1013" s="38"/>
      <c r="F1013" s="38"/>
      <c r="G1013" s="39" t="s">
        <v>481</v>
      </c>
      <c r="H1013" s="83"/>
      <c r="I1013" s="40"/>
      <c r="J1013" s="83">
        <f>ROUND(H1013*I1013%,4)</f>
        <v>0</v>
      </c>
      <c r="K1013" s="83">
        <f>ROUND(H1013+J1013,4)</f>
        <v>0</v>
      </c>
      <c r="L1013" s="178"/>
      <c r="M1013" s="181"/>
      <c r="N1013" s="156"/>
      <c r="O1013" s="156"/>
      <c r="P1013" s="166"/>
      <c r="Q1013" s="159"/>
      <c r="R1013" s="162"/>
      <c r="S1013" s="153"/>
    </row>
    <row r="1014" spans="1:19" x14ac:dyDescent="0.2">
      <c r="A1014" s="61" t="s">
        <v>1450</v>
      </c>
      <c r="B1014" s="169" t="s">
        <v>211</v>
      </c>
      <c r="C1014" s="273" t="s">
        <v>1293</v>
      </c>
      <c r="D1014" s="38"/>
      <c r="E1014" s="38"/>
      <c r="F1014" s="38"/>
      <c r="G1014" s="39" t="s">
        <v>481</v>
      </c>
      <c r="H1014" s="83"/>
      <c r="I1014" s="40"/>
      <c r="J1014" s="83">
        <f>ROUND(H1014*I1014%,4)</f>
        <v>0</v>
      </c>
      <c r="K1014" s="83">
        <f>ROUND(H1014+J1014,4)</f>
        <v>0</v>
      </c>
      <c r="L1014" s="178"/>
      <c r="M1014" s="181"/>
      <c r="N1014" s="156"/>
      <c r="O1014" s="156"/>
      <c r="P1014" s="166"/>
      <c r="Q1014" s="159"/>
      <c r="R1014" s="162"/>
      <c r="S1014" s="153"/>
    </row>
    <row r="1015" spans="1:19" x14ac:dyDescent="0.2">
      <c r="A1015" s="61" t="s">
        <v>1451</v>
      </c>
      <c r="B1015" s="169" t="s">
        <v>212</v>
      </c>
      <c r="C1015" s="273" t="s">
        <v>1293</v>
      </c>
      <c r="D1015" s="38"/>
      <c r="E1015" s="38"/>
      <c r="F1015" s="38"/>
      <c r="G1015" s="39" t="s">
        <v>481</v>
      </c>
      <c r="H1015" s="83"/>
      <c r="I1015" s="40"/>
      <c r="J1015" s="83">
        <f>ROUND(H1015*I1015%,4)</f>
        <v>0</v>
      </c>
      <c r="K1015" s="83">
        <f>ROUND(H1015+J1015,4)</f>
        <v>0</v>
      </c>
      <c r="L1015" s="178"/>
      <c r="M1015" s="181"/>
      <c r="N1015" s="156"/>
      <c r="O1015" s="156"/>
      <c r="P1015" s="166"/>
      <c r="Q1015" s="159"/>
      <c r="R1015" s="162"/>
      <c r="S1015" s="153"/>
    </row>
    <row r="1016" spans="1:19" x14ac:dyDescent="0.2">
      <c r="A1016" s="61" t="s">
        <v>1452</v>
      </c>
      <c r="B1016" s="169" t="s">
        <v>213</v>
      </c>
      <c r="C1016" s="273" t="s">
        <v>1293</v>
      </c>
      <c r="D1016" s="38"/>
      <c r="E1016" s="38"/>
      <c r="F1016" s="38"/>
      <c r="G1016" s="39" t="s">
        <v>481</v>
      </c>
      <c r="H1016" s="83"/>
      <c r="I1016" s="40"/>
      <c r="J1016" s="83">
        <f>ROUND(H1016*I1016%,4)</f>
        <v>0</v>
      </c>
      <c r="K1016" s="83">
        <f>ROUND(H1016+J1016,4)</f>
        <v>0</v>
      </c>
      <c r="L1016" s="178"/>
      <c r="M1016" s="181"/>
      <c r="N1016" s="156"/>
      <c r="O1016" s="156"/>
      <c r="P1016" s="166"/>
      <c r="Q1016" s="159"/>
      <c r="R1016" s="162"/>
      <c r="S1016" s="153"/>
    </row>
    <row r="1017" spans="1:19" ht="13.5" thickBot="1" x14ac:dyDescent="0.25">
      <c r="A1017" s="64" t="s">
        <v>1453</v>
      </c>
      <c r="B1017" s="171" t="s">
        <v>214</v>
      </c>
      <c r="C1017" s="274" t="s">
        <v>1293</v>
      </c>
      <c r="D1017" s="65"/>
      <c r="E1017" s="65"/>
      <c r="F1017" s="65"/>
      <c r="G1017" s="66" t="s">
        <v>481</v>
      </c>
      <c r="H1017" s="85"/>
      <c r="I1017" s="67"/>
      <c r="J1017" s="85">
        <f>ROUND(H1017*I1017%,4)</f>
        <v>0</v>
      </c>
      <c r="K1017" s="85">
        <f>ROUND(H1017+J1017,4)</f>
        <v>0</v>
      </c>
      <c r="L1017" s="179"/>
      <c r="M1017" s="182"/>
      <c r="N1017" s="157"/>
      <c r="O1017" s="157"/>
      <c r="P1017" s="167"/>
      <c r="Q1017" s="160"/>
      <c r="R1017" s="163"/>
      <c r="S1017" s="154"/>
    </row>
    <row r="1018" spans="1:19" x14ac:dyDescent="0.2">
      <c r="A1018" s="60">
        <v>169</v>
      </c>
      <c r="B1018" s="255" t="s">
        <v>217</v>
      </c>
      <c r="C1018" s="172" t="s">
        <v>1354</v>
      </c>
      <c r="D1018" s="204"/>
      <c r="E1018" s="204"/>
      <c r="F1018" s="204"/>
      <c r="G1018" s="204"/>
      <c r="H1018" s="204"/>
      <c r="I1018" s="204"/>
      <c r="J1018" s="204"/>
      <c r="K1018" s="204"/>
      <c r="L1018" s="205"/>
      <c r="M1018" s="180"/>
      <c r="N1018" s="155">
        <f>ROUND(L1018*M1018%,4)</f>
        <v>0</v>
      </c>
      <c r="O1018" s="155">
        <f>ROUND(L1018+N1018,4)</f>
        <v>0</v>
      </c>
      <c r="P1018" s="165">
        <v>1</v>
      </c>
      <c r="Q1018" s="158">
        <f t="shared" ref="Q1018" si="169" xml:space="preserve"> P1018*4</f>
        <v>4</v>
      </c>
      <c r="R1018" s="161">
        <f>ROUND(O1018*Q1018,4)</f>
        <v>0</v>
      </c>
      <c r="S1018" s="152">
        <f>N1018*Q1018</f>
        <v>0</v>
      </c>
    </row>
    <row r="1019" spans="1:19" x14ac:dyDescent="0.2">
      <c r="A1019" s="61" t="s">
        <v>1455</v>
      </c>
      <c r="B1019" s="256" t="s">
        <v>211</v>
      </c>
      <c r="C1019" s="173" t="s">
        <v>1293</v>
      </c>
      <c r="D1019" s="38"/>
      <c r="E1019" s="38"/>
      <c r="F1019" s="38"/>
      <c r="G1019" s="39" t="s">
        <v>481</v>
      </c>
      <c r="H1019" s="83"/>
      <c r="I1019" s="40"/>
      <c r="J1019" s="83">
        <f>ROUND(H1019*I1019%,4)</f>
        <v>0</v>
      </c>
      <c r="K1019" s="83">
        <f>ROUND(H1019+J1019,4)</f>
        <v>0</v>
      </c>
      <c r="L1019" s="206"/>
      <c r="M1019" s="181"/>
      <c r="N1019" s="156"/>
      <c r="O1019" s="156"/>
      <c r="P1019" s="166"/>
      <c r="Q1019" s="159"/>
      <c r="R1019" s="162"/>
      <c r="S1019" s="153"/>
    </row>
    <row r="1020" spans="1:19" x14ac:dyDescent="0.2">
      <c r="A1020" s="61" t="s">
        <v>1456</v>
      </c>
      <c r="B1020" s="256" t="s">
        <v>212</v>
      </c>
      <c r="C1020" s="173" t="s">
        <v>1293</v>
      </c>
      <c r="D1020" s="38"/>
      <c r="E1020" s="38"/>
      <c r="F1020" s="38"/>
      <c r="G1020" s="39" t="s">
        <v>481</v>
      </c>
      <c r="H1020" s="83"/>
      <c r="I1020" s="40"/>
      <c r="J1020" s="83">
        <f>ROUND(H1020*I1020%,4)</f>
        <v>0</v>
      </c>
      <c r="K1020" s="83">
        <f>ROUND(H1020+J1020,4)</f>
        <v>0</v>
      </c>
      <c r="L1020" s="206"/>
      <c r="M1020" s="181"/>
      <c r="N1020" s="156"/>
      <c r="O1020" s="156"/>
      <c r="P1020" s="166"/>
      <c r="Q1020" s="159"/>
      <c r="R1020" s="162"/>
      <c r="S1020" s="153"/>
    </row>
    <row r="1021" spans="1:19" x14ac:dyDescent="0.2">
      <c r="A1021" s="63" t="s">
        <v>1457</v>
      </c>
      <c r="B1021" s="256" t="s">
        <v>213</v>
      </c>
      <c r="C1021" s="173" t="s">
        <v>1293</v>
      </c>
      <c r="D1021" s="38"/>
      <c r="E1021" s="38"/>
      <c r="F1021" s="38"/>
      <c r="G1021" s="39" t="s">
        <v>481</v>
      </c>
      <c r="H1021" s="83"/>
      <c r="I1021" s="40"/>
      <c r="J1021" s="83">
        <f>ROUND(H1021*I1021%,4)</f>
        <v>0</v>
      </c>
      <c r="K1021" s="83">
        <f>ROUND(H1021+J1021,4)</f>
        <v>0</v>
      </c>
      <c r="L1021" s="206"/>
      <c r="M1021" s="181"/>
      <c r="N1021" s="156"/>
      <c r="O1021" s="156"/>
      <c r="P1021" s="166"/>
      <c r="Q1021" s="159"/>
      <c r="R1021" s="162"/>
      <c r="S1021" s="153"/>
    </row>
    <row r="1022" spans="1:19" x14ac:dyDescent="0.2">
      <c r="A1022" s="61" t="s">
        <v>1458</v>
      </c>
      <c r="B1022" s="256" t="s">
        <v>214</v>
      </c>
      <c r="C1022" s="173" t="s">
        <v>1293</v>
      </c>
      <c r="D1022" s="38"/>
      <c r="E1022" s="38"/>
      <c r="F1022" s="38"/>
      <c r="G1022" s="39" t="s">
        <v>481</v>
      </c>
      <c r="H1022" s="83"/>
      <c r="I1022" s="40"/>
      <c r="J1022" s="83">
        <f>ROUND(H1022*I1022%,4)</f>
        <v>0</v>
      </c>
      <c r="K1022" s="83">
        <f>ROUND(H1022+J1022,4)</f>
        <v>0</v>
      </c>
      <c r="L1022" s="206"/>
      <c r="M1022" s="181"/>
      <c r="N1022" s="156"/>
      <c r="O1022" s="156"/>
      <c r="P1022" s="166"/>
      <c r="Q1022" s="159"/>
      <c r="R1022" s="162"/>
      <c r="S1022" s="153"/>
    </row>
    <row r="1023" spans="1:19" ht="13.5" thickBot="1" x14ac:dyDescent="0.25">
      <c r="A1023" s="62" t="s">
        <v>1459</v>
      </c>
      <c r="B1023" s="268" t="s">
        <v>1353</v>
      </c>
      <c r="C1023" s="174" t="s">
        <v>1354</v>
      </c>
      <c r="D1023" s="41"/>
      <c r="E1023" s="41"/>
      <c r="F1023" s="41"/>
      <c r="G1023" s="42" t="s">
        <v>481</v>
      </c>
      <c r="H1023" s="84"/>
      <c r="I1023" s="43"/>
      <c r="J1023" s="84">
        <f>ROUND(H1023*I1023%,4)</f>
        <v>0</v>
      </c>
      <c r="K1023" s="84">
        <f>ROUND(H1023+J1023,4)</f>
        <v>0</v>
      </c>
      <c r="L1023" s="207"/>
      <c r="M1023" s="182"/>
      <c r="N1023" s="157"/>
      <c r="O1023" s="157"/>
      <c r="P1023" s="167"/>
      <c r="Q1023" s="160"/>
      <c r="R1023" s="163"/>
      <c r="S1023" s="154"/>
    </row>
    <row r="1024" spans="1:19" x14ac:dyDescent="0.2">
      <c r="A1024" s="60">
        <v>170</v>
      </c>
      <c r="B1024" s="255" t="s">
        <v>219</v>
      </c>
      <c r="C1024" s="172" t="s">
        <v>1354</v>
      </c>
      <c r="D1024" s="204"/>
      <c r="E1024" s="204"/>
      <c r="F1024" s="204"/>
      <c r="G1024" s="204"/>
      <c r="H1024" s="204"/>
      <c r="I1024" s="204"/>
      <c r="J1024" s="204"/>
      <c r="K1024" s="204"/>
      <c r="L1024" s="205"/>
      <c r="M1024" s="180"/>
      <c r="N1024" s="155">
        <f>ROUND(L1024*M1024%,4)</f>
        <v>0</v>
      </c>
      <c r="O1024" s="155">
        <f>ROUND(L1024+N1024,4)</f>
        <v>0</v>
      </c>
      <c r="P1024" s="165">
        <v>1</v>
      </c>
      <c r="Q1024" s="158">
        <f t="shared" ref="Q1024" si="170" xml:space="preserve"> P1024*4</f>
        <v>4</v>
      </c>
      <c r="R1024" s="161">
        <f>ROUND(O1024*Q1024,4)</f>
        <v>0</v>
      </c>
      <c r="S1024" s="152">
        <f>N1024*Q1024</f>
        <v>0</v>
      </c>
    </row>
    <row r="1025" spans="1:19" x14ac:dyDescent="0.2">
      <c r="A1025" s="61" t="s">
        <v>1460</v>
      </c>
      <c r="B1025" s="256" t="s">
        <v>220</v>
      </c>
      <c r="C1025" s="173" t="s">
        <v>1377</v>
      </c>
      <c r="D1025" s="38"/>
      <c r="E1025" s="38"/>
      <c r="F1025" s="38"/>
      <c r="G1025" s="39" t="s">
        <v>481</v>
      </c>
      <c r="H1025" s="83"/>
      <c r="I1025" s="40"/>
      <c r="J1025" s="83">
        <f>ROUND(H1025*I1025%,4)</f>
        <v>0</v>
      </c>
      <c r="K1025" s="83">
        <f>ROUND(H1025+J1025,4)</f>
        <v>0</v>
      </c>
      <c r="L1025" s="206"/>
      <c r="M1025" s="181"/>
      <c r="N1025" s="156"/>
      <c r="O1025" s="156"/>
      <c r="P1025" s="166"/>
      <c r="Q1025" s="159"/>
      <c r="R1025" s="162"/>
      <c r="S1025" s="153"/>
    </row>
    <row r="1026" spans="1:19" x14ac:dyDescent="0.2">
      <c r="A1026" s="61" t="s">
        <v>1461</v>
      </c>
      <c r="B1026" s="256" t="s">
        <v>221</v>
      </c>
      <c r="C1026" s="173" t="s">
        <v>1379</v>
      </c>
      <c r="D1026" s="38"/>
      <c r="E1026" s="38"/>
      <c r="F1026" s="38"/>
      <c r="G1026" s="39" t="s">
        <v>481</v>
      </c>
      <c r="H1026" s="83"/>
      <c r="I1026" s="40"/>
      <c r="J1026" s="83">
        <f>ROUND(H1026*I1026%,4)</f>
        <v>0</v>
      </c>
      <c r="K1026" s="83">
        <f>ROUND(H1026+J1026,4)</f>
        <v>0</v>
      </c>
      <c r="L1026" s="206"/>
      <c r="M1026" s="181"/>
      <c r="N1026" s="156"/>
      <c r="O1026" s="156"/>
      <c r="P1026" s="166"/>
      <c r="Q1026" s="159"/>
      <c r="R1026" s="162"/>
      <c r="S1026" s="153"/>
    </row>
    <row r="1027" spans="1:19" x14ac:dyDescent="0.2">
      <c r="A1027" s="63" t="s">
        <v>1462</v>
      </c>
      <c r="B1027" s="256" t="s">
        <v>222</v>
      </c>
      <c r="C1027" s="173" t="s">
        <v>1381</v>
      </c>
      <c r="D1027" s="38"/>
      <c r="E1027" s="38"/>
      <c r="F1027" s="38"/>
      <c r="G1027" s="39" t="s">
        <v>481</v>
      </c>
      <c r="H1027" s="83"/>
      <c r="I1027" s="40"/>
      <c r="J1027" s="83">
        <f>ROUND(H1027*I1027%,4)</f>
        <v>0</v>
      </c>
      <c r="K1027" s="83">
        <f>ROUND(H1027+J1027,4)</f>
        <v>0</v>
      </c>
      <c r="L1027" s="206"/>
      <c r="M1027" s="181"/>
      <c r="N1027" s="156"/>
      <c r="O1027" s="156"/>
      <c r="P1027" s="166"/>
      <c r="Q1027" s="159"/>
      <c r="R1027" s="162"/>
      <c r="S1027" s="153"/>
    </row>
    <row r="1028" spans="1:19" x14ac:dyDescent="0.2">
      <c r="A1028" s="61" t="s">
        <v>1463</v>
      </c>
      <c r="B1028" s="256" t="s">
        <v>223</v>
      </c>
      <c r="C1028" s="173" t="s">
        <v>73</v>
      </c>
      <c r="D1028" s="38"/>
      <c r="E1028" s="38"/>
      <c r="F1028" s="38"/>
      <c r="G1028" s="39" t="s">
        <v>481</v>
      </c>
      <c r="H1028" s="83"/>
      <c r="I1028" s="40"/>
      <c r="J1028" s="83">
        <f>ROUND(H1028*I1028%,4)</f>
        <v>0</v>
      </c>
      <c r="K1028" s="83">
        <f>ROUND(H1028+J1028,4)</f>
        <v>0</v>
      </c>
      <c r="L1028" s="206"/>
      <c r="M1028" s="181"/>
      <c r="N1028" s="156"/>
      <c r="O1028" s="156"/>
      <c r="P1028" s="166"/>
      <c r="Q1028" s="159"/>
      <c r="R1028" s="162"/>
      <c r="S1028" s="153"/>
    </row>
    <row r="1029" spans="1:19" ht="13.5" thickBot="1" x14ac:dyDescent="0.25">
      <c r="A1029" s="62" t="s">
        <v>1464</v>
      </c>
      <c r="B1029" s="268" t="s">
        <v>1384</v>
      </c>
      <c r="C1029" s="174" t="s">
        <v>1354</v>
      </c>
      <c r="D1029" s="41"/>
      <c r="E1029" s="41"/>
      <c r="F1029" s="41"/>
      <c r="G1029" s="42" t="s">
        <v>481</v>
      </c>
      <c r="H1029" s="84"/>
      <c r="I1029" s="43"/>
      <c r="J1029" s="84">
        <f>ROUND(H1029*I1029%,4)</f>
        <v>0</v>
      </c>
      <c r="K1029" s="84">
        <f>ROUND(H1029+J1029,4)</f>
        <v>0</v>
      </c>
      <c r="L1029" s="207"/>
      <c r="M1029" s="182"/>
      <c r="N1029" s="157"/>
      <c r="O1029" s="157"/>
      <c r="P1029" s="167"/>
      <c r="Q1029" s="160"/>
      <c r="R1029" s="163"/>
      <c r="S1029" s="154"/>
    </row>
    <row r="1030" spans="1:19" x14ac:dyDescent="0.2">
      <c r="A1030" s="60">
        <v>171</v>
      </c>
      <c r="B1030" s="255" t="s">
        <v>220</v>
      </c>
      <c r="C1030" s="172" t="s">
        <v>2371</v>
      </c>
      <c r="D1030" s="204"/>
      <c r="E1030" s="204"/>
      <c r="F1030" s="204"/>
      <c r="G1030" s="204"/>
      <c r="H1030" s="204"/>
      <c r="I1030" s="204"/>
      <c r="J1030" s="204"/>
      <c r="K1030" s="204"/>
      <c r="L1030" s="205"/>
      <c r="M1030" s="180"/>
      <c r="N1030" s="155">
        <f>ROUND(L1030*M1030%,4)</f>
        <v>0</v>
      </c>
      <c r="O1030" s="155">
        <f>ROUND(L1030+N1030,4)</f>
        <v>0</v>
      </c>
      <c r="P1030" s="165">
        <v>1</v>
      </c>
      <c r="Q1030" s="158">
        <f t="shared" ref="Q1030" si="171" xml:space="preserve"> P1030*4</f>
        <v>4</v>
      </c>
      <c r="R1030" s="161">
        <f>ROUND(O1030*Q1030,4)</f>
        <v>0</v>
      </c>
      <c r="S1030" s="152">
        <f>N1030*Q1030</f>
        <v>0</v>
      </c>
    </row>
    <row r="1031" spans="1:19" x14ac:dyDescent="0.2">
      <c r="A1031" s="61" t="s">
        <v>1465</v>
      </c>
      <c r="B1031" s="256" t="s">
        <v>221</v>
      </c>
      <c r="C1031" s="173" t="s">
        <v>1379</v>
      </c>
      <c r="D1031" s="38"/>
      <c r="E1031" s="38"/>
      <c r="F1031" s="38"/>
      <c r="G1031" s="39" t="s">
        <v>481</v>
      </c>
      <c r="H1031" s="83"/>
      <c r="I1031" s="40"/>
      <c r="J1031" s="83">
        <f>ROUND(H1031*I1031%,4)</f>
        <v>0</v>
      </c>
      <c r="K1031" s="83">
        <f>ROUND(H1031+J1031,4)</f>
        <v>0</v>
      </c>
      <c r="L1031" s="206"/>
      <c r="M1031" s="181"/>
      <c r="N1031" s="156"/>
      <c r="O1031" s="156"/>
      <c r="P1031" s="166"/>
      <c r="Q1031" s="159"/>
      <c r="R1031" s="162"/>
      <c r="S1031" s="153"/>
    </row>
    <row r="1032" spans="1:19" x14ac:dyDescent="0.2">
      <c r="A1032" s="61" t="s">
        <v>1467</v>
      </c>
      <c r="B1032" s="256" t="s">
        <v>222</v>
      </c>
      <c r="C1032" s="173" t="s">
        <v>1381</v>
      </c>
      <c r="D1032" s="38"/>
      <c r="E1032" s="38"/>
      <c r="F1032" s="38"/>
      <c r="G1032" s="39" t="s">
        <v>481</v>
      </c>
      <c r="H1032" s="83"/>
      <c r="I1032" s="40"/>
      <c r="J1032" s="83">
        <f>ROUND(H1032*I1032%,4)</f>
        <v>0</v>
      </c>
      <c r="K1032" s="83">
        <f>ROUND(H1032+J1032,4)</f>
        <v>0</v>
      </c>
      <c r="L1032" s="206"/>
      <c r="M1032" s="181"/>
      <c r="N1032" s="156"/>
      <c r="O1032" s="156"/>
      <c r="P1032" s="166"/>
      <c r="Q1032" s="159"/>
      <c r="R1032" s="162"/>
      <c r="S1032" s="153"/>
    </row>
    <row r="1033" spans="1:19" x14ac:dyDescent="0.2">
      <c r="A1033" s="63" t="s">
        <v>1468</v>
      </c>
      <c r="B1033" s="256" t="s">
        <v>223</v>
      </c>
      <c r="C1033" s="173" t="s">
        <v>73</v>
      </c>
      <c r="D1033" s="38"/>
      <c r="E1033" s="38"/>
      <c r="F1033" s="38"/>
      <c r="G1033" s="39" t="s">
        <v>481</v>
      </c>
      <c r="H1033" s="83"/>
      <c r="I1033" s="40"/>
      <c r="J1033" s="83">
        <f>ROUND(H1033*I1033%,4)</f>
        <v>0</v>
      </c>
      <c r="K1033" s="83">
        <f>ROUND(H1033+J1033,4)</f>
        <v>0</v>
      </c>
      <c r="L1033" s="206"/>
      <c r="M1033" s="181"/>
      <c r="N1033" s="156"/>
      <c r="O1033" s="156"/>
      <c r="P1033" s="166"/>
      <c r="Q1033" s="159"/>
      <c r="R1033" s="162"/>
      <c r="S1033" s="153"/>
    </row>
    <row r="1034" spans="1:19" x14ac:dyDescent="0.2">
      <c r="A1034" s="61" t="s">
        <v>1471</v>
      </c>
      <c r="B1034" s="256" t="s">
        <v>1384</v>
      </c>
      <c r="C1034" s="173" t="s">
        <v>1354</v>
      </c>
      <c r="D1034" s="38"/>
      <c r="E1034" s="38"/>
      <c r="F1034" s="38"/>
      <c r="G1034" s="39" t="s">
        <v>481</v>
      </c>
      <c r="H1034" s="83"/>
      <c r="I1034" s="40"/>
      <c r="J1034" s="83">
        <f>ROUND(H1034*I1034%,4)</f>
        <v>0</v>
      </c>
      <c r="K1034" s="83">
        <f>ROUND(H1034+J1034,4)</f>
        <v>0</v>
      </c>
      <c r="L1034" s="206"/>
      <c r="M1034" s="181"/>
      <c r="N1034" s="156"/>
      <c r="O1034" s="156"/>
      <c r="P1034" s="166"/>
      <c r="Q1034" s="159"/>
      <c r="R1034" s="162"/>
      <c r="S1034" s="153"/>
    </row>
    <row r="1035" spans="1:19" ht="13.5" thickBot="1" x14ac:dyDescent="0.25">
      <c r="A1035" s="62" t="s">
        <v>1472</v>
      </c>
      <c r="B1035" s="268" t="s">
        <v>220</v>
      </c>
      <c r="C1035" s="174" t="s">
        <v>1377</v>
      </c>
      <c r="D1035" s="41"/>
      <c r="E1035" s="41"/>
      <c r="F1035" s="41"/>
      <c r="G1035" s="42" t="s">
        <v>481</v>
      </c>
      <c r="H1035" s="84"/>
      <c r="I1035" s="43"/>
      <c r="J1035" s="84">
        <f>ROUND(H1035*I1035%,4)</f>
        <v>0</v>
      </c>
      <c r="K1035" s="84">
        <f>ROUND(H1035+J1035,4)</f>
        <v>0</v>
      </c>
      <c r="L1035" s="207"/>
      <c r="M1035" s="182"/>
      <c r="N1035" s="157"/>
      <c r="O1035" s="157"/>
      <c r="P1035" s="167"/>
      <c r="Q1035" s="160"/>
      <c r="R1035" s="163"/>
      <c r="S1035" s="154"/>
    </row>
    <row r="1036" spans="1:19" x14ac:dyDescent="0.2">
      <c r="A1036" s="60">
        <v>172</v>
      </c>
      <c r="B1036" s="258" t="s">
        <v>221</v>
      </c>
      <c r="C1036" s="172" t="s">
        <v>1390</v>
      </c>
      <c r="D1036" s="204"/>
      <c r="E1036" s="204"/>
      <c r="F1036" s="204"/>
      <c r="G1036" s="204"/>
      <c r="H1036" s="204"/>
      <c r="I1036" s="204"/>
      <c r="J1036" s="204"/>
      <c r="K1036" s="204"/>
      <c r="L1036" s="205"/>
      <c r="M1036" s="180"/>
      <c r="N1036" s="155">
        <f>ROUND(L1036*M1036%,4)</f>
        <v>0</v>
      </c>
      <c r="O1036" s="155">
        <f>ROUND(L1036+N1036,4)</f>
        <v>0</v>
      </c>
      <c r="P1036" s="165">
        <v>1</v>
      </c>
      <c r="Q1036" s="158">
        <f t="shared" ref="Q1036" si="172" xml:space="preserve"> P1036*4</f>
        <v>4</v>
      </c>
      <c r="R1036" s="161">
        <f>ROUND(O1036*Q1036,4)</f>
        <v>0</v>
      </c>
      <c r="S1036" s="152">
        <f>N1036*Q1036</f>
        <v>0</v>
      </c>
    </row>
    <row r="1037" spans="1:19" x14ac:dyDescent="0.2">
      <c r="A1037" s="61" t="s">
        <v>1473</v>
      </c>
      <c r="B1037" s="259" t="s">
        <v>222</v>
      </c>
      <c r="C1037" s="173" t="s">
        <v>1381</v>
      </c>
      <c r="D1037" s="38"/>
      <c r="E1037" s="38"/>
      <c r="F1037" s="38"/>
      <c r="G1037" s="39" t="s">
        <v>481</v>
      </c>
      <c r="H1037" s="83"/>
      <c r="I1037" s="40"/>
      <c r="J1037" s="83">
        <f>ROUND(H1037*I1037%,4)</f>
        <v>0</v>
      </c>
      <c r="K1037" s="83">
        <f>ROUND(H1037+J1037,4)</f>
        <v>0</v>
      </c>
      <c r="L1037" s="206"/>
      <c r="M1037" s="181"/>
      <c r="N1037" s="156"/>
      <c r="O1037" s="156"/>
      <c r="P1037" s="166"/>
      <c r="Q1037" s="159"/>
      <c r="R1037" s="162"/>
      <c r="S1037" s="153"/>
    </row>
    <row r="1038" spans="1:19" x14ac:dyDescent="0.2">
      <c r="A1038" s="61" t="s">
        <v>1474</v>
      </c>
      <c r="B1038" s="259" t="s">
        <v>223</v>
      </c>
      <c r="C1038" s="173" t="s">
        <v>73</v>
      </c>
      <c r="D1038" s="38"/>
      <c r="E1038" s="38"/>
      <c r="F1038" s="38"/>
      <c r="G1038" s="39" t="s">
        <v>481</v>
      </c>
      <c r="H1038" s="83"/>
      <c r="I1038" s="40"/>
      <c r="J1038" s="83">
        <f>ROUND(H1038*I1038%,4)</f>
        <v>0</v>
      </c>
      <c r="K1038" s="83">
        <f>ROUND(H1038+J1038,4)</f>
        <v>0</v>
      </c>
      <c r="L1038" s="206"/>
      <c r="M1038" s="181"/>
      <c r="N1038" s="156"/>
      <c r="O1038" s="156"/>
      <c r="P1038" s="166"/>
      <c r="Q1038" s="159"/>
      <c r="R1038" s="162"/>
      <c r="S1038" s="153"/>
    </row>
    <row r="1039" spans="1:19" x14ac:dyDescent="0.2">
      <c r="A1039" s="63" t="s">
        <v>1475</v>
      </c>
      <c r="B1039" s="259" t="s">
        <v>1384</v>
      </c>
      <c r="C1039" s="173" t="s">
        <v>1354</v>
      </c>
      <c r="D1039" s="38"/>
      <c r="E1039" s="38"/>
      <c r="F1039" s="38"/>
      <c r="G1039" s="39" t="s">
        <v>481</v>
      </c>
      <c r="H1039" s="83"/>
      <c r="I1039" s="40"/>
      <c r="J1039" s="83">
        <f>ROUND(H1039*I1039%,4)</f>
        <v>0</v>
      </c>
      <c r="K1039" s="83">
        <f>ROUND(H1039+J1039,4)</f>
        <v>0</v>
      </c>
      <c r="L1039" s="206"/>
      <c r="M1039" s="181"/>
      <c r="N1039" s="156"/>
      <c r="O1039" s="156"/>
      <c r="P1039" s="166"/>
      <c r="Q1039" s="159"/>
      <c r="R1039" s="162"/>
      <c r="S1039" s="153"/>
    </row>
    <row r="1040" spans="1:19" x14ac:dyDescent="0.2">
      <c r="A1040" s="61" t="s">
        <v>1476</v>
      </c>
      <c r="B1040" s="259" t="s">
        <v>220</v>
      </c>
      <c r="C1040" s="173" t="s">
        <v>1377</v>
      </c>
      <c r="D1040" s="38"/>
      <c r="E1040" s="38"/>
      <c r="F1040" s="38"/>
      <c r="G1040" s="39" t="s">
        <v>481</v>
      </c>
      <c r="H1040" s="83"/>
      <c r="I1040" s="40"/>
      <c r="J1040" s="83">
        <f>ROUND(H1040*I1040%,4)</f>
        <v>0</v>
      </c>
      <c r="K1040" s="83">
        <f>ROUND(H1040+J1040,4)</f>
        <v>0</v>
      </c>
      <c r="L1040" s="206"/>
      <c r="M1040" s="181"/>
      <c r="N1040" s="156"/>
      <c r="O1040" s="156"/>
      <c r="P1040" s="166"/>
      <c r="Q1040" s="159"/>
      <c r="R1040" s="162"/>
      <c r="S1040" s="153"/>
    </row>
    <row r="1041" spans="1:19" ht="13.5" thickBot="1" x14ac:dyDescent="0.25">
      <c r="A1041" s="62" t="s">
        <v>1477</v>
      </c>
      <c r="B1041" s="275" t="s">
        <v>221</v>
      </c>
      <c r="C1041" s="174" t="s">
        <v>1379</v>
      </c>
      <c r="D1041" s="41"/>
      <c r="E1041" s="41"/>
      <c r="F1041" s="41"/>
      <c r="G1041" s="42" t="s">
        <v>481</v>
      </c>
      <c r="H1041" s="84"/>
      <c r="I1041" s="43"/>
      <c r="J1041" s="84">
        <f>ROUND(H1041*I1041%,4)</f>
        <v>0</v>
      </c>
      <c r="K1041" s="84">
        <f>ROUND(H1041+J1041,4)</f>
        <v>0</v>
      </c>
      <c r="L1041" s="207"/>
      <c r="M1041" s="182"/>
      <c r="N1041" s="157"/>
      <c r="O1041" s="157"/>
      <c r="P1041" s="167"/>
      <c r="Q1041" s="160"/>
      <c r="R1041" s="163"/>
      <c r="S1041" s="154"/>
    </row>
    <row r="1042" spans="1:19" x14ac:dyDescent="0.2">
      <c r="A1042" s="60">
        <v>173</v>
      </c>
      <c r="B1042" s="255" t="s">
        <v>222</v>
      </c>
      <c r="C1042" s="172" t="s">
        <v>1381</v>
      </c>
      <c r="D1042" s="204"/>
      <c r="E1042" s="204"/>
      <c r="F1042" s="204"/>
      <c r="G1042" s="204"/>
      <c r="H1042" s="204"/>
      <c r="I1042" s="204"/>
      <c r="J1042" s="204"/>
      <c r="K1042" s="204"/>
      <c r="L1042" s="205"/>
      <c r="M1042" s="180"/>
      <c r="N1042" s="155">
        <f>ROUND(L1042*M1042%,4)</f>
        <v>0</v>
      </c>
      <c r="O1042" s="155">
        <f>ROUND(L1042+N1042,4)</f>
        <v>0</v>
      </c>
      <c r="P1042" s="165">
        <v>10</v>
      </c>
      <c r="Q1042" s="158">
        <f t="shared" ref="Q1042" si="173" xml:space="preserve"> P1042*4</f>
        <v>40</v>
      </c>
      <c r="R1042" s="161">
        <f>ROUND(O1042*Q1042,4)</f>
        <v>0</v>
      </c>
      <c r="S1042" s="152">
        <f>N1042*Q1042</f>
        <v>0</v>
      </c>
    </row>
    <row r="1043" spans="1:19" x14ac:dyDescent="0.2">
      <c r="A1043" s="61" t="s">
        <v>1478</v>
      </c>
      <c r="B1043" s="256" t="s">
        <v>223</v>
      </c>
      <c r="C1043" s="173" t="s">
        <v>73</v>
      </c>
      <c r="D1043" s="38"/>
      <c r="E1043" s="38"/>
      <c r="F1043" s="38"/>
      <c r="G1043" s="39" t="s">
        <v>481</v>
      </c>
      <c r="H1043" s="83"/>
      <c r="I1043" s="40"/>
      <c r="J1043" s="83">
        <f>ROUND(H1043*I1043%,4)</f>
        <v>0</v>
      </c>
      <c r="K1043" s="83">
        <f>ROUND(H1043+J1043,4)</f>
        <v>0</v>
      </c>
      <c r="L1043" s="206"/>
      <c r="M1043" s="181"/>
      <c r="N1043" s="156"/>
      <c r="O1043" s="156"/>
      <c r="P1043" s="166"/>
      <c r="Q1043" s="159"/>
      <c r="R1043" s="162"/>
      <c r="S1043" s="153"/>
    </row>
    <row r="1044" spans="1:19" x14ac:dyDescent="0.2">
      <c r="A1044" s="61" t="s">
        <v>1479</v>
      </c>
      <c r="B1044" s="256" t="s">
        <v>1384</v>
      </c>
      <c r="C1044" s="173" t="s">
        <v>1354</v>
      </c>
      <c r="D1044" s="38"/>
      <c r="E1044" s="38"/>
      <c r="F1044" s="38"/>
      <c r="G1044" s="39" t="s">
        <v>481</v>
      </c>
      <c r="H1044" s="83"/>
      <c r="I1044" s="40"/>
      <c r="J1044" s="83">
        <f>ROUND(H1044*I1044%,4)</f>
        <v>0</v>
      </c>
      <c r="K1044" s="83">
        <f>ROUND(H1044+J1044,4)</f>
        <v>0</v>
      </c>
      <c r="L1044" s="206"/>
      <c r="M1044" s="181"/>
      <c r="N1044" s="156"/>
      <c r="O1044" s="156"/>
      <c r="P1044" s="166"/>
      <c r="Q1044" s="159"/>
      <c r="R1044" s="162"/>
      <c r="S1044" s="153"/>
    </row>
    <row r="1045" spans="1:19" x14ac:dyDescent="0.2">
      <c r="A1045" s="63" t="s">
        <v>1480</v>
      </c>
      <c r="B1045" s="256" t="s">
        <v>220</v>
      </c>
      <c r="C1045" s="173" t="s">
        <v>1377</v>
      </c>
      <c r="D1045" s="38"/>
      <c r="E1045" s="38"/>
      <c r="F1045" s="38"/>
      <c r="G1045" s="39" t="s">
        <v>481</v>
      </c>
      <c r="H1045" s="83"/>
      <c r="I1045" s="40"/>
      <c r="J1045" s="83">
        <f>ROUND(H1045*I1045%,4)</f>
        <v>0</v>
      </c>
      <c r="K1045" s="83">
        <f>ROUND(H1045+J1045,4)</f>
        <v>0</v>
      </c>
      <c r="L1045" s="206"/>
      <c r="M1045" s="181"/>
      <c r="N1045" s="156"/>
      <c r="O1045" s="156"/>
      <c r="P1045" s="166"/>
      <c r="Q1045" s="159"/>
      <c r="R1045" s="162"/>
      <c r="S1045" s="153"/>
    </row>
    <row r="1046" spans="1:19" x14ac:dyDescent="0.2">
      <c r="A1046" s="61" t="s">
        <v>1481</v>
      </c>
      <c r="B1046" s="256" t="s">
        <v>221</v>
      </c>
      <c r="C1046" s="173" t="s">
        <v>1379</v>
      </c>
      <c r="D1046" s="38"/>
      <c r="E1046" s="38"/>
      <c r="F1046" s="38"/>
      <c r="G1046" s="39" t="s">
        <v>481</v>
      </c>
      <c r="H1046" s="83"/>
      <c r="I1046" s="40"/>
      <c r="J1046" s="83">
        <f>ROUND(H1046*I1046%,4)</f>
        <v>0</v>
      </c>
      <c r="K1046" s="83">
        <f>ROUND(H1046+J1046,4)</f>
        <v>0</v>
      </c>
      <c r="L1046" s="206"/>
      <c r="M1046" s="181"/>
      <c r="N1046" s="156"/>
      <c r="O1046" s="156"/>
      <c r="P1046" s="166"/>
      <c r="Q1046" s="159"/>
      <c r="R1046" s="162"/>
      <c r="S1046" s="153"/>
    </row>
    <row r="1047" spans="1:19" ht="13.5" thickBot="1" x14ac:dyDescent="0.25">
      <c r="A1047" s="64" t="s">
        <v>1482</v>
      </c>
      <c r="B1047" s="257" t="s">
        <v>222</v>
      </c>
      <c r="C1047" s="175" t="s">
        <v>1381</v>
      </c>
      <c r="D1047" s="65"/>
      <c r="E1047" s="65"/>
      <c r="F1047" s="65"/>
      <c r="G1047" s="66" t="s">
        <v>481</v>
      </c>
      <c r="H1047" s="85"/>
      <c r="I1047" s="67"/>
      <c r="J1047" s="85">
        <f>ROUND(H1047*I1047%,4)</f>
        <v>0</v>
      </c>
      <c r="K1047" s="85">
        <f>ROUND(H1047+J1047,4)</f>
        <v>0</v>
      </c>
      <c r="L1047" s="207"/>
      <c r="M1047" s="182"/>
      <c r="N1047" s="157"/>
      <c r="O1047" s="157"/>
      <c r="P1047" s="167"/>
      <c r="Q1047" s="160"/>
      <c r="R1047" s="163"/>
      <c r="S1047" s="154"/>
    </row>
    <row r="1048" spans="1:19" x14ac:dyDescent="0.2">
      <c r="A1048" s="60">
        <v>174</v>
      </c>
      <c r="B1048" s="255" t="s">
        <v>223</v>
      </c>
      <c r="C1048" s="172" t="s">
        <v>73</v>
      </c>
      <c r="D1048" s="204"/>
      <c r="E1048" s="204"/>
      <c r="F1048" s="204"/>
      <c r="G1048" s="204"/>
      <c r="H1048" s="204"/>
      <c r="I1048" s="204"/>
      <c r="J1048" s="204"/>
      <c r="K1048" s="204"/>
      <c r="L1048" s="205"/>
      <c r="M1048" s="180"/>
      <c r="N1048" s="155">
        <f>ROUND(L1048*M1048%,4)</f>
        <v>0</v>
      </c>
      <c r="O1048" s="155">
        <f>ROUND(L1048+N1048,4)</f>
        <v>0</v>
      </c>
      <c r="P1048" s="165">
        <v>1</v>
      </c>
      <c r="Q1048" s="158">
        <f t="shared" ref="Q1048" si="174" xml:space="preserve"> P1048*4</f>
        <v>4</v>
      </c>
      <c r="R1048" s="161">
        <f>ROUND(O1048*Q1048,4)</f>
        <v>0</v>
      </c>
      <c r="S1048" s="152">
        <f>N1048*Q1048</f>
        <v>0</v>
      </c>
    </row>
    <row r="1049" spans="1:19" x14ac:dyDescent="0.2">
      <c r="A1049" s="61" t="s">
        <v>1484</v>
      </c>
      <c r="B1049" s="256" t="s">
        <v>1384</v>
      </c>
      <c r="C1049" s="173" t="s">
        <v>1354</v>
      </c>
      <c r="D1049" s="38"/>
      <c r="E1049" s="38"/>
      <c r="F1049" s="38"/>
      <c r="G1049" s="39" t="s">
        <v>481</v>
      </c>
      <c r="H1049" s="83"/>
      <c r="I1049" s="40"/>
      <c r="J1049" s="83">
        <f>ROUND(H1049*I1049%,4)</f>
        <v>0</v>
      </c>
      <c r="K1049" s="83">
        <f>ROUND(H1049+J1049,4)</f>
        <v>0</v>
      </c>
      <c r="L1049" s="206"/>
      <c r="M1049" s="181"/>
      <c r="N1049" s="156"/>
      <c r="O1049" s="156"/>
      <c r="P1049" s="166"/>
      <c r="Q1049" s="159"/>
      <c r="R1049" s="162"/>
      <c r="S1049" s="153"/>
    </row>
    <row r="1050" spans="1:19" x14ac:dyDescent="0.2">
      <c r="A1050" s="61" t="s">
        <v>1485</v>
      </c>
      <c r="B1050" s="256" t="s">
        <v>220</v>
      </c>
      <c r="C1050" s="173" t="s">
        <v>1377</v>
      </c>
      <c r="D1050" s="38"/>
      <c r="E1050" s="38"/>
      <c r="F1050" s="38"/>
      <c r="G1050" s="39" t="s">
        <v>481</v>
      </c>
      <c r="H1050" s="83"/>
      <c r="I1050" s="40"/>
      <c r="J1050" s="83">
        <f>ROUND(H1050*I1050%,4)</f>
        <v>0</v>
      </c>
      <c r="K1050" s="83">
        <f>ROUND(H1050+J1050,4)</f>
        <v>0</v>
      </c>
      <c r="L1050" s="206"/>
      <c r="M1050" s="181"/>
      <c r="N1050" s="156"/>
      <c r="O1050" s="156"/>
      <c r="P1050" s="166"/>
      <c r="Q1050" s="159"/>
      <c r="R1050" s="162"/>
      <c r="S1050" s="153"/>
    </row>
    <row r="1051" spans="1:19" x14ac:dyDescent="0.2">
      <c r="A1051" s="63" t="s">
        <v>1486</v>
      </c>
      <c r="B1051" s="256" t="s">
        <v>221</v>
      </c>
      <c r="C1051" s="173" t="s">
        <v>1379</v>
      </c>
      <c r="D1051" s="38"/>
      <c r="E1051" s="38"/>
      <c r="F1051" s="38"/>
      <c r="G1051" s="39" t="s">
        <v>481</v>
      </c>
      <c r="H1051" s="83"/>
      <c r="I1051" s="40"/>
      <c r="J1051" s="83">
        <f>ROUND(H1051*I1051%,4)</f>
        <v>0</v>
      </c>
      <c r="K1051" s="83">
        <f>ROUND(H1051+J1051,4)</f>
        <v>0</v>
      </c>
      <c r="L1051" s="206"/>
      <c r="M1051" s="181"/>
      <c r="N1051" s="156"/>
      <c r="O1051" s="156"/>
      <c r="P1051" s="166"/>
      <c r="Q1051" s="159"/>
      <c r="R1051" s="162"/>
      <c r="S1051" s="153"/>
    </row>
    <row r="1052" spans="1:19" x14ac:dyDescent="0.2">
      <c r="A1052" s="61" t="s">
        <v>1487</v>
      </c>
      <c r="B1052" s="256" t="s">
        <v>222</v>
      </c>
      <c r="C1052" s="173" t="s">
        <v>1381</v>
      </c>
      <c r="D1052" s="38"/>
      <c r="E1052" s="38"/>
      <c r="F1052" s="38"/>
      <c r="G1052" s="39" t="s">
        <v>481</v>
      </c>
      <c r="H1052" s="83"/>
      <c r="I1052" s="40"/>
      <c r="J1052" s="83">
        <f>ROUND(H1052*I1052%,4)</f>
        <v>0</v>
      </c>
      <c r="K1052" s="83">
        <f>ROUND(H1052+J1052,4)</f>
        <v>0</v>
      </c>
      <c r="L1052" s="206"/>
      <c r="M1052" s="181"/>
      <c r="N1052" s="156"/>
      <c r="O1052" s="156"/>
      <c r="P1052" s="166"/>
      <c r="Q1052" s="159"/>
      <c r="R1052" s="162"/>
      <c r="S1052" s="153"/>
    </row>
    <row r="1053" spans="1:19" ht="13.5" thickBot="1" x14ac:dyDescent="0.25">
      <c r="A1053" s="62" t="s">
        <v>1488</v>
      </c>
      <c r="B1053" s="268" t="s">
        <v>223</v>
      </c>
      <c r="C1053" s="174" t="s">
        <v>73</v>
      </c>
      <c r="D1053" s="41"/>
      <c r="E1053" s="41"/>
      <c r="F1053" s="41"/>
      <c r="G1053" s="42" t="s">
        <v>481</v>
      </c>
      <c r="H1053" s="84"/>
      <c r="I1053" s="43"/>
      <c r="J1053" s="84">
        <f>ROUND(H1053*I1053%,4)</f>
        <v>0</v>
      </c>
      <c r="K1053" s="84">
        <f>ROUND(H1053+J1053,4)</f>
        <v>0</v>
      </c>
      <c r="L1053" s="207"/>
      <c r="M1053" s="182"/>
      <c r="N1053" s="157"/>
      <c r="O1053" s="157"/>
      <c r="P1053" s="167"/>
      <c r="Q1053" s="160"/>
      <c r="R1053" s="163"/>
      <c r="S1053" s="154"/>
    </row>
    <row r="1054" spans="1:19" x14ac:dyDescent="0.2">
      <c r="A1054" s="60">
        <v>175</v>
      </c>
      <c r="B1054" s="255" t="s">
        <v>2372</v>
      </c>
      <c r="C1054" s="172" t="s">
        <v>43</v>
      </c>
      <c r="D1054" s="204"/>
      <c r="E1054" s="204"/>
      <c r="F1054" s="204"/>
      <c r="G1054" s="204"/>
      <c r="H1054" s="204"/>
      <c r="I1054" s="204"/>
      <c r="J1054" s="204"/>
      <c r="K1054" s="204"/>
      <c r="L1054" s="205"/>
      <c r="M1054" s="180"/>
      <c r="N1054" s="155">
        <f>ROUND(L1054*M1054%,4)</f>
        <v>0</v>
      </c>
      <c r="O1054" s="155">
        <f>ROUND(L1054+N1054,4)</f>
        <v>0</v>
      </c>
      <c r="P1054" s="165">
        <v>5</v>
      </c>
      <c r="Q1054" s="158">
        <f t="shared" ref="Q1054" si="175" xml:space="preserve"> P1054*4</f>
        <v>20</v>
      </c>
      <c r="R1054" s="161">
        <f>ROUND(O1054*Q1054,4)</f>
        <v>0</v>
      </c>
      <c r="S1054" s="152">
        <f>N1054*Q1054</f>
        <v>0</v>
      </c>
    </row>
    <row r="1055" spans="1:19" x14ac:dyDescent="0.2">
      <c r="A1055" s="61" t="s">
        <v>1489</v>
      </c>
      <c r="B1055" s="256" t="s">
        <v>1407</v>
      </c>
      <c r="C1055" s="173" t="s">
        <v>228</v>
      </c>
      <c r="D1055" s="38"/>
      <c r="E1055" s="38"/>
      <c r="F1055" s="38"/>
      <c r="G1055" s="39" t="s">
        <v>481</v>
      </c>
      <c r="H1055" s="83"/>
      <c r="I1055" s="40"/>
      <c r="J1055" s="83">
        <f>ROUND(H1055*I1055%,4)</f>
        <v>0</v>
      </c>
      <c r="K1055" s="83">
        <f>ROUND(H1055+J1055,4)</f>
        <v>0</v>
      </c>
      <c r="L1055" s="206"/>
      <c r="M1055" s="181"/>
      <c r="N1055" s="156"/>
      <c r="O1055" s="156"/>
      <c r="P1055" s="166"/>
      <c r="Q1055" s="159"/>
      <c r="R1055" s="162"/>
      <c r="S1055" s="153"/>
    </row>
    <row r="1056" spans="1:19" x14ac:dyDescent="0.2">
      <c r="A1056" s="61" t="s">
        <v>1490</v>
      </c>
      <c r="B1056" s="256" t="s">
        <v>229</v>
      </c>
      <c r="C1056" s="173" t="s">
        <v>1409</v>
      </c>
      <c r="D1056" s="38"/>
      <c r="E1056" s="38"/>
      <c r="F1056" s="38"/>
      <c r="G1056" s="39" t="s">
        <v>481</v>
      </c>
      <c r="H1056" s="83"/>
      <c r="I1056" s="40"/>
      <c r="J1056" s="83">
        <f>ROUND(H1056*I1056%,4)</f>
        <v>0</v>
      </c>
      <c r="K1056" s="83">
        <f>ROUND(H1056+J1056,4)</f>
        <v>0</v>
      </c>
      <c r="L1056" s="206"/>
      <c r="M1056" s="181"/>
      <c r="N1056" s="156"/>
      <c r="O1056" s="156"/>
      <c r="P1056" s="166"/>
      <c r="Q1056" s="159"/>
      <c r="R1056" s="162"/>
      <c r="S1056" s="153"/>
    </row>
    <row r="1057" spans="1:19" x14ac:dyDescent="0.2">
      <c r="A1057" s="63" t="s">
        <v>1491</v>
      </c>
      <c r="B1057" s="256" t="s">
        <v>1411</v>
      </c>
      <c r="C1057" s="173" t="s">
        <v>231</v>
      </c>
      <c r="D1057" s="38"/>
      <c r="E1057" s="38"/>
      <c r="F1057" s="38"/>
      <c r="G1057" s="39" t="s">
        <v>481</v>
      </c>
      <c r="H1057" s="83"/>
      <c r="I1057" s="40"/>
      <c r="J1057" s="83">
        <f>ROUND(H1057*I1057%,4)</f>
        <v>0</v>
      </c>
      <c r="K1057" s="83">
        <f>ROUND(H1057+J1057,4)</f>
        <v>0</v>
      </c>
      <c r="L1057" s="206"/>
      <c r="M1057" s="181"/>
      <c r="N1057" s="156"/>
      <c r="O1057" s="156"/>
      <c r="P1057" s="166"/>
      <c r="Q1057" s="159"/>
      <c r="R1057" s="162"/>
      <c r="S1057" s="153"/>
    </row>
    <row r="1058" spans="1:19" x14ac:dyDescent="0.2">
      <c r="A1058" s="61" t="s">
        <v>1492</v>
      </c>
      <c r="B1058" s="256" t="s">
        <v>232</v>
      </c>
      <c r="C1058" s="173" t="s">
        <v>43</v>
      </c>
      <c r="D1058" s="38"/>
      <c r="E1058" s="38"/>
      <c r="F1058" s="38"/>
      <c r="G1058" s="39" t="s">
        <v>481</v>
      </c>
      <c r="H1058" s="83"/>
      <c r="I1058" s="40"/>
      <c r="J1058" s="83">
        <f>ROUND(H1058*I1058%,4)</f>
        <v>0</v>
      </c>
      <c r="K1058" s="83">
        <f>ROUND(H1058+J1058,4)</f>
        <v>0</v>
      </c>
      <c r="L1058" s="206"/>
      <c r="M1058" s="181"/>
      <c r="N1058" s="156"/>
      <c r="O1058" s="156"/>
      <c r="P1058" s="166"/>
      <c r="Q1058" s="159"/>
      <c r="R1058" s="162"/>
      <c r="S1058" s="153"/>
    </row>
    <row r="1059" spans="1:19" ht="13.5" thickBot="1" x14ac:dyDescent="0.25">
      <c r="A1059" s="62" t="s">
        <v>1493</v>
      </c>
      <c r="B1059" s="268" t="s">
        <v>225</v>
      </c>
      <c r="C1059" s="174" t="s">
        <v>226</v>
      </c>
      <c r="D1059" s="41"/>
      <c r="E1059" s="41"/>
      <c r="F1059" s="41"/>
      <c r="G1059" s="42" t="s">
        <v>481</v>
      </c>
      <c r="H1059" s="84"/>
      <c r="I1059" s="43"/>
      <c r="J1059" s="84">
        <f>ROUND(H1059*I1059%,4)</f>
        <v>0</v>
      </c>
      <c r="K1059" s="84">
        <f>ROUND(H1059+J1059,4)</f>
        <v>0</v>
      </c>
      <c r="L1059" s="207"/>
      <c r="M1059" s="182"/>
      <c r="N1059" s="157"/>
      <c r="O1059" s="157"/>
      <c r="P1059" s="167"/>
      <c r="Q1059" s="160"/>
      <c r="R1059" s="163"/>
      <c r="S1059" s="154"/>
    </row>
    <row r="1060" spans="1:19" x14ac:dyDescent="0.2">
      <c r="A1060" s="60">
        <v>176</v>
      </c>
      <c r="B1060" s="255" t="s">
        <v>227</v>
      </c>
      <c r="C1060" s="172" t="s">
        <v>130</v>
      </c>
      <c r="D1060" s="176"/>
      <c r="E1060" s="176"/>
      <c r="F1060" s="176"/>
      <c r="G1060" s="176"/>
      <c r="H1060" s="176"/>
      <c r="I1060" s="176"/>
      <c r="J1060" s="176"/>
      <c r="K1060" s="176"/>
      <c r="L1060" s="177"/>
      <c r="M1060" s="180"/>
      <c r="N1060" s="155">
        <f>ROUND(L1060*M1060%,4)</f>
        <v>0</v>
      </c>
      <c r="O1060" s="155">
        <f>ROUND(L1060+N1060,4)</f>
        <v>0</v>
      </c>
      <c r="P1060" s="165">
        <v>5</v>
      </c>
      <c r="Q1060" s="158">
        <f t="shared" ref="Q1060" si="176" xml:space="preserve"> P1060*4</f>
        <v>20</v>
      </c>
      <c r="R1060" s="161">
        <f>ROUND(O1060*Q1060,4)</f>
        <v>0</v>
      </c>
      <c r="S1060" s="152">
        <f>N1060*Q1060</f>
        <v>0</v>
      </c>
    </row>
    <row r="1061" spans="1:19" x14ac:dyDescent="0.2">
      <c r="A1061" s="61" t="s">
        <v>1495</v>
      </c>
      <c r="B1061" s="256" t="s">
        <v>229</v>
      </c>
      <c r="C1061" s="173" t="s">
        <v>1409</v>
      </c>
      <c r="D1061" s="38"/>
      <c r="E1061" s="38"/>
      <c r="F1061" s="38"/>
      <c r="G1061" s="39" t="s">
        <v>481</v>
      </c>
      <c r="H1061" s="83"/>
      <c r="I1061" s="40"/>
      <c r="J1061" s="83">
        <f>ROUND(H1061*I1061%,4)</f>
        <v>0</v>
      </c>
      <c r="K1061" s="83">
        <f>ROUND(H1061+J1061,4)</f>
        <v>0</v>
      </c>
      <c r="L1061" s="178"/>
      <c r="M1061" s="181"/>
      <c r="N1061" s="156"/>
      <c r="O1061" s="156"/>
      <c r="P1061" s="166"/>
      <c r="Q1061" s="159"/>
      <c r="R1061" s="162"/>
      <c r="S1061" s="153"/>
    </row>
    <row r="1062" spans="1:19" x14ac:dyDescent="0.2">
      <c r="A1062" s="61" t="s">
        <v>1497</v>
      </c>
      <c r="B1062" s="256" t="s">
        <v>1411</v>
      </c>
      <c r="C1062" s="173" t="s">
        <v>231</v>
      </c>
      <c r="D1062" s="38"/>
      <c r="E1062" s="38"/>
      <c r="F1062" s="38"/>
      <c r="G1062" s="39" t="s">
        <v>481</v>
      </c>
      <c r="H1062" s="83"/>
      <c r="I1062" s="40"/>
      <c r="J1062" s="83">
        <f>ROUND(H1062*I1062%,4)</f>
        <v>0</v>
      </c>
      <c r="K1062" s="83">
        <f>ROUND(H1062+J1062,4)</f>
        <v>0</v>
      </c>
      <c r="L1062" s="178"/>
      <c r="M1062" s="181"/>
      <c r="N1062" s="156"/>
      <c r="O1062" s="156"/>
      <c r="P1062" s="166"/>
      <c r="Q1062" s="159"/>
      <c r="R1062" s="162"/>
      <c r="S1062" s="153"/>
    </row>
    <row r="1063" spans="1:19" x14ac:dyDescent="0.2">
      <c r="A1063" s="63" t="s">
        <v>1500</v>
      </c>
      <c r="B1063" s="256" t="s">
        <v>232</v>
      </c>
      <c r="C1063" s="173" t="s">
        <v>43</v>
      </c>
      <c r="D1063" s="38"/>
      <c r="E1063" s="38"/>
      <c r="F1063" s="38"/>
      <c r="G1063" s="39" t="s">
        <v>481</v>
      </c>
      <c r="H1063" s="83"/>
      <c r="I1063" s="40"/>
      <c r="J1063" s="83">
        <f>ROUND(H1063*I1063%,4)</f>
        <v>0</v>
      </c>
      <c r="K1063" s="83">
        <f>ROUND(H1063+J1063,4)</f>
        <v>0</v>
      </c>
      <c r="L1063" s="178"/>
      <c r="M1063" s="181"/>
      <c r="N1063" s="156"/>
      <c r="O1063" s="156"/>
      <c r="P1063" s="166"/>
      <c r="Q1063" s="159"/>
      <c r="R1063" s="162"/>
      <c r="S1063" s="153"/>
    </row>
    <row r="1064" spans="1:19" x14ac:dyDescent="0.2">
      <c r="A1064" s="61" t="s">
        <v>1502</v>
      </c>
      <c r="B1064" s="256" t="s">
        <v>225</v>
      </c>
      <c r="C1064" s="173" t="s">
        <v>226</v>
      </c>
      <c r="D1064" s="38"/>
      <c r="E1064" s="38"/>
      <c r="F1064" s="38"/>
      <c r="G1064" s="39" t="s">
        <v>481</v>
      </c>
      <c r="H1064" s="83"/>
      <c r="I1064" s="40"/>
      <c r="J1064" s="83">
        <f>ROUND(H1064*I1064%,4)</f>
        <v>0</v>
      </c>
      <c r="K1064" s="83">
        <f>ROUND(H1064+J1064,4)</f>
        <v>0</v>
      </c>
      <c r="L1064" s="178"/>
      <c r="M1064" s="181"/>
      <c r="N1064" s="156"/>
      <c r="O1064" s="156"/>
      <c r="P1064" s="166"/>
      <c r="Q1064" s="159"/>
      <c r="R1064" s="162"/>
      <c r="S1064" s="153"/>
    </row>
    <row r="1065" spans="1:19" ht="13.5" thickBot="1" x14ac:dyDescent="0.25">
      <c r="A1065" s="62" t="s">
        <v>1504</v>
      </c>
      <c r="B1065" s="268" t="s">
        <v>1407</v>
      </c>
      <c r="C1065" s="174" t="s">
        <v>228</v>
      </c>
      <c r="D1065" s="41"/>
      <c r="E1065" s="41"/>
      <c r="F1065" s="41"/>
      <c r="G1065" s="42" t="s">
        <v>481</v>
      </c>
      <c r="H1065" s="84"/>
      <c r="I1065" s="43"/>
      <c r="J1065" s="84">
        <f>ROUND(H1065*I1065%,4)</f>
        <v>0</v>
      </c>
      <c r="K1065" s="84">
        <f>ROUND(H1065+J1065,4)</f>
        <v>0</v>
      </c>
      <c r="L1065" s="179"/>
      <c r="M1065" s="182"/>
      <c r="N1065" s="157"/>
      <c r="O1065" s="157"/>
      <c r="P1065" s="167"/>
      <c r="Q1065" s="160"/>
      <c r="R1065" s="163"/>
      <c r="S1065" s="154"/>
    </row>
    <row r="1066" spans="1:19" x14ac:dyDescent="0.2">
      <c r="A1066" s="60">
        <v>177</v>
      </c>
      <c r="B1066" s="255" t="s">
        <v>229</v>
      </c>
      <c r="C1066" s="172" t="s">
        <v>1419</v>
      </c>
      <c r="D1066" s="204"/>
      <c r="E1066" s="204"/>
      <c r="F1066" s="204"/>
      <c r="G1066" s="204"/>
      <c r="H1066" s="204"/>
      <c r="I1066" s="204"/>
      <c r="J1066" s="204"/>
      <c r="K1066" s="204"/>
      <c r="L1066" s="205"/>
      <c r="M1066" s="180"/>
      <c r="N1066" s="155">
        <f>ROUND(L1066*M1066%,4)</f>
        <v>0</v>
      </c>
      <c r="O1066" s="155">
        <f>ROUND(L1066+N1066,4)</f>
        <v>0</v>
      </c>
      <c r="P1066" s="165">
        <v>5</v>
      </c>
      <c r="Q1066" s="158">
        <f t="shared" ref="Q1066" si="177" xml:space="preserve"> P1066*4</f>
        <v>20</v>
      </c>
      <c r="R1066" s="161">
        <f>ROUND(O1066*Q1066,4)</f>
        <v>0</v>
      </c>
      <c r="S1066" s="152">
        <f>N1066*Q1066</f>
        <v>0</v>
      </c>
    </row>
    <row r="1067" spans="1:19" x14ac:dyDescent="0.2">
      <c r="A1067" s="61" t="s">
        <v>1506</v>
      </c>
      <c r="B1067" s="256" t="s">
        <v>1411</v>
      </c>
      <c r="C1067" s="173" t="s">
        <v>231</v>
      </c>
      <c r="D1067" s="38"/>
      <c r="E1067" s="38"/>
      <c r="F1067" s="38"/>
      <c r="G1067" s="39" t="s">
        <v>481</v>
      </c>
      <c r="H1067" s="83"/>
      <c r="I1067" s="40"/>
      <c r="J1067" s="83">
        <f>ROUND(H1067*I1067%,4)</f>
        <v>0</v>
      </c>
      <c r="K1067" s="83">
        <f>ROUND(H1067+J1067,4)</f>
        <v>0</v>
      </c>
      <c r="L1067" s="206"/>
      <c r="M1067" s="181"/>
      <c r="N1067" s="156"/>
      <c r="O1067" s="156"/>
      <c r="P1067" s="166"/>
      <c r="Q1067" s="159"/>
      <c r="R1067" s="162"/>
      <c r="S1067" s="153"/>
    </row>
    <row r="1068" spans="1:19" x14ac:dyDescent="0.2">
      <c r="A1068" s="61" t="s">
        <v>1507</v>
      </c>
      <c r="B1068" s="256" t="s">
        <v>232</v>
      </c>
      <c r="C1068" s="173" t="s">
        <v>43</v>
      </c>
      <c r="D1068" s="38"/>
      <c r="E1068" s="38"/>
      <c r="F1068" s="38"/>
      <c r="G1068" s="39" t="s">
        <v>481</v>
      </c>
      <c r="H1068" s="83"/>
      <c r="I1068" s="40"/>
      <c r="J1068" s="83">
        <f>ROUND(H1068*I1068%,4)</f>
        <v>0</v>
      </c>
      <c r="K1068" s="83">
        <f>ROUND(H1068+J1068,4)</f>
        <v>0</v>
      </c>
      <c r="L1068" s="206"/>
      <c r="M1068" s="181"/>
      <c r="N1068" s="156"/>
      <c r="O1068" s="156"/>
      <c r="P1068" s="166"/>
      <c r="Q1068" s="159"/>
      <c r="R1068" s="162"/>
      <c r="S1068" s="153"/>
    </row>
    <row r="1069" spans="1:19" x14ac:dyDescent="0.2">
      <c r="A1069" s="63" t="s">
        <v>1508</v>
      </c>
      <c r="B1069" s="256" t="s">
        <v>225</v>
      </c>
      <c r="C1069" s="173" t="s">
        <v>226</v>
      </c>
      <c r="D1069" s="38"/>
      <c r="E1069" s="38"/>
      <c r="F1069" s="38"/>
      <c r="G1069" s="39" t="s">
        <v>481</v>
      </c>
      <c r="H1069" s="83"/>
      <c r="I1069" s="40"/>
      <c r="J1069" s="83">
        <f>ROUND(H1069*I1069%,4)</f>
        <v>0</v>
      </c>
      <c r="K1069" s="83">
        <f>ROUND(H1069+J1069,4)</f>
        <v>0</v>
      </c>
      <c r="L1069" s="206"/>
      <c r="M1069" s="181"/>
      <c r="N1069" s="156"/>
      <c r="O1069" s="156"/>
      <c r="P1069" s="166"/>
      <c r="Q1069" s="159"/>
      <c r="R1069" s="162"/>
      <c r="S1069" s="153"/>
    </row>
    <row r="1070" spans="1:19" x14ac:dyDescent="0.2">
      <c r="A1070" s="61" t="s">
        <v>1509</v>
      </c>
      <c r="B1070" s="256" t="s">
        <v>1407</v>
      </c>
      <c r="C1070" s="173" t="s">
        <v>228</v>
      </c>
      <c r="D1070" s="38"/>
      <c r="E1070" s="38"/>
      <c r="F1070" s="38"/>
      <c r="G1070" s="39" t="s">
        <v>481</v>
      </c>
      <c r="H1070" s="83"/>
      <c r="I1070" s="40"/>
      <c r="J1070" s="83">
        <f>ROUND(H1070*I1070%,4)</f>
        <v>0</v>
      </c>
      <c r="K1070" s="83">
        <f>ROUND(H1070+J1070,4)</f>
        <v>0</v>
      </c>
      <c r="L1070" s="206"/>
      <c r="M1070" s="181"/>
      <c r="N1070" s="156"/>
      <c r="O1070" s="156"/>
      <c r="P1070" s="166"/>
      <c r="Q1070" s="159"/>
      <c r="R1070" s="162"/>
      <c r="S1070" s="153"/>
    </row>
    <row r="1071" spans="1:19" ht="13.5" thickBot="1" x14ac:dyDescent="0.25">
      <c r="A1071" s="62" t="s">
        <v>1510</v>
      </c>
      <c r="B1071" s="268" t="s">
        <v>229</v>
      </c>
      <c r="C1071" s="174" t="s">
        <v>1409</v>
      </c>
      <c r="D1071" s="41"/>
      <c r="E1071" s="41"/>
      <c r="F1071" s="41"/>
      <c r="G1071" s="42" t="s">
        <v>481</v>
      </c>
      <c r="H1071" s="84"/>
      <c r="I1071" s="43"/>
      <c r="J1071" s="84">
        <f>ROUND(H1071*I1071%,4)</f>
        <v>0</v>
      </c>
      <c r="K1071" s="84">
        <f>ROUND(H1071+J1071,4)</f>
        <v>0</v>
      </c>
      <c r="L1071" s="207"/>
      <c r="M1071" s="182"/>
      <c r="N1071" s="157"/>
      <c r="O1071" s="157"/>
      <c r="P1071" s="167"/>
      <c r="Q1071" s="160"/>
      <c r="R1071" s="163"/>
      <c r="S1071" s="154"/>
    </row>
    <row r="1072" spans="1:19" x14ac:dyDescent="0.2">
      <c r="A1072" s="60">
        <v>178</v>
      </c>
      <c r="B1072" s="255" t="s">
        <v>230</v>
      </c>
      <c r="C1072" s="172" t="s">
        <v>125</v>
      </c>
      <c r="D1072" s="204"/>
      <c r="E1072" s="204"/>
      <c r="F1072" s="204"/>
      <c r="G1072" s="204"/>
      <c r="H1072" s="204"/>
      <c r="I1072" s="204"/>
      <c r="J1072" s="204"/>
      <c r="K1072" s="204"/>
      <c r="L1072" s="205"/>
      <c r="M1072" s="180"/>
      <c r="N1072" s="155">
        <f>ROUND(L1072*M1072%,4)</f>
        <v>0</v>
      </c>
      <c r="O1072" s="155">
        <f>ROUND(L1072+N1072,4)</f>
        <v>0</v>
      </c>
      <c r="P1072" s="165">
        <v>50</v>
      </c>
      <c r="Q1072" s="158">
        <f t="shared" ref="Q1072" si="178" xml:space="preserve"> P1072*4</f>
        <v>200</v>
      </c>
      <c r="R1072" s="161">
        <f>ROUND(O1072*Q1072,4)</f>
        <v>0</v>
      </c>
      <c r="S1072" s="152">
        <f>N1072*Q1072</f>
        <v>0</v>
      </c>
    </row>
    <row r="1073" spans="1:19" x14ac:dyDescent="0.2">
      <c r="A1073" s="61" t="s">
        <v>1511</v>
      </c>
      <c r="B1073" s="256" t="s">
        <v>232</v>
      </c>
      <c r="C1073" s="173" t="s">
        <v>43</v>
      </c>
      <c r="D1073" s="38"/>
      <c r="E1073" s="38"/>
      <c r="F1073" s="38"/>
      <c r="G1073" s="39" t="s">
        <v>481</v>
      </c>
      <c r="H1073" s="83"/>
      <c r="I1073" s="40"/>
      <c r="J1073" s="83">
        <f>ROUND(H1073*I1073%,4)</f>
        <v>0</v>
      </c>
      <c r="K1073" s="83">
        <f>ROUND(H1073+J1073,4)</f>
        <v>0</v>
      </c>
      <c r="L1073" s="206"/>
      <c r="M1073" s="181"/>
      <c r="N1073" s="156"/>
      <c r="O1073" s="156"/>
      <c r="P1073" s="166"/>
      <c r="Q1073" s="159"/>
      <c r="R1073" s="162"/>
      <c r="S1073" s="153"/>
    </row>
    <row r="1074" spans="1:19" x14ac:dyDescent="0.2">
      <c r="A1074" s="61" t="s">
        <v>1512</v>
      </c>
      <c r="B1074" s="256" t="s">
        <v>225</v>
      </c>
      <c r="C1074" s="173" t="s">
        <v>226</v>
      </c>
      <c r="D1074" s="38"/>
      <c r="E1074" s="38"/>
      <c r="F1074" s="38"/>
      <c r="G1074" s="39" t="s">
        <v>481</v>
      </c>
      <c r="H1074" s="83"/>
      <c r="I1074" s="40"/>
      <c r="J1074" s="83">
        <f>ROUND(H1074*I1074%,4)</f>
        <v>0</v>
      </c>
      <c r="K1074" s="83">
        <f>ROUND(H1074+J1074,4)</f>
        <v>0</v>
      </c>
      <c r="L1074" s="206"/>
      <c r="M1074" s="181"/>
      <c r="N1074" s="156"/>
      <c r="O1074" s="156"/>
      <c r="P1074" s="166"/>
      <c r="Q1074" s="159"/>
      <c r="R1074" s="162"/>
      <c r="S1074" s="153"/>
    </row>
    <row r="1075" spans="1:19" x14ac:dyDescent="0.2">
      <c r="A1075" s="63" t="s">
        <v>1513</v>
      </c>
      <c r="B1075" s="256" t="s">
        <v>1407</v>
      </c>
      <c r="C1075" s="173" t="s">
        <v>228</v>
      </c>
      <c r="D1075" s="38"/>
      <c r="E1075" s="38"/>
      <c r="F1075" s="38"/>
      <c r="G1075" s="39" t="s">
        <v>481</v>
      </c>
      <c r="H1075" s="83"/>
      <c r="I1075" s="40"/>
      <c r="J1075" s="83">
        <f>ROUND(H1075*I1075%,4)</f>
        <v>0</v>
      </c>
      <c r="K1075" s="83">
        <f>ROUND(H1075+J1075,4)</f>
        <v>0</v>
      </c>
      <c r="L1075" s="206"/>
      <c r="M1075" s="181"/>
      <c r="N1075" s="156"/>
      <c r="O1075" s="156"/>
      <c r="P1075" s="166"/>
      <c r="Q1075" s="159"/>
      <c r="R1075" s="162"/>
      <c r="S1075" s="153"/>
    </row>
    <row r="1076" spans="1:19" x14ac:dyDescent="0.2">
      <c r="A1076" s="61" t="s">
        <v>1514</v>
      </c>
      <c r="B1076" s="256" t="s">
        <v>229</v>
      </c>
      <c r="C1076" s="173" t="s">
        <v>1409</v>
      </c>
      <c r="D1076" s="38"/>
      <c r="E1076" s="38"/>
      <c r="F1076" s="38"/>
      <c r="G1076" s="39" t="s">
        <v>481</v>
      </c>
      <c r="H1076" s="83"/>
      <c r="I1076" s="40"/>
      <c r="J1076" s="83">
        <f>ROUND(H1076*I1076%,4)</f>
        <v>0</v>
      </c>
      <c r="K1076" s="83">
        <f>ROUND(H1076+J1076,4)</f>
        <v>0</v>
      </c>
      <c r="L1076" s="206"/>
      <c r="M1076" s="181"/>
      <c r="N1076" s="156"/>
      <c r="O1076" s="156"/>
      <c r="P1076" s="166"/>
      <c r="Q1076" s="159"/>
      <c r="R1076" s="162"/>
      <c r="S1076" s="153"/>
    </row>
    <row r="1077" spans="1:19" ht="13.5" thickBot="1" x14ac:dyDescent="0.25">
      <c r="A1077" s="62" t="s">
        <v>1515</v>
      </c>
      <c r="B1077" s="268" t="s">
        <v>1411</v>
      </c>
      <c r="C1077" s="174" t="s">
        <v>231</v>
      </c>
      <c r="D1077" s="41"/>
      <c r="E1077" s="41"/>
      <c r="F1077" s="41"/>
      <c r="G1077" s="42" t="s">
        <v>481</v>
      </c>
      <c r="H1077" s="84"/>
      <c r="I1077" s="43"/>
      <c r="J1077" s="84">
        <f>ROUND(H1077*I1077%,4)</f>
        <v>0</v>
      </c>
      <c r="K1077" s="84">
        <f>ROUND(H1077+J1077,4)</f>
        <v>0</v>
      </c>
      <c r="L1077" s="207"/>
      <c r="M1077" s="182"/>
      <c r="N1077" s="157"/>
      <c r="O1077" s="157"/>
      <c r="P1077" s="167"/>
      <c r="Q1077" s="160"/>
      <c r="R1077" s="163"/>
      <c r="S1077" s="154"/>
    </row>
    <row r="1078" spans="1:19" x14ac:dyDescent="0.2">
      <c r="A1078" s="60">
        <v>179</v>
      </c>
      <c r="B1078" s="255" t="s">
        <v>232</v>
      </c>
      <c r="C1078" s="172" t="s">
        <v>43</v>
      </c>
      <c r="D1078" s="204"/>
      <c r="E1078" s="204"/>
      <c r="F1078" s="204"/>
      <c r="G1078" s="204"/>
      <c r="H1078" s="204"/>
      <c r="I1078" s="204"/>
      <c r="J1078" s="204"/>
      <c r="K1078" s="204"/>
      <c r="L1078" s="205"/>
      <c r="M1078" s="180"/>
      <c r="N1078" s="155">
        <f>ROUND(L1078*M1078%,4)</f>
        <v>0</v>
      </c>
      <c r="O1078" s="155">
        <f>ROUND(L1078+N1078,4)</f>
        <v>0</v>
      </c>
      <c r="P1078" s="165">
        <v>5</v>
      </c>
      <c r="Q1078" s="158">
        <f t="shared" ref="Q1078" si="179" xml:space="preserve"> P1078*4</f>
        <v>20</v>
      </c>
      <c r="R1078" s="161">
        <f>ROUND(O1078*Q1078,4)</f>
        <v>0</v>
      </c>
      <c r="S1078" s="152">
        <f>N1078*Q1078</f>
        <v>0</v>
      </c>
    </row>
    <row r="1079" spans="1:19" x14ac:dyDescent="0.2">
      <c r="A1079" s="61" t="s">
        <v>1516</v>
      </c>
      <c r="B1079" s="256" t="s">
        <v>225</v>
      </c>
      <c r="C1079" s="173" t="s">
        <v>226</v>
      </c>
      <c r="D1079" s="38"/>
      <c r="E1079" s="38"/>
      <c r="F1079" s="38"/>
      <c r="G1079" s="39" t="s">
        <v>481</v>
      </c>
      <c r="H1079" s="83"/>
      <c r="I1079" s="40"/>
      <c r="J1079" s="83">
        <f>ROUND(H1079*I1079%,4)</f>
        <v>0</v>
      </c>
      <c r="K1079" s="83">
        <f>ROUND(H1079+J1079,4)</f>
        <v>0</v>
      </c>
      <c r="L1079" s="206"/>
      <c r="M1079" s="181"/>
      <c r="N1079" s="156"/>
      <c r="O1079" s="156"/>
      <c r="P1079" s="166"/>
      <c r="Q1079" s="159"/>
      <c r="R1079" s="162"/>
      <c r="S1079" s="153"/>
    </row>
    <row r="1080" spans="1:19" x14ac:dyDescent="0.2">
      <c r="A1080" s="61" t="s">
        <v>1517</v>
      </c>
      <c r="B1080" s="256" t="s">
        <v>1407</v>
      </c>
      <c r="C1080" s="173" t="s">
        <v>228</v>
      </c>
      <c r="D1080" s="38"/>
      <c r="E1080" s="38"/>
      <c r="F1080" s="38"/>
      <c r="G1080" s="39" t="s">
        <v>481</v>
      </c>
      <c r="H1080" s="83"/>
      <c r="I1080" s="40"/>
      <c r="J1080" s="83">
        <f>ROUND(H1080*I1080%,4)</f>
        <v>0</v>
      </c>
      <c r="K1080" s="83">
        <f>ROUND(H1080+J1080,4)</f>
        <v>0</v>
      </c>
      <c r="L1080" s="206"/>
      <c r="M1080" s="181"/>
      <c r="N1080" s="156"/>
      <c r="O1080" s="156"/>
      <c r="P1080" s="166"/>
      <c r="Q1080" s="159"/>
      <c r="R1080" s="162"/>
      <c r="S1080" s="153"/>
    </row>
    <row r="1081" spans="1:19" x14ac:dyDescent="0.2">
      <c r="A1081" s="63" t="s">
        <v>1518</v>
      </c>
      <c r="B1081" s="256" t="s">
        <v>229</v>
      </c>
      <c r="C1081" s="173" t="s">
        <v>1409</v>
      </c>
      <c r="D1081" s="38"/>
      <c r="E1081" s="38"/>
      <c r="F1081" s="38"/>
      <c r="G1081" s="39" t="s">
        <v>481</v>
      </c>
      <c r="H1081" s="83"/>
      <c r="I1081" s="40"/>
      <c r="J1081" s="83">
        <f>ROUND(H1081*I1081%,4)</f>
        <v>0</v>
      </c>
      <c r="K1081" s="83">
        <f>ROUND(H1081+J1081,4)</f>
        <v>0</v>
      </c>
      <c r="L1081" s="206"/>
      <c r="M1081" s="181"/>
      <c r="N1081" s="156"/>
      <c r="O1081" s="156"/>
      <c r="P1081" s="166"/>
      <c r="Q1081" s="159"/>
      <c r="R1081" s="162"/>
      <c r="S1081" s="153"/>
    </row>
    <row r="1082" spans="1:19" x14ac:dyDescent="0.2">
      <c r="A1082" s="61" t="s">
        <v>1519</v>
      </c>
      <c r="B1082" s="256" t="s">
        <v>1411</v>
      </c>
      <c r="C1082" s="173" t="s">
        <v>231</v>
      </c>
      <c r="D1082" s="38"/>
      <c r="E1082" s="38"/>
      <c r="F1082" s="38"/>
      <c r="G1082" s="39" t="s">
        <v>481</v>
      </c>
      <c r="H1082" s="83"/>
      <c r="I1082" s="40"/>
      <c r="J1082" s="83">
        <f>ROUND(H1082*I1082%,4)</f>
        <v>0</v>
      </c>
      <c r="K1082" s="83">
        <f>ROUND(H1082+J1082,4)</f>
        <v>0</v>
      </c>
      <c r="L1082" s="206"/>
      <c r="M1082" s="181"/>
      <c r="N1082" s="156"/>
      <c r="O1082" s="156"/>
      <c r="P1082" s="166"/>
      <c r="Q1082" s="159"/>
      <c r="R1082" s="162"/>
      <c r="S1082" s="153"/>
    </row>
    <row r="1083" spans="1:19" ht="13.5" thickBot="1" x14ac:dyDescent="0.25">
      <c r="A1083" s="62" t="s">
        <v>1520</v>
      </c>
      <c r="B1083" s="268" t="s">
        <v>232</v>
      </c>
      <c r="C1083" s="174" t="s">
        <v>43</v>
      </c>
      <c r="D1083" s="41"/>
      <c r="E1083" s="41"/>
      <c r="F1083" s="41"/>
      <c r="G1083" s="42" t="s">
        <v>481</v>
      </c>
      <c r="H1083" s="84"/>
      <c r="I1083" s="43"/>
      <c r="J1083" s="84">
        <f>ROUND(H1083*I1083%,4)</f>
        <v>0</v>
      </c>
      <c r="K1083" s="84">
        <f>ROUND(H1083+J1083,4)</f>
        <v>0</v>
      </c>
      <c r="L1083" s="207"/>
      <c r="M1083" s="182"/>
      <c r="N1083" s="157"/>
      <c r="O1083" s="157"/>
      <c r="P1083" s="167"/>
      <c r="Q1083" s="160"/>
      <c r="R1083" s="163"/>
      <c r="S1083" s="154"/>
    </row>
    <row r="1084" spans="1:19" x14ac:dyDescent="0.2">
      <c r="A1084" s="60">
        <v>180</v>
      </c>
      <c r="B1084" s="255" t="s">
        <v>233</v>
      </c>
      <c r="C1084" s="172" t="s">
        <v>234</v>
      </c>
      <c r="D1084" s="204"/>
      <c r="E1084" s="204"/>
      <c r="F1084" s="204"/>
      <c r="G1084" s="204"/>
      <c r="H1084" s="204"/>
      <c r="I1084" s="204"/>
      <c r="J1084" s="204"/>
      <c r="K1084" s="204"/>
      <c r="L1084" s="205"/>
      <c r="M1084" s="180"/>
      <c r="N1084" s="155">
        <f>ROUND(L1084*M1084%,4)</f>
        <v>0</v>
      </c>
      <c r="O1084" s="155">
        <f>ROUND(L1084+N1084,4)</f>
        <v>0</v>
      </c>
      <c r="P1084" s="165">
        <v>4</v>
      </c>
      <c r="Q1084" s="158">
        <f t="shared" ref="Q1084" si="180" xml:space="preserve"> P1084*4</f>
        <v>16</v>
      </c>
      <c r="R1084" s="161">
        <f>ROUND(O1084*Q1084,4)</f>
        <v>0</v>
      </c>
      <c r="S1084" s="152">
        <f>N1084*Q1084</f>
        <v>0</v>
      </c>
    </row>
    <row r="1085" spans="1:19" x14ac:dyDescent="0.2">
      <c r="A1085" s="61" t="s">
        <v>1521</v>
      </c>
      <c r="B1085" s="256" t="s">
        <v>235</v>
      </c>
      <c r="C1085" s="173" t="s">
        <v>1436</v>
      </c>
      <c r="D1085" s="38"/>
      <c r="E1085" s="38"/>
      <c r="F1085" s="38"/>
      <c r="G1085" s="39" t="s">
        <v>481</v>
      </c>
      <c r="H1085" s="83"/>
      <c r="I1085" s="40"/>
      <c r="J1085" s="83">
        <f>ROUND(H1085*I1085%,4)</f>
        <v>0</v>
      </c>
      <c r="K1085" s="83">
        <f>ROUND(H1085+J1085,4)</f>
        <v>0</v>
      </c>
      <c r="L1085" s="206"/>
      <c r="M1085" s="181"/>
      <c r="N1085" s="156"/>
      <c r="O1085" s="156"/>
      <c r="P1085" s="166"/>
      <c r="Q1085" s="159"/>
      <c r="R1085" s="162"/>
      <c r="S1085" s="153"/>
    </row>
    <row r="1086" spans="1:19" x14ac:dyDescent="0.2">
      <c r="A1086" s="61" t="s">
        <v>1522</v>
      </c>
      <c r="B1086" s="256" t="s">
        <v>237</v>
      </c>
      <c r="C1086" s="173" t="s">
        <v>1438</v>
      </c>
      <c r="D1086" s="38"/>
      <c r="E1086" s="38"/>
      <c r="F1086" s="38"/>
      <c r="G1086" s="39" t="s">
        <v>481</v>
      </c>
      <c r="H1086" s="83"/>
      <c r="I1086" s="40"/>
      <c r="J1086" s="83">
        <f>ROUND(H1086*I1086%,4)</f>
        <v>0</v>
      </c>
      <c r="K1086" s="83">
        <f>ROUND(H1086+J1086,4)</f>
        <v>0</v>
      </c>
      <c r="L1086" s="206"/>
      <c r="M1086" s="181"/>
      <c r="N1086" s="156"/>
      <c r="O1086" s="156"/>
      <c r="P1086" s="166"/>
      <c r="Q1086" s="159"/>
      <c r="R1086" s="162"/>
      <c r="S1086" s="153"/>
    </row>
    <row r="1087" spans="1:19" x14ac:dyDescent="0.2">
      <c r="A1087" s="63" t="s">
        <v>1523</v>
      </c>
      <c r="B1087" s="256" t="s">
        <v>239</v>
      </c>
      <c r="C1087" s="173" t="s">
        <v>1440</v>
      </c>
      <c r="D1087" s="38"/>
      <c r="E1087" s="38"/>
      <c r="F1087" s="38"/>
      <c r="G1087" s="39" t="s">
        <v>481</v>
      </c>
      <c r="H1087" s="83"/>
      <c r="I1087" s="40"/>
      <c r="J1087" s="83">
        <f>ROUND(H1087*I1087%,4)</f>
        <v>0</v>
      </c>
      <c r="K1087" s="83">
        <f>ROUND(H1087+J1087,4)</f>
        <v>0</v>
      </c>
      <c r="L1087" s="206"/>
      <c r="M1087" s="181"/>
      <c r="N1087" s="156"/>
      <c r="O1087" s="156"/>
      <c r="P1087" s="166"/>
      <c r="Q1087" s="159"/>
      <c r="R1087" s="162"/>
      <c r="S1087" s="153"/>
    </row>
    <row r="1088" spans="1:19" x14ac:dyDescent="0.2">
      <c r="A1088" s="61" t="s">
        <v>1524</v>
      </c>
      <c r="B1088" s="256" t="s">
        <v>240</v>
      </c>
      <c r="C1088" s="173" t="s">
        <v>1442</v>
      </c>
      <c r="D1088" s="38"/>
      <c r="E1088" s="38"/>
      <c r="F1088" s="38"/>
      <c r="G1088" s="39" t="s">
        <v>481</v>
      </c>
      <c r="H1088" s="83"/>
      <c r="I1088" s="40"/>
      <c r="J1088" s="83">
        <f>ROUND(H1088*I1088%,4)</f>
        <v>0</v>
      </c>
      <c r="K1088" s="83">
        <f>ROUND(H1088+J1088,4)</f>
        <v>0</v>
      </c>
      <c r="L1088" s="206"/>
      <c r="M1088" s="181"/>
      <c r="N1088" s="156"/>
      <c r="O1088" s="156"/>
      <c r="P1088" s="166"/>
      <c r="Q1088" s="159"/>
      <c r="R1088" s="162"/>
      <c r="S1088" s="153"/>
    </row>
    <row r="1089" spans="1:19" ht="13.5" thickBot="1" x14ac:dyDescent="0.25">
      <c r="A1089" s="64" t="s">
        <v>1525</v>
      </c>
      <c r="B1089" s="257" t="s">
        <v>233</v>
      </c>
      <c r="C1089" s="175" t="s">
        <v>234</v>
      </c>
      <c r="D1089" s="65"/>
      <c r="E1089" s="65"/>
      <c r="F1089" s="65"/>
      <c r="G1089" s="66" t="s">
        <v>481</v>
      </c>
      <c r="H1089" s="85"/>
      <c r="I1089" s="67"/>
      <c r="J1089" s="85">
        <f>ROUND(H1089*I1089%,4)</f>
        <v>0</v>
      </c>
      <c r="K1089" s="85">
        <f>ROUND(H1089+J1089,4)</f>
        <v>0</v>
      </c>
      <c r="L1089" s="207"/>
      <c r="M1089" s="182"/>
      <c r="N1089" s="157"/>
      <c r="O1089" s="157"/>
      <c r="P1089" s="167"/>
      <c r="Q1089" s="160"/>
      <c r="R1089" s="163"/>
      <c r="S1089" s="154"/>
    </row>
    <row r="1090" spans="1:19" x14ac:dyDescent="0.2">
      <c r="A1090" s="60">
        <v>181</v>
      </c>
      <c r="B1090" s="255" t="s">
        <v>235</v>
      </c>
      <c r="C1090" s="172" t="s">
        <v>236</v>
      </c>
      <c r="D1090" s="204"/>
      <c r="E1090" s="204"/>
      <c r="F1090" s="204"/>
      <c r="G1090" s="204"/>
      <c r="H1090" s="204"/>
      <c r="I1090" s="204"/>
      <c r="J1090" s="204"/>
      <c r="K1090" s="204"/>
      <c r="L1090" s="205"/>
      <c r="M1090" s="180"/>
      <c r="N1090" s="155">
        <f>ROUND(L1090*M1090%,4)</f>
        <v>0</v>
      </c>
      <c r="O1090" s="155">
        <f>ROUND(L1090+N1090,4)</f>
        <v>0</v>
      </c>
      <c r="P1090" s="165">
        <v>3</v>
      </c>
      <c r="Q1090" s="158">
        <f t="shared" ref="Q1090" si="181" xml:space="preserve"> P1090*4</f>
        <v>12</v>
      </c>
      <c r="R1090" s="161">
        <f>ROUND(O1090*Q1090,4)</f>
        <v>0</v>
      </c>
      <c r="S1090" s="152">
        <f>N1090*Q1090</f>
        <v>0</v>
      </c>
    </row>
    <row r="1091" spans="1:19" x14ac:dyDescent="0.2">
      <c r="A1091" s="61" t="s">
        <v>1526</v>
      </c>
      <c r="B1091" s="256" t="s">
        <v>237</v>
      </c>
      <c r="C1091" s="173" t="s">
        <v>1438</v>
      </c>
      <c r="D1091" s="38"/>
      <c r="E1091" s="38"/>
      <c r="F1091" s="38"/>
      <c r="G1091" s="39" t="s">
        <v>481</v>
      </c>
      <c r="H1091" s="83"/>
      <c r="I1091" s="40"/>
      <c r="J1091" s="83">
        <f>ROUND(H1091*I1091%,4)</f>
        <v>0</v>
      </c>
      <c r="K1091" s="83">
        <f>ROUND(H1091+J1091,4)</f>
        <v>0</v>
      </c>
      <c r="L1091" s="206"/>
      <c r="M1091" s="181"/>
      <c r="N1091" s="156"/>
      <c r="O1091" s="156"/>
      <c r="P1091" s="166"/>
      <c r="Q1091" s="159"/>
      <c r="R1091" s="162"/>
      <c r="S1091" s="153"/>
    </row>
    <row r="1092" spans="1:19" x14ac:dyDescent="0.2">
      <c r="A1092" s="61" t="s">
        <v>1529</v>
      </c>
      <c r="B1092" s="256" t="s">
        <v>239</v>
      </c>
      <c r="C1092" s="173" t="s">
        <v>1440</v>
      </c>
      <c r="D1092" s="38"/>
      <c r="E1092" s="38"/>
      <c r="F1092" s="38"/>
      <c r="G1092" s="39" t="s">
        <v>481</v>
      </c>
      <c r="H1092" s="83"/>
      <c r="I1092" s="40"/>
      <c r="J1092" s="83">
        <f>ROUND(H1092*I1092%,4)</f>
        <v>0</v>
      </c>
      <c r="K1092" s="83">
        <f>ROUND(H1092+J1092,4)</f>
        <v>0</v>
      </c>
      <c r="L1092" s="206"/>
      <c r="M1092" s="181"/>
      <c r="N1092" s="156"/>
      <c r="O1092" s="156"/>
      <c r="P1092" s="166"/>
      <c r="Q1092" s="159"/>
      <c r="R1092" s="162"/>
      <c r="S1092" s="153"/>
    </row>
    <row r="1093" spans="1:19" x14ac:dyDescent="0.2">
      <c r="A1093" s="63" t="s">
        <v>1531</v>
      </c>
      <c r="B1093" s="256" t="s">
        <v>240</v>
      </c>
      <c r="C1093" s="173" t="s">
        <v>1442</v>
      </c>
      <c r="D1093" s="38"/>
      <c r="E1093" s="38"/>
      <c r="F1093" s="38"/>
      <c r="G1093" s="39" t="s">
        <v>481</v>
      </c>
      <c r="H1093" s="83"/>
      <c r="I1093" s="40"/>
      <c r="J1093" s="83">
        <f>ROUND(H1093*I1093%,4)</f>
        <v>0</v>
      </c>
      <c r="K1093" s="83">
        <f>ROUND(H1093+J1093,4)</f>
        <v>0</v>
      </c>
      <c r="L1093" s="206"/>
      <c r="M1093" s="181"/>
      <c r="N1093" s="156"/>
      <c r="O1093" s="156"/>
      <c r="P1093" s="166"/>
      <c r="Q1093" s="159"/>
      <c r="R1093" s="162"/>
      <c r="S1093" s="153"/>
    </row>
    <row r="1094" spans="1:19" x14ac:dyDescent="0.2">
      <c r="A1094" s="61" t="s">
        <v>1533</v>
      </c>
      <c r="B1094" s="256" t="s">
        <v>233</v>
      </c>
      <c r="C1094" s="173" t="s">
        <v>234</v>
      </c>
      <c r="D1094" s="38"/>
      <c r="E1094" s="38"/>
      <c r="F1094" s="38"/>
      <c r="G1094" s="39" t="s">
        <v>481</v>
      </c>
      <c r="H1094" s="83"/>
      <c r="I1094" s="40"/>
      <c r="J1094" s="83">
        <f>ROUND(H1094*I1094%,4)</f>
        <v>0</v>
      </c>
      <c r="K1094" s="83">
        <f>ROUND(H1094+J1094,4)</f>
        <v>0</v>
      </c>
      <c r="L1094" s="206"/>
      <c r="M1094" s="181"/>
      <c r="N1094" s="156"/>
      <c r="O1094" s="156"/>
      <c r="P1094" s="166"/>
      <c r="Q1094" s="159"/>
      <c r="R1094" s="162"/>
      <c r="S1094" s="153"/>
    </row>
    <row r="1095" spans="1:19" ht="13.5" thickBot="1" x14ac:dyDescent="0.25">
      <c r="A1095" s="62" t="s">
        <v>1535</v>
      </c>
      <c r="B1095" s="268" t="s">
        <v>235</v>
      </c>
      <c r="C1095" s="174" t="s">
        <v>1436</v>
      </c>
      <c r="D1095" s="41"/>
      <c r="E1095" s="41"/>
      <c r="F1095" s="41"/>
      <c r="G1095" s="42" t="s">
        <v>481</v>
      </c>
      <c r="H1095" s="84"/>
      <c r="I1095" s="43"/>
      <c r="J1095" s="84">
        <f>ROUND(H1095*I1095%,4)</f>
        <v>0</v>
      </c>
      <c r="K1095" s="84">
        <f>ROUND(H1095+J1095,4)</f>
        <v>0</v>
      </c>
      <c r="L1095" s="207"/>
      <c r="M1095" s="182"/>
      <c r="N1095" s="157"/>
      <c r="O1095" s="157"/>
      <c r="P1095" s="167"/>
      <c r="Q1095" s="160"/>
      <c r="R1095" s="163"/>
      <c r="S1095" s="154"/>
    </row>
    <row r="1096" spans="1:19" x14ac:dyDescent="0.2">
      <c r="A1096" s="60">
        <v>182</v>
      </c>
      <c r="B1096" s="255" t="s">
        <v>237</v>
      </c>
      <c r="C1096" s="172" t="s">
        <v>238</v>
      </c>
      <c r="D1096" s="204"/>
      <c r="E1096" s="204"/>
      <c r="F1096" s="204"/>
      <c r="G1096" s="204"/>
      <c r="H1096" s="204"/>
      <c r="I1096" s="204"/>
      <c r="J1096" s="204"/>
      <c r="K1096" s="204"/>
      <c r="L1096" s="205"/>
      <c r="M1096" s="180"/>
      <c r="N1096" s="155">
        <f>ROUND(L1096*M1096%,4)</f>
        <v>0</v>
      </c>
      <c r="O1096" s="155">
        <f>ROUND(L1096+N1096,4)</f>
        <v>0</v>
      </c>
      <c r="P1096" s="165">
        <v>5</v>
      </c>
      <c r="Q1096" s="158">
        <f t="shared" ref="Q1096" si="182" xml:space="preserve"> P1096*4</f>
        <v>20</v>
      </c>
      <c r="R1096" s="161">
        <f>ROUND(O1096*Q1096,4)</f>
        <v>0</v>
      </c>
      <c r="S1096" s="152">
        <f>N1096*Q1096</f>
        <v>0</v>
      </c>
    </row>
    <row r="1097" spans="1:19" x14ac:dyDescent="0.2">
      <c r="A1097" s="61" t="s">
        <v>1538</v>
      </c>
      <c r="B1097" s="256" t="s">
        <v>239</v>
      </c>
      <c r="C1097" s="173" t="s">
        <v>1440</v>
      </c>
      <c r="D1097" s="38"/>
      <c r="E1097" s="38"/>
      <c r="F1097" s="38"/>
      <c r="G1097" s="39" t="s">
        <v>481</v>
      </c>
      <c r="H1097" s="83"/>
      <c r="I1097" s="40"/>
      <c r="J1097" s="83">
        <f>ROUND(H1097*I1097%,4)</f>
        <v>0</v>
      </c>
      <c r="K1097" s="83">
        <f>ROUND(H1097+J1097,4)</f>
        <v>0</v>
      </c>
      <c r="L1097" s="206"/>
      <c r="M1097" s="181"/>
      <c r="N1097" s="156"/>
      <c r="O1097" s="156"/>
      <c r="P1097" s="166"/>
      <c r="Q1097" s="159"/>
      <c r="R1097" s="162"/>
      <c r="S1097" s="153"/>
    </row>
    <row r="1098" spans="1:19" x14ac:dyDescent="0.2">
      <c r="A1098" s="61" t="s">
        <v>1539</v>
      </c>
      <c r="B1098" s="256" t="s">
        <v>240</v>
      </c>
      <c r="C1098" s="173" t="s">
        <v>1442</v>
      </c>
      <c r="D1098" s="38"/>
      <c r="E1098" s="38"/>
      <c r="F1098" s="38"/>
      <c r="G1098" s="39" t="s">
        <v>481</v>
      </c>
      <c r="H1098" s="83"/>
      <c r="I1098" s="40"/>
      <c r="J1098" s="83">
        <f>ROUND(H1098*I1098%,4)</f>
        <v>0</v>
      </c>
      <c r="K1098" s="83">
        <f>ROUND(H1098+J1098,4)</f>
        <v>0</v>
      </c>
      <c r="L1098" s="206"/>
      <c r="M1098" s="181"/>
      <c r="N1098" s="156"/>
      <c r="O1098" s="156"/>
      <c r="P1098" s="166"/>
      <c r="Q1098" s="159"/>
      <c r="R1098" s="162"/>
      <c r="S1098" s="153"/>
    </row>
    <row r="1099" spans="1:19" x14ac:dyDescent="0.2">
      <c r="A1099" s="63" t="s">
        <v>1540</v>
      </c>
      <c r="B1099" s="256" t="s">
        <v>233</v>
      </c>
      <c r="C1099" s="173" t="s">
        <v>234</v>
      </c>
      <c r="D1099" s="38"/>
      <c r="E1099" s="38"/>
      <c r="F1099" s="38"/>
      <c r="G1099" s="39" t="s">
        <v>481</v>
      </c>
      <c r="H1099" s="83"/>
      <c r="I1099" s="40"/>
      <c r="J1099" s="83">
        <f>ROUND(H1099*I1099%,4)</f>
        <v>0</v>
      </c>
      <c r="K1099" s="83">
        <f>ROUND(H1099+J1099,4)</f>
        <v>0</v>
      </c>
      <c r="L1099" s="206"/>
      <c r="M1099" s="181"/>
      <c r="N1099" s="156"/>
      <c r="O1099" s="156"/>
      <c r="P1099" s="166"/>
      <c r="Q1099" s="159"/>
      <c r="R1099" s="162"/>
      <c r="S1099" s="153"/>
    </row>
    <row r="1100" spans="1:19" x14ac:dyDescent="0.2">
      <c r="A1100" s="61" t="s">
        <v>1541</v>
      </c>
      <c r="B1100" s="256" t="s">
        <v>235</v>
      </c>
      <c r="C1100" s="173" t="s">
        <v>1436</v>
      </c>
      <c r="D1100" s="38"/>
      <c r="E1100" s="38"/>
      <c r="F1100" s="38"/>
      <c r="G1100" s="39" t="s">
        <v>481</v>
      </c>
      <c r="H1100" s="83"/>
      <c r="I1100" s="40"/>
      <c r="J1100" s="83">
        <f>ROUND(H1100*I1100%,4)</f>
        <v>0</v>
      </c>
      <c r="K1100" s="83">
        <f>ROUND(H1100+J1100,4)</f>
        <v>0</v>
      </c>
      <c r="L1100" s="206"/>
      <c r="M1100" s="181"/>
      <c r="N1100" s="156"/>
      <c r="O1100" s="156"/>
      <c r="P1100" s="166"/>
      <c r="Q1100" s="159"/>
      <c r="R1100" s="162"/>
      <c r="S1100" s="153"/>
    </row>
    <row r="1101" spans="1:19" ht="13.5" thickBot="1" x14ac:dyDescent="0.25">
      <c r="A1101" s="62" t="s">
        <v>1542</v>
      </c>
      <c r="B1101" s="268" t="s">
        <v>237</v>
      </c>
      <c r="C1101" s="174" t="s">
        <v>1438</v>
      </c>
      <c r="D1101" s="41"/>
      <c r="E1101" s="41"/>
      <c r="F1101" s="41"/>
      <c r="G1101" s="42" t="s">
        <v>481</v>
      </c>
      <c r="H1101" s="84"/>
      <c r="I1101" s="43"/>
      <c r="J1101" s="84">
        <f>ROUND(H1101*I1101%,4)</f>
        <v>0</v>
      </c>
      <c r="K1101" s="84">
        <f>ROUND(H1101+J1101,4)</f>
        <v>0</v>
      </c>
      <c r="L1101" s="207"/>
      <c r="M1101" s="182"/>
      <c r="N1101" s="157"/>
      <c r="O1101" s="157"/>
      <c r="P1101" s="167"/>
      <c r="Q1101" s="160"/>
      <c r="R1101" s="163"/>
      <c r="S1101" s="154"/>
    </row>
    <row r="1102" spans="1:19" x14ac:dyDescent="0.2">
      <c r="A1102" s="60">
        <v>183</v>
      </c>
      <c r="B1102" s="255" t="s">
        <v>2373</v>
      </c>
      <c r="C1102" s="172" t="s">
        <v>1454</v>
      </c>
      <c r="D1102" s="204"/>
      <c r="E1102" s="204"/>
      <c r="F1102" s="204"/>
      <c r="G1102" s="204"/>
      <c r="H1102" s="204"/>
      <c r="I1102" s="204"/>
      <c r="J1102" s="204"/>
      <c r="K1102" s="204"/>
      <c r="L1102" s="205"/>
      <c r="M1102" s="180"/>
      <c r="N1102" s="155">
        <f>ROUND(L1102*M1102%,4)</f>
        <v>0</v>
      </c>
      <c r="O1102" s="155">
        <f>ROUND(L1102+N1102,4)</f>
        <v>0</v>
      </c>
      <c r="P1102" s="165">
        <v>5</v>
      </c>
      <c r="Q1102" s="158">
        <f t="shared" ref="Q1102" si="183" xml:space="preserve"> P1102*4</f>
        <v>20</v>
      </c>
      <c r="R1102" s="161">
        <f>ROUND(O1102*Q1102,4)</f>
        <v>0</v>
      </c>
      <c r="S1102" s="152">
        <f>N1102*Q1102</f>
        <v>0</v>
      </c>
    </row>
    <row r="1103" spans="1:19" x14ac:dyDescent="0.2">
      <c r="A1103" s="61" t="s">
        <v>1543</v>
      </c>
      <c r="B1103" s="256" t="s">
        <v>240</v>
      </c>
      <c r="C1103" s="173" t="s">
        <v>1442</v>
      </c>
      <c r="D1103" s="38"/>
      <c r="E1103" s="38"/>
      <c r="F1103" s="38"/>
      <c r="G1103" s="39" t="s">
        <v>481</v>
      </c>
      <c r="H1103" s="83"/>
      <c r="I1103" s="40"/>
      <c r="J1103" s="83">
        <f>ROUND(H1103*I1103%,4)</f>
        <v>0</v>
      </c>
      <c r="K1103" s="83">
        <f>ROUND(H1103+J1103,4)</f>
        <v>0</v>
      </c>
      <c r="L1103" s="206"/>
      <c r="M1103" s="181"/>
      <c r="N1103" s="156"/>
      <c r="O1103" s="156"/>
      <c r="P1103" s="166"/>
      <c r="Q1103" s="159"/>
      <c r="R1103" s="162"/>
      <c r="S1103" s="153"/>
    </row>
    <row r="1104" spans="1:19" x14ac:dyDescent="0.2">
      <c r="A1104" s="61" t="s">
        <v>1544</v>
      </c>
      <c r="B1104" s="256" t="s">
        <v>233</v>
      </c>
      <c r="C1104" s="173" t="s">
        <v>234</v>
      </c>
      <c r="D1104" s="38"/>
      <c r="E1104" s="38"/>
      <c r="F1104" s="38"/>
      <c r="G1104" s="39" t="s">
        <v>481</v>
      </c>
      <c r="H1104" s="83"/>
      <c r="I1104" s="40"/>
      <c r="J1104" s="83">
        <f>ROUND(H1104*I1104%,4)</f>
        <v>0</v>
      </c>
      <c r="K1104" s="83">
        <f>ROUND(H1104+J1104,4)</f>
        <v>0</v>
      </c>
      <c r="L1104" s="206"/>
      <c r="M1104" s="181"/>
      <c r="N1104" s="156"/>
      <c r="O1104" s="156"/>
      <c r="P1104" s="166"/>
      <c r="Q1104" s="159"/>
      <c r="R1104" s="162"/>
      <c r="S1104" s="153"/>
    </row>
    <row r="1105" spans="1:19" x14ac:dyDescent="0.2">
      <c r="A1105" s="63" t="s">
        <v>1545</v>
      </c>
      <c r="B1105" s="256" t="s">
        <v>235</v>
      </c>
      <c r="C1105" s="173" t="s">
        <v>1436</v>
      </c>
      <c r="D1105" s="38"/>
      <c r="E1105" s="38"/>
      <c r="F1105" s="38"/>
      <c r="G1105" s="39" t="s">
        <v>481</v>
      </c>
      <c r="H1105" s="83"/>
      <c r="I1105" s="40"/>
      <c r="J1105" s="83">
        <f>ROUND(H1105*I1105%,4)</f>
        <v>0</v>
      </c>
      <c r="K1105" s="83">
        <f>ROUND(H1105+J1105,4)</f>
        <v>0</v>
      </c>
      <c r="L1105" s="206"/>
      <c r="M1105" s="181"/>
      <c r="N1105" s="156"/>
      <c r="O1105" s="156"/>
      <c r="P1105" s="166"/>
      <c r="Q1105" s="159"/>
      <c r="R1105" s="162"/>
      <c r="S1105" s="153"/>
    </row>
    <row r="1106" spans="1:19" x14ac:dyDescent="0.2">
      <c r="A1106" s="61" t="s">
        <v>1546</v>
      </c>
      <c r="B1106" s="256" t="s">
        <v>237</v>
      </c>
      <c r="C1106" s="173" t="s">
        <v>1438</v>
      </c>
      <c r="D1106" s="38"/>
      <c r="E1106" s="38"/>
      <c r="F1106" s="38"/>
      <c r="G1106" s="39" t="s">
        <v>481</v>
      </c>
      <c r="H1106" s="83"/>
      <c r="I1106" s="40"/>
      <c r="J1106" s="83">
        <f>ROUND(H1106*I1106%,4)</f>
        <v>0</v>
      </c>
      <c r="K1106" s="83">
        <f>ROUND(H1106+J1106,4)</f>
        <v>0</v>
      </c>
      <c r="L1106" s="206"/>
      <c r="M1106" s="181"/>
      <c r="N1106" s="156"/>
      <c r="O1106" s="156"/>
      <c r="P1106" s="166"/>
      <c r="Q1106" s="159"/>
      <c r="R1106" s="162"/>
      <c r="S1106" s="153"/>
    </row>
    <row r="1107" spans="1:19" ht="13.5" thickBot="1" x14ac:dyDescent="0.25">
      <c r="A1107" s="62" t="s">
        <v>1547</v>
      </c>
      <c r="B1107" s="268" t="s">
        <v>239</v>
      </c>
      <c r="C1107" s="174" t="s">
        <v>1440</v>
      </c>
      <c r="D1107" s="41"/>
      <c r="E1107" s="41"/>
      <c r="F1107" s="41"/>
      <c r="G1107" s="42" t="s">
        <v>481</v>
      </c>
      <c r="H1107" s="84"/>
      <c r="I1107" s="43"/>
      <c r="J1107" s="84">
        <f>ROUND(H1107*I1107%,4)</f>
        <v>0</v>
      </c>
      <c r="K1107" s="84">
        <f>ROUND(H1107+J1107,4)</f>
        <v>0</v>
      </c>
      <c r="L1107" s="207"/>
      <c r="M1107" s="182"/>
      <c r="N1107" s="157"/>
      <c r="O1107" s="157"/>
      <c r="P1107" s="167"/>
      <c r="Q1107" s="160"/>
      <c r="R1107" s="163"/>
      <c r="S1107" s="154"/>
    </row>
    <row r="1108" spans="1:19" x14ac:dyDescent="0.2">
      <c r="A1108" s="60">
        <v>184</v>
      </c>
      <c r="B1108" s="255" t="s">
        <v>2374</v>
      </c>
      <c r="C1108" s="172" t="s">
        <v>241</v>
      </c>
      <c r="D1108" s="204"/>
      <c r="E1108" s="204"/>
      <c r="F1108" s="204"/>
      <c r="G1108" s="204"/>
      <c r="H1108" s="204"/>
      <c r="I1108" s="204"/>
      <c r="J1108" s="204"/>
      <c r="K1108" s="204"/>
      <c r="L1108" s="205"/>
      <c r="M1108" s="180"/>
      <c r="N1108" s="155">
        <f>ROUND(L1108*M1108%,4)</f>
        <v>0</v>
      </c>
      <c r="O1108" s="155">
        <f>ROUND(L1108+N1108,4)</f>
        <v>0</v>
      </c>
      <c r="P1108" s="165">
        <v>10</v>
      </c>
      <c r="Q1108" s="158">
        <f t="shared" ref="Q1108" si="184" xml:space="preserve"> P1108*4</f>
        <v>40</v>
      </c>
      <c r="R1108" s="161">
        <f>ROUND(O1108*Q1108,4)</f>
        <v>0</v>
      </c>
      <c r="S1108" s="152">
        <f>N1108*Q1108</f>
        <v>0</v>
      </c>
    </row>
    <row r="1109" spans="1:19" x14ac:dyDescent="0.2">
      <c r="A1109" s="61" t="s">
        <v>1548</v>
      </c>
      <c r="B1109" s="256" t="s">
        <v>233</v>
      </c>
      <c r="C1109" s="173" t="s">
        <v>234</v>
      </c>
      <c r="D1109" s="38"/>
      <c r="E1109" s="38"/>
      <c r="F1109" s="38"/>
      <c r="G1109" s="39" t="s">
        <v>481</v>
      </c>
      <c r="H1109" s="83"/>
      <c r="I1109" s="40"/>
      <c r="J1109" s="83">
        <f>ROUND(H1109*I1109%,4)</f>
        <v>0</v>
      </c>
      <c r="K1109" s="83">
        <f>ROUND(H1109+J1109,4)</f>
        <v>0</v>
      </c>
      <c r="L1109" s="206"/>
      <c r="M1109" s="181"/>
      <c r="N1109" s="156"/>
      <c r="O1109" s="156"/>
      <c r="P1109" s="166"/>
      <c r="Q1109" s="159"/>
      <c r="R1109" s="162"/>
      <c r="S1109" s="153"/>
    </row>
    <row r="1110" spans="1:19" x14ac:dyDescent="0.2">
      <c r="A1110" s="61" t="s">
        <v>1549</v>
      </c>
      <c r="B1110" s="256" t="s">
        <v>235</v>
      </c>
      <c r="C1110" s="173" t="s">
        <v>1436</v>
      </c>
      <c r="D1110" s="38"/>
      <c r="E1110" s="38"/>
      <c r="F1110" s="38"/>
      <c r="G1110" s="39" t="s">
        <v>481</v>
      </c>
      <c r="H1110" s="83"/>
      <c r="I1110" s="40"/>
      <c r="J1110" s="83">
        <f>ROUND(H1110*I1110%,4)</f>
        <v>0</v>
      </c>
      <c r="K1110" s="83">
        <f>ROUND(H1110+J1110,4)</f>
        <v>0</v>
      </c>
      <c r="L1110" s="206"/>
      <c r="M1110" s="181"/>
      <c r="N1110" s="156"/>
      <c r="O1110" s="156"/>
      <c r="P1110" s="166"/>
      <c r="Q1110" s="159"/>
      <c r="R1110" s="162"/>
      <c r="S1110" s="153"/>
    </row>
    <row r="1111" spans="1:19" x14ac:dyDescent="0.2">
      <c r="A1111" s="63" t="s">
        <v>1550</v>
      </c>
      <c r="B1111" s="256" t="s">
        <v>237</v>
      </c>
      <c r="C1111" s="173" t="s">
        <v>1438</v>
      </c>
      <c r="D1111" s="38"/>
      <c r="E1111" s="38"/>
      <c r="F1111" s="38"/>
      <c r="G1111" s="39" t="s">
        <v>481</v>
      </c>
      <c r="H1111" s="83"/>
      <c r="I1111" s="40"/>
      <c r="J1111" s="83">
        <f>ROUND(H1111*I1111%,4)</f>
        <v>0</v>
      </c>
      <c r="K1111" s="83">
        <f>ROUND(H1111+J1111,4)</f>
        <v>0</v>
      </c>
      <c r="L1111" s="206"/>
      <c r="M1111" s="181"/>
      <c r="N1111" s="156"/>
      <c r="O1111" s="156"/>
      <c r="P1111" s="166"/>
      <c r="Q1111" s="159"/>
      <c r="R1111" s="162"/>
      <c r="S1111" s="153"/>
    </row>
    <row r="1112" spans="1:19" x14ac:dyDescent="0.2">
      <c r="A1112" s="61" t="s">
        <v>1551</v>
      </c>
      <c r="B1112" s="256" t="s">
        <v>239</v>
      </c>
      <c r="C1112" s="173" t="s">
        <v>1440</v>
      </c>
      <c r="D1112" s="38"/>
      <c r="E1112" s="38"/>
      <c r="F1112" s="38"/>
      <c r="G1112" s="39" t="s">
        <v>481</v>
      </c>
      <c r="H1112" s="83"/>
      <c r="I1112" s="40"/>
      <c r="J1112" s="83">
        <f>ROUND(H1112*I1112%,4)</f>
        <v>0</v>
      </c>
      <c r="K1112" s="83">
        <f>ROUND(H1112+J1112,4)</f>
        <v>0</v>
      </c>
      <c r="L1112" s="206"/>
      <c r="M1112" s="181"/>
      <c r="N1112" s="156"/>
      <c r="O1112" s="156"/>
      <c r="P1112" s="166"/>
      <c r="Q1112" s="159"/>
      <c r="R1112" s="162"/>
      <c r="S1112" s="153"/>
    </row>
    <row r="1113" spans="1:19" ht="13.5" thickBot="1" x14ac:dyDescent="0.25">
      <c r="A1113" s="62" t="s">
        <v>1552</v>
      </c>
      <c r="B1113" s="268" t="s">
        <v>240</v>
      </c>
      <c r="C1113" s="174" t="s">
        <v>1442</v>
      </c>
      <c r="D1113" s="41"/>
      <c r="E1113" s="41"/>
      <c r="F1113" s="41"/>
      <c r="G1113" s="42" t="s">
        <v>481</v>
      </c>
      <c r="H1113" s="84"/>
      <c r="I1113" s="43"/>
      <c r="J1113" s="84">
        <f>ROUND(H1113*I1113%,4)</f>
        <v>0</v>
      </c>
      <c r="K1113" s="84">
        <f>ROUND(H1113+J1113,4)</f>
        <v>0</v>
      </c>
      <c r="L1113" s="207"/>
      <c r="M1113" s="182"/>
      <c r="N1113" s="157"/>
      <c r="O1113" s="157"/>
      <c r="P1113" s="167"/>
      <c r="Q1113" s="160"/>
      <c r="R1113" s="163"/>
      <c r="S1113" s="154"/>
    </row>
    <row r="1114" spans="1:19" x14ac:dyDescent="0.2">
      <c r="A1114" s="60">
        <v>185</v>
      </c>
      <c r="B1114" s="255" t="s">
        <v>242</v>
      </c>
      <c r="C1114" s="172" t="s">
        <v>45</v>
      </c>
      <c r="D1114" s="204"/>
      <c r="E1114" s="204"/>
      <c r="F1114" s="204"/>
      <c r="G1114" s="204"/>
      <c r="H1114" s="204"/>
      <c r="I1114" s="204"/>
      <c r="J1114" s="204"/>
      <c r="K1114" s="204"/>
      <c r="L1114" s="205"/>
      <c r="M1114" s="180"/>
      <c r="N1114" s="155">
        <f>ROUND(L1114*M1114%,4)</f>
        <v>0</v>
      </c>
      <c r="O1114" s="155">
        <f>ROUND(L1114+N1114,4)</f>
        <v>0</v>
      </c>
      <c r="P1114" s="165">
        <v>5</v>
      </c>
      <c r="Q1114" s="158">
        <f t="shared" ref="Q1114" si="185" xml:space="preserve"> P1114*4</f>
        <v>20</v>
      </c>
      <c r="R1114" s="161">
        <f>ROUND(O1114*Q1114,4)</f>
        <v>0</v>
      </c>
      <c r="S1114" s="152">
        <f>N1114*Q1114</f>
        <v>0</v>
      </c>
    </row>
    <row r="1115" spans="1:19" x14ac:dyDescent="0.2">
      <c r="A1115" s="61" t="s">
        <v>1554</v>
      </c>
      <c r="B1115" s="256" t="s">
        <v>243</v>
      </c>
      <c r="C1115" s="173" t="s">
        <v>1466</v>
      </c>
      <c r="D1115" s="38"/>
      <c r="E1115" s="38"/>
      <c r="F1115" s="38"/>
      <c r="G1115" s="39" t="s">
        <v>481</v>
      </c>
      <c r="H1115" s="83"/>
      <c r="I1115" s="40"/>
      <c r="J1115" s="83">
        <f>ROUND(H1115*I1115%,4)</f>
        <v>0</v>
      </c>
      <c r="K1115" s="83">
        <f>ROUND(H1115+J1115,4)</f>
        <v>0</v>
      </c>
      <c r="L1115" s="206"/>
      <c r="M1115" s="181"/>
      <c r="N1115" s="156"/>
      <c r="O1115" s="156"/>
      <c r="P1115" s="166"/>
      <c r="Q1115" s="159"/>
      <c r="R1115" s="162"/>
      <c r="S1115" s="153"/>
    </row>
    <row r="1116" spans="1:19" x14ac:dyDescent="0.2">
      <c r="A1116" s="61" t="s">
        <v>1555</v>
      </c>
      <c r="B1116" s="256" t="s">
        <v>244</v>
      </c>
      <c r="C1116" s="173" t="s">
        <v>1466</v>
      </c>
      <c r="D1116" s="38"/>
      <c r="E1116" s="38"/>
      <c r="F1116" s="38"/>
      <c r="G1116" s="39" t="s">
        <v>481</v>
      </c>
      <c r="H1116" s="83"/>
      <c r="I1116" s="40"/>
      <c r="J1116" s="83">
        <f>ROUND(H1116*I1116%,4)</f>
        <v>0</v>
      </c>
      <c r="K1116" s="83">
        <f>ROUND(H1116+J1116,4)</f>
        <v>0</v>
      </c>
      <c r="L1116" s="206"/>
      <c r="M1116" s="181"/>
      <c r="N1116" s="156"/>
      <c r="O1116" s="156"/>
      <c r="P1116" s="166"/>
      <c r="Q1116" s="159"/>
      <c r="R1116" s="162"/>
      <c r="S1116" s="153"/>
    </row>
    <row r="1117" spans="1:19" x14ac:dyDescent="0.2">
      <c r="A1117" s="63" t="s">
        <v>1556</v>
      </c>
      <c r="B1117" s="256" t="s">
        <v>1469</v>
      </c>
      <c r="C1117" s="173" t="s">
        <v>1470</v>
      </c>
      <c r="D1117" s="38"/>
      <c r="E1117" s="38"/>
      <c r="F1117" s="38"/>
      <c r="G1117" s="39" t="s">
        <v>481</v>
      </c>
      <c r="H1117" s="83"/>
      <c r="I1117" s="40"/>
      <c r="J1117" s="83">
        <f>ROUND(H1117*I1117%,4)</f>
        <v>0</v>
      </c>
      <c r="K1117" s="83">
        <f>ROUND(H1117+J1117,4)</f>
        <v>0</v>
      </c>
      <c r="L1117" s="206"/>
      <c r="M1117" s="181"/>
      <c r="N1117" s="156"/>
      <c r="O1117" s="156"/>
      <c r="P1117" s="166"/>
      <c r="Q1117" s="159"/>
      <c r="R1117" s="162"/>
      <c r="S1117" s="153"/>
    </row>
    <row r="1118" spans="1:19" x14ac:dyDescent="0.2">
      <c r="A1118" s="61" t="s">
        <v>1557</v>
      </c>
      <c r="B1118" s="256" t="s">
        <v>245</v>
      </c>
      <c r="C1118" s="173" t="s">
        <v>43</v>
      </c>
      <c r="D1118" s="38"/>
      <c r="E1118" s="38"/>
      <c r="F1118" s="38"/>
      <c r="G1118" s="39" t="s">
        <v>481</v>
      </c>
      <c r="H1118" s="83"/>
      <c r="I1118" s="40"/>
      <c r="J1118" s="83">
        <f>ROUND(H1118*I1118%,4)</f>
        <v>0</v>
      </c>
      <c r="K1118" s="83">
        <f>ROUND(H1118+J1118,4)</f>
        <v>0</v>
      </c>
      <c r="L1118" s="206"/>
      <c r="M1118" s="181"/>
      <c r="N1118" s="156"/>
      <c r="O1118" s="156"/>
      <c r="P1118" s="166"/>
      <c r="Q1118" s="159"/>
      <c r="R1118" s="162"/>
      <c r="S1118" s="153"/>
    </row>
    <row r="1119" spans="1:19" ht="13.5" thickBot="1" x14ac:dyDescent="0.25">
      <c r="A1119" s="64" t="s">
        <v>1558</v>
      </c>
      <c r="B1119" s="257" t="s">
        <v>242</v>
      </c>
      <c r="C1119" s="175" t="s">
        <v>795</v>
      </c>
      <c r="D1119" s="65"/>
      <c r="E1119" s="65"/>
      <c r="F1119" s="65"/>
      <c r="G1119" s="66" t="s">
        <v>481</v>
      </c>
      <c r="H1119" s="85"/>
      <c r="I1119" s="67"/>
      <c r="J1119" s="85">
        <f>ROUND(H1119*I1119%,4)</f>
        <v>0</v>
      </c>
      <c r="K1119" s="85">
        <f>ROUND(H1119+J1119,4)</f>
        <v>0</v>
      </c>
      <c r="L1119" s="207"/>
      <c r="M1119" s="182"/>
      <c r="N1119" s="157"/>
      <c r="O1119" s="157"/>
      <c r="P1119" s="167"/>
      <c r="Q1119" s="160"/>
      <c r="R1119" s="163"/>
      <c r="S1119" s="154"/>
    </row>
    <row r="1120" spans="1:19" x14ac:dyDescent="0.2">
      <c r="A1120" s="60">
        <v>186</v>
      </c>
      <c r="B1120" s="255" t="s">
        <v>243</v>
      </c>
      <c r="C1120" s="172" t="s">
        <v>638</v>
      </c>
      <c r="D1120" s="204"/>
      <c r="E1120" s="204"/>
      <c r="F1120" s="204"/>
      <c r="G1120" s="204"/>
      <c r="H1120" s="204"/>
      <c r="I1120" s="204"/>
      <c r="J1120" s="204"/>
      <c r="K1120" s="204"/>
      <c r="L1120" s="205"/>
      <c r="M1120" s="180"/>
      <c r="N1120" s="155">
        <f>ROUND(L1120*M1120%,4)</f>
        <v>0</v>
      </c>
      <c r="O1120" s="155">
        <f>ROUND(L1120+N1120,4)</f>
        <v>0</v>
      </c>
      <c r="P1120" s="165">
        <v>2</v>
      </c>
      <c r="Q1120" s="158">
        <f t="shared" ref="Q1120" si="186" xml:space="preserve"> P1120*4</f>
        <v>8</v>
      </c>
      <c r="R1120" s="161">
        <f>ROUND(O1120*Q1120,4)</f>
        <v>0</v>
      </c>
      <c r="S1120" s="152">
        <f>N1120*Q1120</f>
        <v>0</v>
      </c>
    </row>
    <row r="1121" spans="1:19" x14ac:dyDescent="0.2">
      <c r="A1121" s="61" t="s">
        <v>1559</v>
      </c>
      <c r="B1121" s="256" t="s">
        <v>244</v>
      </c>
      <c r="C1121" s="173" t="s">
        <v>1466</v>
      </c>
      <c r="D1121" s="38"/>
      <c r="E1121" s="38"/>
      <c r="F1121" s="38"/>
      <c r="G1121" s="39" t="s">
        <v>481</v>
      </c>
      <c r="H1121" s="83"/>
      <c r="I1121" s="40"/>
      <c r="J1121" s="83">
        <f>ROUND(H1121*I1121%,4)</f>
        <v>0</v>
      </c>
      <c r="K1121" s="83">
        <f>ROUND(H1121+J1121,4)</f>
        <v>0</v>
      </c>
      <c r="L1121" s="206"/>
      <c r="M1121" s="181"/>
      <c r="N1121" s="156"/>
      <c r="O1121" s="156"/>
      <c r="P1121" s="166"/>
      <c r="Q1121" s="159"/>
      <c r="R1121" s="162"/>
      <c r="S1121" s="153"/>
    </row>
    <row r="1122" spans="1:19" x14ac:dyDescent="0.2">
      <c r="A1122" s="61" t="s">
        <v>1561</v>
      </c>
      <c r="B1122" s="256" t="s">
        <v>1469</v>
      </c>
      <c r="C1122" s="173" t="s">
        <v>1470</v>
      </c>
      <c r="D1122" s="38"/>
      <c r="E1122" s="38"/>
      <c r="F1122" s="38"/>
      <c r="G1122" s="39" t="s">
        <v>481</v>
      </c>
      <c r="H1122" s="83"/>
      <c r="I1122" s="40"/>
      <c r="J1122" s="83">
        <f>ROUND(H1122*I1122%,4)</f>
        <v>0</v>
      </c>
      <c r="K1122" s="83">
        <f>ROUND(H1122+J1122,4)</f>
        <v>0</v>
      </c>
      <c r="L1122" s="206"/>
      <c r="M1122" s="181"/>
      <c r="N1122" s="156"/>
      <c r="O1122" s="156"/>
      <c r="P1122" s="166"/>
      <c r="Q1122" s="159"/>
      <c r="R1122" s="162"/>
      <c r="S1122" s="153"/>
    </row>
    <row r="1123" spans="1:19" x14ac:dyDescent="0.2">
      <c r="A1123" s="63" t="s">
        <v>1563</v>
      </c>
      <c r="B1123" s="256" t="s">
        <v>245</v>
      </c>
      <c r="C1123" s="173" t="s">
        <v>43</v>
      </c>
      <c r="D1123" s="38"/>
      <c r="E1123" s="38"/>
      <c r="F1123" s="38"/>
      <c r="G1123" s="39" t="s">
        <v>481</v>
      </c>
      <c r="H1123" s="83"/>
      <c r="I1123" s="40"/>
      <c r="J1123" s="83">
        <f>ROUND(H1123*I1123%,4)</f>
        <v>0</v>
      </c>
      <c r="K1123" s="83">
        <f>ROUND(H1123+J1123,4)</f>
        <v>0</v>
      </c>
      <c r="L1123" s="206"/>
      <c r="M1123" s="181"/>
      <c r="N1123" s="156"/>
      <c r="O1123" s="156"/>
      <c r="P1123" s="166"/>
      <c r="Q1123" s="159"/>
      <c r="R1123" s="162"/>
      <c r="S1123" s="153"/>
    </row>
    <row r="1124" spans="1:19" x14ac:dyDescent="0.2">
      <c r="A1124" s="61" t="s">
        <v>1564</v>
      </c>
      <c r="B1124" s="256" t="s">
        <v>242</v>
      </c>
      <c r="C1124" s="173" t="s">
        <v>795</v>
      </c>
      <c r="D1124" s="38"/>
      <c r="E1124" s="38"/>
      <c r="F1124" s="38"/>
      <c r="G1124" s="39" t="s">
        <v>481</v>
      </c>
      <c r="H1124" s="83"/>
      <c r="I1124" s="40"/>
      <c r="J1124" s="83">
        <f>ROUND(H1124*I1124%,4)</f>
        <v>0</v>
      </c>
      <c r="K1124" s="83">
        <f>ROUND(H1124+J1124,4)</f>
        <v>0</v>
      </c>
      <c r="L1124" s="206"/>
      <c r="M1124" s="181"/>
      <c r="N1124" s="156"/>
      <c r="O1124" s="156"/>
      <c r="P1124" s="166"/>
      <c r="Q1124" s="159"/>
      <c r="R1124" s="162"/>
      <c r="S1124" s="153"/>
    </row>
    <row r="1125" spans="1:19" ht="13.5" thickBot="1" x14ac:dyDescent="0.25">
      <c r="A1125" s="62" t="s">
        <v>1565</v>
      </c>
      <c r="B1125" s="268" t="s">
        <v>243</v>
      </c>
      <c r="C1125" s="174" t="s">
        <v>1466</v>
      </c>
      <c r="D1125" s="41"/>
      <c r="E1125" s="41"/>
      <c r="F1125" s="41"/>
      <c r="G1125" s="42" t="s">
        <v>481</v>
      </c>
      <c r="H1125" s="84"/>
      <c r="I1125" s="43"/>
      <c r="J1125" s="84">
        <f>ROUND(H1125*I1125%,4)</f>
        <v>0</v>
      </c>
      <c r="K1125" s="84">
        <f>ROUND(H1125+J1125,4)</f>
        <v>0</v>
      </c>
      <c r="L1125" s="207"/>
      <c r="M1125" s="182"/>
      <c r="N1125" s="157"/>
      <c r="O1125" s="157"/>
      <c r="P1125" s="167"/>
      <c r="Q1125" s="160"/>
      <c r="R1125" s="163"/>
      <c r="S1125" s="154"/>
    </row>
    <row r="1126" spans="1:19" x14ac:dyDescent="0.2">
      <c r="A1126" s="60">
        <v>187</v>
      </c>
      <c r="B1126" s="255" t="s">
        <v>244</v>
      </c>
      <c r="C1126" s="172" t="s">
        <v>638</v>
      </c>
      <c r="D1126" s="204"/>
      <c r="E1126" s="204"/>
      <c r="F1126" s="204"/>
      <c r="G1126" s="204"/>
      <c r="H1126" s="204"/>
      <c r="I1126" s="204"/>
      <c r="J1126" s="204"/>
      <c r="K1126" s="204"/>
      <c r="L1126" s="205"/>
      <c r="M1126" s="180"/>
      <c r="N1126" s="155">
        <f>ROUND(L1126*M1126%,4)</f>
        <v>0</v>
      </c>
      <c r="O1126" s="155">
        <f>ROUND(L1126+N1126,4)</f>
        <v>0</v>
      </c>
      <c r="P1126" s="165">
        <v>2</v>
      </c>
      <c r="Q1126" s="158">
        <f t="shared" ref="Q1126" si="187" xml:space="preserve"> P1126*4</f>
        <v>8</v>
      </c>
      <c r="R1126" s="161">
        <f>ROUND(O1126*Q1126,4)</f>
        <v>0</v>
      </c>
      <c r="S1126" s="152">
        <f>N1126*Q1126</f>
        <v>0</v>
      </c>
    </row>
    <row r="1127" spans="1:19" x14ac:dyDescent="0.2">
      <c r="A1127" s="61" t="s">
        <v>1567</v>
      </c>
      <c r="B1127" s="256" t="s">
        <v>1469</v>
      </c>
      <c r="C1127" s="173" t="s">
        <v>1470</v>
      </c>
      <c r="D1127" s="38"/>
      <c r="E1127" s="38"/>
      <c r="F1127" s="38"/>
      <c r="G1127" s="39" t="s">
        <v>481</v>
      </c>
      <c r="H1127" s="83"/>
      <c r="I1127" s="40"/>
      <c r="J1127" s="83">
        <f>ROUND(H1127*I1127%,4)</f>
        <v>0</v>
      </c>
      <c r="K1127" s="83">
        <f>ROUND(H1127+J1127,4)</f>
        <v>0</v>
      </c>
      <c r="L1127" s="206"/>
      <c r="M1127" s="181"/>
      <c r="N1127" s="156"/>
      <c r="O1127" s="156"/>
      <c r="P1127" s="166"/>
      <c r="Q1127" s="159"/>
      <c r="R1127" s="162"/>
      <c r="S1127" s="153"/>
    </row>
    <row r="1128" spans="1:19" x14ac:dyDescent="0.2">
      <c r="A1128" s="61" t="s">
        <v>1568</v>
      </c>
      <c r="B1128" s="256" t="s">
        <v>245</v>
      </c>
      <c r="C1128" s="173" t="s">
        <v>43</v>
      </c>
      <c r="D1128" s="38"/>
      <c r="E1128" s="38"/>
      <c r="F1128" s="38"/>
      <c r="G1128" s="39" t="s">
        <v>481</v>
      </c>
      <c r="H1128" s="83"/>
      <c r="I1128" s="40"/>
      <c r="J1128" s="83">
        <f>ROUND(H1128*I1128%,4)</f>
        <v>0</v>
      </c>
      <c r="K1128" s="83">
        <f>ROUND(H1128+J1128,4)</f>
        <v>0</v>
      </c>
      <c r="L1128" s="206"/>
      <c r="M1128" s="181"/>
      <c r="N1128" s="156"/>
      <c r="O1128" s="156"/>
      <c r="P1128" s="166"/>
      <c r="Q1128" s="159"/>
      <c r="R1128" s="162"/>
      <c r="S1128" s="153"/>
    </row>
    <row r="1129" spans="1:19" x14ac:dyDescent="0.2">
      <c r="A1129" s="63" t="s">
        <v>1569</v>
      </c>
      <c r="B1129" s="256" t="s">
        <v>242</v>
      </c>
      <c r="C1129" s="173" t="s">
        <v>795</v>
      </c>
      <c r="D1129" s="38"/>
      <c r="E1129" s="38"/>
      <c r="F1129" s="38"/>
      <c r="G1129" s="39" t="s">
        <v>481</v>
      </c>
      <c r="H1129" s="83"/>
      <c r="I1129" s="40"/>
      <c r="J1129" s="83">
        <f>ROUND(H1129*I1129%,4)</f>
        <v>0</v>
      </c>
      <c r="K1129" s="83">
        <f>ROUND(H1129+J1129,4)</f>
        <v>0</v>
      </c>
      <c r="L1129" s="206"/>
      <c r="M1129" s="181"/>
      <c r="N1129" s="156"/>
      <c r="O1129" s="156"/>
      <c r="P1129" s="166"/>
      <c r="Q1129" s="159"/>
      <c r="R1129" s="162"/>
      <c r="S1129" s="153"/>
    </row>
    <row r="1130" spans="1:19" x14ac:dyDescent="0.2">
      <c r="A1130" s="61" t="s">
        <v>1570</v>
      </c>
      <c r="B1130" s="256" t="s">
        <v>243</v>
      </c>
      <c r="C1130" s="173" t="s">
        <v>1466</v>
      </c>
      <c r="D1130" s="38"/>
      <c r="E1130" s="38"/>
      <c r="F1130" s="38"/>
      <c r="G1130" s="39" t="s">
        <v>481</v>
      </c>
      <c r="H1130" s="83"/>
      <c r="I1130" s="40"/>
      <c r="J1130" s="83">
        <f>ROUND(H1130*I1130%,4)</f>
        <v>0</v>
      </c>
      <c r="K1130" s="83">
        <f>ROUND(H1130+J1130,4)</f>
        <v>0</v>
      </c>
      <c r="L1130" s="206"/>
      <c r="M1130" s="181"/>
      <c r="N1130" s="156"/>
      <c r="O1130" s="156"/>
      <c r="P1130" s="166"/>
      <c r="Q1130" s="159"/>
      <c r="R1130" s="162"/>
      <c r="S1130" s="153"/>
    </row>
    <row r="1131" spans="1:19" ht="13.5" thickBot="1" x14ac:dyDescent="0.25">
      <c r="A1131" s="62" t="s">
        <v>1571</v>
      </c>
      <c r="B1131" s="268" t="s">
        <v>244</v>
      </c>
      <c r="C1131" s="174" t="s">
        <v>1466</v>
      </c>
      <c r="D1131" s="41"/>
      <c r="E1131" s="41"/>
      <c r="F1131" s="41"/>
      <c r="G1131" s="42" t="s">
        <v>481</v>
      </c>
      <c r="H1131" s="84"/>
      <c r="I1131" s="43"/>
      <c r="J1131" s="84">
        <f>ROUND(H1131*I1131%,4)</f>
        <v>0</v>
      </c>
      <c r="K1131" s="84">
        <f>ROUND(H1131+J1131,4)</f>
        <v>0</v>
      </c>
      <c r="L1131" s="207"/>
      <c r="M1131" s="182"/>
      <c r="N1131" s="157"/>
      <c r="O1131" s="157"/>
      <c r="P1131" s="167"/>
      <c r="Q1131" s="160"/>
      <c r="R1131" s="163"/>
      <c r="S1131" s="154"/>
    </row>
    <row r="1132" spans="1:19" x14ac:dyDescent="0.2">
      <c r="A1132" s="60">
        <v>188</v>
      </c>
      <c r="B1132" s="255" t="s">
        <v>1469</v>
      </c>
      <c r="C1132" s="172" t="s">
        <v>1483</v>
      </c>
      <c r="D1132" s="204"/>
      <c r="E1132" s="204"/>
      <c r="F1132" s="204"/>
      <c r="G1132" s="204"/>
      <c r="H1132" s="204"/>
      <c r="I1132" s="204"/>
      <c r="J1132" s="204"/>
      <c r="K1132" s="204"/>
      <c r="L1132" s="205"/>
      <c r="M1132" s="180"/>
      <c r="N1132" s="155">
        <f>ROUND(L1132*M1132%,4)</f>
        <v>0</v>
      </c>
      <c r="O1132" s="155">
        <f>ROUND(L1132+N1132,4)</f>
        <v>0</v>
      </c>
      <c r="P1132" s="165">
        <v>1</v>
      </c>
      <c r="Q1132" s="158">
        <f t="shared" ref="Q1132" si="188" xml:space="preserve"> P1132*4</f>
        <v>4</v>
      </c>
      <c r="R1132" s="161">
        <f>ROUND(O1132*Q1132,4)</f>
        <v>0</v>
      </c>
      <c r="S1132" s="152">
        <f>N1132*Q1132</f>
        <v>0</v>
      </c>
    </row>
    <row r="1133" spans="1:19" x14ac:dyDescent="0.2">
      <c r="A1133" s="61" t="s">
        <v>1573</v>
      </c>
      <c r="B1133" s="256" t="s">
        <v>245</v>
      </c>
      <c r="C1133" s="173" t="s">
        <v>43</v>
      </c>
      <c r="D1133" s="38"/>
      <c r="E1133" s="38"/>
      <c r="F1133" s="38"/>
      <c r="G1133" s="39" t="s">
        <v>481</v>
      </c>
      <c r="H1133" s="83"/>
      <c r="I1133" s="40"/>
      <c r="J1133" s="83">
        <f>ROUND(H1133*I1133%,4)</f>
        <v>0</v>
      </c>
      <c r="K1133" s="83">
        <f>ROUND(H1133+J1133,4)</f>
        <v>0</v>
      </c>
      <c r="L1133" s="206"/>
      <c r="M1133" s="181"/>
      <c r="N1133" s="156"/>
      <c r="O1133" s="156"/>
      <c r="P1133" s="166"/>
      <c r="Q1133" s="159"/>
      <c r="R1133" s="162"/>
      <c r="S1133" s="153"/>
    </row>
    <row r="1134" spans="1:19" x14ac:dyDescent="0.2">
      <c r="A1134" s="61" t="s">
        <v>1574</v>
      </c>
      <c r="B1134" s="256" t="s">
        <v>242</v>
      </c>
      <c r="C1134" s="173" t="s">
        <v>795</v>
      </c>
      <c r="D1134" s="38"/>
      <c r="E1134" s="38"/>
      <c r="F1134" s="38"/>
      <c r="G1134" s="39" t="s">
        <v>481</v>
      </c>
      <c r="H1134" s="83"/>
      <c r="I1134" s="40"/>
      <c r="J1134" s="83">
        <f>ROUND(H1134*I1134%,4)</f>
        <v>0</v>
      </c>
      <c r="K1134" s="83">
        <f>ROUND(H1134+J1134,4)</f>
        <v>0</v>
      </c>
      <c r="L1134" s="206"/>
      <c r="M1134" s="181"/>
      <c r="N1134" s="156"/>
      <c r="O1134" s="156"/>
      <c r="P1134" s="166"/>
      <c r="Q1134" s="159"/>
      <c r="R1134" s="162"/>
      <c r="S1134" s="153"/>
    </row>
    <row r="1135" spans="1:19" x14ac:dyDescent="0.2">
      <c r="A1135" s="63" t="s">
        <v>1575</v>
      </c>
      <c r="B1135" s="256" t="s">
        <v>243</v>
      </c>
      <c r="C1135" s="173" t="s">
        <v>1466</v>
      </c>
      <c r="D1135" s="38"/>
      <c r="E1135" s="38"/>
      <c r="F1135" s="38"/>
      <c r="G1135" s="39" t="s">
        <v>481</v>
      </c>
      <c r="H1135" s="83"/>
      <c r="I1135" s="40"/>
      <c r="J1135" s="83">
        <f>ROUND(H1135*I1135%,4)</f>
        <v>0</v>
      </c>
      <c r="K1135" s="83">
        <f>ROUND(H1135+J1135,4)</f>
        <v>0</v>
      </c>
      <c r="L1135" s="206"/>
      <c r="M1135" s="181"/>
      <c r="N1135" s="156"/>
      <c r="O1135" s="156"/>
      <c r="P1135" s="166"/>
      <c r="Q1135" s="159"/>
      <c r="R1135" s="162"/>
      <c r="S1135" s="153"/>
    </row>
    <row r="1136" spans="1:19" x14ac:dyDescent="0.2">
      <c r="A1136" s="61" t="s">
        <v>1576</v>
      </c>
      <c r="B1136" s="256" t="s">
        <v>244</v>
      </c>
      <c r="C1136" s="173" t="s">
        <v>1466</v>
      </c>
      <c r="D1136" s="38"/>
      <c r="E1136" s="38"/>
      <c r="F1136" s="38"/>
      <c r="G1136" s="39" t="s">
        <v>481</v>
      </c>
      <c r="H1136" s="83"/>
      <c r="I1136" s="40"/>
      <c r="J1136" s="83">
        <f>ROUND(H1136*I1136%,4)</f>
        <v>0</v>
      </c>
      <c r="K1136" s="83">
        <f>ROUND(H1136+J1136,4)</f>
        <v>0</v>
      </c>
      <c r="L1136" s="206"/>
      <c r="M1136" s="181"/>
      <c r="N1136" s="156"/>
      <c r="O1136" s="156"/>
      <c r="P1136" s="166"/>
      <c r="Q1136" s="159"/>
      <c r="R1136" s="162"/>
      <c r="S1136" s="153"/>
    </row>
    <row r="1137" spans="1:19" ht="13.5" thickBot="1" x14ac:dyDescent="0.25">
      <c r="A1137" s="62" t="s">
        <v>1577</v>
      </c>
      <c r="B1137" s="268" t="s">
        <v>1469</v>
      </c>
      <c r="C1137" s="174" t="s">
        <v>1470</v>
      </c>
      <c r="D1137" s="41"/>
      <c r="E1137" s="41"/>
      <c r="F1137" s="41"/>
      <c r="G1137" s="42" t="s">
        <v>481</v>
      </c>
      <c r="H1137" s="84"/>
      <c r="I1137" s="43"/>
      <c r="J1137" s="84">
        <f>ROUND(H1137*I1137%,4)</f>
        <v>0</v>
      </c>
      <c r="K1137" s="84">
        <f>ROUND(H1137+J1137,4)</f>
        <v>0</v>
      </c>
      <c r="L1137" s="207"/>
      <c r="M1137" s="182"/>
      <c r="N1137" s="157"/>
      <c r="O1137" s="157"/>
      <c r="P1137" s="167"/>
      <c r="Q1137" s="160"/>
      <c r="R1137" s="163"/>
      <c r="S1137" s="154"/>
    </row>
    <row r="1138" spans="1:19" x14ac:dyDescent="0.2">
      <c r="A1138" s="60">
        <v>189</v>
      </c>
      <c r="B1138" s="255" t="s">
        <v>245</v>
      </c>
      <c r="C1138" s="172" t="s">
        <v>345</v>
      </c>
      <c r="D1138" s="204"/>
      <c r="E1138" s="204"/>
      <c r="F1138" s="204"/>
      <c r="G1138" s="204"/>
      <c r="H1138" s="204"/>
      <c r="I1138" s="204"/>
      <c r="J1138" s="204"/>
      <c r="K1138" s="204"/>
      <c r="L1138" s="205"/>
      <c r="M1138" s="180"/>
      <c r="N1138" s="155">
        <f>ROUND(L1138*M1138%,4)</f>
        <v>0</v>
      </c>
      <c r="O1138" s="155">
        <f>ROUND(L1138+N1138,4)</f>
        <v>0</v>
      </c>
      <c r="P1138" s="165">
        <v>1</v>
      </c>
      <c r="Q1138" s="158">
        <f t="shared" ref="Q1138" si="189" xml:space="preserve"> P1138*4</f>
        <v>4</v>
      </c>
      <c r="R1138" s="161">
        <f>ROUND(O1138*Q1138,4)</f>
        <v>0</v>
      </c>
      <c r="S1138" s="152">
        <f>N1138*Q1138</f>
        <v>0</v>
      </c>
    </row>
    <row r="1139" spans="1:19" x14ac:dyDescent="0.2">
      <c r="A1139" s="61" t="s">
        <v>1578</v>
      </c>
      <c r="B1139" s="256" t="s">
        <v>242</v>
      </c>
      <c r="C1139" s="173" t="s">
        <v>795</v>
      </c>
      <c r="D1139" s="38"/>
      <c r="E1139" s="38"/>
      <c r="F1139" s="38"/>
      <c r="G1139" s="39" t="s">
        <v>481</v>
      </c>
      <c r="H1139" s="83"/>
      <c r="I1139" s="40"/>
      <c r="J1139" s="83">
        <f>ROUND(H1139*I1139%,4)</f>
        <v>0</v>
      </c>
      <c r="K1139" s="83">
        <f>ROUND(H1139+J1139,4)</f>
        <v>0</v>
      </c>
      <c r="L1139" s="206"/>
      <c r="M1139" s="181"/>
      <c r="N1139" s="156"/>
      <c r="O1139" s="156"/>
      <c r="P1139" s="166"/>
      <c r="Q1139" s="159"/>
      <c r="R1139" s="162"/>
      <c r="S1139" s="153"/>
    </row>
    <row r="1140" spans="1:19" x14ac:dyDescent="0.2">
      <c r="A1140" s="61" t="s">
        <v>1579</v>
      </c>
      <c r="B1140" s="256" t="s">
        <v>243</v>
      </c>
      <c r="C1140" s="173" t="s">
        <v>1466</v>
      </c>
      <c r="D1140" s="38"/>
      <c r="E1140" s="38"/>
      <c r="F1140" s="38"/>
      <c r="G1140" s="39" t="s">
        <v>481</v>
      </c>
      <c r="H1140" s="83"/>
      <c r="I1140" s="40"/>
      <c r="J1140" s="83">
        <f>ROUND(H1140*I1140%,4)</f>
        <v>0</v>
      </c>
      <c r="K1140" s="83">
        <f>ROUND(H1140+J1140,4)</f>
        <v>0</v>
      </c>
      <c r="L1140" s="206"/>
      <c r="M1140" s="181"/>
      <c r="N1140" s="156"/>
      <c r="O1140" s="156"/>
      <c r="P1140" s="166"/>
      <c r="Q1140" s="159"/>
      <c r="R1140" s="162"/>
      <c r="S1140" s="153"/>
    </row>
    <row r="1141" spans="1:19" x14ac:dyDescent="0.2">
      <c r="A1141" s="63" t="s">
        <v>1580</v>
      </c>
      <c r="B1141" s="256" t="s">
        <v>244</v>
      </c>
      <c r="C1141" s="173" t="s">
        <v>1466</v>
      </c>
      <c r="D1141" s="38"/>
      <c r="E1141" s="38"/>
      <c r="F1141" s="38"/>
      <c r="G1141" s="39" t="s">
        <v>481</v>
      </c>
      <c r="H1141" s="83"/>
      <c r="I1141" s="40"/>
      <c r="J1141" s="83">
        <f>ROUND(H1141*I1141%,4)</f>
        <v>0</v>
      </c>
      <c r="K1141" s="83">
        <f>ROUND(H1141+J1141,4)</f>
        <v>0</v>
      </c>
      <c r="L1141" s="206"/>
      <c r="M1141" s="181"/>
      <c r="N1141" s="156"/>
      <c r="O1141" s="156"/>
      <c r="P1141" s="166"/>
      <c r="Q1141" s="159"/>
      <c r="R1141" s="162"/>
      <c r="S1141" s="153"/>
    </row>
    <row r="1142" spans="1:19" x14ac:dyDescent="0.2">
      <c r="A1142" s="61" t="s">
        <v>1581</v>
      </c>
      <c r="B1142" s="256" t="s">
        <v>1469</v>
      </c>
      <c r="C1142" s="173" t="s">
        <v>1470</v>
      </c>
      <c r="D1142" s="38"/>
      <c r="E1142" s="38"/>
      <c r="F1142" s="38"/>
      <c r="G1142" s="39" t="s">
        <v>481</v>
      </c>
      <c r="H1142" s="83"/>
      <c r="I1142" s="40"/>
      <c r="J1142" s="83">
        <f>ROUND(H1142*I1142%,4)</f>
        <v>0</v>
      </c>
      <c r="K1142" s="83">
        <f>ROUND(H1142+J1142,4)</f>
        <v>0</v>
      </c>
      <c r="L1142" s="206"/>
      <c r="M1142" s="181"/>
      <c r="N1142" s="156"/>
      <c r="O1142" s="156"/>
      <c r="P1142" s="166"/>
      <c r="Q1142" s="159"/>
      <c r="R1142" s="162"/>
      <c r="S1142" s="153"/>
    </row>
    <row r="1143" spans="1:19" ht="13.5" thickBot="1" x14ac:dyDescent="0.25">
      <c r="A1143" s="62" t="s">
        <v>1582</v>
      </c>
      <c r="B1143" s="268" t="s">
        <v>245</v>
      </c>
      <c r="C1143" s="174" t="s">
        <v>43</v>
      </c>
      <c r="D1143" s="41"/>
      <c r="E1143" s="41"/>
      <c r="F1143" s="41"/>
      <c r="G1143" s="42" t="s">
        <v>481</v>
      </c>
      <c r="H1143" s="84"/>
      <c r="I1143" s="43"/>
      <c r="J1143" s="84">
        <f>ROUND(H1143*I1143%,4)</f>
        <v>0</v>
      </c>
      <c r="K1143" s="84">
        <f>ROUND(H1143+J1143,4)</f>
        <v>0</v>
      </c>
      <c r="L1143" s="207"/>
      <c r="M1143" s="182"/>
      <c r="N1143" s="157"/>
      <c r="O1143" s="157"/>
      <c r="P1143" s="167"/>
      <c r="Q1143" s="160"/>
      <c r="R1143" s="163"/>
      <c r="S1143" s="154"/>
    </row>
    <row r="1144" spans="1:19" x14ac:dyDescent="0.2">
      <c r="A1144" s="60">
        <v>190</v>
      </c>
      <c r="B1144" s="255" t="s">
        <v>246</v>
      </c>
      <c r="C1144" s="172" t="s">
        <v>1494</v>
      </c>
      <c r="D1144" s="204"/>
      <c r="E1144" s="204"/>
      <c r="F1144" s="204"/>
      <c r="G1144" s="204"/>
      <c r="H1144" s="204"/>
      <c r="I1144" s="204"/>
      <c r="J1144" s="204"/>
      <c r="K1144" s="204"/>
      <c r="L1144" s="205"/>
      <c r="M1144" s="180"/>
      <c r="N1144" s="155">
        <f>ROUND(L1144*M1144%,4)</f>
        <v>0</v>
      </c>
      <c r="O1144" s="155">
        <f>ROUND(L1144+N1144,4)</f>
        <v>0</v>
      </c>
      <c r="P1144" s="165">
        <v>2</v>
      </c>
      <c r="Q1144" s="158">
        <f t="shared" ref="Q1144" si="190" xml:space="preserve"> P1144*4</f>
        <v>8</v>
      </c>
      <c r="R1144" s="161">
        <f>ROUND(O1144*Q1144,4)</f>
        <v>0</v>
      </c>
      <c r="S1144" s="152">
        <f>N1144*Q1144</f>
        <v>0</v>
      </c>
    </row>
    <row r="1145" spans="1:19" x14ac:dyDescent="0.2">
      <c r="A1145" s="61" t="s">
        <v>1583</v>
      </c>
      <c r="B1145" s="256" t="s">
        <v>1496</v>
      </c>
      <c r="C1145" s="173" t="s">
        <v>42</v>
      </c>
      <c r="D1145" s="38"/>
      <c r="E1145" s="38"/>
      <c r="F1145" s="38"/>
      <c r="G1145" s="39" t="s">
        <v>481</v>
      </c>
      <c r="H1145" s="83"/>
      <c r="I1145" s="40"/>
      <c r="J1145" s="83">
        <f>ROUND(H1145*I1145%,4)</f>
        <v>0</v>
      </c>
      <c r="K1145" s="83">
        <f>ROUND(H1145+J1145,4)</f>
        <v>0</v>
      </c>
      <c r="L1145" s="206"/>
      <c r="M1145" s="181"/>
      <c r="N1145" s="156"/>
      <c r="O1145" s="156"/>
      <c r="P1145" s="166"/>
      <c r="Q1145" s="159"/>
      <c r="R1145" s="162"/>
      <c r="S1145" s="153"/>
    </row>
    <row r="1146" spans="1:19" x14ac:dyDescent="0.2">
      <c r="A1146" s="61" t="s">
        <v>1584</v>
      </c>
      <c r="B1146" s="256" t="s">
        <v>1498</v>
      </c>
      <c r="C1146" s="173" t="s">
        <v>1499</v>
      </c>
      <c r="D1146" s="38"/>
      <c r="E1146" s="38"/>
      <c r="F1146" s="38"/>
      <c r="G1146" s="39" t="s">
        <v>481</v>
      </c>
      <c r="H1146" s="83"/>
      <c r="I1146" s="40"/>
      <c r="J1146" s="83">
        <f>ROUND(H1146*I1146%,4)</f>
        <v>0</v>
      </c>
      <c r="K1146" s="83">
        <f>ROUND(H1146+J1146,4)</f>
        <v>0</v>
      </c>
      <c r="L1146" s="206"/>
      <c r="M1146" s="181"/>
      <c r="N1146" s="156"/>
      <c r="O1146" s="156"/>
      <c r="P1146" s="166"/>
      <c r="Q1146" s="159"/>
      <c r="R1146" s="162"/>
      <c r="S1146" s="153"/>
    </row>
    <row r="1147" spans="1:19" x14ac:dyDescent="0.2">
      <c r="A1147" s="63" t="s">
        <v>1585</v>
      </c>
      <c r="B1147" s="256" t="s">
        <v>1501</v>
      </c>
      <c r="C1147" s="173" t="s">
        <v>97</v>
      </c>
      <c r="D1147" s="38"/>
      <c r="E1147" s="38"/>
      <c r="F1147" s="38"/>
      <c r="G1147" s="39" t="s">
        <v>481</v>
      </c>
      <c r="H1147" s="83"/>
      <c r="I1147" s="40"/>
      <c r="J1147" s="83">
        <f>ROUND(H1147*I1147%,4)</f>
        <v>0</v>
      </c>
      <c r="K1147" s="83">
        <f>ROUND(H1147+J1147,4)</f>
        <v>0</v>
      </c>
      <c r="L1147" s="206"/>
      <c r="M1147" s="181"/>
      <c r="N1147" s="156"/>
      <c r="O1147" s="156"/>
      <c r="P1147" s="166"/>
      <c r="Q1147" s="159"/>
      <c r="R1147" s="162"/>
      <c r="S1147" s="153"/>
    </row>
    <row r="1148" spans="1:19" x14ac:dyDescent="0.2">
      <c r="A1148" s="61" t="s">
        <v>1586</v>
      </c>
      <c r="B1148" s="256" t="s">
        <v>252</v>
      </c>
      <c r="C1148" s="173" t="s">
        <v>1503</v>
      </c>
      <c r="D1148" s="38"/>
      <c r="E1148" s="38"/>
      <c r="F1148" s="38"/>
      <c r="G1148" s="39" t="s">
        <v>481</v>
      </c>
      <c r="H1148" s="83"/>
      <c r="I1148" s="40"/>
      <c r="J1148" s="83">
        <f>ROUND(H1148*I1148%,4)</f>
        <v>0</v>
      </c>
      <c r="K1148" s="83">
        <f>ROUND(H1148+J1148,4)</f>
        <v>0</v>
      </c>
      <c r="L1148" s="206"/>
      <c r="M1148" s="181"/>
      <c r="N1148" s="156"/>
      <c r="O1148" s="156"/>
      <c r="P1148" s="166"/>
      <c r="Q1148" s="159"/>
      <c r="R1148" s="162"/>
      <c r="S1148" s="153"/>
    </row>
    <row r="1149" spans="1:19" ht="13.5" thickBot="1" x14ac:dyDescent="0.25">
      <c r="A1149" s="64" t="s">
        <v>1587</v>
      </c>
      <c r="B1149" s="257" t="s">
        <v>246</v>
      </c>
      <c r="C1149" s="175" t="s">
        <v>1505</v>
      </c>
      <c r="D1149" s="65"/>
      <c r="E1149" s="65"/>
      <c r="F1149" s="65"/>
      <c r="G1149" s="66" t="s">
        <v>481</v>
      </c>
      <c r="H1149" s="85"/>
      <c r="I1149" s="67"/>
      <c r="J1149" s="85">
        <f>ROUND(H1149*I1149%,4)</f>
        <v>0</v>
      </c>
      <c r="K1149" s="85">
        <f>ROUND(H1149+J1149,4)</f>
        <v>0</v>
      </c>
      <c r="L1149" s="207"/>
      <c r="M1149" s="182"/>
      <c r="N1149" s="157"/>
      <c r="O1149" s="157"/>
      <c r="P1149" s="167"/>
      <c r="Q1149" s="160"/>
      <c r="R1149" s="163"/>
      <c r="S1149" s="154"/>
    </row>
    <row r="1150" spans="1:19" x14ac:dyDescent="0.2">
      <c r="A1150" s="60">
        <v>191</v>
      </c>
      <c r="B1150" s="255" t="s">
        <v>248</v>
      </c>
      <c r="C1150" s="172" t="s">
        <v>42</v>
      </c>
      <c r="D1150" s="204"/>
      <c r="E1150" s="204"/>
      <c r="F1150" s="204"/>
      <c r="G1150" s="204"/>
      <c r="H1150" s="204"/>
      <c r="I1150" s="204"/>
      <c r="J1150" s="204"/>
      <c r="K1150" s="204"/>
      <c r="L1150" s="205"/>
      <c r="M1150" s="180"/>
      <c r="N1150" s="155">
        <f>ROUND(L1150*M1150%,4)</f>
        <v>0</v>
      </c>
      <c r="O1150" s="155">
        <f>ROUND(L1150+N1150,4)</f>
        <v>0</v>
      </c>
      <c r="P1150" s="165">
        <v>120</v>
      </c>
      <c r="Q1150" s="158">
        <f t="shared" ref="Q1150" si="191" xml:space="preserve"> P1150*4</f>
        <v>480</v>
      </c>
      <c r="R1150" s="161">
        <f>ROUND(O1150*Q1150,4)</f>
        <v>0</v>
      </c>
      <c r="S1150" s="152">
        <f>N1150*Q1150</f>
        <v>0</v>
      </c>
    </row>
    <row r="1151" spans="1:19" x14ac:dyDescent="0.2">
      <c r="A1151" s="61" t="s">
        <v>1588</v>
      </c>
      <c r="B1151" s="256" t="s">
        <v>1498</v>
      </c>
      <c r="C1151" s="173" t="s">
        <v>1499</v>
      </c>
      <c r="D1151" s="38"/>
      <c r="E1151" s="38"/>
      <c r="F1151" s="38"/>
      <c r="G1151" s="39" t="s">
        <v>481</v>
      </c>
      <c r="H1151" s="83"/>
      <c r="I1151" s="40"/>
      <c r="J1151" s="83">
        <f>ROUND(H1151*I1151%,4)</f>
        <v>0</v>
      </c>
      <c r="K1151" s="83">
        <f>ROUND(H1151+J1151,4)</f>
        <v>0</v>
      </c>
      <c r="L1151" s="206"/>
      <c r="M1151" s="181"/>
      <c r="N1151" s="156"/>
      <c r="O1151" s="156"/>
      <c r="P1151" s="166"/>
      <c r="Q1151" s="159"/>
      <c r="R1151" s="162"/>
      <c r="S1151" s="153"/>
    </row>
    <row r="1152" spans="1:19" x14ac:dyDescent="0.2">
      <c r="A1152" s="61" t="s">
        <v>1590</v>
      </c>
      <c r="B1152" s="256" t="s">
        <v>1501</v>
      </c>
      <c r="C1152" s="173" t="s">
        <v>97</v>
      </c>
      <c r="D1152" s="38"/>
      <c r="E1152" s="38"/>
      <c r="F1152" s="38"/>
      <c r="G1152" s="39" t="s">
        <v>481</v>
      </c>
      <c r="H1152" s="83"/>
      <c r="I1152" s="40"/>
      <c r="J1152" s="83">
        <f>ROUND(H1152*I1152%,4)</f>
        <v>0</v>
      </c>
      <c r="K1152" s="83">
        <f>ROUND(H1152+J1152,4)</f>
        <v>0</v>
      </c>
      <c r="L1152" s="206"/>
      <c r="M1152" s="181"/>
      <c r="N1152" s="156"/>
      <c r="O1152" s="156"/>
      <c r="P1152" s="166"/>
      <c r="Q1152" s="159"/>
      <c r="R1152" s="162"/>
      <c r="S1152" s="153"/>
    </row>
    <row r="1153" spans="1:19" x14ac:dyDescent="0.2">
      <c r="A1153" s="63" t="s">
        <v>1592</v>
      </c>
      <c r="B1153" s="256" t="s">
        <v>252</v>
      </c>
      <c r="C1153" s="173" t="s">
        <v>1503</v>
      </c>
      <c r="D1153" s="38"/>
      <c r="E1153" s="38"/>
      <c r="F1153" s="38"/>
      <c r="G1153" s="39" t="s">
        <v>481</v>
      </c>
      <c r="H1153" s="83"/>
      <c r="I1153" s="40"/>
      <c r="J1153" s="83">
        <f>ROUND(H1153*I1153%,4)</f>
        <v>0</v>
      </c>
      <c r="K1153" s="83">
        <f>ROUND(H1153+J1153,4)</f>
        <v>0</v>
      </c>
      <c r="L1153" s="206"/>
      <c r="M1153" s="181"/>
      <c r="N1153" s="156"/>
      <c r="O1153" s="156"/>
      <c r="P1153" s="166"/>
      <c r="Q1153" s="159"/>
      <c r="R1153" s="162"/>
      <c r="S1153" s="153"/>
    </row>
    <row r="1154" spans="1:19" x14ac:dyDescent="0.2">
      <c r="A1154" s="61" t="s">
        <v>1595</v>
      </c>
      <c r="B1154" s="256" t="s">
        <v>246</v>
      </c>
      <c r="C1154" s="173" t="s">
        <v>1505</v>
      </c>
      <c r="D1154" s="38"/>
      <c r="E1154" s="38"/>
      <c r="F1154" s="38"/>
      <c r="G1154" s="39" t="s">
        <v>481</v>
      </c>
      <c r="H1154" s="83"/>
      <c r="I1154" s="40"/>
      <c r="J1154" s="83">
        <f>ROUND(H1154*I1154%,4)</f>
        <v>0</v>
      </c>
      <c r="K1154" s="83">
        <f>ROUND(H1154+J1154,4)</f>
        <v>0</v>
      </c>
      <c r="L1154" s="206"/>
      <c r="M1154" s="181"/>
      <c r="N1154" s="156"/>
      <c r="O1154" s="156"/>
      <c r="P1154" s="166"/>
      <c r="Q1154" s="159"/>
      <c r="R1154" s="162"/>
      <c r="S1154" s="153"/>
    </row>
    <row r="1155" spans="1:19" ht="13.5" thickBot="1" x14ac:dyDescent="0.25">
      <c r="A1155" s="62" t="s">
        <v>1596</v>
      </c>
      <c r="B1155" s="268" t="s">
        <v>1496</v>
      </c>
      <c r="C1155" s="174" t="s">
        <v>42</v>
      </c>
      <c r="D1155" s="41"/>
      <c r="E1155" s="41"/>
      <c r="F1155" s="41"/>
      <c r="G1155" s="42" t="s">
        <v>481</v>
      </c>
      <c r="H1155" s="84"/>
      <c r="I1155" s="43"/>
      <c r="J1155" s="84">
        <f>ROUND(H1155*I1155%,4)</f>
        <v>0</v>
      </c>
      <c r="K1155" s="84">
        <f>ROUND(H1155+J1155,4)</f>
        <v>0</v>
      </c>
      <c r="L1155" s="207"/>
      <c r="M1155" s="182"/>
      <c r="N1155" s="157"/>
      <c r="O1155" s="157"/>
      <c r="P1155" s="167"/>
      <c r="Q1155" s="160"/>
      <c r="R1155" s="163"/>
      <c r="S1155" s="154"/>
    </row>
    <row r="1156" spans="1:19" x14ac:dyDescent="0.2">
      <c r="A1156" s="60">
        <v>192</v>
      </c>
      <c r="B1156" s="255" t="s">
        <v>249</v>
      </c>
      <c r="C1156" s="172" t="s">
        <v>250</v>
      </c>
      <c r="D1156" s="204"/>
      <c r="E1156" s="204"/>
      <c r="F1156" s="204"/>
      <c r="G1156" s="204"/>
      <c r="H1156" s="204"/>
      <c r="I1156" s="204"/>
      <c r="J1156" s="204"/>
      <c r="K1156" s="204"/>
      <c r="L1156" s="205"/>
      <c r="M1156" s="180"/>
      <c r="N1156" s="155">
        <f>ROUND(L1156*M1156%,4)</f>
        <v>0</v>
      </c>
      <c r="O1156" s="155">
        <f>ROUND(L1156+N1156,4)</f>
        <v>0</v>
      </c>
      <c r="P1156" s="165">
        <v>20</v>
      </c>
      <c r="Q1156" s="158">
        <f t="shared" ref="Q1156" si="192" xml:space="preserve"> P1156*4</f>
        <v>80</v>
      </c>
      <c r="R1156" s="161">
        <f>ROUND(O1156*Q1156,4)</f>
        <v>0</v>
      </c>
      <c r="S1156" s="152">
        <f>N1156*Q1156</f>
        <v>0</v>
      </c>
    </row>
    <row r="1157" spans="1:19" x14ac:dyDescent="0.2">
      <c r="A1157" s="61" t="s">
        <v>1598</v>
      </c>
      <c r="B1157" s="256" t="s">
        <v>1501</v>
      </c>
      <c r="C1157" s="173" t="s">
        <v>97</v>
      </c>
      <c r="D1157" s="38"/>
      <c r="E1157" s="38"/>
      <c r="F1157" s="38"/>
      <c r="G1157" s="39" t="s">
        <v>481</v>
      </c>
      <c r="H1157" s="83"/>
      <c r="I1157" s="40"/>
      <c r="J1157" s="83">
        <f>ROUND(H1157*I1157%,4)</f>
        <v>0</v>
      </c>
      <c r="K1157" s="83">
        <f>ROUND(H1157+J1157,4)</f>
        <v>0</v>
      </c>
      <c r="L1157" s="206"/>
      <c r="M1157" s="181"/>
      <c r="N1157" s="156"/>
      <c r="O1157" s="156"/>
      <c r="P1157" s="166"/>
      <c r="Q1157" s="159"/>
      <c r="R1157" s="162"/>
      <c r="S1157" s="153"/>
    </row>
    <row r="1158" spans="1:19" x14ac:dyDescent="0.2">
      <c r="A1158" s="61" t="s">
        <v>1599</v>
      </c>
      <c r="B1158" s="256" t="s">
        <v>252</v>
      </c>
      <c r="C1158" s="173" t="s">
        <v>1503</v>
      </c>
      <c r="D1158" s="38"/>
      <c r="E1158" s="38"/>
      <c r="F1158" s="38"/>
      <c r="G1158" s="39" t="s">
        <v>481</v>
      </c>
      <c r="H1158" s="83"/>
      <c r="I1158" s="40"/>
      <c r="J1158" s="83">
        <f>ROUND(H1158*I1158%,4)</f>
        <v>0</v>
      </c>
      <c r="K1158" s="83">
        <f>ROUND(H1158+J1158,4)</f>
        <v>0</v>
      </c>
      <c r="L1158" s="206"/>
      <c r="M1158" s="181"/>
      <c r="N1158" s="156"/>
      <c r="O1158" s="156"/>
      <c r="P1158" s="166"/>
      <c r="Q1158" s="159"/>
      <c r="R1158" s="162"/>
      <c r="S1158" s="153"/>
    </row>
    <row r="1159" spans="1:19" x14ac:dyDescent="0.2">
      <c r="A1159" s="63" t="s">
        <v>1600</v>
      </c>
      <c r="B1159" s="256" t="s">
        <v>246</v>
      </c>
      <c r="C1159" s="173" t="s">
        <v>1505</v>
      </c>
      <c r="D1159" s="38"/>
      <c r="E1159" s="38"/>
      <c r="F1159" s="38"/>
      <c r="G1159" s="39" t="s">
        <v>481</v>
      </c>
      <c r="H1159" s="83"/>
      <c r="I1159" s="40"/>
      <c r="J1159" s="83">
        <f>ROUND(H1159*I1159%,4)</f>
        <v>0</v>
      </c>
      <c r="K1159" s="83">
        <f>ROUND(H1159+J1159,4)</f>
        <v>0</v>
      </c>
      <c r="L1159" s="206"/>
      <c r="M1159" s="181"/>
      <c r="N1159" s="156"/>
      <c r="O1159" s="156"/>
      <c r="P1159" s="166"/>
      <c r="Q1159" s="159"/>
      <c r="R1159" s="162"/>
      <c r="S1159" s="153"/>
    </row>
    <row r="1160" spans="1:19" x14ac:dyDescent="0.2">
      <c r="A1160" s="61" t="s">
        <v>1601</v>
      </c>
      <c r="B1160" s="256" t="s">
        <v>1496</v>
      </c>
      <c r="C1160" s="173" t="s">
        <v>42</v>
      </c>
      <c r="D1160" s="38"/>
      <c r="E1160" s="38"/>
      <c r="F1160" s="38"/>
      <c r="G1160" s="39" t="s">
        <v>481</v>
      </c>
      <c r="H1160" s="83"/>
      <c r="I1160" s="40"/>
      <c r="J1160" s="83">
        <f>ROUND(H1160*I1160%,4)</f>
        <v>0</v>
      </c>
      <c r="K1160" s="83">
        <f>ROUND(H1160+J1160,4)</f>
        <v>0</v>
      </c>
      <c r="L1160" s="206"/>
      <c r="M1160" s="181"/>
      <c r="N1160" s="156"/>
      <c r="O1160" s="156"/>
      <c r="P1160" s="166"/>
      <c r="Q1160" s="159"/>
      <c r="R1160" s="162"/>
      <c r="S1160" s="153"/>
    </row>
    <row r="1161" spans="1:19" ht="13.5" thickBot="1" x14ac:dyDescent="0.25">
      <c r="A1161" s="62" t="s">
        <v>1602</v>
      </c>
      <c r="B1161" s="268" t="s">
        <v>1498</v>
      </c>
      <c r="C1161" s="174" t="s">
        <v>1499</v>
      </c>
      <c r="D1161" s="41"/>
      <c r="E1161" s="41"/>
      <c r="F1161" s="41"/>
      <c r="G1161" s="42" t="s">
        <v>481</v>
      </c>
      <c r="H1161" s="84"/>
      <c r="I1161" s="43"/>
      <c r="J1161" s="84">
        <f>ROUND(H1161*I1161%,4)</f>
        <v>0</v>
      </c>
      <c r="K1161" s="84">
        <f>ROUND(H1161+J1161,4)</f>
        <v>0</v>
      </c>
      <c r="L1161" s="207"/>
      <c r="M1161" s="182"/>
      <c r="N1161" s="157"/>
      <c r="O1161" s="157"/>
      <c r="P1161" s="167"/>
      <c r="Q1161" s="160"/>
      <c r="R1161" s="163"/>
      <c r="S1161" s="154"/>
    </row>
    <row r="1162" spans="1:19" x14ac:dyDescent="0.2">
      <c r="A1162" s="60">
        <v>193</v>
      </c>
      <c r="B1162" s="255" t="s">
        <v>251</v>
      </c>
      <c r="C1162" s="172" t="s">
        <v>43</v>
      </c>
      <c r="D1162" s="204"/>
      <c r="E1162" s="204"/>
      <c r="F1162" s="204"/>
      <c r="G1162" s="204"/>
      <c r="H1162" s="204"/>
      <c r="I1162" s="204"/>
      <c r="J1162" s="204"/>
      <c r="K1162" s="204"/>
      <c r="L1162" s="205"/>
      <c r="M1162" s="180"/>
      <c r="N1162" s="155">
        <f>ROUND(L1162*M1162%,4)</f>
        <v>0</v>
      </c>
      <c r="O1162" s="155">
        <f>ROUND(L1162+N1162,4)</f>
        <v>0</v>
      </c>
      <c r="P1162" s="165">
        <v>1</v>
      </c>
      <c r="Q1162" s="158">
        <f t="shared" ref="Q1162" si="193" xml:space="preserve"> P1162*4</f>
        <v>4</v>
      </c>
      <c r="R1162" s="161">
        <f>ROUND(O1162*Q1162,4)</f>
        <v>0</v>
      </c>
      <c r="S1162" s="152">
        <f>N1162*Q1162</f>
        <v>0</v>
      </c>
    </row>
    <row r="1163" spans="1:19" x14ac:dyDescent="0.2">
      <c r="A1163" s="61" t="s">
        <v>1603</v>
      </c>
      <c r="B1163" s="256" t="s">
        <v>252</v>
      </c>
      <c r="C1163" s="173" t="s">
        <v>1503</v>
      </c>
      <c r="D1163" s="38"/>
      <c r="E1163" s="38"/>
      <c r="F1163" s="38"/>
      <c r="G1163" s="39" t="s">
        <v>481</v>
      </c>
      <c r="H1163" s="83"/>
      <c r="I1163" s="40"/>
      <c r="J1163" s="83">
        <f>ROUND(H1163*I1163%,4)</f>
        <v>0</v>
      </c>
      <c r="K1163" s="83">
        <f>ROUND(H1163+J1163,4)</f>
        <v>0</v>
      </c>
      <c r="L1163" s="206"/>
      <c r="M1163" s="181"/>
      <c r="N1163" s="156"/>
      <c r="O1163" s="156"/>
      <c r="P1163" s="166"/>
      <c r="Q1163" s="159"/>
      <c r="R1163" s="162"/>
      <c r="S1163" s="153"/>
    </row>
    <row r="1164" spans="1:19" x14ac:dyDescent="0.2">
      <c r="A1164" s="61" t="s">
        <v>1604</v>
      </c>
      <c r="B1164" s="256" t="s">
        <v>246</v>
      </c>
      <c r="C1164" s="173" t="s">
        <v>1505</v>
      </c>
      <c r="D1164" s="38"/>
      <c r="E1164" s="38"/>
      <c r="F1164" s="38"/>
      <c r="G1164" s="39" t="s">
        <v>481</v>
      </c>
      <c r="H1164" s="83"/>
      <c r="I1164" s="40"/>
      <c r="J1164" s="83">
        <f>ROUND(H1164*I1164%,4)</f>
        <v>0</v>
      </c>
      <c r="K1164" s="83">
        <f>ROUND(H1164+J1164,4)</f>
        <v>0</v>
      </c>
      <c r="L1164" s="206"/>
      <c r="M1164" s="181"/>
      <c r="N1164" s="156"/>
      <c r="O1164" s="156"/>
      <c r="P1164" s="166"/>
      <c r="Q1164" s="159"/>
      <c r="R1164" s="162"/>
      <c r="S1164" s="153"/>
    </row>
    <row r="1165" spans="1:19" x14ac:dyDescent="0.2">
      <c r="A1165" s="63" t="s">
        <v>1605</v>
      </c>
      <c r="B1165" s="256" t="s">
        <v>1496</v>
      </c>
      <c r="C1165" s="173" t="s">
        <v>42</v>
      </c>
      <c r="D1165" s="38"/>
      <c r="E1165" s="38"/>
      <c r="F1165" s="38"/>
      <c r="G1165" s="39" t="s">
        <v>481</v>
      </c>
      <c r="H1165" s="83"/>
      <c r="I1165" s="40"/>
      <c r="J1165" s="83">
        <f>ROUND(H1165*I1165%,4)</f>
        <v>0</v>
      </c>
      <c r="K1165" s="83">
        <f>ROUND(H1165+J1165,4)</f>
        <v>0</v>
      </c>
      <c r="L1165" s="206"/>
      <c r="M1165" s="181"/>
      <c r="N1165" s="156"/>
      <c r="O1165" s="156"/>
      <c r="P1165" s="166"/>
      <c r="Q1165" s="159"/>
      <c r="R1165" s="162"/>
      <c r="S1165" s="153"/>
    </row>
    <row r="1166" spans="1:19" x14ac:dyDescent="0.2">
      <c r="A1166" s="61" t="s">
        <v>1606</v>
      </c>
      <c r="B1166" s="256" t="s">
        <v>1498</v>
      </c>
      <c r="C1166" s="173" t="s">
        <v>1499</v>
      </c>
      <c r="D1166" s="38"/>
      <c r="E1166" s="38"/>
      <c r="F1166" s="38"/>
      <c r="G1166" s="39" t="s">
        <v>481</v>
      </c>
      <c r="H1166" s="83"/>
      <c r="I1166" s="40"/>
      <c r="J1166" s="83">
        <f>ROUND(H1166*I1166%,4)</f>
        <v>0</v>
      </c>
      <c r="K1166" s="83">
        <f>ROUND(H1166+J1166,4)</f>
        <v>0</v>
      </c>
      <c r="L1166" s="206"/>
      <c r="M1166" s="181"/>
      <c r="N1166" s="156"/>
      <c r="O1166" s="156"/>
      <c r="P1166" s="166"/>
      <c r="Q1166" s="159"/>
      <c r="R1166" s="162"/>
      <c r="S1166" s="153"/>
    </row>
    <row r="1167" spans="1:19" ht="13.5" thickBot="1" x14ac:dyDescent="0.25">
      <c r="A1167" s="62" t="s">
        <v>1607</v>
      </c>
      <c r="B1167" s="268" t="s">
        <v>1501</v>
      </c>
      <c r="C1167" s="174" t="s">
        <v>97</v>
      </c>
      <c r="D1167" s="41"/>
      <c r="E1167" s="41"/>
      <c r="F1167" s="41"/>
      <c r="G1167" s="42" t="s">
        <v>481</v>
      </c>
      <c r="H1167" s="84"/>
      <c r="I1167" s="43"/>
      <c r="J1167" s="84">
        <f>ROUND(H1167*I1167%,4)</f>
        <v>0</v>
      </c>
      <c r="K1167" s="84">
        <f>ROUND(H1167+J1167,4)</f>
        <v>0</v>
      </c>
      <c r="L1167" s="207"/>
      <c r="M1167" s="182"/>
      <c r="N1167" s="157"/>
      <c r="O1167" s="157"/>
      <c r="P1167" s="167"/>
      <c r="Q1167" s="160"/>
      <c r="R1167" s="163"/>
      <c r="S1167" s="154"/>
    </row>
    <row r="1168" spans="1:19" x14ac:dyDescent="0.2">
      <c r="A1168" s="60">
        <v>194</v>
      </c>
      <c r="B1168" s="255" t="s">
        <v>252</v>
      </c>
      <c r="C1168" s="172" t="s">
        <v>70</v>
      </c>
      <c r="D1168" s="204"/>
      <c r="E1168" s="204"/>
      <c r="F1168" s="204"/>
      <c r="G1168" s="204"/>
      <c r="H1168" s="204"/>
      <c r="I1168" s="204"/>
      <c r="J1168" s="204"/>
      <c r="K1168" s="204"/>
      <c r="L1168" s="205"/>
      <c r="M1168" s="180"/>
      <c r="N1168" s="155">
        <f>ROUND(L1168*M1168%,4)</f>
        <v>0</v>
      </c>
      <c r="O1168" s="155">
        <f>ROUND(L1168+N1168,4)</f>
        <v>0</v>
      </c>
      <c r="P1168" s="165">
        <v>5</v>
      </c>
      <c r="Q1168" s="158">
        <f t="shared" ref="Q1168" si="194" xml:space="preserve"> P1168*4</f>
        <v>20</v>
      </c>
      <c r="R1168" s="161">
        <f>ROUND(O1168*Q1168,4)</f>
        <v>0</v>
      </c>
      <c r="S1168" s="152">
        <f>N1168*Q1168</f>
        <v>0</v>
      </c>
    </row>
    <row r="1169" spans="1:19" x14ac:dyDescent="0.2">
      <c r="A1169" s="61" t="s">
        <v>1608</v>
      </c>
      <c r="B1169" s="256" t="s">
        <v>246</v>
      </c>
      <c r="C1169" s="173" t="s">
        <v>1505</v>
      </c>
      <c r="D1169" s="38"/>
      <c r="E1169" s="38"/>
      <c r="F1169" s="38"/>
      <c r="G1169" s="39" t="s">
        <v>481</v>
      </c>
      <c r="H1169" s="83"/>
      <c r="I1169" s="40"/>
      <c r="J1169" s="83">
        <f>ROUND(H1169*I1169%,4)</f>
        <v>0</v>
      </c>
      <c r="K1169" s="83">
        <f>ROUND(H1169+J1169,4)</f>
        <v>0</v>
      </c>
      <c r="L1169" s="206"/>
      <c r="M1169" s="181"/>
      <c r="N1169" s="156"/>
      <c r="O1169" s="156"/>
      <c r="P1169" s="166"/>
      <c r="Q1169" s="159"/>
      <c r="R1169" s="162"/>
      <c r="S1169" s="153"/>
    </row>
    <row r="1170" spans="1:19" x14ac:dyDescent="0.2">
      <c r="A1170" s="61" t="s">
        <v>1609</v>
      </c>
      <c r="B1170" s="256" t="s">
        <v>1496</v>
      </c>
      <c r="C1170" s="173" t="s">
        <v>42</v>
      </c>
      <c r="D1170" s="38"/>
      <c r="E1170" s="38"/>
      <c r="F1170" s="38"/>
      <c r="G1170" s="39" t="s">
        <v>481</v>
      </c>
      <c r="H1170" s="83"/>
      <c r="I1170" s="40"/>
      <c r="J1170" s="83">
        <f>ROUND(H1170*I1170%,4)</f>
        <v>0</v>
      </c>
      <c r="K1170" s="83">
        <f>ROUND(H1170+J1170,4)</f>
        <v>0</v>
      </c>
      <c r="L1170" s="206"/>
      <c r="M1170" s="181"/>
      <c r="N1170" s="156"/>
      <c r="O1170" s="156"/>
      <c r="P1170" s="166"/>
      <c r="Q1170" s="159"/>
      <c r="R1170" s="162"/>
      <c r="S1170" s="153"/>
    </row>
    <row r="1171" spans="1:19" x14ac:dyDescent="0.2">
      <c r="A1171" s="63" t="s">
        <v>1610</v>
      </c>
      <c r="B1171" s="256" t="s">
        <v>1498</v>
      </c>
      <c r="C1171" s="173" t="s">
        <v>1499</v>
      </c>
      <c r="D1171" s="38"/>
      <c r="E1171" s="38"/>
      <c r="F1171" s="38"/>
      <c r="G1171" s="39" t="s">
        <v>481</v>
      </c>
      <c r="H1171" s="83"/>
      <c r="I1171" s="40"/>
      <c r="J1171" s="83">
        <f>ROUND(H1171*I1171%,4)</f>
        <v>0</v>
      </c>
      <c r="K1171" s="83">
        <f>ROUND(H1171+J1171,4)</f>
        <v>0</v>
      </c>
      <c r="L1171" s="206"/>
      <c r="M1171" s="181"/>
      <c r="N1171" s="156"/>
      <c r="O1171" s="156"/>
      <c r="P1171" s="166"/>
      <c r="Q1171" s="159"/>
      <c r="R1171" s="162"/>
      <c r="S1171" s="153"/>
    </row>
    <row r="1172" spans="1:19" x14ac:dyDescent="0.2">
      <c r="A1172" s="61" t="s">
        <v>1611</v>
      </c>
      <c r="B1172" s="256" t="s">
        <v>1501</v>
      </c>
      <c r="C1172" s="173" t="s">
        <v>97</v>
      </c>
      <c r="D1172" s="38"/>
      <c r="E1172" s="38"/>
      <c r="F1172" s="38"/>
      <c r="G1172" s="39" t="s">
        <v>481</v>
      </c>
      <c r="H1172" s="83"/>
      <c r="I1172" s="40"/>
      <c r="J1172" s="83">
        <f>ROUND(H1172*I1172%,4)</f>
        <v>0</v>
      </c>
      <c r="K1172" s="83">
        <f>ROUND(H1172+J1172,4)</f>
        <v>0</v>
      </c>
      <c r="L1172" s="206"/>
      <c r="M1172" s="181"/>
      <c r="N1172" s="156"/>
      <c r="O1172" s="156"/>
      <c r="P1172" s="166"/>
      <c r="Q1172" s="159"/>
      <c r="R1172" s="162"/>
      <c r="S1172" s="153"/>
    </row>
    <row r="1173" spans="1:19" ht="13.5" thickBot="1" x14ac:dyDescent="0.25">
      <c r="A1173" s="64" t="s">
        <v>1612</v>
      </c>
      <c r="B1173" s="257" t="s">
        <v>252</v>
      </c>
      <c r="C1173" s="175" t="s">
        <v>1503</v>
      </c>
      <c r="D1173" s="65"/>
      <c r="E1173" s="65"/>
      <c r="F1173" s="65"/>
      <c r="G1173" s="66" t="s">
        <v>481</v>
      </c>
      <c r="H1173" s="85"/>
      <c r="I1173" s="67"/>
      <c r="J1173" s="85">
        <f>ROUND(H1173*I1173%,4)</f>
        <v>0</v>
      </c>
      <c r="K1173" s="85">
        <f>ROUND(H1173+J1173,4)</f>
        <v>0</v>
      </c>
      <c r="L1173" s="207"/>
      <c r="M1173" s="182"/>
      <c r="N1173" s="157"/>
      <c r="O1173" s="157"/>
      <c r="P1173" s="167"/>
      <c r="Q1173" s="160"/>
      <c r="R1173" s="163"/>
      <c r="S1173" s="154"/>
    </row>
    <row r="1174" spans="1:19" x14ac:dyDescent="0.2">
      <c r="A1174" s="60">
        <v>195</v>
      </c>
      <c r="B1174" s="255" t="s">
        <v>253</v>
      </c>
      <c r="C1174" s="172" t="s">
        <v>254</v>
      </c>
      <c r="D1174" s="204"/>
      <c r="E1174" s="204"/>
      <c r="F1174" s="204"/>
      <c r="G1174" s="204"/>
      <c r="H1174" s="204"/>
      <c r="I1174" s="204"/>
      <c r="J1174" s="204"/>
      <c r="K1174" s="204"/>
      <c r="L1174" s="205"/>
      <c r="M1174" s="180"/>
      <c r="N1174" s="155">
        <f>ROUND(L1174*M1174%,4)</f>
        <v>0</v>
      </c>
      <c r="O1174" s="155">
        <f>ROUND(L1174+N1174,4)</f>
        <v>0</v>
      </c>
      <c r="P1174" s="165">
        <v>20</v>
      </c>
      <c r="Q1174" s="158">
        <f t="shared" ref="Q1174" si="195" xml:space="preserve"> P1174*4</f>
        <v>80</v>
      </c>
      <c r="R1174" s="161">
        <f>ROUND(O1174*Q1174,4)</f>
        <v>0</v>
      </c>
      <c r="S1174" s="152">
        <f>N1174*Q1174</f>
        <v>0</v>
      </c>
    </row>
    <row r="1175" spans="1:19" x14ac:dyDescent="0.2">
      <c r="A1175" s="61" t="s">
        <v>1613</v>
      </c>
      <c r="B1175" s="256" t="s">
        <v>1527</v>
      </c>
      <c r="C1175" s="173" t="s">
        <v>1528</v>
      </c>
      <c r="D1175" s="38"/>
      <c r="E1175" s="38"/>
      <c r="F1175" s="38"/>
      <c r="G1175" s="39" t="s">
        <v>481</v>
      </c>
      <c r="H1175" s="83"/>
      <c r="I1175" s="40"/>
      <c r="J1175" s="83">
        <f>ROUND(H1175*I1175%,4)</f>
        <v>0</v>
      </c>
      <c r="K1175" s="83">
        <f>ROUND(H1175+J1175,4)</f>
        <v>0</v>
      </c>
      <c r="L1175" s="206"/>
      <c r="M1175" s="181"/>
      <c r="N1175" s="156"/>
      <c r="O1175" s="156"/>
      <c r="P1175" s="166"/>
      <c r="Q1175" s="159"/>
      <c r="R1175" s="162"/>
      <c r="S1175" s="153"/>
    </row>
    <row r="1176" spans="1:19" x14ac:dyDescent="0.2">
      <c r="A1176" s="61" t="s">
        <v>1614</v>
      </c>
      <c r="B1176" s="256" t="s">
        <v>1530</v>
      </c>
      <c r="C1176" s="173" t="s">
        <v>1528</v>
      </c>
      <c r="D1176" s="38"/>
      <c r="E1176" s="38"/>
      <c r="F1176" s="38"/>
      <c r="G1176" s="39" t="s">
        <v>481</v>
      </c>
      <c r="H1176" s="83"/>
      <c r="I1176" s="40"/>
      <c r="J1176" s="83">
        <f>ROUND(H1176*I1176%,4)</f>
        <v>0</v>
      </c>
      <c r="K1176" s="83">
        <f>ROUND(H1176+J1176,4)</f>
        <v>0</v>
      </c>
      <c r="L1176" s="206"/>
      <c r="M1176" s="181"/>
      <c r="N1176" s="156"/>
      <c r="O1176" s="156"/>
      <c r="P1176" s="166"/>
      <c r="Q1176" s="159"/>
      <c r="R1176" s="162"/>
      <c r="S1176" s="153"/>
    </row>
    <row r="1177" spans="1:19" x14ac:dyDescent="0.2">
      <c r="A1177" s="63" t="s">
        <v>1615</v>
      </c>
      <c r="B1177" s="256" t="s">
        <v>1532</v>
      </c>
      <c r="C1177" s="173" t="s">
        <v>258</v>
      </c>
      <c r="D1177" s="38"/>
      <c r="E1177" s="38"/>
      <c r="F1177" s="38"/>
      <c r="G1177" s="39" t="s">
        <v>481</v>
      </c>
      <c r="H1177" s="83"/>
      <c r="I1177" s="40"/>
      <c r="J1177" s="83">
        <f>ROUND(H1177*I1177%,4)</f>
        <v>0</v>
      </c>
      <c r="K1177" s="83">
        <f>ROUND(H1177+J1177,4)</f>
        <v>0</v>
      </c>
      <c r="L1177" s="206"/>
      <c r="M1177" s="181"/>
      <c r="N1177" s="156"/>
      <c r="O1177" s="156"/>
      <c r="P1177" s="166"/>
      <c r="Q1177" s="159"/>
      <c r="R1177" s="162"/>
      <c r="S1177" s="153"/>
    </row>
    <row r="1178" spans="1:19" x14ac:dyDescent="0.2">
      <c r="A1178" s="61" t="s">
        <v>1616</v>
      </c>
      <c r="B1178" s="256" t="s">
        <v>259</v>
      </c>
      <c r="C1178" s="173" t="s">
        <v>1534</v>
      </c>
      <c r="D1178" s="38"/>
      <c r="E1178" s="38"/>
      <c r="F1178" s="38"/>
      <c r="G1178" s="39" t="s">
        <v>481</v>
      </c>
      <c r="H1178" s="83"/>
      <c r="I1178" s="40"/>
      <c r="J1178" s="83">
        <f>ROUND(H1178*I1178%,4)</f>
        <v>0</v>
      </c>
      <c r="K1178" s="83">
        <f>ROUND(H1178+J1178,4)</f>
        <v>0</v>
      </c>
      <c r="L1178" s="206"/>
      <c r="M1178" s="181"/>
      <c r="N1178" s="156"/>
      <c r="O1178" s="156"/>
      <c r="P1178" s="166"/>
      <c r="Q1178" s="159"/>
      <c r="R1178" s="162"/>
      <c r="S1178" s="153"/>
    </row>
    <row r="1179" spans="1:19" ht="13.5" thickBot="1" x14ac:dyDescent="0.25">
      <c r="A1179" s="62" t="s">
        <v>1617</v>
      </c>
      <c r="B1179" s="268" t="s">
        <v>1536</v>
      </c>
      <c r="C1179" s="174" t="s">
        <v>1537</v>
      </c>
      <c r="D1179" s="41"/>
      <c r="E1179" s="41"/>
      <c r="F1179" s="41"/>
      <c r="G1179" s="42" t="s">
        <v>481</v>
      </c>
      <c r="H1179" s="84"/>
      <c r="I1179" s="43"/>
      <c r="J1179" s="84">
        <f>ROUND(H1179*I1179%,4)</f>
        <v>0</v>
      </c>
      <c r="K1179" s="84">
        <f>ROUND(H1179+J1179,4)</f>
        <v>0</v>
      </c>
      <c r="L1179" s="207"/>
      <c r="M1179" s="182"/>
      <c r="N1179" s="157"/>
      <c r="O1179" s="157"/>
      <c r="P1179" s="167"/>
      <c r="Q1179" s="160"/>
      <c r="R1179" s="163"/>
      <c r="S1179" s="154"/>
    </row>
    <row r="1180" spans="1:19" x14ac:dyDescent="0.2">
      <c r="A1180" s="60">
        <v>196</v>
      </c>
      <c r="B1180" s="255" t="s">
        <v>255</v>
      </c>
      <c r="C1180" s="172" t="s">
        <v>256</v>
      </c>
      <c r="D1180" s="204"/>
      <c r="E1180" s="204"/>
      <c r="F1180" s="204"/>
      <c r="G1180" s="204"/>
      <c r="H1180" s="204"/>
      <c r="I1180" s="204"/>
      <c r="J1180" s="204"/>
      <c r="K1180" s="204"/>
      <c r="L1180" s="205"/>
      <c r="M1180" s="180"/>
      <c r="N1180" s="155">
        <f>ROUND(L1180*M1180%,4)</f>
        <v>0</v>
      </c>
      <c r="O1180" s="155">
        <f>ROUND(L1180+N1180,4)</f>
        <v>0</v>
      </c>
      <c r="P1180" s="165">
        <v>150</v>
      </c>
      <c r="Q1180" s="158">
        <f t="shared" ref="Q1180" si="196" xml:space="preserve"> P1180*4</f>
        <v>600</v>
      </c>
      <c r="R1180" s="161">
        <f>ROUND(O1180*Q1180,4)</f>
        <v>0</v>
      </c>
      <c r="S1180" s="152">
        <f>N1180*Q1180</f>
        <v>0</v>
      </c>
    </row>
    <row r="1181" spans="1:19" x14ac:dyDescent="0.2">
      <c r="A1181" s="61" t="s">
        <v>1619</v>
      </c>
      <c r="B1181" s="256" t="s">
        <v>1530</v>
      </c>
      <c r="C1181" s="173" t="s">
        <v>1528</v>
      </c>
      <c r="D1181" s="38"/>
      <c r="E1181" s="38"/>
      <c r="F1181" s="38"/>
      <c r="G1181" s="39" t="s">
        <v>481</v>
      </c>
      <c r="H1181" s="83"/>
      <c r="I1181" s="40"/>
      <c r="J1181" s="83">
        <f>ROUND(H1181*I1181%,4)</f>
        <v>0</v>
      </c>
      <c r="K1181" s="83">
        <f>ROUND(H1181+J1181,4)</f>
        <v>0</v>
      </c>
      <c r="L1181" s="206"/>
      <c r="M1181" s="181"/>
      <c r="N1181" s="156"/>
      <c r="O1181" s="156"/>
      <c r="P1181" s="166"/>
      <c r="Q1181" s="159"/>
      <c r="R1181" s="162"/>
      <c r="S1181" s="153"/>
    </row>
    <row r="1182" spans="1:19" x14ac:dyDescent="0.2">
      <c r="A1182" s="61" t="s">
        <v>1621</v>
      </c>
      <c r="B1182" s="256" t="s">
        <v>1532</v>
      </c>
      <c r="C1182" s="173" t="s">
        <v>258</v>
      </c>
      <c r="D1182" s="38"/>
      <c r="E1182" s="38"/>
      <c r="F1182" s="38"/>
      <c r="G1182" s="39" t="s">
        <v>481</v>
      </c>
      <c r="H1182" s="83"/>
      <c r="I1182" s="40"/>
      <c r="J1182" s="83">
        <f>ROUND(H1182*I1182%,4)</f>
        <v>0</v>
      </c>
      <c r="K1182" s="83">
        <f>ROUND(H1182+J1182,4)</f>
        <v>0</v>
      </c>
      <c r="L1182" s="206"/>
      <c r="M1182" s="181"/>
      <c r="N1182" s="156"/>
      <c r="O1182" s="156"/>
      <c r="P1182" s="166"/>
      <c r="Q1182" s="159"/>
      <c r="R1182" s="162"/>
      <c r="S1182" s="153"/>
    </row>
    <row r="1183" spans="1:19" x14ac:dyDescent="0.2">
      <c r="A1183" s="63" t="s">
        <v>1623</v>
      </c>
      <c r="B1183" s="256" t="s">
        <v>259</v>
      </c>
      <c r="C1183" s="173" t="s">
        <v>1534</v>
      </c>
      <c r="D1183" s="38"/>
      <c r="E1183" s="38"/>
      <c r="F1183" s="38"/>
      <c r="G1183" s="39" t="s">
        <v>481</v>
      </c>
      <c r="H1183" s="83"/>
      <c r="I1183" s="40"/>
      <c r="J1183" s="83">
        <f>ROUND(H1183*I1183%,4)</f>
        <v>0</v>
      </c>
      <c r="K1183" s="83">
        <f>ROUND(H1183+J1183,4)</f>
        <v>0</v>
      </c>
      <c r="L1183" s="206"/>
      <c r="M1183" s="181"/>
      <c r="N1183" s="156"/>
      <c r="O1183" s="156"/>
      <c r="P1183" s="166"/>
      <c r="Q1183" s="159"/>
      <c r="R1183" s="162"/>
      <c r="S1183" s="153"/>
    </row>
    <row r="1184" spans="1:19" x14ac:dyDescent="0.2">
      <c r="A1184" s="61" t="s">
        <v>1625</v>
      </c>
      <c r="B1184" s="256" t="s">
        <v>1536</v>
      </c>
      <c r="C1184" s="173" t="s">
        <v>1537</v>
      </c>
      <c r="D1184" s="38"/>
      <c r="E1184" s="38"/>
      <c r="F1184" s="38"/>
      <c r="G1184" s="39" t="s">
        <v>481</v>
      </c>
      <c r="H1184" s="83"/>
      <c r="I1184" s="40"/>
      <c r="J1184" s="83">
        <f>ROUND(H1184*I1184%,4)</f>
        <v>0</v>
      </c>
      <c r="K1184" s="83">
        <f>ROUND(H1184+J1184,4)</f>
        <v>0</v>
      </c>
      <c r="L1184" s="206"/>
      <c r="M1184" s="181"/>
      <c r="N1184" s="156"/>
      <c r="O1184" s="156"/>
      <c r="P1184" s="166"/>
      <c r="Q1184" s="159"/>
      <c r="R1184" s="162"/>
      <c r="S1184" s="153"/>
    </row>
    <row r="1185" spans="1:19" ht="13.5" thickBot="1" x14ac:dyDescent="0.25">
      <c r="A1185" s="62" t="s">
        <v>1627</v>
      </c>
      <c r="B1185" s="268" t="s">
        <v>1527</v>
      </c>
      <c r="C1185" s="174" t="s">
        <v>1528</v>
      </c>
      <c r="D1185" s="41"/>
      <c r="E1185" s="41"/>
      <c r="F1185" s="41"/>
      <c r="G1185" s="42" t="s">
        <v>481</v>
      </c>
      <c r="H1185" s="84"/>
      <c r="I1185" s="43"/>
      <c r="J1185" s="84">
        <f>ROUND(H1185*I1185%,4)</f>
        <v>0</v>
      </c>
      <c r="K1185" s="84">
        <f>ROUND(H1185+J1185,4)</f>
        <v>0</v>
      </c>
      <c r="L1185" s="207"/>
      <c r="M1185" s="182"/>
      <c r="N1185" s="157"/>
      <c r="O1185" s="157"/>
      <c r="P1185" s="167"/>
      <c r="Q1185" s="160"/>
      <c r="R1185" s="163"/>
      <c r="S1185" s="154"/>
    </row>
    <row r="1186" spans="1:19" x14ac:dyDescent="0.2">
      <c r="A1186" s="60">
        <v>197</v>
      </c>
      <c r="B1186" s="255" t="s">
        <v>1530</v>
      </c>
      <c r="C1186" s="172" t="s">
        <v>256</v>
      </c>
      <c r="D1186" s="204"/>
      <c r="E1186" s="204"/>
      <c r="F1186" s="204"/>
      <c r="G1186" s="204"/>
      <c r="H1186" s="204"/>
      <c r="I1186" s="204"/>
      <c r="J1186" s="204"/>
      <c r="K1186" s="204"/>
      <c r="L1186" s="205"/>
      <c r="M1186" s="180"/>
      <c r="N1186" s="155">
        <f>ROUND(L1186*M1186%,4)</f>
        <v>0</v>
      </c>
      <c r="O1186" s="155">
        <f>ROUND(L1186+N1186,4)</f>
        <v>0</v>
      </c>
      <c r="P1186" s="165">
        <v>3</v>
      </c>
      <c r="Q1186" s="158">
        <f t="shared" ref="Q1186" si="197" xml:space="preserve"> P1186*4</f>
        <v>12</v>
      </c>
      <c r="R1186" s="161">
        <f>ROUND(O1186*Q1186,4)</f>
        <v>0</v>
      </c>
      <c r="S1186" s="152">
        <f>N1186*Q1186</f>
        <v>0</v>
      </c>
    </row>
    <row r="1187" spans="1:19" x14ac:dyDescent="0.2">
      <c r="A1187" s="61" t="s">
        <v>1629</v>
      </c>
      <c r="B1187" s="256" t="s">
        <v>1532</v>
      </c>
      <c r="C1187" s="173" t="s">
        <v>258</v>
      </c>
      <c r="D1187" s="38"/>
      <c r="E1187" s="38"/>
      <c r="F1187" s="38"/>
      <c r="G1187" s="39" t="s">
        <v>481</v>
      </c>
      <c r="H1187" s="83"/>
      <c r="I1187" s="40"/>
      <c r="J1187" s="83">
        <f>ROUND(H1187*I1187%,4)</f>
        <v>0</v>
      </c>
      <c r="K1187" s="83">
        <f>ROUND(H1187+J1187,4)</f>
        <v>0</v>
      </c>
      <c r="L1187" s="206"/>
      <c r="M1187" s="181"/>
      <c r="N1187" s="156"/>
      <c r="O1187" s="156"/>
      <c r="P1187" s="166"/>
      <c r="Q1187" s="159"/>
      <c r="R1187" s="162"/>
      <c r="S1187" s="153"/>
    </row>
    <row r="1188" spans="1:19" x14ac:dyDescent="0.2">
      <c r="A1188" s="61" t="s">
        <v>1630</v>
      </c>
      <c r="B1188" s="256" t="s">
        <v>259</v>
      </c>
      <c r="C1188" s="173" t="s">
        <v>1534</v>
      </c>
      <c r="D1188" s="38"/>
      <c r="E1188" s="38"/>
      <c r="F1188" s="38"/>
      <c r="G1188" s="39" t="s">
        <v>481</v>
      </c>
      <c r="H1188" s="83"/>
      <c r="I1188" s="40"/>
      <c r="J1188" s="83">
        <f>ROUND(H1188*I1188%,4)</f>
        <v>0</v>
      </c>
      <c r="K1188" s="83">
        <f>ROUND(H1188+J1188,4)</f>
        <v>0</v>
      </c>
      <c r="L1188" s="206"/>
      <c r="M1188" s="181"/>
      <c r="N1188" s="156"/>
      <c r="O1188" s="156"/>
      <c r="P1188" s="166"/>
      <c r="Q1188" s="159"/>
      <c r="R1188" s="162"/>
      <c r="S1188" s="153"/>
    </row>
    <row r="1189" spans="1:19" x14ac:dyDescent="0.2">
      <c r="A1189" s="63" t="s">
        <v>1631</v>
      </c>
      <c r="B1189" s="256" t="s">
        <v>1536</v>
      </c>
      <c r="C1189" s="173" t="s">
        <v>1537</v>
      </c>
      <c r="D1189" s="38"/>
      <c r="E1189" s="38"/>
      <c r="F1189" s="38"/>
      <c r="G1189" s="39" t="s">
        <v>481</v>
      </c>
      <c r="H1189" s="83"/>
      <c r="I1189" s="40"/>
      <c r="J1189" s="83">
        <f>ROUND(H1189*I1189%,4)</f>
        <v>0</v>
      </c>
      <c r="K1189" s="83">
        <f>ROUND(H1189+J1189,4)</f>
        <v>0</v>
      </c>
      <c r="L1189" s="206"/>
      <c r="M1189" s="181"/>
      <c r="N1189" s="156"/>
      <c r="O1189" s="156"/>
      <c r="P1189" s="166"/>
      <c r="Q1189" s="159"/>
      <c r="R1189" s="162"/>
      <c r="S1189" s="153"/>
    </row>
    <row r="1190" spans="1:19" x14ac:dyDescent="0.2">
      <c r="A1190" s="61" t="s">
        <v>1632</v>
      </c>
      <c r="B1190" s="256" t="s">
        <v>1527</v>
      </c>
      <c r="C1190" s="173" t="s">
        <v>1528</v>
      </c>
      <c r="D1190" s="38"/>
      <c r="E1190" s="38"/>
      <c r="F1190" s="38"/>
      <c r="G1190" s="39" t="s">
        <v>481</v>
      </c>
      <c r="H1190" s="83"/>
      <c r="I1190" s="40"/>
      <c r="J1190" s="83">
        <f>ROUND(H1190*I1190%,4)</f>
        <v>0</v>
      </c>
      <c r="K1190" s="83">
        <f>ROUND(H1190+J1190,4)</f>
        <v>0</v>
      </c>
      <c r="L1190" s="206"/>
      <c r="M1190" s="181"/>
      <c r="N1190" s="156"/>
      <c r="O1190" s="156"/>
      <c r="P1190" s="166"/>
      <c r="Q1190" s="159"/>
      <c r="R1190" s="162"/>
      <c r="S1190" s="153"/>
    </row>
    <row r="1191" spans="1:19" ht="13.5" thickBot="1" x14ac:dyDescent="0.25">
      <c r="A1191" s="62" t="s">
        <v>1633</v>
      </c>
      <c r="B1191" s="268" t="s">
        <v>1530</v>
      </c>
      <c r="C1191" s="174" t="s">
        <v>1528</v>
      </c>
      <c r="D1191" s="41"/>
      <c r="E1191" s="41"/>
      <c r="F1191" s="41"/>
      <c r="G1191" s="42" t="s">
        <v>481</v>
      </c>
      <c r="H1191" s="84"/>
      <c r="I1191" s="43"/>
      <c r="J1191" s="84">
        <f>ROUND(H1191*I1191%,4)</f>
        <v>0</v>
      </c>
      <c r="K1191" s="84">
        <f>ROUND(H1191+J1191,4)</f>
        <v>0</v>
      </c>
      <c r="L1191" s="207"/>
      <c r="M1191" s="182"/>
      <c r="N1191" s="157"/>
      <c r="O1191" s="157"/>
      <c r="P1191" s="167"/>
      <c r="Q1191" s="160"/>
      <c r="R1191" s="163"/>
      <c r="S1191" s="154"/>
    </row>
    <row r="1192" spans="1:19" x14ac:dyDescent="0.2">
      <c r="A1192" s="60">
        <v>198</v>
      </c>
      <c r="B1192" s="255" t="s">
        <v>257</v>
      </c>
      <c r="C1192" s="172" t="s">
        <v>258</v>
      </c>
      <c r="D1192" s="204"/>
      <c r="E1192" s="204"/>
      <c r="F1192" s="204"/>
      <c r="G1192" s="204"/>
      <c r="H1192" s="204"/>
      <c r="I1192" s="204"/>
      <c r="J1192" s="204"/>
      <c r="K1192" s="204"/>
      <c r="L1192" s="205"/>
      <c r="M1192" s="180"/>
      <c r="N1192" s="155">
        <f>ROUND(L1192*M1192%,4)</f>
        <v>0</v>
      </c>
      <c r="O1192" s="155">
        <f>ROUND(L1192+N1192,4)</f>
        <v>0</v>
      </c>
      <c r="P1192" s="165">
        <v>3</v>
      </c>
      <c r="Q1192" s="158">
        <f t="shared" ref="Q1192" si="198" xml:space="preserve"> P1192*4</f>
        <v>12</v>
      </c>
      <c r="R1192" s="161">
        <f>ROUND(O1192*Q1192,4)</f>
        <v>0</v>
      </c>
      <c r="S1192" s="152">
        <f>N1192*Q1192</f>
        <v>0</v>
      </c>
    </row>
    <row r="1193" spans="1:19" x14ac:dyDescent="0.2">
      <c r="A1193" s="61" t="s">
        <v>1634</v>
      </c>
      <c r="B1193" s="256" t="s">
        <v>259</v>
      </c>
      <c r="C1193" s="173" t="s">
        <v>1534</v>
      </c>
      <c r="D1193" s="38"/>
      <c r="E1193" s="38"/>
      <c r="F1193" s="38"/>
      <c r="G1193" s="39" t="s">
        <v>481</v>
      </c>
      <c r="H1193" s="83"/>
      <c r="I1193" s="40"/>
      <c r="J1193" s="83">
        <f>ROUND(H1193*I1193%,4)</f>
        <v>0</v>
      </c>
      <c r="K1193" s="83">
        <f>ROUND(H1193+J1193,4)</f>
        <v>0</v>
      </c>
      <c r="L1193" s="206"/>
      <c r="M1193" s="181"/>
      <c r="N1193" s="156"/>
      <c r="O1193" s="156"/>
      <c r="P1193" s="166"/>
      <c r="Q1193" s="159"/>
      <c r="R1193" s="162"/>
      <c r="S1193" s="153"/>
    </row>
    <row r="1194" spans="1:19" x14ac:dyDescent="0.2">
      <c r="A1194" s="61" t="s">
        <v>1635</v>
      </c>
      <c r="B1194" s="256" t="s">
        <v>1536</v>
      </c>
      <c r="C1194" s="173" t="s">
        <v>1537</v>
      </c>
      <c r="D1194" s="38"/>
      <c r="E1194" s="38"/>
      <c r="F1194" s="38"/>
      <c r="G1194" s="39" t="s">
        <v>481</v>
      </c>
      <c r="H1194" s="83"/>
      <c r="I1194" s="40"/>
      <c r="J1194" s="83">
        <f>ROUND(H1194*I1194%,4)</f>
        <v>0</v>
      </c>
      <c r="K1194" s="83">
        <f>ROUND(H1194+J1194,4)</f>
        <v>0</v>
      </c>
      <c r="L1194" s="206"/>
      <c r="M1194" s="181"/>
      <c r="N1194" s="156"/>
      <c r="O1194" s="156"/>
      <c r="P1194" s="166"/>
      <c r="Q1194" s="159"/>
      <c r="R1194" s="162"/>
      <c r="S1194" s="153"/>
    </row>
    <row r="1195" spans="1:19" x14ac:dyDescent="0.2">
      <c r="A1195" s="63" t="s">
        <v>1636</v>
      </c>
      <c r="B1195" s="256" t="s">
        <v>1527</v>
      </c>
      <c r="C1195" s="173" t="s">
        <v>1528</v>
      </c>
      <c r="D1195" s="38"/>
      <c r="E1195" s="38"/>
      <c r="F1195" s="38"/>
      <c r="G1195" s="39" t="s">
        <v>481</v>
      </c>
      <c r="H1195" s="83"/>
      <c r="I1195" s="40"/>
      <c r="J1195" s="83">
        <f>ROUND(H1195*I1195%,4)</f>
        <v>0</v>
      </c>
      <c r="K1195" s="83">
        <f>ROUND(H1195+J1195,4)</f>
        <v>0</v>
      </c>
      <c r="L1195" s="206"/>
      <c r="M1195" s="181"/>
      <c r="N1195" s="156"/>
      <c r="O1195" s="156"/>
      <c r="P1195" s="166"/>
      <c r="Q1195" s="159"/>
      <c r="R1195" s="162"/>
      <c r="S1195" s="153"/>
    </row>
    <row r="1196" spans="1:19" x14ac:dyDescent="0.2">
      <c r="A1196" s="61" t="s">
        <v>1637</v>
      </c>
      <c r="B1196" s="256" t="s">
        <v>1530</v>
      </c>
      <c r="C1196" s="173" t="s">
        <v>1528</v>
      </c>
      <c r="D1196" s="38"/>
      <c r="E1196" s="38"/>
      <c r="F1196" s="38"/>
      <c r="G1196" s="39" t="s">
        <v>481</v>
      </c>
      <c r="H1196" s="83"/>
      <c r="I1196" s="40"/>
      <c r="J1196" s="83">
        <f>ROUND(H1196*I1196%,4)</f>
        <v>0</v>
      </c>
      <c r="K1196" s="83">
        <f>ROUND(H1196+J1196,4)</f>
        <v>0</v>
      </c>
      <c r="L1196" s="206"/>
      <c r="M1196" s="181"/>
      <c r="N1196" s="156"/>
      <c r="O1196" s="156"/>
      <c r="P1196" s="166"/>
      <c r="Q1196" s="159"/>
      <c r="R1196" s="162"/>
      <c r="S1196" s="153"/>
    </row>
    <row r="1197" spans="1:19" ht="13.5" thickBot="1" x14ac:dyDescent="0.25">
      <c r="A1197" s="62" t="s">
        <v>1638</v>
      </c>
      <c r="B1197" s="268" t="s">
        <v>1532</v>
      </c>
      <c r="C1197" s="174" t="s">
        <v>258</v>
      </c>
      <c r="D1197" s="41"/>
      <c r="E1197" s="41"/>
      <c r="F1197" s="41"/>
      <c r="G1197" s="42" t="s">
        <v>481</v>
      </c>
      <c r="H1197" s="84"/>
      <c r="I1197" s="43"/>
      <c r="J1197" s="84">
        <f>ROUND(H1197*I1197%,4)</f>
        <v>0</v>
      </c>
      <c r="K1197" s="84">
        <f>ROUND(H1197+J1197,4)</f>
        <v>0</v>
      </c>
      <c r="L1197" s="207"/>
      <c r="M1197" s="182"/>
      <c r="N1197" s="157"/>
      <c r="O1197" s="157"/>
      <c r="P1197" s="167"/>
      <c r="Q1197" s="160"/>
      <c r="R1197" s="163"/>
      <c r="S1197" s="154"/>
    </row>
    <row r="1198" spans="1:19" x14ac:dyDescent="0.2">
      <c r="A1198" s="60">
        <v>199</v>
      </c>
      <c r="B1198" s="255" t="s">
        <v>1553</v>
      </c>
      <c r="C1198" s="172" t="s">
        <v>260</v>
      </c>
      <c r="D1198" s="204"/>
      <c r="E1198" s="204"/>
      <c r="F1198" s="204"/>
      <c r="G1198" s="204"/>
      <c r="H1198" s="204"/>
      <c r="I1198" s="204"/>
      <c r="J1198" s="204"/>
      <c r="K1198" s="204"/>
      <c r="L1198" s="205"/>
      <c r="M1198" s="180"/>
      <c r="N1198" s="155">
        <f>ROUND(L1198*M1198%,4)</f>
        <v>0</v>
      </c>
      <c r="O1198" s="155">
        <f>ROUND(L1198+N1198,4)</f>
        <v>0</v>
      </c>
      <c r="P1198" s="165">
        <v>20</v>
      </c>
      <c r="Q1198" s="158">
        <f t="shared" ref="Q1198" si="199" xml:space="preserve"> P1198*4</f>
        <v>80</v>
      </c>
      <c r="R1198" s="161">
        <f>ROUND(O1198*Q1198,4)</f>
        <v>0</v>
      </c>
      <c r="S1198" s="152">
        <f>N1198*Q1198</f>
        <v>0</v>
      </c>
    </row>
    <row r="1199" spans="1:19" x14ac:dyDescent="0.2">
      <c r="A1199" s="61" t="s">
        <v>1639</v>
      </c>
      <c r="B1199" s="256" t="s">
        <v>1536</v>
      </c>
      <c r="C1199" s="173" t="s">
        <v>1537</v>
      </c>
      <c r="D1199" s="38"/>
      <c r="E1199" s="38"/>
      <c r="F1199" s="38"/>
      <c r="G1199" s="39" t="s">
        <v>481</v>
      </c>
      <c r="H1199" s="83"/>
      <c r="I1199" s="40"/>
      <c r="J1199" s="83">
        <f>ROUND(H1199*I1199%,4)</f>
        <v>0</v>
      </c>
      <c r="K1199" s="83">
        <f>ROUND(H1199+J1199,4)</f>
        <v>0</v>
      </c>
      <c r="L1199" s="206"/>
      <c r="M1199" s="181"/>
      <c r="N1199" s="156"/>
      <c r="O1199" s="156"/>
      <c r="P1199" s="166"/>
      <c r="Q1199" s="159"/>
      <c r="R1199" s="162"/>
      <c r="S1199" s="153"/>
    </row>
    <row r="1200" spans="1:19" x14ac:dyDescent="0.2">
      <c r="A1200" s="61" t="s">
        <v>1640</v>
      </c>
      <c r="B1200" s="256" t="s">
        <v>1527</v>
      </c>
      <c r="C1200" s="173" t="s">
        <v>1528</v>
      </c>
      <c r="D1200" s="38"/>
      <c r="E1200" s="38"/>
      <c r="F1200" s="38"/>
      <c r="G1200" s="39" t="s">
        <v>481</v>
      </c>
      <c r="H1200" s="83"/>
      <c r="I1200" s="40"/>
      <c r="J1200" s="83">
        <f>ROUND(H1200*I1200%,4)</f>
        <v>0</v>
      </c>
      <c r="K1200" s="83">
        <f>ROUND(H1200+J1200,4)</f>
        <v>0</v>
      </c>
      <c r="L1200" s="206"/>
      <c r="M1200" s="181"/>
      <c r="N1200" s="156"/>
      <c r="O1200" s="156"/>
      <c r="P1200" s="166"/>
      <c r="Q1200" s="159"/>
      <c r="R1200" s="162"/>
      <c r="S1200" s="153"/>
    </row>
    <row r="1201" spans="1:19" x14ac:dyDescent="0.2">
      <c r="A1201" s="63" t="s">
        <v>1641</v>
      </c>
      <c r="B1201" s="256" t="s">
        <v>1530</v>
      </c>
      <c r="C1201" s="173" t="s">
        <v>1528</v>
      </c>
      <c r="D1201" s="38"/>
      <c r="E1201" s="38"/>
      <c r="F1201" s="38"/>
      <c r="G1201" s="39" t="s">
        <v>481</v>
      </c>
      <c r="H1201" s="83"/>
      <c r="I1201" s="40"/>
      <c r="J1201" s="83">
        <f>ROUND(H1201*I1201%,4)</f>
        <v>0</v>
      </c>
      <c r="K1201" s="83">
        <f>ROUND(H1201+J1201,4)</f>
        <v>0</v>
      </c>
      <c r="L1201" s="206"/>
      <c r="M1201" s="181"/>
      <c r="N1201" s="156"/>
      <c r="O1201" s="156"/>
      <c r="P1201" s="166"/>
      <c r="Q1201" s="159"/>
      <c r="R1201" s="162"/>
      <c r="S1201" s="153"/>
    </row>
    <row r="1202" spans="1:19" x14ac:dyDescent="0.2">
      <c r="A1202" s="61" t="s">
        <v>1642</v>
      </c>
      <c r="B1202" s="256" t="s">
        <v>1532</v>
      </c>
      <c r="C1202" s="173" t="s">
        <v>258</v>
      </c>
      <c r="D1202" s="38"/>
      <c r="E1202" s="38"/>
      <c r="F1202" s="38"/>
      <c r="G1202" s="39" t="s">
        <v>481</v>
      </c>
      <c r="H1202" s="83"/>
      <c r="I1202" s="40"/>
      <c r="J1202" s="83">
        <f>ROUND(H1202*I1202%,4)</f>
        <v>0</v>
      </c>
      <c r="K1202" s="83">
        <f>ROUND(H1202+J1202,4)</f>
        <v>0</v>
      </c>
      <c r="L1202" s="206"/>
      <c r="M1202" s="181"/>
      <c r="N1202" s="156"/>
      <c r="O1202" s="156"/>
      <c r="P1202" s="166"/>
      <c r="Q1202" s="159"/>
      <c r="R1202" s="162"/>
      <c r="S1202" s="153"/>
    </row>
    <row r="1203" spans="1:19" ht="13.5" thickBot="1" x14ac:dyDescent="0.25">
      <c r="A1203" s="62" t="s">
        <v>1643</v>
      </c>
      <c r="B1203" s="268" t="s">
        <v>259</v>
      </c>
      <c r="C1203" s="174" t="s">
        <v>1534</v>
      </c>
      <c r="D1203" s="41"/>
      <c r="E1203" s="41"/>
      <c r="F1203" s="41"/>
      <c r="G1203" s="42" t="s">
        <v>481</v>
      </c>
      <c r="H1203" s="84"/>
      <c r="I1203" s="43"/>
      <c r="J1203" s="84">
        <f>ROUND(H1203*I1203%,4)</f>
        <v>0</v>
      </c>
      <c r="K1203" s="84">
        <f>ROUND(H1203+J1203,4)</f>
        <v>0</v>
      </c>
      <c r="L1203" s="207"/>
      <c r="M1203" s="182"/>
      <c r="N1203" s="157"/>
      <c r="O1203" s="157"/>
      <c r="P1203" s="167"/>
      <c r="Q1203" s="160"/>
      <c r="R1203" s="163"/>
      <c r="S1203" s="154"/>
    </row>
    <row r="1204" spans="1:19" x14ac:dyDescent="0.2">
      <c r="A1204" s="60">
        <v>200</v>
      </c>
      <c r="B1204" s="255" t="s">
        <v>261</v>
      </c>
      <c r="C1204" s="172" t="s">
        <v>262</v>
      </c>
      <c r="D1204" s="204"/>
      <c r="E1204" s="204"/>
      <c r="F1204" s="204"/>
      <c r="G1204" s="204"/>
      <c r="H1204" s="204"/>
      <c r="I1204" s="204"/>
      <c r="J1204" s="204"/>
      <c r="K1204" s="204"/>
      <c r="L1204" s="205"/>
      <c r="M1204" s="180"/>
      <c r="N1204" s="155">
        <f>ROUND(L1204*M1204%,4)</f>
        <v>0</v>
      </c>
      <c r="O1204" s="155">
        <f>ROUND(L1204+N1204,4)</f>
        <v>0</v>
      </c>
      <c r="P1204" s="165">
        <v>20</v>
      </c>
      <c r="Q1204" s="158">
        <f t="shared" ref="Q1204" si="200" xml:space="preserve"> P1204*4</f>
        <v>80</v>
      </c>
      <c r="R1204" s="161">
        <f>ROUND(O1204*Q1204,4)</f>
        <v>0</v>
      </c>
      <c r="S1204" s="152">
        <f>N1204*Q1204</f>
        <v>0</v>
      </c>
    </row>
    <row r="1205" spans="1:19" x14ac:dyDescent="0.2">
      <c r="A1205" s="61" t="s">
        <v>1644</v>
      </c>
      <c r="B1205" s="256" t="s">
        <v>263</v>
      </c>
      <c r="C1205" s="173" t="s">
        <v>1560</v>
      </c>
      <c r="D1205" s="38"/>
      <c r="E1205" s="38"/>
      <c r="F1205" s="38"/>
      <c r="G1205" s="39" t="s">
        <v>481</v>
      </c>
      <c r="H1205" s="83"/>
      <c r="I1205" s="40"/>
      <c r="J1205" s="83">
        <f>ROUND(H1205*I1205%,4)</f>
        <v>0</v>
      </c>
      <c r="K1205" s="83">
        <f>ROUND(H1205+J1205,4)</f>
        <v>0</v>
      </c>
      <c r="L1205" s="206"/>
      <c r="M1205" s="181"/>
      <c r="N1205" s="156"/>
      <c r="O1205" s="156"/>
      <c r="P1205" s="166"/>
      <c r="Q1205" s="159"/>
      <c r="R1205" s="162"/>
      <c r="S1205" s="153"/>
    </row>
    <row r="1206" spans="1:19" x14ac:dyDescent="0.2">
      <c r="A1206" s="61" t="s">
        <v>1645</v>
      </c>
      <c r="B1206" s="256" t="s">
        <v>265</v>
      </c>
      <c r="C1206" s="173" t="s">
        <v>1562</v>
      </c>
      <c r="D1206" s="38"/>
      <c r="E1206" s="38"/>
      <c r="F1206" s="38"/>
      <c r="G1206" s="39" t="s">
        <v>481</v>
      </c>
      <c r="H1206" s="83"/>
      <c r="I1206" s="40"/>
      <c r="J1206" s="83">
        <f>ROUND(H1206*I1206%,4)</f>
        <v>0</v>
      </c>
      <c r="K1206" s="83">
        <f>ROUND(H1206+J1206,4)</f>
        <v>0</v>
      </c>
      <c r="L1206" s="206"/>
      <c r="M1206" s="181"/>
      <c r="N1206" s="156"/>
      <c r="O1206" s="156"/>
      <c r="P1206" s="166"/>
      <c r="Q1206" s="159"/>
      <c r="R1206" s="162"/>
      <c r="S1206" s="153"/>
    </row>
    <row r="1207" spans="1:19" x14ac:dyDescent="0.2">
      <c r="A1207" s="63" t="s">
        <v>1646</v>
      </c>
      <c r="B1207" s="256" t="s">
        <v>266</v>
      </c>
      <c r="C1207" s="173" t="s">
        <v>73</v>
      </c>
      <c r="D1207" s="38"/>
      <c r="E1207" s="38"/>
      <c r="F1207" s="38"/>
      <c r="G1207" s="39" t="s">
        <v>481</v>
      </c>
      <c r="H1207" s="83"/>
      <c r="I1207" s="40"/>
      <c r="J1207" s="83">
        <f>ROUND(H1207*I1207%,4)</f>
        <v>0</v>
      </c>
      <c r="K1207" s="83">
        <f>ROUND(H1207+J1207,4)</f>
        <v>0</v>
      </c>
      <c r="L1207" s="206"/>
      <c r="M1207" s="181"/>
      <c r="N1207" s="156"/>
      <c r="O1207" s="156"/>
      <c r="P1207" s="166"/>
      <c r="Q1207" s="159"/>
      <c r="R1207" s="162"/>
      <c r="S1207" s="153"/>
    </row>
    <row r="1208" spans="1:19" x14ac:dyDescent="0.2">
      <c r="A1208" s="61" t="s">
        <v>1647</v>
      </c>
      <c r="B1208" s="256" t="s">
        <v>267</v>
      </c>
      <c r="C1208" s="173" t="s">
        <v>228</v>
      </c>
      <c r="D1208" s="38"/>
      <c r="E1208" s="38"/>
      <c r="F1208" s="38"/>
      <c r="G1208" s="39" t="s">
        <v>481</v>
      </c>
      <c r="H1208" s="83"/>
      <c r="I1208" s="40"/>
      <c r="J1208" s="83">
        <f>ROUND(H1208*I1208%,4)</f>
        <v>0</v>
      </c>
      <c r="K1208" s="83">
        <f>ROUND(H1208+J1208,4)</f>
        <v>0</v>
      </c>
      <c r="L1208" s="206"/>
      <c r="M1208" s="181"/>
      <c r="N1208" s="156"/>
      <c r="O1208" s="156"/>
      <c r="P1208" s="166"/>
      <c r="Q1208" s="159"/>
      <c r="R1208" s="162"/>
      <c r="S1208" s="153"/>
    </row>
    <row r="1209" spans="1:19" ht="13.5" thickBot="1" x14ac:dyDescent="0.25">
      <c r="A1209" s="64" t="s">
        <v>1648</v>
      </c>
      <c r="B1209" s="257" t="s">
        <v>261</v>
      </c>
      <c r="C1209" s="175" t="s">
        <v>1566</v>
      </c>
      <c r="D1209" s="65"/>
      <c r="E1209" s="65"/>
      <c r="F1209" s="65"/>
      <c r="G1209" s="66" t="s">
        <v>481</v>
      </c>
      <c r="H1209" s="85"/>
      <c r="I1209" s="67"/>
      <c r="J1209" s="85">
        <f>ROUND(H1209*I1209%,4)</f>
        <v>0</v>
      </c>
      <c r="K1209" s="85">
        <f>ROUND(H1209+J1209,4)</f>
        <v>0</v>
      </c>
      <c r="L1209" s="207"/>
      <c r="M1209" s="182"/>
      <c r="N1209" s="157"/>
      <c r="O1209" s="157"/>
      <c r="P1209" s="167"/>
      <c r="Q1209" s="160"/>
      <c r="R1209" s="163"/>
      <c r="S1209" s="154"/>
    </row>
    <row r="1210" spans="1:19" x14ac:dyDescent="0.2">
      <c r="A1210" s="60">
        <v>201</v>
      </c>
      <c r="B1210" s="255" t="s">
        <v>263</v>
      </c>
      <c r="C1210" s="172" t="s">
        <v>264</v>
      </c>
      <c r="D1210" s="204"/>
      <c r="E1210" s="204"/>
      <c r="F1210" s="204"/>
      <c r="G1210" s="204"/>
      <c r="H1210" s="204"/>
      <c r="I1210" s="204"/>
      <c r="J1210" s="204"/>
      <c r="K1210" s="204"/>
      <c r="L1210" s="205"/>
      <c r="M1210" s="180"/>
      <c r="N1210" s="155">
        <f>ROUND(L1210*M1210%,4)</f>
        <v>0</v>
      </c>
      <c r="O1210" s="155">
        <f>ROUND(L1210+N1210,4)</f>
        <v>0</v>
      </c>
      <c r="P1210" s="165">
        <v>1</v>
      </c>
      <c r="Q1210" s="158">
        <f t="shared" ref="Q1210" si="201" xml:space="preserve"> P1210*4</f>
        <v>4</v>
      </c>
      <c r="R1210" s="161">
        <f>ROUND(O1210*Q1210,4)</f>
        <v>0</v>
      </c>
      <c r="S1210" s="152">
        <f>N1210*Q1210</f>
        <v>0</v>
      </c>
    </row>
    <row r="1211" spans="1:19" x14ac:dyDescent="0.2">
      <c r="A1211" s="61" t="s">
        <v>1649</v>
      </c>
      <c r="B1211" s="256" t="s">
        <v>265</v>
      </c>
      <c r="C1211" s="173" t="s">
        <v>1562</v>
      </c>
      <c r="D1211" s="38"/>
      <c r="E1211" s="38"/>
      <c r="F1211" s="38"/>
      <c r="G1211" s="39" t="s">
        <v>481</v>
      </c>
      <c r="H1211" s="83"/>
      <c r="I1211" s="40"/>
      <c r="J1211" s="83">
        <f>ROUND(H1211*I1211%,4)</f>
        <v>0</v>
      </c>
      <c r="K1211" s="83">
        <f>ROUND(H1211+J1211,4)</f>
        <v>0</v>
      </c>
      <c r="L1211" s="206"/>
      <c r="M1211" s="181"/>
      <c r="N1211" s="156"/>
      <c r="O1211" s="156"/>
      <c r="P1211" s="166"/>
      <c r="Q1211" s="159"/>
      <c r="R1211" s="162"/>
      <c r="S1211" s="153"/>
    </row>
    <row r="1212" spans="1:19" x14ac:dyDescent="0.2">
      <c r="A1212" s="61" t="s">
        <v>1652</v>
      </c>
      <c r="B1212" s="256" t="s">
        <v>266</v>
      </c>
      <c r="C1212" s="173" t="s">
        <v>73</v>
      </c>
      <c r="D1212" s="38"/>
      <c r="E1212" s="38"/>
      <c r="F1212" s="38"/>
      <c r="G1212" s="39" t="s">
        <v>481</v>
      </c>
      <c r="H1212" s="83"/>
      <c r="I1212" s="40"/>
      <c r="J1212" s="83">
        <f>ROUND(H1212*I1212%,4)</f>
        <v>0</v>
      </c>
      <c r="K1212" s="83">
        <f>ROUND(H1212+J1212,4)</f>
        <v>0</v>
      </c>
      <c r="L1212" s="206"/>
      <c r="M1212" s="181"/>
      <c r="N1212" s="156"/>
      <c r="O1212" s="156"/>
      <c r="P1212" s="166"/>
      <c r="Q1212" s="159"/>
      <c r="R1212" s="162"/>
      <c r="S1212" s="153"/>
    </row>
    <row r="1213" spans="1:19" x14ac:dyDescent="0.2">
      <c r="A1213" s="63" t="s">
        <v>1653</v>
      </c>
      <c r="B1213" s="256" t="s">
        <v>267</v>
      </c>
      <c r="C1213" s="173" t="s">
        <v>228</v>
      </c>
      <c r="D1213" s="38"/>
      <c r="E1213" s="38"/>
      <c r="F1213" s="38"/>
      <c r="G1213" s="39" t="s">
        <v>481</v>
      </c>
      <c r="H1213" s="83"/>
      <c r="I1213" s="40"/>
      <c r="J1213" s="83">
        <f>ROUND(H1213*I1213%,4)</f>
        <v>0</v>
      </c>
      <c r="K1213" s="83">
        <f>ROUND(H1213+J1213,4)</f>
        <v>0</v>
      </c>
      <c r="L1213" s="206"/>
      <c r="M1213" s="181"/>
      <c r="N1213" s="156"/>
      <c r="O1213" s="156"/>
      <c r="P1213" s="166"/>
      <c r="Q1213" s="159"/>
      <c r="R1213" s="162"/>
      <c r="S1213" s="153"/>
    </row>
    <row r="1214" spans="1:19" x14ac:dyDescent="0.2">
      <c r="A1214" s="61" t="s">
        <v>1655</v>
      </c>
      <c r="B1214" s="256" t="s">
        <v>261</v>
      </c>
      <c r="C1214" s="173" t="s">
        <v>1566</v>
      </c>
      <c r="D1214" s="38"/>
      <c r="E1214" s="38"/>
      <c r="F1214" s="38"/>
      <c r="G1214" s="39" t="s">
        <v>481</v>
      </c>
      <c r="H1214" s="83"/>
      <c r="I1214" s="40"/>
      <c r="J1214" s="83">
        <f>ROUND(H1214*I1214%,4)</f>
        <v>0</v>
      </c>
      <c r="K1214" s="83">
        <f>ROUND(H1214+J1214,4)</f>
        <v>0</v>
      </c>
      <c r="L1214" s="206"/>
      <c r="M1214" s="181"/>
      <c r="N1214" s="156"/>
      <c r="O1214" s="156"/>
      <c r="P1214" s="166"/>
      <c r="Q1214" s="159"/>
      <c r="R1214" s="162"/>
      <c r="S1214" s="153"/>
    </row>
    <row r="1215" spans="1:19" ht="13.5" thickBot="1" x14ac:dyDescent="0.25">
      <c r="A1215" s="62" t="s">
        <v>1657</v>
      </c>
      <c r="B1215" s="268" t="s">
        <v>263</v>
      </c>
      <c r="C1215" s="174" t="s">
        <v>1560</v>
      </c>
      <c r="D1215" s="41"/>
      <c r="E1215" s="41"/>
      <c r="F1215" s="41"/>
      <c r="G1215" s="42" t="s">
        <v>481</v>
      </c>
      <c r="H1215" s="84"/>
      <c r="I1215" s="43"/>
      <c r="J1215" s="84">
        <f>ROUND(H1215*I1215%,4)</f>
        <v>0</v>
      </c>
      <c r="K1215" s="84">
        <f>ROUND(H1215+J1215,4)</f>
        <v>0</v>
      </c>
      <c r="L1215" s="207"/>
      <c r="M1215" s="182"/>
      <c r="N1215" s="157"/>
      <c r="O1215" s="157"/>
      <c r="P1215" s="167"/>
      <c r="Q1215" s="160"/>
      <c r="R1215" s="163"/>
      <c r="S1215" s="154"/>
    </row>
    <row r="1216" spans="1:19" x14ac:dyDescent="0.2">
      <c r="A1216" s="60">
        <v>202</v>
      </c>
      <c r="B1216" s="255" t="s">
        <v>2375</v>
      </c>
      <c r="C1216" s="172" t="s">
        <v>1572</v>
      </c>
      <c r="D1216" s="204"/>
      <c r="E1216" s="204"/>
      <c r="F1216" s="204"/>
      <c r="G1216" s="204"/>
      <c r="H1216" s="204"/>
      <c r="I1216" s="204"/>
      <c r="J1216" s="204"/>
      <c r="K1216" s="204"/>
      <c r="L1216" s="205"/>
      <c r="M1216" s="180"/>
      <c r="N1216" s="155">
        <f>ROUND(L1216*M1216%,4)</f>
        <v>0</v>
      </c>
      <c r="O1216" s="155">
        <f>ROUND(L1216+N1216,4)</f>
        <v>0</v>
      </c>
      <c r="P1216" s="165">
        <v>2</v>
      </c>
      <c r="Q1216" s="158">
        <f t="shared" ref="Q1216" si="202" xml:space="preserve"> P1216*4</f>
        <v>8</v>
      </c>
      <c r="R1216" s="161">
        <f>ROUND(O1216*Q1216,4)</f>
        <v>0</v>
      </c>
      <c r="S1216" s="152">
        <f>N1216*Q1216</f>
        <v>0</v>
      </c>
    </row>
    <row r="1217" spans="1:19" x14ac:dyDescent="0.2">
      <c r="A1217" s="61" t="s">
        <v>1659</v>
      </c>
      <c r="B1217" s="256" t="s">
        <v>266</v>
      </c>
      <c r="C1217" s="173" t="s">
        <v>73</v>
      </c>
      <c r="D1217" s="38"/>
      <c r="E1217" s="38"/>
      <c r="F1217" s="38"/>
      <c r="G1217" s="39" t="s">
        <v>481</v>
      </c>
      <c r="H1217" s="83"/>
      <c r="I1217" s="40"/>
      <c r="J1217" s="83">
        <f>ROUND(H1217*I1217%,4)</f>
        <v>0</v>
      </c>
      <c r="K1217" s="83">
        <f>ROUND(H1217+J1217,4)</f>
        <v>0</v>
      </c>
      <c r="L1217" s="206"/>
      <c r="M1217" s="181"/>
      <c r="N1217" s="156"/>
      <c r="O1217" s="156"/>
      <c r="P1217" s="166"/>
      <c r="Q1217" s="159"/>
      <c r="R1217" s="162"/>
      <c r="S1217" s="153"/>
    </row>
    <row r="1218" spans="1:19" x14ac:dyDescent="0.2">
      <c r="A1218" s="61" t="s">
        <v>1660</v>
      </c>
      <c r="B1218" s="256" t="s">
        <v>267</v>
      </c>
      <c r="C1218" s="173" t="s">
        <v>228</v>
      </c>
      <c r="D1218" s="38"/>
      <c r="E1218" s="38"/>
      <c r="F1218" s="38"/>
      <c r="G1218" s="39" t="s">
        <v>481</v>
      </c>
      <c r="H1218" s="83"/>
      <c r="I1218" s="40"/>
      <c r="J1218" s="83">
        <f>ROUND(H1218*I1218%,4)</f>
        <v>0</v>
      </c>
      <c r="K1218" s="83">
        <f>ROUND(H1218+J1218,4)</f>
        <v>0</v>
      </c>
      <c r="L1218" s="206"/>
      <c r="M1218" s="181"/>
      <c r="N1218" s="156"/>
      <c r="O1218" s="156"/>
      <c r="P1218" s="166"/>
      <c r="Q1218" s="159"/>
      <c r="R1218" s="162"/>
      <c r="S1218" s="153"/>
    </row>
    <row r="1219" spans="1:19" x14ac:dyDescent="0.2">
      <c r="A1219" s="63" t="s">
        <v>1661</v>
      </c>
      <c r="B1219" s="256" t="s">
        <v>261</v>
      </c>
      <c r="C1219" s="173" t="s">
        <v>1566</v>
      </c>
      <c r="D1219" s="38"/>
      <c r="E1219" s="38"/>
      <c r="F1219" s="38"/>
      <c r="G1219" s="39" t="s">
        <v>481</v>
      </c>
      <c r="H1219" s="83"/>
      <c r="I1219" s="40"/>
      <c r="J1219" s="83">
        <f>ROUND(H1219*I1219%,4)</f>
        <v>0</v>
      </c>
      <c r="K1219" s="83">
        <f>ROUND(H1219+J1219,4)</f>
        <v>0</v>
      </c>
      <c r="L1219" s="206"/>
      <c r="M1219" s="181"/>
      <c r="N1219" s="156"/>
      <c r="O1219" s="156"/>
      <c r="P1219" s="166"/>
      <c r="Q1219" s="159"/>
      <c r="R1219" s="162"/>
      <c r="S1219" s="153"/>
    </row>
    <row r="1220" spans="1:19" x14ac:dyDescent="0.2">
      <c r="A1220" s="61" t="s">
        <v>1662</v>
      </c>
      <c r="B1220" s="256" t="s">
        <v>263</v>
      </c>
      <c r="C1220" s="173" t="s">
        <v>1560</v>
      </c>
      <c r="D1220" s="38"/>
      <c r="E1220" s="38"/>
      <c r="F1220" s="38"/>
      <c r="G1220" s="39" t="s">
        <v>481</v>
      </c>
      <c r="H1220" s="83"/>
      <c r="I1220" s="40"/>
      <c r="J1220" s="83">
        <f>ROUND(H1220*I1220%,4)</f>
        <v>0</v>
      </c>
      <c r="K1220" s="83">
        <f>ROUND(H1220+J1220,4)</f>
        <v>0</v>
      </c>
      <c r="L1220" s="206"/>
      <c r="M1220" s="181"/>
      <c r="N1220" s="156"/>
      <c r="O1220" s="156"/>
      <c r="P1220" s="166"/>
      <c r="Q1220" s="159"/>
      <c r="R1220" s="162"/>
      <c r="S1220" s="153"/>
    </row>
    <row r="1221" spans="1:19" ht="13.5" thickBot="1" x14ac:dyDescent="0.25">
      <c r="A1221" s="64" t="s">
        <v>1663</v>
      </c>
      <c r="B1221" s="257" t="s">
        <v>265</v>
      </c>
      <c r="C1221" s="175" t="s">
        <v>1562</v>
      </c>
      <c r="D1221" s="65"/>
      <c r="E1221" s="65"/>
      <c r="F1221" s="65"/>
      <c r="G1221" s="66" t="s">
        <v>481</v>
      </c>
      <c r="H1221" s="85"/>
      <c r="I1221" s="67"/>
      <c r="J1221" s="85">
        <f>ROUND(H1221*I1221%,4)</f>
        <v>0</v>
      </c>
      <c r="K1221" s="85">
        <f>ROUND(H1221+J1221,4)</f>
        <v>0</v>
      </c>
      <c r="L1221" s="207"/>
      <c r="M1221" s="182"/>
      <c r="N1221" s="157"/>
      <c r="O1221" s="157"/>
      <c r="P1221" s="167"/>
      <c r="Q1221" s="160"/>
      <c r="R1221" s="163"/>
      <c r="S1221" s="154"/>
    </row>
    <row r="1222" spans="1:19" x14ac:dyDescent="0.2">
      <c r="A1222" s="60">
        <v>203</v>
      </c>
      <c r="B1222" s="255" t="s">
        <v>266</v>
      </c>
      <c r="C1222" s="172" t="s">
        <v>224</v>
      </c>
      <c r="D1222" s="204"/>
      <c r="E1222" s="204"/>
      <c r="F1222" s="204"/>
      <c r="G1222" s="204"/>
      <c r="H1222" s="204"/>
      <c r="I1222" s="204"/>
      <c r="J1222" s="204"/>
      <c r="K1222" s="204"/>
      <c r="L1222" s="205"/>
      <c r="M1222" s="180"/>
      <c r="N1222" s="155">
        <f>ROUND(L1222*M1222%,4)</f>
        <v>0</v>
      </c>
      <c r="O1222" s="155">
        <f>ROUND(L1222+N1222,4)</f>
        <v>0</v>
      </c>
      <c r="P1222" s="165">
        <v>1</v>
      </c>
      <c r="Q1222" s="158">
        <f t="shared" ref="Q1222" si="203" xml:space="preserve"> P1222*4</f>
        <v>4</v>
      </c>
      <c r="R1222" s="161">
        <f>ROUND(O1222*Q1222,4)</f>
        <v>0</v>
      </c>
      <c r="S1222" s="152">
        <f>N1222*Q1222</f>
        <v>0</v>
      </c>
    </row>
    <row r="1223" spans="1:19" x14ac:dyDescent="0.2">
      <c r="A1223" s="61" t="s">
        <v>1664</v>
      </c>
      <c r="B1223" s="256" t="s">
        <v>267</v>
      </c>
      <c r="C1223" s="173" t="s">
        <v>228</v>
      </c>
      <c r="D1223" s="38"/>
      <c r="E1223" s="38"/>
      <c r="F1223" s="38"/>
      <c r="G1223" s="39" t="s">
        <v>481</v>
      </c>
      <c r="H1223" s="83"/>
      <c r="I1223" s="40"/>
      <c r="J1223" s="83">
        <f>ROUND(H1223*I1223%,4)</f>
        <v>0</v>
      </c>
      <c r="K1223" s="83">
        <f>ROUND(H1223+J1223,4)</f>
        <v>0</v>
      </c>
      <c r="L1223" s="206"/>
      <c r="M1223" s="181"/>
      <c r="N1223" s="156"/>
      <c r="O1223" s="156"/>
      <c r="P1223" s="166"/>
      <c r="Q1223" s="159"/>
      <c r="R1223" s="162"/>
      <c r="S1223" s="153"/>
    </row>
    <row r="1224" spans="1:19" x14ac:dyDescent="0.2">
      <c r="A1224" s="61" t="s">
        <v>1665</v>
      </c>
      <c r="B1224" s="256" t="s">
        <v>261</v>
      </c>
      <c r="C1224" s="173" t="s">
        <v>1566</v>
      </c>
      <c r="D1224" s="38"/>
      <c r="E1224" s="38"/>
      <c r="F1224" s="38"/>
      <c r="G1224" s="39" t="s">
        <v>481</v>
      </c>
      <c r="H1224" s="83"/>
      <c r="I1224" s="40"/>
      <c r="J1224" s="83">
        <f>ROUND(H1224*I1224%,4)</f>
        <v>0</v>
      </c>
      <c r="K1224" s="83">
        <f>ROUND(H1224+J1224,4)</f>
        <v>0</v>
      </c>
      <c r="L1224" s="206"/>
      <c r="M1224" s="181"/>
      <c r="N1224" s="156"/>
      <c r="O1224" s="156"/>
      <c r="P1224" s="166"/>
      <c r="Q1224" s="159"/>
      <c r="R1224" s="162"/>
      <c r="S1224" s="153"/>
    </row>
    <row r="1225" spans="1:19" x14ac:dyDescent="0.2">
      <c r="A1225" s="63" t="s">
        <v>1666</v>
      </c>
      <c r="B1225" s="256" t="s">
        <v>263</v>
      </c>
      <c r="C1225" s="173" t="s">
        <v>1560</v>
      </c>
      <c r="D1225" s="38"/>
      <c r="E1225" s="38"/>
      <c r="F1225" s="38"/>
      <c r="G1225" s="39" t="s">
        <v>481</v>
      </c>
      <c r="H1225" s="83"/>
      <c r="I1225" s="40"/>
      <c r="J1225" s="83">
        <f>ROUND(H1225*I1225%,4)</f>
        <v>0</v>
      </c>
      <c r="K1225" s="83">
        <f>ROUND(H1225+J1225,4)</f>
        <v>0</v>
      </c>
      <c r="L1225" s="206"/>
      <c r="M1225" s="181"/>
      <c r="N1225" s="156"/>
      <c r="O1225" s="156"/>
      <c r="P1225" s="166"/>
      <c r="Q1225" s="159"/>
      <c r="R1225" s="162"/>
      <c r="S1225" s="153"/>
    </row>
    <row r="1226" spans="1:19" x14ac:dyDescent="0.2">
      <c r="A1226" s="61" t="s">
        <v>1667</v>
      </c>
      <c r="B1226" s="256" t="s">
        <v>265</v>
      </c>
      <c r="C1226" s="173" t="s">
        <v>1562</v>
      </c>
      <c r="D1226" s="38"/>
      <c r="E1226" s="38"/>
      <c r="F1226" s="38"/>
      <c r="G1226" s="39" t="s">
        <v>481</v>
      </c>
      <c r="H1226" s="83"/>
      <c r="I1226" s="40"/>
      <c r="J1226" s="83">
        <f>ROUND(H1226*I1226%,4)</f>
        <v>0</v>
      </c>
      <c r="K1226" s="83">
        <f>ROUND(H1226+J1226,4)</f>
        <v>0</v>
      </c>
      <c r="L1226" s="206"/>
      <c r="M1226" s="181"/>
      <c r="N1226" s="156"/>
      <c r="O1226" s="156"/>
      <c r="P1226" s="166"/>
      <c r="Q1226" s="159"/>
      <c r="R1226" s="162"/>
      <c r="S1226" s="153"/>
    </row>
    <row r="1227" spans="1:19" ht="13.5" thickBot="1" x14ac:dyDescent="0.25">
      <c r="A1227" s="62" t="s">
        <v>1668</v>
      </c>
      <c r="B1227" s="268" t="s">
        <v>266</v>
      </c>
      <c r="C1227" s="174" t="s">
        <v>73</v>
      </c>
      <c r="D1227" s="41"/>
      <c r="E1227" s="41"/>
      <c r="F1227" s="41"/>
      <c r="G1227" s="42" t="s">
        <v>481</v>
      </c>
      <c r="H1227" s="84"/>
      <c r="I1227" s="43"/>
      <c r="J1227" s="84">
        <f>ROUND(H1227*I1227%,4)</f>
        <v>0</v>
      </c>
      <c r="K1227" s="84">
        <f>ROUND(H1227+J1227,4)</f>
        <v>0</v>
      </c>
      <c r="L1227" s="207"/>
      <c r="M1227" s="182"/>
      <c r="N1227" s="157"/>
      <c r="O1227" s="157"/>
      <c r="P1227" s="167"/>
      <c r="Q1227" s="160"/>
      <c r="R1227" s="163"/>
      <c r="S1227" s="154"/>
    </row>
    <row r="1228" spans="1:19" x14ac:dyDescent="0.2">
      <c r="A1228" s="60">
        <v>204</v>
      </c>
      <c r="B1228" s="255" t="s">
        <v>267</v>
      </c>
      <c r="C1228" s="172" t="s">
        <v>130</v>
      </c>
      <c r="D1228" s="204"/>
      <c r="E1228" s="204"/>
      <c r="F1228" s="204"/>
      <c r="G1228" s="204"/>
      <c r="H1228" s="204"/>
      <c r="I1228" s="204"/>
      <c r="J1228" s="204"/>
      <c r="K1228" s="204"/>
      <c r="L1228" s="205"/>
      <c r="M1228" s="180"/>
      <c r="N1228" s="155">
        <f>ROUND(L1228*M1228%,4)</f>
        <v>0</v>
      </c>
      <c r="O1228" s="155">
        <f>ROUND(L1228+N1228,4)</f>
        <v>0</v>
      </c>
      <c r="P1228" s="165">
        <v>20</v>
      </c>
      <c r="Q1228" s="158">
        <f t="shared" ref="Q1228" si="204" xml:space="preserve"> P1228*4</f>
        <v>80</v>
      </c>
      <c r="R1228" s="161">
        <f>ROUND(O1228*Q1228,4)</f>
        <v>0</v>
      </c>
      <c r="S1228" s="152">
        <f>N1228*Q1228</f>
        <v>0</v>
      </c>
    </row>
    <row r="1229" spans="1:19" x14ac:dyDescent="0.2">
      <c r="A1229" s="61" t="s">
        <v>1669</v>
      </c>
      <c r="B1229" s="256" t="s">
        <v>261</v>
      </c>
      <c r="C1229" s="173" t="s">
        <v>1566</v>
      </c>
      <c r="D1229" s="38"/>
      <c r="E1229" s="38"/>
      <c r="F1229" s="38"/>
      <c r="G1229" s="39" t="s">
        <v>544</v>
      </c>
      <c r="H1229" s="83"/>
      <c r="I1229" s="40"/>
      <c r="J1229" s="83">
        <f>ROUND(H1229*I1229%,4)</f>
        <v>0</v>
      </c>
      <c r="K1229" s="83">
        <f>ROUND(H1229+J1229,4)</f>
        <v>0</v>
      </c>
      <c r="L1229" s="206"/>
      <c r="M1229" s="181"/>
      <c r="N1229" s="156"/>
      <c r="O1229" s="156"/>
      <c r="P1229" s="166"/>
      <c r="Q1229" s="159"/>
      <c r="R1229" s="162"/>
      <c r="S1229" s="153"/>
    </row>
    <row r="1230" spans="1:19" x14ac:dyDescent="0.2">
      <c r="A1230" s="61" t="s">
        <v>1670</v>
      </c>
      <c r="B1230" s="256" t="s">
        <v>263</v>
      </c>
      <c r="C1230" s="173" t="s">
        <v>1560</v>
      </c>
      <c r="D1230" s="38"/>
      <c r="E1230" s="38"/>
      <c r="F1230" s="38"/>
      <c r="G1230" s="39" t="s">
        <v>544</v>
      </c>
      <c r="H1230" s="83"/>
      <c r="I1230" s="40"/>
      <c r="J1230" s="83">
        <f>ROUND(H1230*I1230%,4)</f>
        <v>0</v>
      </c>
      <c r="K1230" s="83">
        <f>ROUND(H1230+J1230,4)</f>
        <v>0</v>
      </c>
      <c r="L1230" s="206"/>
      <c r="M1230" s="181"/>
      <c r="N1230" s="156"/>
      <c r="O1230" s="156"/>
      <c r="P1230" s="166"/>
      <c r="Q1230" s="159"/>
      <c r="R1230" s="162"/>
      <c r="S1230" s="153"/>
    </row>
    <row r="1231" spans="1:19" x14ac:dyDescent="0.2">
      <c r="A1231" s="63" t="s">
        <v>1671</v>
      </c>
      <c r="B1231" s="256" t="s">
        <v>265</v>
      </c>
      <c r="C1231" s="173" t="s">
        <v>1562</v>
      </c>
      <c r="D1231" s="38"/>
      <c r="E1231" s="38"/>
      <c r="F1231" s="38"/>
      <c r="G1231" s="39" t="s">
        <v>544</v>
      </c>
      <c r="H1231" s="83"/>
      <c r="I1231" s="40"/>
      <c r="J1231" s="83">
        <f>ROUND(H1231*I1231%,4)</f>
        <v>0</v>
      </c>
      <c r="K1231" s="83">
        <f>ROUND(H1231+J1231,4)</f>
        <v>0</v>
      </c>
      <c r="L1231" s="206"/>
      <c r="M1231" s="181"/>
      <c r="N1231" s="156"/>
      <c r="O1231" s="156"/>
      <c r="P1231" s="166"/>
      <c r="Q1231" s="159"/>
      <c r="R1231" s="162"/>
      <c r="S1231" s="153"/>
    </row>
    <row r="1232" spans="1:19" x14ac:dyDescent="0.2">
      <c r="A1232" s="61" t="s">
        <v>1672</v>
      </c>
      <c r="B1232" s="256" t="s">
        <v>266</v>
      </c>
      <c r="C1232" s="173" t="s">
        <v>73</v>
      </c>
      <c r="D1232" s="38"/>
      <c r="E1232" s="38"/>
      <c r="F1232" s="38"/>
      <c r="G1232" s="39" t="s">
        <v>544</v>
      </c>
      <c r="H1232" s="83"/>
      <c r="I1232" s="40"/>
      <c r="J1232" s="83">
        <f>ROUND(H1232*I1232%,4)</f>
        <v>0</v>
      </c>
      <c r="K1232" s="83">
        <f>ROUND(H1232+J1232,4)</f>
        <v>0</v>
      </c>
      <c r="L1232" s="206"/>
      <c r="M1232" s="181"/>
      <c r="N1232" s="156"/>
      <c r="O1232" s="156"/>
      <c r="P1232" s="166"/>
      <c r="Q1232" s="159"/>
      <c r="R1232" s="162"/>
      <c r="S1232" s="153"/>
    </row>
    <row r="1233" spans="1:19" ht="13.5" thickBot="1" x14ac:dyDescent="0.25">
      <c r="A1233" s="62" t="s">
        <v>1673</v>
      </c>
      <c r="B1233" s="268" t="s">
        <v>267</v>
      </c>
      <c r="C1233" s="174" t="s">
        <v>228</v>
      </c>
      <c r="D1233" s="41"/>
      <c r="E1233" s="41"/>
      <c r="F1233" s="41"/>
      <c r="G1233" s="42" t="s">
        <v>544</v>
      </c>
      <c r="H1233" s="84"/>
      <c r="I1233" s="43"/>
      <c r="J1233" s="84">
        <f>ROUND(H1233*I1233%,4)</f>
        <v>0</v>
      </c>
      <c r="K1233" s="84">
        <f>ROUND(H1233+J1233,4)</f>
        <v>0</v>
      </c>
      <c r="L1233" s="207"/>
      <c r="M1233" s="182"/>
      <c r="N1233" s="157"/>
      <c r="O1233" s="157"/>
      <c r="P1233" s="167"/>
      <c r="Q1233" s="160"/>
      <c r="R1233" s="163"/>
      <c r="S1233" s="154"/>
    </row>
    <row r="1234" spans="1:19" x14ac:dyDescent="0.2">
      <c r="A1234" s="60">
        <v>205</v>
      </c>
      <c r="B1234" s="255" t="s">
        <v>268</v>
      </c>
      <c r="C1234" s="172" t="s">
        <v>269</v>
      </c>
      <c r="D1234" s="204"/>
      <c r="E1234" s="204"/>
      <c r="F1234" s="204"/>
      <c r="G1234" s="204"/>
      <c r="H1234" s="204"/>
      <c r="I1234" s="204"/>
      <c r="J1234" s="204"/>
      <c r="K1234" s="204"/>
      <c r="L1234" s="205"/>
      <c r="M1234" s="180"/>
      <c r="N1234" s="155">
        <f>ROUND(L1234*M1234%,4)</f>
        <v>0</v>
      </c>
      <c r="O1234" s="155">
        <f>ROUND(L1234+N1234,4)</f>
        <v>0</v>
      </c>
      <c r="P1234" s="165">
        <v>30</v>
      </c>
      <c r="Q1234" s="158">
        <f t="shared" ref="Q1234" si="205" xml:space="preserve"> P1234*4</f>
        <v>120</v>
      </c>
      <c r="R1234" s="161">
        <f>ROUND(O1234*Q1234,4)</f>
        <v>0</v>
      </c>
      <c r="S1234" s="152">
        <f>N1234*Q1234</f>
        <v>0</v>
      </c>
    </row>
    <row r="1235" spans="1:19" x14ac:dyDescent="0.2">
      <c r="A1235" s="61" t="s">
        <v>1674</v>
      </c>
      <c r="B1235" s="256" t="s">
        <v>1589</v>
      </c>
      <c r="C1235" s="173" t="s">
        <v>100</v>
      </c>
      <c r="D1235" s="38"/>
      <c r="E1235" s="38"/>
      <c r="F1235" s="38"/>
      <c r="G1235" s="39" t="s">
        <v>481</v>
      </c>
      <c r="H1235" s="83"/>
      <c r="I1235" s="40"/>
      <c r="J1235" s="83">
        <f>ROUND(H1235*I1235%,4)</f>
        <v>0</v>
      </c>
      <c r="K1235" s="83">
        <f>ROUND(H1235+J1235,4)</f>
        <v>0</v>
      </c>
      <c r="L1235" s="206"/>
      <c r="M1235" s="181"/>
      <c r="N1235" s="156"/>
      <c r="O1235" s="156"/>
      <c r="P1235" s="166"/>
      <c r="Q1235" s="159"/>
      <c r="R1235" s="162"/>
      <c r="S1235" s="153"/>
    </row>
    <row r="1236" spans="1:19" x14ac:dyDescent="0.2">
      <c r="A1236" s="61" t="s">
        <v>1675</v>
      </c>
      <c r="B1236" s="256" t="s">
        <v>272</v>
      </c>
      <c r="C1236" s="173" t="s">
        <v>1591</v>
      </c>
      <c r="D1236" s="38"/>
      <c r="E1236" s="38"/>
      <c r="F1236" s="38"/>
      <c r="G1236" s="39" t="s">
        <v>481</v>
      </c>
      <c r="H1236" s="83"/>
      <c r="I1236" s="40"/>
      <c r="J1236" s="83">
        <f>ROUND(H1236*I1236%,4)</f>
        <v>0</v>
      </c>
      <c r="K1236" s="83">
        <f>ROUND(H1236+J1236,4)</f>
        <v>0</v>
      </c>
      <c r="L1236" s="206"/>
      <c r="M1236" s="181"/>
      <c r="N1236" s="156"/>
      <c r="O1236" s="156"/>
      <c r="P1236" s="166"/>
      <c r="Q1236" s="159"/>
      <c r="R1236" s="162"/>
      <c r="S1236" s="153"/>
    </row>
    <row r="1237" spans="1:19" x14ac:dyDescent="0.2">
      <c r="A1237" s="63" t="s">
        <v>1676</v>
      </c>
      <c r="B1237" s="256" t="s">
        <v>1593</v>
      </c>
      <c r="C1237" s="173" t="s">
        <v>1594</v>
      </c>
      <c r="D1237" s="38"/>
      <c r="E1237" s="38"/>
      <c r="F1237" s="38"/>
      <c r="G1237" s="39" t="s">
        <v>481</v>
      </c>
      <c r="H1237" s="83"/>
      <c r="I1237" s="40"/>
      <c r="J1237" s="83">
        <f>ROUND(H1237*I1237%,4)</f>
        <v>0</v>
      </c>
      <c r="K1237" s="83">
        <f>ROUND(H1237+J1237,4)</f>
        <v>0</v>
      </c>
      <c r="L1237" s="206"/>
      <c r="M1237" s="181"/>
      <c r="N1237" s="156"/>
      <c r="O1237" s="156"/>
      <c r="P1237" s="166"/>
      <c r="Q1237" s="159"/>
      <c r="R1237" s="162"/>
      <c r="S1237" s="153"/>
    </row>
    <row r="1238" spans="1:19" x14ac:dyDescent="0.2">
      <c r="A1238" s="61" t="s">
        <v>1677</v>
      </c>
      <c r="B1238" s="256" t="s">
        <v>276</v>
      </c>
      <c r="C1238" s="173" t="s">
        <v>26</v>
      </c>
      <c r="D1238" s="38"/>
      <c r="E1238" s="38"/>
      <c r="F1238" s="38"/>
      <c r="G1238" s="39" t="s">
        <v>481</v>
      </c>
      <c r="H1238" s="83"/>
      <c r="I1238" s="40"/>
      <c r="J1238" s="83">
        <f>ROUND(H1238*I1238%,4)</f>
        <v>0</v>
      </c>
      <c r="K1238" s="83">
        <f>ROUND(H1238+J1238,4)</f>
        <v>0</v>
      </c>
      <c r="L1238" s="206"/>
      <c r="M1238" s="181"/>
      <c r="N1238" s="156"/>
      <c r="O1238" s="156"/>
      <c r="P1238" s="166"/>
      <c r="Q1238" s="159"/>
      <c r="R1238" s="162"/>
      <c r="S1238" s="153"/>
    </row>
    <row r="1239" spans="1:19" ht="13.5" thickBot="1" x14ac:dyDescent="0.25">
      <c r="A1239" s="62" t="s">
        <v>1678</v>
      </c>
      <c r="B1239" s="268" t="s">
        <v>268</v>
      </c>
      <c r="C1239" s="174" t="s">
        <v>1597</v>
      </c>
      <c r="D1239" s="41"/>
      <c r="E1239" s="41"/>
      <c r="F1239" s="41"/>
      <c r="G1239" s="42" t="s">
        <v>481</v>
      </c>
      <c r="H1239" s="84"/>
      <c r="I1239" s="43"/>
      <c r="J1239" s="84">
        <f>ROUND(H1239*I1239%,4)</f>
        <v>0</v>
      </c>
      <c r="K1239" s="84">
        <f>ROUND(H1239+J1239,4)</f>
        <v>0</v>
      </c>
      <c r="L1239" s="207"/>
      <c r="M1239" s="182"/>
      <c r="N1239" s="157"/>
      <c r="O1239" s="157"/>
      <c r="P1239" s="167"/>
      <c r="Q1239" s="160"/>
      <c r="R1239" s="163"/>
      <c r="S1239" s="154"/>
    </row>
    <row r="1240" spans="1:19" x14ac:dyDescent="0.2">
      <c r="A1240" s="60">
        <v>206</v>
      </c>
      <c r="B1240" s="255" t="s">
        <v>270</v>
      </c>
      <c r="C1240" s="172" t="s">
        <v>271</v>
      </c>
      <c r="D1240" s="204"/>
      <c r="E1240" s="204"/>
      <c r="F1240" s="204"/>
      <c r="G1240" s="204"/>
      <c r="H1240" s="204"/>
      <c r="I1240" s="204"/>
      <c r="J1240" s="204"/>
      <c r="K1240" s="204"/>
      <c r="L1240" s="205"/>
      <c r="M1240" s="180"/>
      <c r="N1240" s="155">
        <f>ROUND(L1240*M1240%,4)</f>
        <v>0</v>
      </c>
      <c r="O1240" s="155">
        <f>ROUND(L1240+N1240,4)</f>
        <v>0</v>
      </c>
      <c r="P1240" s="165">
        <v>5</v>
      </c>
      <c r="Q1240" s="158">
        <f t="shared" ref="Q1240" si="206" xml:space="preserve"> P1240*4</f>
        <v>20</v>
      </c>
      <c r="R1240" s="161">
        <f>ROUND(O1240*Q1240,4)</f>
        <v>0</v>
      </c>
      <c r="S1240" s="152">
        <f>N1240*Q1240</f>
        <v>0</v>
      </c>
    </row>
    <row r="1241" spans="1:19" x14ac:dyDescent="0.2">
      <c r="A1241" s="61" t="s">
        <v>1679</v>
      </c>
      <c r="B1241" s="256" t="s">
        <v>272</v>
      </c>
      <c r="C1241" s="173" t="s">
        <v>1591</v>
      </c>
      <c r="D1241" s="38"/>
      <c r="E1241" s="38"/>
      <c r="F1241" s="38"/>
      <c r="G1241" s="39" t="s">
        <v>481</v>
      </c>
      <c r="H1241" s="83"/>
      <c r="I1241" s="40"/>
      <c r="J1241" s="83">
        <f>ROUND(H1241*I1241%,4)</f>
        <v>0</v>
      </c>
      <c r="K1241" s="83">
        <f>ROUND(H1241+J1241,4)</f>
        <v>0</v>
      </c>
      <c r="L1241" s="206"/>
      <c r="M1241" s="181"/>
      <c r="N1241" s="156"/>
      <c r="O1241" s="156"/>
      <c r="P1241" s="166"/>
      <c r="Q1241" s="159"/>
      <c r="R1241" s="162"/>
      <c r="S1241" s="153"/>
    </row>
    <row r="1242" spans="1:19" x14ac:dyDescent="0.2">
      <c r="A1242" s="61" t="s">
        <v>1680</v>
      </c>
      <c r="B1242" s="256" t="s">
        <v>1593</v>
      </c>
      <c r="C1242" s="173" t="s">
        <v>1594</v>
      </c>
      <c r="D1242" s="38"/>
      <c r="E1242" s="38"/>
      <c r="F1242" s="38"/>
      <c r="G1242" s="39" t="s">
        <v>481</v>
      </c>
      <c r="H1242" s="83"/>
      <c r="I1242" s="40"/>
      <c r="J1242" s="83">
        <f>ROUND(H1242*I1242%,4)</f>
        <v>0</v>
      </c>
      <c r="K1242" s="83">
        <f>ROUND(H1242+J1242,4)</f>
        <v>0</v>
      </c>
      <c r="L1242" s="206"/>
      <c r="M1242" s="181"/>
      <c r="N1242" s="156"/>
      <c r="O1242" s="156"/>
      <c r="P1242" s="166"/>
      <c r="Q1242" s="159"/>
      <c r="R1242" s="162"/>
      <c r="S1242" s="153"/>
    </row>
    <row r="1243" spans="1:19" x14ac:dyDescent="0.2">
      <c r="A1243" s="63" t="s">
        <v>1682</v>
      </c>
      <c r="B1243" s="256" t="s">
        <v>276</v>
      </c>
      <c r="C1243" s="173" t="s">
        <v>26</v>
      </c>
      <c r="D1243" s="38"/>
      <c r="E1243" s="38"/>
      <c r="F1243" s="38"/>
      <c r="G1243" s="39" t="s">
        <v>481</v>
      </c>
      <c r="H1243" s="83"/>
      <c r="I1243" s="40"/>
      <c r="J1243" s="83">
        <f>ROUND(H1243*I1243%,4)</f>
        <v>0</v>
      </c>
      <c r="K1243" s="83">
        <f>ROUND(H1243+J1243,4)</f>
        <v>0</v>
      </c>
      <c r="L1243" s="206"/>
      <c r="M1243" s="181"/>
      <c r="N1243" s="156"/>
      <c r="O1243" s="156"/>
      <c r="P1243" s="166"/>
      <c r="Q1243" s="159"/>
      <c r="R1243" s="162"/>
      <c r="S1243" s="153"/>
    </row>
    <row r="1244" spans="1:19" x14ac:dyDescent="0.2">
      <c r="A1244" s="61" t="s">
        <v>1683</v>
      </c>
      <c r="B1244" s="256" t="s">
        <v>268</v>
      </c>
      <c r="C1244" s="173" t="s">
        <v>1597</v>
      </c>
      <c r="D1244" s="38"/>
      <c r="E1244" s="38"/>
      <c r="F1244" s="38"/>
      <c r="G1244" s="39" t="s">
        <v>481</v>
      </c>
      <c r="H1244" s="83"/>
      <c r="I1244" s="40"/>
      <c r="J1244" s="83">
        <f>ROUND(H1244*I1244%,4)</f>
        <v>0</v>
      </c>
      <c r="K1244" s="83">
        <f>ROUND(H1244+J1244,4)</f>
        <v>0</v>
      </c>
      <c r="L1244" s="206"/>
      <c r="M1244" s="181"/>
      <c r="N1244" s="156"/>
      <c r="O1244" s="156"/>
      <c r="P1244" s="166"/>
      <c r="Q1244" s="159"/>
      <c r="R1244" s="162"/>
      <c r="S1244" s="153"/>
    </row>
    <row r="1245" spans="1:19" ht="13.5" thickBot="1" x14ac:dyDescent="0.25">
      <c r="A1245" s="62" t="s">
        <v>1684</v>
      </c>
      <c r="B1245" s="268" t="s">
        <v>1589</v>
      </c>
      <c r="C1245" s="174" t="s">
        <v>100</v>
      </c>
      <c r="D1245" s="41"/>
      <c r="E1245" s="41"/>
      <c r="F1245" s="41"/>
      <c r="G1245" s="42" t="s">
        <v>481</v>
      </c>
      <c r="H1245" s="84"/>
      <c r="I1245" s="43"/>
      <c r="J1245" s="84">
        <f>ROUND(H1245*I1245%,4)</f>
        <v>0</v>
      </c>
      <c r="K1245" s="84">
        <f>ROUND(H1245+J1245,4)</f>
        <v>0</v>
      </c>
      <c r="L1245" s="207"/>
      <c r="M1245" s="182"/>
      <c r="N1245" s="157"/>
      <c r="O1245" s="157"/>
      <c r="P1245" s="167"/>
      <c r="Q1245" s="160"/>
      <c r="R1245" s="163"/>
      <c r="S1245" s="154"/>
    </row>
    <row r="1246" spans="1:19" x14ac:dyDescent="0.2">
      <c r="A1246" s="60">
        <v>207</v>
      </c>
      <c r="B1246" s="258" t="s">
        <v>2376</v>
      </c>
      <c r="C1246" s="172" t="s">
        <v>273</v>
      </c>
      <c r="D1246" s="204"/>
      <c r="E1246" s="204"/>
      <c r="F1246" s="204"/>
      <c r="G1246" s="204"/>
      <c r="H1246" s="204"/>
      <c r="I1246" s="204"/>
      <c r="J1246" s="204"/>
      <c r="K1246" s="204"/>
      <c r="L1246" s="205"/>
      <c r="M1246" s="180"/>
      <c r="N1246" s="155">
        <f>ROUND(L1246*M1246%,4)</f>
        <v>0</v>
      </c>
      <c r="O1246" s="155">
        <f>ROUND(L1246+N1246,4)</f>
        <v>0</v>
      </c>
      <c r="P1246" s="165">
        <v>30</v>
      </c>
      <c r="Q1246" s="158">
        <f t="shared" ref="Q1246" si="207" xml:space="preserve"> P1246*4</f>
        <v>120</v>
      </c>
      <c r="R1246" s="161">
        <f>ROUND(O1246*Q1246,4)</f>
        <v>0</v>
      </c>
      <c r="S1246" s="152">
        <f>N1246*Q1246</f>
        <v>0</v>
      </c>
    </row>
    <row r="1247" spans="1:19" x14ac:dyDescent="0.2">
      <c r="A1247" s="61" t="s">
        <v>1686</v>
      </c>
      <c r="B1247" s="259" t="s">
        <v>1593</v>
      </c>
      <c r="C1247" s="173" t="s">
        <v>1594</v>
      </c>
      <c r="D1247" s="38"/>
      <c r="E1247" s="38"/>
      <c r="F1247" s="38"/>
      <c r="G1247" s="39" t="s">
        <v>481</v>
      </c>
      <c r="H1247" s="83"/>
      <c r="I1247" s="40"/>
      <c r="J1247" s="83">
        <f>ROUND(H1247*I1247%,4)</f>
        <v>0</v>
      </c>
      <c r="K1247" s="83">
        <f>ROUND(H1247+J1247,4)</f>
        <v>0</v>
      </c>
      <c r="L1247" s="206"/>
      <c r="M1247" s="181"/>
      <c r="N1247" s="156"/>
      <c r="O1247" s="156"/>
      <c r="P1247" s="166"/>
      <c r="Q1247" s="159"/>
      <c r="R1247" s="162"/>
      <c r="S1247" s="153"/>
    </row>
    <row r="1248" spans="1:19" x14ac:dyDescent="0.2">
      <c r="A1248" s="61" t="s">
        <v>1687</v>
      </c>
      <c r="B1248" s="259" t="s">
        <v>276</v>
      </c>
      <c r="C1248" s="173" t="s">
        <v>26</v>
      </c>
      <c r="D1248" s="38"/>
      <c r="E1248" s="38"/>
      <c r="F1248" s="38"/>
      <c r="G1248" s="39" t="s">
        <v>481</v>
      </c>
      <c r="H1248" s="83"/>
      <c r="I1248" s="40"/>
      <c r="J1248" s="83">
        <f>ROUND(H1248*I1248%,4)</f>
        <v>0</v>
      </c>
      <c r="K1248" s="83">
        <f>ROUND(H1248+J1248,4)</f>
        <v>0</v>
      </c>
      <c r="L1248" s="206"/>
      <c r="M1248" s="181"/>
      <c r="N1248" s="156"/>
      <c r="O1248" s="156"/>
      <c r="P1248" s="166"/>
      <c r="Q1248" s="159"/>
      <c r="R1248" s="162"/>
      <c r="S1248" s="153"/>
    </row>
    <row r="1249" spans="1:19" x14ac:dyDescent="0.2">
      <c r="A1249" s="63" t="s">
        <v>1688</v>
      </c>
      <c r="B1249" s="259" t="s">
        <v>268</v>
      </c>
      <c r="C1249" s="173" t="s">
        <v>1597</v>
      </c>
      <c r="D1249" s="38"/>
      <c r="E1249" s="38"/>
      <c r="F1249" s="38"/>
      <c r="G1249" s="39" t="s">
        <v>481</v>
      </c>
      <c r="H1249" s="83"/>
      <c r="I1249" s="40"/>
      <c r="J1249" s="83">
        <f>ROUND(H1249*I1249%,4)</f>
        <v>0</v>
      </c>
      <c r="K1249" s="83">
        <f>ROUND(H1249+J1249,4)</f>
        <v>0</v>
      </c>
      <c r="L1249" s="206"/>
      <c r="M1249" s="181"/>
      <c r="N1249" s="156"/>
      <c r="O1249" s="156"/>
      <c r="P1249" s="166"/>
      <c r="Q1249" s="159"/>
      <c r="R1249" s="162"/>
      <c r="S1249" s="153"/>
    </row>
    <row r="1250" spans="1:19" x14ac:dyDescent="0.2">
      <c r="A1250" s="61" t="s">
        <v>1689</v>
      </c>
      <c r="B1250" s="259" t="s">
        <v>1589</v>
      </c>
      <c r="C1250" s="173" t="s">
        <v>100</v>
      </c>
      <c r="D1250" s="38"/>
      <c r="E1250" s="38"/>
      <c r="F1250" s="38"/>
      <c r="G1250" s="39" t="s">
        <v>481</v>
      </c>
      <c r="H1250" s="83"/>
      <c r="I1250" s="40"/>
      <c r="J1250" s="83">
        <f>ROUND(H1250*I1250%,4)</f>
        <v>0</v>
      </c>
      <c r="K1250" s="83">
        <f>ROUND(H1250+J1250,4)</f>
        <v>0</v>
      </c>
      <c r="L1250" s="206"/>
      <c r="M1250" s="181"/>
      <c r="N1250" s="156"/>
      <c r="O1250" s="156"/>
      <c r="P1250" s="166"/>
      <c r="Q1250" s="159"/>
      <c r="R1250" s="162"/>
      <c r="S1250" s="153"/>
    </row>
    <row r="1251" spans="1:19" ht="13.5" thickBot="1" x14ac:dyDescent="0.25">
      <c r="A1251" s="64" t="s">
        <v>1690</v>
      </c>
      <c r="B1251" s="260" t="s">
        <v>272</v>
      </c>
      <c r="C1251" s="175" t="s">
        <v>1591</v>
      </c>
      <c r="D1251" s="65"/>
      <c r="E1251" s="65"/>
      <c r="F1251" s="65"/>
      <c r="G1251" s="66" t="s">
        <v>481</v>
      </c>
      <c r="H1251" s="85"/>
      <c r="I1251" s="67"/>
      <c r="J1251" s="85">
        <f>ROUND(H1251*I1251%,4)</f>
        <v>0</v>
      </c>
      <c r="K1251" s="85">
        <f>ROUND(H1251+J1251,4)</f>
        <v>0</v>
      </c>
      <c r="L1251" s="207"/>
      <c r="M1251" s="182"/>
      <c r="N1251" s="157"/>
      <c r="O1251" s="157"/>
      <c r="P1251" s="167"/>
      <c r="Q1251" s="160"/>
      <c r="R1251" s="163"/>
      <c r="S1251" s="154"/>
    </row>
    <row r="1252" spans="1:19" x14ac:dyDescent="0.2">
      <c r="A1252" s="60">
        <v>208</v>
      </c>
      <c r="B1252" s="255" t="s">
        <v>274</v>
      </c>
      <c r="C1252" s="172" t="s">
        <v>275</v>
      </c>
      <c r="D1252" s="204"/>
      <c r="E1252" s="204"/>
      <c r="F1252" s="204"/>
      <c r="G1252" s="204"/>
      <c r="H1252" s="204"/>
      <c r="I1252" s="204"/>
      <c r="J1252" s="204"/>
      <c r="K1252" s="204"/>
      <c r="L1252" s="205"/>
      <c r="M1252" s="180"/>
      <c r="N1252" s="155">
        <f>ROUND(L1252*M1252%,4)</f>
        <v>0</v>
      </c>
      <c r="O1252" s="155">
        <f>ROUND(L1252+N1252,4)</f>
        <v>0</v>
      </c>
      <c r="P1252" s="165">
        <v>1</v>
      </c>
      <c r="Q1252" s="158">
        <f t="shared" ref="Q1252" si="208" xml:space="preserve"> P1252*4</f>
        <v>4</v>
      </c>
      <c r="R1252" s="161">
        <f>ROUND(O1252*Q1252,4)</f>
        <v>0</v>
      </c>
      <c r="S1252" s="152">
        <f>N1252*Q1252</f>
        <v>0</v>
      </c>
    </row>
    <row r="1253" spans="1:19" x14ac:dyDescent="0.2">
      <c r="A1253" s="61" t="s">
        <v>1691</v>
      </c>
      <c r="B1253" s="256" t="s">
        <v>276</v>
      </c>
      <c r="C1253" s="173" t="s">
        <v>26</v>
      </c>
      <c r="D1253" s="38"/>
      <c r="E1253" s="38"/>
      <c r="F1253" s="38"/>
      <c r="G1253" s="39" t="s">
        <v>481</v>
      </c>
      <c r="H1253" s="83"/>
      <c r="I1253" s="40"/>
      <c r="J1253" s="83">
        <f>ROUND(H1253*I1253%,4)</f>
        <v>0</v>
      </c>
      <c r="K1253" s="83">
        <f>ROUND(H1253+J1253,4)</f>
        <v>0</v>
      </c>
      <c r="L1253" s="206"/>
      <c r="M1253" s="181"/>
      <c r="N1253" s="156"/>
      <c r="O1253" s="156"/>
      <c r="P1253" s="166"/>
      <c r="Q1253" s="159"/>
      <c r="R1253" s="162"/>
      <c r="S1253" s="153"/>
    </row>
    <row r="1254" spans="1:19" x14ac:dyDescent="0.2">
      <c r="A1254" s="61" t="s">
        <v>1692</v>
      </c>
      <c r="B1254" s="256" t="s">
        <v>268</v>
      </c>
      <c r="C1254" s="173" t="s">
        <v>1597</v>
      </c>
      <c r="D1254" s="38"/>
      <c r="E1254" s="38"/>
      <c r="F1254" s="38"/>
      <c r="G1254" s="39" t="s">
        <v>481</v>
      </c>
      <c r="H1254" s="83"/>
      <c r="I1254" s="40"/>
      <c r="J1254" s="83">
        <f>ROUND(H1254*I1254%,4)</f>
        <v>0</v>
      </c>
      <c r="K1254" s="83">
        <f>ROUND(H1254+J1254,4)</f>
        <v>0</v>
      </c>
      <c r="L1254" s="206"/>
      <c r="M1254" s="181"/>
      <c r="N1254" s="156"/>
      <c r="O1254" s="156"/>
      <c r="P1254" s="166"/>
      <c r="Q1254" s="159"/>
      <c r="R1254" s="162"/>
      <c r="S1254" s="153"/>
    </row>
    <row r="1255" spans="1:19" x14ac:dyDescent="0.2">
      <c r="A1255" s="63" t="s">
        <v>1693</v>
      </c>
      <c r="B1255" s="256" t="s">
        <v>1589</v>
      </c>
      <c r="C1255" s="173" t="s">
        <v>100</v>
      </c>
      <c r="D1255" s="38"/>
      <c r="E1255" s="38"/>
      <c r="F1255" s="38"/>
      <c r="G1255" s="39" t="s">
        <v>481</v>
      </c>
      <c r="H1255" s="83"/>
      <c r="I1255" s="40"/>
      <c r="J1255" s="83">
        <f>ROUND(H1255*I1255%,4)</f>
        <v>0</v>
      </c>
      <c r="K1255" s="83">
        <f>ROUND(H1255+J1255,4)</f>
        <v>0</v>
      </c>
      <c r="L1255" s="206"/>
      <c r="M1255" s="181"/>
      <c r="N1255" s="156"/>
      <c r="O1255" s="156"/>
      <c r="P1255" s="166"/>
      <c r="Q1255" s="159"/>
      <c r="R1255" s="162"/>
      <c r="S1255" s="153"/>
    </row>
    <row r="1256" spans="1:19" x14ac:dyDescent="0.2">
      <c r="A1256" s="61" t="s">
        <v>1694</v>
      </c>
      <c r="B1256" s="256" t="s">
        <v>272</v>
      </c>
      <c r="C1256" s="173" t="s">
        <v>1591</v>
      </c>
      <c r="D1256" s="38"/>
      <c r="E1256" s="38"/>
      <c r="F1256" s="38"/>
      <c r="G1256" s="39" t="s">
        <v>481</v>
      </c>
      <c r="H1256" s="83"/>
      <c r="I1256" s="40"/>
      <c r="J1256" s="83">
        <f>ROUND(H1256*I1256%,4)</f>
        <v>0</v>
      </c>
      <c r="K1256" s="83">
        <f>ROUND(H1256+J1256,4)</f>
        <v>0</v>
      </c>
      <c r="L1256" s="206"/>
      <c r="M1256" s="181"/>
      <c r="N1256" s="156"/>
      <c r="O1256" s="156"/>
      <c r="P1256" s="166"/>
      <c r="Q1256" s="159"/>
      <c r="R1256" s="162"/>
      <c r="S1256" s="153"/>
    </row>
    <row r="1257" spans="1:19" ht="13.5" thickBot="1" x14ac:dyDescent="0.25">
      <c r="A1257" s="62" t="s">
        <v>1695</v>
      </c>
      <c r="B1257" s="268" t="s">
        <v>1593</v>
      </c>
      <c r="C1257" s="174" t="s">
        <v>1594</v>
      </c>
      <c r="D1257" s="41"/>
      <c r="E1257" s="41"/>
      <c r="F1257" s="41"/>
      <c r="G1257" s="42" t="s">
        <v>481</v>
      </c>
      <c r="H1257" s="84"/>
      <c r="I1257" s="43"/>
      <c r="J1257" s="84">
        <f>ROUND(H1257*I1257%,4)</f>
        <v>0</v>
      </c>
      <c r="K1257" s="84">
        <f>ROUND(H1257+J1257,4)</f>
        <v>0</v>
      </c>
      <c r="L1257" s="207"/>
      <c r="M1257" s="182"/>
      <c r="N1257" s="157"/>
      <c r="O1257" s="157"/>
      <c r="P1257" s="167"/>
      <c r="Q1257" s="160"/>
      <c r="R1257" s="163"/>
      <c r="S1257" s="154"/>
    </row>
    <row r="1258" spans="1:19" x14ac:dyDescent="0.2">
      <c r="A1258" s="60">
        <v>209</v>
      </c>
      <c r="B1258" s="255" t="s">
        <v>276</v>
      </c>
      <c r="C1258" s="172" t="s">
        <v>26</v>
      </c>
      <c r="D1258" s="204"/>
      <c r="E1258" s="204"/>
      <c r="F1258" s="204"/>
      <c r="G1258" s="204"/>
      <c r="H1258" s="204"/>
      <c r="I1258" s="204"/>
      <c r="J1258" s="204"/>
      <c r="K1258" s="204"/>
      <c r="L1258" s="205"/>
      <c r="M1258" s="180"/>
      <c r="N1258" s="155">
        <f>ROUND(L1258*M1258%,4)</f>
        <v>0</v>
      </c>
      <c r="O1258" s="155">
        <f>ROUND(L1258+N1258,4)</f>
        <v>0</v>
      </c>
      <c r="P1258" s="165">
        <v>1</v>
      </c>
      <c r="Q1258" s="158">
        <f t="shared" ref="Q1258" si="209" xml:space="preserve"> P1258*4</f>
        <v>4</v>
      </c>
      <c r="R1258" s="161">
        <f>ROUND(O1258*Q1258,4)</f>
        <v>0</v>
      </c>
      <c r="S1258" s="152">
        <f>N1258*Q1258</f>
        <v>0</v>
      </c>
    </row>
    <row r="1259" spans="1:19" x14ac:dyDescent="0.2">
      <c r="A1259" s="61" t="s">
        <v>1696</v>
      </c>
      <c r="B1259" s="256" t="s">
        <v>268</v>
      </c>
      <c r="C1259" s="173" t="s">
        <v>1597</v>
      </c>
      <c r="D1259" s="38"/>
      <c r="E1259" s="38"/>
      <c r="F1259" s="38"/>
      <c r="G1259" s="39" t="s">
        <v>481</v>
      </c>
      <c r="H1259" s="83"/>
      <c r="I1259" s="40"/>
      <c r="J1259" s="83">
        <f>ROUND(H1259*I1259%,4)</f>
        <v>0</v>
      </c>
      <c r="K1259" s="83">
        <f>ROUND(H1259+J1259,4)</f>
        <v>0</v>
      </c>
      <c r="L1259" s="206"/>
      <c r="M1259" s="181"/>
      <c r="N1259" s="156"/>
      <c r="O1259" s="156"/>
      <c r="P1259" s="166"/>
      <c r="Q1259" s="159"/>
      <c r="R1259" s="162"/>
      <c r="S1259" s="153"/>
    </row>
    <row r="1260" spans="1:19" x14ac:dyDescent="0.2">
      <c r="A1260" s="61" t="s">
        <v>1697</v>
      </c>
      <c r="B1260" s="256" t="s">
        <v>1589</v>
      </c>
      <c r="C1260" s="173" t="s">
        <v>100</v>
      </c>
      <c r="D1260" s="38"/>
      <c r="E1260" s="38"/>
      <c r="F1260" s="38"/>
      <c r="G1260" s="39" t="s">
        <v>481</v>
      </c>
      <c r="H1260" s="83"/>
      <c r="I1260" s="40"/>
      <c r="J1260" s="83">
        <f>ROUND(H1260*I1260%,4)</f>
        <v>0</v>
      </c>
      <c r="K1260" s="83">
        <f>ROUND(H1260+J1260,4)</f>
        <v>0</v>
      </c>
      <c r="L1260" s="206"/>
      <c r="M1260" s="181"/>
      <c r="N1260" s="156"/>
      <c r="O1260" s="156"/>
      <c r="P1260" s="166"/>
      <c r="Q1260" s="159"/>
      <c r="R1260" s="162"/>
      <c r="S1260" s="153"/>
    </row>
    <row r="1261" spans="1:19" x14ac:dyDescent="0.2">
      <c r="A1261" s="63" t="s">
        <v>1698</v>
      </c>
      <c r="B1261" s="256" t="s">
        <v>272</v>
      </c>
      <c r="C1261" s="173" t="s">
        <v>1591</v>
      </c>
      <c r="D1261" s="38"/>
      <c r="E1261" s="38"/>
      <c r="F1261" s="38"/>
      <c r="G1261" s="39" t="s">
        <v>481</v>
      </c>
      <c r="H1261" s="83"/>
      <c r="I1261" s="40"/>
      <c r="J1261" s="83">
        <f>ROUND(H1261*I1261%,4)</f>
        <v>0</v>
      </c>
      <c r="K1261" s="83">
        <f>ROUND(H1261+J1261,4)</f>
        <v>0</v>
      </c>
      <c r="L1261" s="206"/>
      <c r="M1261" s="181"/>
      <c r="N1261" s="156"/>
      <c r="O1261" s="156"/>
      <c r="P1261" s="166"/>
      <c r="Q1261" s="159"/>
      <c r="R1261" s="162"/>
      <c r="S1261" s="153"/>
    </row>
    <row r="1262" spans="1:19" x14ac:dyDescent="0.2">
      <c r="A1262" s="61" t="s">
        <v>1699</v>
      </c>
      <c r="B1262" s="256" t="s">
        <v>1593</v>
      </c>
      <c r="C1262" s="173" t="s">
        <v>1594</v>
      </c>
      <c r="D1262" s="38"/>
      <c r="E1262" s="38"/>
      <c r="F1262" s="38"/>
      <c r="G1262" s="39" t="s">
        <v>481</v>
      </c>
      <c r="H1262" s="83"/>
      <c r="I1262" s="40"/>
      <c r="J1262" s="83">
        <f>ROUND(H1262*I1262%,4)</f>
        <v>0</v>
      </c>
      <c r="K1262" s="83">
        <f>ROUND(H1262+J1262,4)</f>
        <v>0</v>
      </c>
      <c r="L1262" s="206"/>
      <c r="M1262" s="181"/>
      <c r="N1262" s="156"/>
      <c r="O1262" s="156"/>
      <c r="P1262" s="166"/>
      <c r="Q1262" s="159"/>
      <c r="R1262" s="162"/>
      <c r="S1262" s="153"/>
    </row>
    <row r="1263" spans="1:19" ht="13.5" thickBot="1" x14ac:dyDescent="0.25">
      <c r="A1263" s="62" t="s">
        <v>1700</v>
      </c>
      <c r="B1263" s="268" t="s">
        <v>276</v>
      </c>
      <c r="C1263" s="174" t="s">
        <v>26</v>
      </c>
      <c r="D1263" s="41"/>
      <c r="E1263" s="41"/>
      <c r="F1263" s="41"/>
      <c r="G1263" s="42" t="s">
        <v>481</v>
      </c>
      <c r="H1263" s="84"/>
      <c r="I1263" s="43"/>
      <c r="J1263" s="84">
        <f>ROUND(H1263*I1263%,4)</f>
        <v>0</v>
      </c>
      <c r="K1263" s="84">
        <f>ROUND(H1263+J1263,4)</f>
        <v>0</v>
      </c>
      <c r="L1263" s="207"/>
      <c r="M1263" s="182"/>
      <c r="N1263" s="157"/>
      <c r="O1263" s="157"/>
      <c r="P1263" s="167"/>
      <c r="Q1263" s="160"/>
      <c r="R1263" s="163"/>
      <c r="S1263" s="154"/>
    </row>
    <row r="1264" spans="1:19" x14ac:dyDescent="0.2">
      <c r="A1264" s="60">
        <v>210</v>
      </c>
      <c r="B1264" s="255" t="s">
        <v>277</v>
      </c>
      <c r="C1264" s="172" t="s">
        <v>278</v>
      </c>
      <c r="D1264" s="204"/>
      <c r="E1264" s="204"/>
      <c r="F1264" s="204"/>
      <c r="G1264" s="204"/>
      <c r="H1264" s="204"/>
      <c r="I1264" s="204"/>
      <c r="J1264" s="204"/>
      <c r="K1264" s="204"/>
      <c r="L1264" s="205"/>
      <c r="M1264" s="180"/>
      <c r="N1264" s="155">
        <f>ROUND(L1264*M1264%,4)</f>
        <v>0</v>
      </c>
      <c r="O1264" s="155">
        <f>ROUND(L1264+N1264,4)</f>
        <v>0</v>
      </c>
      <c r="P1264" s="165">
        <v>15</v>
      </c>
      <c r="Q1264" s="158">
        <f t="shared" ref="Q1264" si="210" xml:space="preserve"> P1264*4</f>
        <v>60</v>
      </c>
      <c r="R1264" s="161">
        <f>ROUND(O1264*Q1264,4)</f>
        <v>0</v>
      </c>
      <c r="S1264" s="152">
        <f>N1264*Q1264</f>
        <v>0</v>
      </c>
    </row>
    <row r="1265" spans="1:19" x14ac:dyDescent="0.2">
      <c r="A1265" s="61" t="s">
        <v>1701</v>
      </c>
      <c r="B1265" s="256" t="s">
        <v>1620</v>
      </c>
      <c r="C1265" s="173" t="s">
        <v>86</v>
      </c>
      <c r="D1265" s="38"/>
      <c r="E1265" s="38"/>
      <c r="F1265" s="38"/>
      <c r="G1265" s="39" t="s">
        <v>481</v>
      </c>
      <c r="H1265" s="83"/>
      <c r="I1265" s="40"/>
      <c r="J1265" s="83">
        <f>ROUND(H1265*I1265%,4)</f>
        <v>0</v>
      </c>
      <c r="K1265" s="83">
        <f>ROUND(H1265+J1265,4)</f>
        <v>0</v>
      </c>
      <c r="L1265" s="206"/>
      <c r="M1265" s="181"/>
      <c r="N1265" s="156"/>
      <c r="O1265" s="156"/>
      <c r="P1265" s="166"/>
      <c r="Q1265" s="159"/>
      <c r="R1265" s="162"/>
      <c r="S1265" s="153"/>
    </row>
    <row r="1266" spans="1:19" x14ac:dyDescent="0.2">
      <c r="A1266" s="61" t="s">
        <v>1702</v>
      </c>
      <c r="B1266" s="256" t="s">
        <v>1622</v>
      </c>
      <c r="C1266" s="173" t="s">
        <v>77</v>
      </c>
      <c r="D1266" s="38"/>
      <c r="E1266" s="38"/>
      <c r="F1266" s="38"/>
      <c r="G1266" s="39" t="s">
        <v>481</v>
      </c>
      <c r="H1266" s="83"/>
      <c r="I1266" s="40"/>
      <c r="J1266" s="83">
        <f>ROUND(H1266*I1266%,4)</f>
        <v>0</v>
      </c>
      <c r="K1266" s="83">
        <f>ROUND(H1266+J1266,4)</f>
        <v>0</v>
      </c>
      <c r="L1266" s="206"/>
      <c r="M1266" s="181"/>
      <c r="N1266" s="156"/>
      <c r="O1266" s="156"/>
      <c r="P1266" s="166"/>
      <c r="Q1266" s="159"/>
      <c r="R1266" s="162"/>
      <c r="S1266" s="153"/>
    </row>
    <row r="1267" spans="1:19" x14ac:dyDescent="0.2">
      <c r="A1267" s="63" t="s">
        <v>1703</v>
      </c>
      <c r="B1267" s="256" t="s">
        <v>281</v>
      </c>
      <c r="C1267" s="173" t="s">
        <v>1624</v>
      </c>
      <c r="D1267" s="38"/>
      <c r="E1267" s="38"/>
      <c r="F1267" s="38"/>
      <c r="G1267" s="39" t="s">
        <v>481</v>
      </c>
      <c r="H1267" s="83"/>
      <c r="I1267" s="40"/>
      <c r="J1267" s="83">
        <f>ROUND(H1267*I1267%,4)</f>
        <v>0</v>
      </c>
      <c r="K1267" s="83">
        <f>ROUND(H1267+J1267,4)</f>
        <v>0</v>
      </c>
      <c r="L1267" s="206"/>
      <c r="M1267" s="181"/>
      <c r="N1267" s="156"/>
      <c r="O1267" s="156"/>
      <c r="P1267" s="166"/>
      <c r="Q1267" s="159"/>
      <c r="R1267" s="162"/>
      <c r="S1267" s="153"/>
    </row>
    <row r="1268" spans="1:19" x14ac:dyDescent="0.2">
      <c r="A1268" s="61" t="s">
        <v>1704</v>
      </c>
      <c r="B1268" s="256" t="s">
        <v>1626</v>
      </c>
      <c r="C1268" s="173" t="s">
        <v>283</v>
      </c>
      <c r="D1268" s="38"/>
      <c r="E1268" s="38"/>
      <c r="F1268" s="38"/>
      <c r="G1268" s="39" t="s">
        <v>481</v>
      </c>
      <c r="H1268" s="83"/>
      <c r="I1268" s="40"/>
      <c r="J1268" s="83">
        <f>ROUND(H1268*I1268%,4)</f>
        <v>0</v>
      </c>
      <c r="K1268" s="83">
        <f>ROUND(H1268+J1268,4)</f>
        <v>0</v>
      </c>
      <c r="L1268" s="206"/>
      <c r="M1268" s="181"/>
      <c r="N1268" s="156"/>
      <c r="O1268" s="156"/>
      <c r="P1268" s="166"/>
      <c r="Q1268" s="159"/>
      <c r="R1268" s="162"/>
      <c r="S1268" s="153"/>
    </row>
    <row r="1269" spans="1:19" ht="13.5" thickBot="1" x14ac:dyDescent="0.25">
      <c r="A1269" s="62" t="s">
        <v>1705</v>
      </c>
      <c r="B1269" s="268" t="s">
        <v>1618</v>
      </c>
      <c r="C1269" s="174" t="s">
        <v>1628</v>
      </c>
      <c r="D1269" s="41"/>
      <c r="E1269" s="41"/>
      <c r="F1269" s="41"/>
      <c r="G1269" s="42" t="s">
        <v>481</v>
      </c>
      <c r="H1269" s="84"/>
      <c r="I1269" s="43"/>
      <c r="J1269" s="84">
        <f>ROUND(H1269*I1269%,4)</f>
        <v>0</v>
      </c>
      <c r="K1269" s="84">
        <f>ROUND(H1269+J1269,4)</f>
        <v>0</v>
      </c>
      <c r="L1269" s="207"/>
      <c r="M1269" s="182"/>
      <c r="N1269" s="157"/>
      <c r="O1269" s="157"/>
      <c r="P1269" s="167"/>
      <c r="Q1269" s="160"/>
      <c r="R1269" s="163"/>
      <c r="S1269" s="154"/>
    </row>
    <row r="1270" spans="1:19" x14ac:dyDescent="0.2">
      <c r="A1270" s="60">
        <v>211</v>
      </c>
      <c r="B1270" s="255" t="s">
        <v>279</v>
      </c>
      <c r="C1270" s="172" t="s">
        <v>21</v>
      </c>
      <c r="D1270" s="204"/>
      <c r="E1270" s="204"/>
      <c r="F1270" s="204"/>
      <c r="G1270" s="204"/>
      <c r="H1270" s="204"/>
      <c r="I1270" s="204"/>
      <c r="J1270" s="204"/>
      <c r="K1270" s="204"/>
      <c r="L1270" s="205"/>
      <c r="M1270" s="180"/>
      <c r="N1270" s="155">
        <f>ROUND(L1270*M1270%,4)</f>
        <v>0</v>
      </c>
      <c r="O1270" s="155">
        <f>ROUND(L1270+N1270,4)</f>
        <v>0</v>
      </c>
      <c r="P1270" s="165">
        <v>30</v>
      </c>
      <c r="Q1270" s="158">
        <f t="shared" ref="Q1270" si="211" xml:space="preserve"> P1270*4</f>
        <v>120</v>
      </c>
      <c r="R1270" s="161">
        <f>ROUND(O1270*Q1270,4)</f>
        <v>0</v>
      </c>
      <c r="S1270" s="152">
        <f>N1270*Q1270</f>
        <v>0</v>
      </c>
    </row>
    <row r="1271" spans="1:19" x14ac:dyDescent="0.2">
      <c r="A1271" s="61" t="s">
        <v>1706</v>
      </c>
      <c r="B1271" s="256" t="s">
        <v>1622</v>
      </c>
      <c r="C1271" s="173" t="s">
        <v>77</v>
      </c>
      <c r="D1271" s="38"/>
      <c r="E1271" s="38"/>
      <c r="F1271" s="38"/>
      <c r="G1271" s="39" t="s">
        <v>481</v>
      </c>
      <c r="H1271" s="83"/>
      <c r="I1271" s="40"/>
      <c r="J1271" s="83">
        <f>ROUND(H1271*I1271%,4)</f>
        <v>0</v>
      </c>
      <c r="K1271" s="83">
        <f>ROUND(H1271+J1271,4)</f>
        <v>0</v>
      </c>
      <c r="L1271" s="206"/>
      <c r="M1271" s="181"/>
      <c r="N1271" s="156"/>
      <c r="O1271" s="156"/>
      <c r="P1271" s="166"/>
      <c r="Q1271" s="159"/>
      <c r="R1271" s="162"/>
      <c r="S1271" s="153"/>
    </row>
    <row r="1272" spans="1:19" x14ac:dyDescent="0.2">
      <c r="A1272" s="61" t="s">
        <v>1709</v>
      </c>
      <c r="B1272" s="256" t="s">
        <v>281</v>
      </c>
      <c r="C1272" s="173" t="s">
        <v>1624</v>
      </c>
      <c r="D1272" s="38"/>
      <c r="E1272" s="38"/>
      <c r="F1272" s="38"/>
      <c r="G1272" s="39" t="s">
        <v>481</v>
      </c>
      <c r="H1272" s="83"/>
      <c r="I1272" s="40"/>
      <c r="J1272" s="83">
        <f>ROUND(H1272*I1272%,4)</f>
        <v>0</v>
      </c>
      <c r="K1272" s="83">
        <f>ROUND(H1272+J1272,4)</f>
        <v>0</v>
      </c>
      <c r="L1272" s="206"/>
      <c r="M1272" s="181"/>
      <c r="N1272" s="156"/>
      <c r="O1272" s="156"/>
      <c r="P1272" s="166"/>
      <c r="Q1272" s="159"/>
      <c r="R1272" s="162"/>
      <c r="S1272" s="153"/>
    </row>
    <row r="1273" spans="1:19" x14ac:dyDescent="0.2">
      <c r="A1273" s="63" t="s">
        <v>1712</v>
      </c>
      <c r="B1273" s="256" t="s">
        <v>1626</v>
      </c>
      <c r="C1273" s="173" t="s">
        <v>283</v>
      </c>
      <c r="D1273" s="38"/>
      <c r="E1273" s="38"/>
      <c r="F1273" s="38"/>
      <c r="G1273" s="39" t="s">
        <v>481</v>
      </c>
      <c r="H1273" s="83"/>
      <c r="I1273" s="40"/>
      <c r="J1273" s="83">
        <f>ROUND(H1273*I1273%,4)</f>
        <v>0</v>
      </c>
      <c r="K1273" s="83">
        <f>ROUND(H1273+J1273,4)</f>
        <v>0</v>
      </c>
      <c r="L1273" s="206"/>
      <c r="M1273" s="181"/>
      <c r="N1273" s="156"/>
      <c r="O1273" s="156"/>
      <c r="P1273" s="166"/>
      <c r="Q1273" s="159"/>
      <c r="R1273" s="162"/>
      <c r="S1273" s="153"/>
    </row>
    <row r="1274" spans="1:19" x14ac:dyDescent="0.2">
      <c r="A1274" s="61" t="s">
        <v>1713</v>
      </c>
      <c r="B1274" s="256" t="s">
        <v>1618</v>
      </c>
      <c r="C1274" s="173" t="s">
        <v>1628</v>
      </c>
      <c r="D1274" s="38"/>
      <c r="E1274" s="38"/>
      <c r="F1274" s="38"/>
      <c r="G1274" s="39" t="s">
        <v>481</v>
      </c>
      <c r="H1274" s="83"/>
      <c r="I1274" s="40"/>
      <c r="J1274" s="83">
        <f>ROUND(H1274*I1274%,4)</f>
        <v>0</v>
      </c>
      <c r="K1274" s="83">
        <f>ROUND(H1274+J1274,4)</f>
        <v>0</v>
      </c>
      <c r="L1274" s="206"/>
      <c r="M1274" s="181"/>
      <c r="N1274" s="156"/>
      <c r="O1274" s="156"/>
      <c r="P1274" s="166"/>
      <c r="Q1274" s="159"/>
      <c r="R1274" s="162"/>
      <c r="S1274" s="153"/>
    </row>
    <row r="1275" spans="1:19" ht="13.5" thickBot="1" x14ac:dyDescent="0.25">
      <c r="A1275" s="62" t="s">
        <v>1714</v>
      </c>
      <c r="B1275" s="268" t="s">
        <v>1620</v>
      </c>
      <c r="C1275" s="174" t="s">
        <v>86</v>
      </c>
      <c r="D1275" s="41"/>
      <c r="E1275" s="41"/>
      <c r="F1275" s="41"/>
      <c r="G1275" s="42" t="s">
        <v>481</v>
      </c>
      <c r="H1275" s="84"/>
      <c r="I1275" s="43"/>
      <c r="J1275" s="84">
        <f>ROUND(H1275*I1275%,4)</f>
        <v>0</v>
      </c>
      <c r="K1275" s="84">
        <f>ROUND(H1275+J1275,4)</f>
        <v>0</v>
      </c>
      <c r="L1275" s="207"/>
      <c r="M1275" s="182"/>
      <c r="N1275" s="157"/>
      <c r="O1275" s="157"/>
      <c r="P1275" s="167"/>
      <c r="Q1275" s="160"/>
      <c r="R1275" s="163"/>
      <c r="S1275" s="154"/>
    </row>
    <row r="1276" spans="1:19" x14ac:dyDescent="0.2">
      <c r="A1276" s="60">
        <v>212</v>
      </c>
      <c r="B1276" s="255" t="s">
        <v>280</v>
      </c>
      <c r="C1276" s="172" t="s">
        <v>26</v>
      </c>
      <c r="D1276" s="204"/>
      <c r="E1276" s="204"/>
      <c r="F1276" s="204"/>
      <c r="G1276" s="204"/>
      <c r="H1276" s="204"/>
      <c r="I1276" s="204"/>
      <c r="J1276" s="204"/>
      <c r="K1276" s="204"/>
      <c r="L1276" s="205"/>
      <c r="M1276" s="180"/>
      <c r="N1276" s="155">
        <f>ROUND(L1276*M1276%,4)</f>
        <v>0</v>
      </c>
      <c r="O1276" s="155">
        <f>ROUND(L1276+N1276,4)</f>
        <v>0</v>
      </c>
      <c r="P1276" s="165">
        <v>150</v>
      </c>
      <c r="Q1276" s="158">
        <f t="shared" ref="Q1276" si="212" xml:space="preserve"> P1276*4</f>
        <v>600</v>
      </c>
      <c r="R1276" s="161">
        <f>ROUND(O1276*Q1276,4)</f>
        <v>0</v>
      </c>
      <c r="S1276" s="152">
        <f>N1276*Q1276</f>
        <v>0</v>
      </c>
    </row>
    <row r="1277" spans="1:19" x14ac:dyDescent="0.2">
      <c r="A1277" s="61" t="s">
        <v>1715</v>
      </c>
      <c r="B1277" s="256" t="s">
        <v>281</v>
      </c>
      <c r="C1277" s="173" t="s">
        <v>1624</v>
      </c>
      <c r="D1277" s="38"/>
      <c r="E1277" s="38"/>
      <c r="F1277" s="38"/>
      <c r="G1277" s="39" t="s">
        <v>481</v>
      </c>
      <c r="H1277" s="83"/>
      <c r="I1277" s="40"/>
      <c r="J1277" s="83">
        <f>ROUND(H1277*I1277%,4)</f>
        <v>0</v>
      </c>
      <c r="K1277" s="83">
        <f>ROUND(H1277+J1277,4)</f>
        <v>0</v>
      </c>
      <c r="L1277" s="206"/>
      <c r="M1277" s="181"/>
      <c r="N1277" s="156"/>
      <c r="O1277" s="156"/>
      <c r="P1277" s="166"/>
      <c r="Q1277" s="159"/>
      <c r="R1277" s="162"/>
      <c r="S1277" s="153"/>
    </row>
    <row r="1278" spans="1:19" x14ac:dyDescent="0.2">
      <c r="A1278" s="61" t="s">
        <v>1716</v>
      </c>
      <c r="B1278" s="256" t="s">
        <v>1626</v>
      </c>
      <c r="C1278" s="173" t="s">
        <v>283</v>
      </c>
      <c r="D1278" s="38"/>
      <c r="E1278" s="38"/>
      <c r="F1278" s="38"/>
      <c r="G1278" s="39" t="s">
        <v>481</v>
      </c>
      <c r="H1278" s="83"/>
      <c r="I1278" s="40"/>
      <c r="J1278" s="83">
        <f>ROUND(H1278*I1278%,4)</f>
        <v>0</v>
      </c>
      <c r="K1278" s="83">
        <f>ROUND(H1278+J1278,4)</f>
        <v>0</v>
      </c>
      <c r="L1278" s="206"/>
      <c r="M1278" s="181"/>
      <c r="N1278" s="156"/>
      <c r="O1278" s="156"/>
      <c r="P1278" s="166"/>
      <c r="Q1278" s="159"/>
      <c r="R1278" s="162"/>
      <c r="S1278" s="153"/>
    </row>
    <row r="1279" spans="1:19" x14ac:dyDescent="0.2">
      <c r="A1279" s="63" t="s">
        <v>1717</v>
      </c>
      <c r="B1279" s="256" t="s">
        <v>1618</v>
      </c>
      <c r="C1279" s="173" t="s">
        <v>1628</v>
      </c>
      <c r="D1279" s="38"/>
      <c r="E1279" s="38"/>
      <c r="F1279" s="38"/>
      <c r="G1279" s="39" t="s">
        <v>481</v>
      </c>
      <c r="H1279" s="83"/>
      <c r="I1279" s="40"/>
      <c r="J1279" s="83">
        <f>ROUND(H1279*I1279%,4)</f>
        <v>0</v>
      </c>
      <c r="K1279" s="83">
        <f>ROUND(H1279+J1279,4)</f>
        <v>0</v>
      </c>
      <c r="L1279" s="206"/>
      <c r="M1279" s="181"/>
      <c r="N1279" s="156"/>
      <c r="O1279" s="156"/>
      <c r="P1279" s="166"/>
      <c r="Q1279" s="159"/>
      <c r="R1279" s="162"/>
      <c r="S1279" s="153"/>
    </row>
    <row r="1280" spans="1:19" x14ac:dyDescent="0.2">
      <c r="A1280" s="61" t="s">
        <v>1718</v>
      </c>
      <c r="B1280" s="256" t="s">
        <v>1620</v>
      </c>
      <c r="C1280" s="173" t="s">
        <v>86</v>
      </c>
      <c r="D1280" s="38"/>
      <c r="E1280" s="38"/>
      <c r="F1280" s="38"/>
      <c r="G1280" s="39" t="s">
        <v>481</v>
      </c>
      <c r="H1280" s="83"/>
      <c r="I1280" s="40"/>
      <c r="J1280" s="83">
        <f>ROUND(H1280*I1280%,4)</f>
        <v>0</v>
      </c>
      <c r="K1280" s="83">
        <f>ROUND(H1280+J1280,4)</f>
        <v>0</v>
      </c>
      <c r="L1280" s="206"/>
      <c r="M1280" s="181"/>
      <c r="N1280" s="156"/>
      <c r="O1280" s="156"/>
      <c r="P1280" s="166"/>
      <c r="Q1280" s="159"/>
      <c r="R1280" s="162"/>
      <c r="S1280" s="153"/>
    </row>
    <row r="1281" spans="1:19" ht="13.5" thickBot="1" x14ac:dyDescent="0.25">
      <c r="A1281" s="62" t="s">
        <v>1719</v>
      </c>
      <c r="B1281" s="268" t="s">
        <v>1622</v>
      </c>
      <c r="C1281" s="174" t="s">
        <v>77</v>
      </c>
      <c r="D1281" s="41"/>
      <c r="E1281" s="41"/>
      <c r="F1281" s="41"/>
      <c r="G1281" s="42" t="s">
        <v>481</v>
      </c>
      <c r="H1281" s="84"/>
      <c r="I1281" s="43"/>
      <c r="J1281" s="84">
        <f>ROUND(H1281*I1281%,4)</f>
        <v>0</v>
      </c>
      <c r="K1281" s="84">
        <f>ROUND(H1281+J1281,4)</f>
        <v>0</v>
      </c>
      <c r="L1281" s="207"/>
      <c r="M1281" s="182"/>
      <c r="N1281" s="157"/>
      <c r="O1281" s="157"/>
      <c r="P1281" s="167"/>
      <c r="Q1281" s="160"/>
      <c r="R1281" s="163"/>
      <c r="S1281" s="154"/>
    </row>
    <row r="1282" spans="1:19" x14ac:dyDescent="0.2">
      <c r="A1282" s="60">
        <v>213</v>
      </c>
      <c r="B1282" s="255" t="s">
        <v>281</v>
      </c>
      <c r="C1282" s="172" t="s">
        <v>338</v>
      </c>
      <c r="D1282" s="204"/>
      <c r="E1282" s="204"/>
      <c r="F1282" s="204"/>
      <c r="G1282" s="204"/>
      <c r="H1282" s="204"/>
      <c r="I1282" s="204"/>
      <c r="J1282" s="204"/>
      <c r="K1282" s="204"/>
      <c r="L1282" s="205"/>
      <c r="M1282" s="180"/>
      <c r="N1282" s="155">
        <f>ROUND(L1282*M1282%,4)</f>
        <v>0</v>
      </c>
      <c r="O1282" s="155">
        <f>ROUND(L1282+N1282,4)</f>
        <v>0</v>
      </c>
      <c r="P1282" s="165">
        <v>60</v>
      </c>
      <c r="Q1282" s="158">
        <f t="shared" ref="Q1282" si="213" xml:space="preserve"> P1282*4</f>
        <v>240</v>
      </c>
      <c r="R1282" s="161">
        <f>ROUND(O1282*Q1282,4)</f>
        <v>0</v>
      </c>
      <c r="S1282" s="152">
        <f>N1282*Q1282</f>
        <v>0</v>
      </c>
    </row>
    <row r="1283" spans="1:19" x14ac:dyDescent="0.2">
      <c r="A1283" s="61" t="s">
        <v>1720</v>
      </c>
      <c r="B1283" s="256" t="s">
        <v>1626</v>
      </c>
      <c r="C1283" s="173" t="s">
        <v>283</v>
      </c>
      <c r="D1283" s="38"/>
      <c r="E1283" s="38"/>
      <c r="F1283" s="38"/>
      <c r="G1283" s="39" t="s">
        <v>481</v>
      </c>
      <c r="H1283" s="83"/>
      <c r="I1283" s="40"/>
      <c r="J1283" s="83">
        <f>ROUND(H1283*I1283%,4)</f>
        <v>0</v>
      </c>
      <c r="K1283" s="83">
        <f>ROUND(H1283+J1283,4)</f>
        <v>0</v>
      </c>
      <c r="L1283" s="206"/>
      <c r="M1283" s="181"/>
      <c r="N1283" s="156"/>
      <c r="O1283" s="156"/>
      <c r="P1283" s="166"/>
      <c r="Q1283" s="159"/>
      <c r="R1283" s="162"/>
      <c r="S1283" s="153"/>
    </row>
    <row r="1284" spans="1:19" x14ac:dyDescent="0.2">
      <c r="A1284" s="61" t="s">
        <v>1721</v>
      </c>
      <c r="B1284" s="256" t="s">
        <v>1618</v>
      </c>
      <c r="C1284" s="173" t="s">
        <v>1628</v>
      </c>
      <c r="D1284" s="38"/>
      <c r="E1284" s="38"/>
      <c r="F1284" s="38"/>
      <c r="G1284" s="39" t="s">
        <v>481</v>
      </c>
      <c r="H1284" s="83"/>
      <c r="I1284" s="40"/>
      <c r="J1284" s="83">
        <f>ROUND(H1284*I1284%,4)</f>
        <v>0</v>
      </c>
      <c r="K1284" s="83">
        <f>ROUND(H1284+J1284,4)</f>
        <v>0</v>
      </c>
      <c r="L1284" s="206"/>
      <c r="M1284" s="181"/>
      <c r="N1284" s="156"/>
      <c r="O1284" s="156"/>
      <c r="P1284" s="166"/>
      <c r="Q1284" s="159"/>
      <c r="R1284" s="162"/>
      <c r="S1284" s="153"/>
    </row>
    <row r="1285" spans="1:19" x14ac:dyDescent="0.2">
      <c r="A1285" s="63" t="s">
        <v>1722</v>
      </c>
      <c r="B1285" s="256" t="s">
        <v>1620</v>
      </c>
      <c r="C1285" s="173" t="s">
        <v>86</v>
      </c>
      <c r="D1285" s="38"/>
      <c r="E1285" s="38"/>
      <c r="F1285" s="38"/>
      <c r="G1285" s="39" t="s">
        <v>481</v>
      </c>
      <c r="H1285" s="83"/>
      <c r="I1285" s="40"/>
      <c r="J1285" s="83">
        <f>ROUND(H1285*I1285%,4)</f>
        <v>0</v>
      </c>
      <c r="K1285" s="83">
        <f>ROUND(H1285+J1285,4)</f>
        <v>0</v>
      </c>
      <c r="L1285" s="206"/>
      <c r="M1285" s="181"/>
      <c r="N1285" s="156"/>
      <c r="O1285" s="156"/>
      <c r="P1285" s="166"/>
      <c r="Q1285" s="159"/>
      <c r="R1285" s="162"/>
      <c r="S1285" s="153"/>
    </row>
    <row r="1286" spans="1:19" x14ac:dyDescent="0.2">
      <c r="A1286" s="61" t="s">
        <v>1723</v>
      </c>
      <c r="B1286" s="256" t="s">
        <v>1622</v>
      </c>
      <c r="C1286" s="173" t="s">
        <v>77</v>
      </c>
      <c r="D1286" s="38"/>
      <c r="E1286" s="38"/>
      <c r="F1286" s="38"/>
      <c r="G1286" s="39" t="s">
        <v>481</v>
      </c>
      <c r="H1286" s="83"/>
      <c r="I1286" s="40"/>
      <c r="J1286" s="83">
        <f>ROUND(H1286*I1286%,4)</f>
        <v>0</v>
      </c>
      <c r="K1286" s="83">
        <f>ROUND(H1286+J1286,4)</f>
        <v>0</v>
      </c>
      <c r="L1286" s="206"/>
      <c r="M1286" s="181"/>
      <c r="N1286" s="156"/>
      <c r="O1286" s="156"/>
      <c r="P1286" s="166"/>
      <c r="Q1286" s="159"/>
      <c r="R1286" s="162"/>
      <c r="S1286" s="153"/>
    </row>
    <row r="1287" spans="1:19" ht="13.5" thickBot="1" x14ac:dyDescent="0.25">
      <c r="A1287" s="64" t="s">
        <v>1724</v>
      </c>
      <c r="B1287" s="257" t="s">
        <v>281</v>
      </c>
      <c r="C1287" s="175" t="s">
        <v>1624</v>
      </c>
      <c r="D1287" s="65"/>
      <c r="E1287" s="65"/>
      <c r="F1287" s="65"/>
      <c r="G1287" s="66" t="s">
        <v>481</v>
      </c>
      <c r="H1287" s="85"/>
      <c r="I1287" s="67"/>
      <c r="J1287" s="85">
        <f>ROUND(H1287*I1287%,4)</f>
        <v>0</v>
      </c>
      <c r="K1287" s="85">
        <f>ROUND(H1287+J1287,4)</f>
        <v>0</v>
      </c>
      <c r="L1287" s="207"/>
      <c r="M1287" s="182"/>
      <c r="N1287" s="157"/>
      <c r="O1287" s="157"/>
      <c r="P1287" s="167"/>
      <c r="Q1287" s="160"/>
      <c r="R1287" s="163"/>
      <c r="S1287" s="154"/>
    </row>
    <row r="1288" spans="1:19" x14ac:dyDescent="0.2">
      <c r="A1288" s="60">
        <v>214</v>
      </c>
      <c r="B1288" s="258" t="s">
        <v>282</v>
      </c>
      <c r="C1288" s="172" t="s">
        <v>283</v>
      </c>
      <c r="D1288" s="204"/>
      <c r="E1288" s="204"/>
      <c r="F1288" s="204"/>
      <c r="G1288" s="204"/>
      <c r="H1288" s="204"/>
      <c r="I1288" s="204"/>
      <c r="J1288" s="204"/>
      <c r="K1288" s="204"/>
      <c r="L1288" s="205"/>
      <c r="M1288" s="180"/>
      <c r="N1288" s="155">
        <f>ROUND(L1288*M1288%,4)</f>
        <v>0</v>
      </c>
      <c r="O1288" s="155">
        <f>ROUND(L1288+N1288,4)</f>
        <v>0</v>
      </c>
      <c r="P1288" s="165">
        <v>50</v>
      </c>
      <c r="Q1288" s="158">
        <f t="shared" ref="Q1288" si="214" xml:space="preserve"> P1288*4</f>
        <v>200</v>
      </c>
      <c r="R1288" s="161">
        <f>ROUND(O1288*Q1288,4)</f>
        <v>0</v>
      </c>
      <c r="S1288" s="152">
        <f>N1288*Q1288</f>
        <v>0</v>
      </c>
    </row>
    <row r="1289" spans="1:19" x14ac:dyDescent="0.2">
      <c r="A1289" s="61" t="s">
        <v>1726</v>
      </c>
      <c r="B1289" s="259" t="s">
        <v>1618</v>
      </c>
      <c r="C1289" s="173" t="s">
        <v>1628</v>
      </c>
      <c r="D1289" s="38"/>
      <c r="E1289" s="38"/>
      <c r="F1289" s="38"/>
      <c r="G1289" s="39" t="s">
        <v>481</v>
      </c>
      <c r="H1289" s="83"/>
      <c r="I1289" s="40"/>
      <c r="J1289" s="83">
        <f>ROUND(H1289*I1289%,4)</f>
        <v>0</v>
      </c>
      <c r="K1289" s="83">
        <f>ROUND(H1289+J1289,4)</f>
        <v>0</v>
      </c>
      <c r="L1289" s="206"/>
      <c r="M1289" s="181"/>
      <c r="N1289" s="156"/>
      <c r="O1289" s="156"/>
      <c r="P1289" s="166"/>
      <c r="Q1289" s="159"/>
      <c r="R1289" s="162"/>
      <c r="S1289" s="153"/>
    </row>
    <row r="1290" spans="1:19" x14ac:dyDescent="0.2">
      <c r="A1290" s="61" t="s">
        <v>1727</v>
      </c>
      <c r="B1290" s="259" t="s">
        <v>1620</v>
      </c>
      <c r="C1290" s="173" t="s">
        <v>86</v>
      </c>
      <c r="D1290" s="38"/>
      <c r="E1290" s="38"/>
      <c r="F1290" s="38"/>
      <c r="G1290" s="39" t="s">
        <v>481</v>
      </c>
      <c r="H1290" s="83"/>
      <c r="I1290" s="40"/>
      <c r="J1290" s="83">
        <f>ROUND(H1290*I1290%,4)</f>
        <v>0</v>
      </c>
      <c r="K1290" s="83">
        <f>ROUND(H1290+J1290,4)</f>
        <v>0</v>
      </c>
      <c r="L1290" s="206"/>
      <c r="M1290" s="181"/>
      <c r="N1290" s="156"/>
      <c r="O1290" s="156"/>
      <c r="P1290" s="166"/>
      <c r="Q1290" s="159"/>
      <c r="R1290" s="162"/>
      <c r="S1290" s="153"/>
    </row>
    <row r="1291" spans="1:19" x14ac:dyDescent="0.2">
      <c r="A1291" s="63" t="s">
        <v>1728</v>
      </c>
      <c r="B1291" s="259" t="s">
        <v>1622</v>
      </c>
      <c r="C1291" s="173" t="s">
        <v>77</v>
      </c>
      <c r="D1291" s="38"/>
      <c r="E1291" s="38"/>
      <c r="F1291" s="38"/>
      <c r="G1291" s="39" t="s">
        <v>481</v>
      </c>
      <c r="H1291" s="83"/>
      <c r="I1291" s="40"/>
      <c r="J1291" s="83">
        <f>ROUND(H1291*I1291%,4)</f>
        <v>0</v>
      </c>
      <c r="K1291" s="83">
        <f>ROUND(H1291+J1291,4)</f>
        <v>0</v>
      </c>
      <c r="L1291" s="206"/>
      <c r="M1291" s="181"/>
      <c r="N1291" s="156"/>
      <c r="O1291" s="156"/>
      <c r="P1291" s="166"/>
      <c r="Q1291" s="159"/>
      <c r="R1291" s="162"/>
      <c r="S1291" s="153"/>
    </row>
    <row r="1292" spans="1:19" x14ac:dyDescent="0.2">
      <c r="A1292" s="61" t="s">
        <v>1729</v>
      </c>
      <c r="B1292" s="259" t="s">
        <v>281</v>
      </c>
      <c r="C1292" s="173" t="s">
        <v>1624</v>
      </c>
      <c r="D1292" s="38"/>
      <c r="E1292" s="38"/>
      <c r="F1292" s="38"/>
      <c r="G1292" s="39" t="s">
        <v>481</v>
      </c>
      <c r="H1292" s="83"/>
      <c r="I1292" s="40"/>
      <c r="J1292" s="83">
        <f>ROUND(H1292*I1292%,4)</f>
        <v>0</v>
      </c>
      <c r="K1292" s="83">
        <f>ROUND(H1292+J1292,4)</f>
        <v>0</v>
      </c>
      <c r="L1292" s="206"/>
      <c r="M1292" s="181"/>
      <c r="N1292" s="156"/>
      <c r="O1292" s="156"/>
      <c r="P1292" s="166"/>
      <c r="Q1292" s="159"/>
      <c r="R1292" s="162"/>
      <c r="S1292" s="153"/>
    </row>
    <row r="1293" spans="1:19" ht="13.5" thickBot="1" x14ac:dyDescent="0.25">
      <c r="A1293" s="64" t="s">
        <v>1730</v>
      </c>
      <c r="B1293" s="260" t="s">
        <v>1626</v>
      </c>
      <c r="C1293" s="175" t="s">
        <v>283</v>
      </c>
      <c r="D1293" s="65"/>
      <c r="E1293" s="65"/>
      <c r="F1293" s="65"/>
      <c r="G1293" s="66" t="s">
        <v>481</v>
      </c>
      <c r="H1293" s="85"/>
      <c r="I1293" s="67"/>
      <c r="J1293" s="85">
        <f>ROUND(H1293*I1293%,4)</f>
        <v>0</v>
      </c>
      <c r="K1293" s="85">
        <f>ROUND(H1293+J1293,4)</f>
        <v>0</v>
      </c>
      <c r="L1293" s="207"/>
      <c r="M1293" s="182"/>
      <c r="N1293" s="157"/>
      <c r="O1293" s="157"/>
      <c r="P1293" s="167"/>
      <c r="Q1293" s="160"/>
      <c r="R1293" s="163"/>
      <c r="S1293" s="154"/>
    </row>
    <row r="1294" spans="1:19" x14ac:dyDescent="0.2">
      <c r="A1294" s="60">
        <v>215</v>
      </c>
      <c r="B1294" s="269" t="s">
        <v>284</v>
      </c>
      <c r="C1294" s="172" t="s">
        <v>285</v>
      </c>
      <c r="D1294" s="176"/>
      <c r="E1294" s="176"/>
      <c r="F1294" s="176"/>
      <c r="G1294" s="176"/>
      <c r="H1294" s="176"/>
      <c r="I1294" s="176"/>
      <c r="J1294" s="176"/>
      <c r="K1294" s="176"/>
      <c r="L1294" s="177"/>
      <c r="M1294" s="180"/>
      <c r="N1294" s="155">
        <f>ROUND(L1294*M1294%,4)</f>
        <v>0</v>
      </c>
      <c r="O1294" s="155">
        <f>ROUND(L1294+N1294,4)</f>
        <v>0</v>
      </c>
      <c r="P1294" s="165">
        <v>2</v>
      </c>
      <c r="Q1294" s="158">
        <f t="shared" ref="Q1294" si="215" xml:space="preserve"> P1294*4</f>
        <v>8</v>
      </c>
      <c r="R1294" s="161">
        <f>ROUND(O1294*Q1294,4)</f>
        <v>0</v>
      </c>
      <c r="S1294" s="152">
        <f>N1294*Q1294</f>
        <v>0</v>
      </c>
    </row>
    <row r="1295" spans="1:19" x14ac:dyDescent="0.2">
      <c r="A1295" s="61" t="s">
        <v>1731</v>
      </c>
      <c r="B1295" s="270" t="s">
        <v>1650</v>
      </c>
      <c r="C1295" s="173" t="s">
        <v>1651</v>
      </c>
      <c r="D1295" s="38"/>
      <c r="E1295" s="38"/>
      <c r="F1295" s="38"/>
      <c r="G1295" s="39" t="s">
        <v>481</v>
      </c>
      <c r="H1295" s="83"/>
      <c r="I1295" s="40"/>
      <c r="J1295" s="83">
        <f>ROUND(H1295*I1295%,4)</f>
        <v>0</v>
      </c>
      <c r="K1295" s="83">
        <f>ROUND(H1295+J1295,4)</f>
        <v>0</v>
      </c>
      <c r="L1295" s="178"/>
      <c r="M1295" s="181"/>
      <c r="N1295" s="156"/>
      <c r="O1295" s="156"/>
      <c r="P1295" s="166"/>
      <c r="Q1295" s="159"/>
      <c r="R1295" s="162"/>
      <c r="S1295" s="153"/>
    </row>
    <row r="1296" spans="1:19" x14ac:dyDescent="0.2">
      <c r="A1296" s="61" t="s">
        <v>1732</v>
      </c>
      <c r="B1296" s="270" t="s">
        <v>292</v>
      </c>
      <c r="C1296" s="173" t="s">
        <v>84</v>
      </c>
      <c r="D1296" s="38"/>
      <c r="E1296" s="38"/>
      <c r="F1296" s="38"/>
      <c r="G1296" s="39" t="s">
        <v>481</v>
      </c>
      <c r="H1296" s="83"/>
      <c r="I1296" s="40"/>
      <c r="J1296" s="83">
        <f>ROUND(H1296*I1296%,4)</f>
        <v>0</v>
      </c>
      <c r="K1296" s="83">
        <f>ROUND(H1296+J1296,4)</f>
        <v>0</v>
      </c>
      <c r="L1296" s="178"/>
      <c r="M1296" s="181"/>
      <c r="N1296" s="156"/>
      <c r="O1296" s="156"/>
      <c r="P1296" s="166"/>
      <c r="Q1296" s="159"/>
      <c r="R1296" s="162"/>
      <c r="S1296" s="153"/>
    </row>
    <row r="1297" spans="1:19" x14ac:dyDescent="0.2">
      <c r="A1297" s="61" t="s">
        <v>1733</v>
      </c>
      <c r="B1297" s="270" t="s">
        <v>1654</v>
      </c>
      <c r="C1297" s="173" t="s">
        <v>86</v>
      </c>
      <c r="D1297" s="38"/>
      <c r="E1297" s="38"/>
      <c r="F1297" s="38"/>
      <c r="G1297" s="39" t="s">
        <v>481</v>
      </c>
      <c r="H1297" s="83"/>
      <c r="I1297" s="40"/>
      <c r="J1297" s="83">
        <f>ROUND(H1297*I1297%,4)</f>
        <v>0</v>
      </c>
      <c r="K1297" s="83">
        <f>ROUND(H1297+J1297,4)</f>
        <v>0</v>
      </c>
      <c r="L1297" s="178"/>
      <c r="M1297" s="181"/>
      <c r="N1297" s="156"/>
      <c r="O1297" s="156"/>
      <c r="P1297" s="166"/>
      <c r="Q1297" s="159"/>
      <c r="R1297" s="162"/>
      <c r="S1297" s="153"/>
    </row>
    <row r="1298" spans="1:19" x14ac:dyDescent="0.2">
      <c r="A1298" s="61" t="s">
        <v>1734</v>
      </c>
      <c r="B1298" s="270" t="s">
        <v>1656</v>
      </c>
      <c r="C1298" s="173" t="s">
        <v>477</v>
      </c>
      <c r="D1298" s="38"/>
      <c r="E1298" s="38"/>
      <c r="F1298" s="38"/>
      <c r="G1298" s="39" t="s">
        <v>481</v>
      </c>
      <c r="H1298" s="83"/>
      <c r="I1298" s="40"/>
      <c r="J1298" s="83">
        <f>ROUND(H1298*I1298%,4)</f>
        <v>0</v>
      </c>
      <c r="K1298" s="83">
        <f>ROUND(H1298+J1298,4)</f>
        <v>0</v>
      </c>
      <c r="L1298" s="178"/>
      <c r="M1298" s="181"/>
      <c r="N1298" s="156"/>
      <c r="O1298" s="156"/>
      <c r="P1298" s="166"/>
      <c r="Q1298" s="159"/>
      <c r="R1298" s="162"/>
      <c r="S1298" s="153"/>
    </row>
    <row r="1299" spans="1:19" ht="13.5" thickBot="1" x14ac:dyDescent="0.25">
      <c r="A1299" s="62" t="s">
        <v>1735</v>
      </c>
      <c r="B1299" s="280" t="s">
        <v>288</v>
      </c>
      <c r="C1299" s="174" t="s">
        <v>1658</v>
      </c>
      <c r="D1299" s="41"/>
      <c r="E1299" s="41"/>
      <c r="F1299" s="41"/>
      <c r="G1299" s="42" t="s">
        <v>481</v>
      </c>
      <c r="H1299" s="84"/>
      <c r="I1299" s="43"/>
      <c r="J1299" s="84">
        <f>ROUND(H1299*I1299%,4)</f>
        <v>0</v>
      </c>
      <c r="K1299" s="84">
        <f>ROUND(H1299+J1299,4)</f>
        <v>0</v>
      </c>
      <c r="L1299" s="179"/>
      <c r="M1299" s="182"/>
      <c r="N1299" s="157"/>
      <c r="O1299" s="157"/>
      <c r="P1299" s="167"/>
      <c r="Q1299" s="160"/>
      <c r="R1299" s="163"/>
      <c r="S1299" s="154"/>
    </row>
    <row r="1300" spans="1:19" x14ac:dyDescent="0.2">
      <c r="A1300" s="60">
        <v>216</v>
      </c>
      <c r="B1300" s="269" t="s">
        <v>286</v>
      </c>
      <c r="C1300" s="172" t="s">
        <v>287</v>
      </c>
      <c r="D1300" s="176"/>
      <c r="E1300" s="176"/>
      <c r="F1300" s="176"/>
      <c r="G1300" s="176"/>
      <c r="H1300" s="176"/>
      <c r="I1300" s="176"/>
      <c r="J1300" s="176"/>
      <c r="K1300" s="176"/>
      <c r="L1300" s="177"/>
      <c r="M1300" s="180"/>
      <c r="N1300" s="155">
        <f>ROUND(L1300*M1300%,4)</f>
        <v>0</v>
      </c>
      <c r="O1300" s="155">
        <f>ROUND(L1300+N1300,4)</f>
        <v>0</v>
      </c>
      <c r="P1300" s="165">
        <v>10</v>
      </c>
      <c r="Q1300" s="158">
        <f t="shared" ref="Q1300" si="216" xml:space="preserve"> P1300*4</f>
        <v>40</v>
      </c>
      <c r="R1300" s="161">
        <f>ROUND(O1300*Q1300,4)</f>
        <v>0</v>
      </c>
      <c r="S1300" s="152">
        <f>N1300*Q1300</f>
        <v>0</v>
      </c>
    </row>
    <row r="1301" spans="1:19" x14ac:dyDescent="0.2">
      <c r="A1301" s="61" t="s">
        <v>1736</v>
      </c>
      <c r="B1301" s="270" t="s">
        <v>1650</v>
      </c>
      <c r="C1301" s="173" t="s">
        <v>1651</v>
      </c>
      <c r="D1301" s="38"/>
      <c r="E1301" s="38"/>
      <c r="F1301" s="38"/>
      <c r="G1301" s="39" t="s">
        <v>544</v>
      </c>
      <c r="H1301" s="83"/>
      <c r="I1301" s="40"/>
      <c r="J1301" s="83">
        <f>ROUND(H1301*I1301%,4)</f>
        <v>0</v>
      </c>
      <c r="K1301" s="83">
        <f>ROUND(H1301+J1301,4)</f>
        <v>0</v>
      </c>
      <c r="L1301" s="178"/>
      <c r="M1301" s="181"/>
      <c r="N1301" s="156"/>
      <c r="O1301" s="156"/>
      <c r="P1301" s="166"/>
      <c r="Q1301" s="159"/>
      <c r="R1301" s="162"/>
      <c r="S1301" s="153"/>
    </row>
    <row r="1302" spans="1:19" x14ac:dyDescent="0.2">
      <c r="A1302" s="61" t="s">
        <v>1739</v>
      </c>
      <c r="B1302" s="270" t="s">
        <v>292</v>
      </c>
      <c r="C1302" s="173" t="s">
        <v>84</v>
      </c>
      <c r="D1302" s="38"/>
      <c r="E1302" s="38"/>
      <c r="F1302" s="38"/>
      <c r="G1302" s="39" t="s">
        <v>544</v>
      </c>
      <c r="H1302" s="83"/>
      <c r="I1302" s="40"/>
      <c r="J1302" s="83">
        <f>ROUND(H1302*I1302%,4)</f>
        <v>0</v>
      </c>
      <c r="K1302" s="83">
        <f>ROUND(H1302+J1302,4)</f>
        <v>0</v>
      </c>
      <c r="L1302" s="178"/>
      <c r="M1302" s="181"/>
      <c r="N1302" s="156"/>
      <c r="O1302" s="156"/>
      <c r="P1302" s="166"/>
      <c r="Q1302" s="159"/>
      <c r="R1302" s="162"/>
      <c r="S1302" s="153"/>
    </row>
    <row r="1303" spans="1:19" x14ac:dyDescent="0.2">
      <c r="A1303" s="61" t="s">
        <v>1741</v>
      </c>
      <c r="B1303" s="270" t="s">
        <v>1654</v>
      </c>
      <c r="C1303" s="173" t="s">
        <v>86</v>
      </c>
      <c r="D1303" s="38"/>
      <c r="E1303" s="38"/>
      <c r="F1303" s="38"/>
      <c r="G1303" s="39" t="s">
        <v>544</v>
      </c>
      <c r="H1303" s="83"/>
      <c r="I1303" s="40"/>
      <c r="J1303" s="83">
        <f>ROUND(H1303*I1303%,4)</f>
        <v>0</v>
      </c>
      <c r="K1303" s="83">
        <f>ROUND(H1303+J1303,4)</f>
        <v>0</v>
      </c>
      <c r="L1303" s="178"/>
      <c r="M1303" s="181"/>
      <c r="N1303" s="156"/>
      <c r="O1303" s="156"/>
      <c r="P1303" s="166"/>
      <c r="Q1303" s="159"/>
      <c r="R1303" s="162"/>
      <c r="S1303" s="153"/>
    </row>
    <row r="1304" spans="1:19" x14ac:dyDescent="0.2">
      <c r="A1304" s="61" t="s">
        <v>1742</v>
      </c>
      <c r="B1304" s="270" t="s">
        <v>1656</v>
      </c>
      <c r="C1304" s="173" t="s">
        <v>477</v>
      </c>
      <c r="D1304" s="38"/>
      <c r="E1304" s="38"/>
      <c r="F1304" s="38"/>
      <c r="G1304" s="39" t="s">
        <v>544</v>
      </c>
      <c r="H1304" s="83"/>
      <c r="I1304" s="40"/>
      <c r="J1304" s="83">
        <f>ROUND(H1304*I1304%,4)</f>
        <v>0</v>
      </c>
      <c r="K1304" s="83">
        <f>ROUND(H1304+J1304,4)</f>
        <v>0</v>
      </c>
      <c r="L1304" s="178"/>
      <c r="M1304" s="181"/>
      <c r="N1304" s="156"/>
      <c r="O1304" s="156"/>
      <c r="P1304" s="166"/>
      <c r="Q1304" s="159"/>
      <c r="R1304" s="162"/>
      <c r="S1304" s="153"/>
    </row>
    <row r="1305" spans="1:19" ht="13.5" thickBot="1" x14ac:dyDescent="0.25">
      <c r="A1305" s="64" t="s">
        <v>1744</v>
      </c>
      <c r="B1305" s="271" t="s">
        <v>288</v>
      </c>
      <c r="C1305" s="175" t="s">
        <v>1658</v>
      </c>
      <c r="D1305" s="65"/>
      <c r="E1305" s="65"/>
      <c r="F1305" s="65"/>
      <c r="G1305" s="66" t="s">
        <v>544</v>
      </c>
      <c r="H1305" s="85"/>
      <c r="I1305" s="67"/>
      <c r="J1305" s="85">
        <f>ROUND(H1305*I1305%,4)</f>
        <v>0</v>
      </c>
      <c r="K1305" s="85">
        <f>ROUND(H1305+J1305,4)</f>
        <v>0</v>
      </c>
      <c r="L1305" s="179"/>
      <c r="M1305" s="182"/>
      <c r="N1305" s="157"/>
      <c r="O1305" s="157"/>
      <c r="P1305" s="167"/>
      <c r="Q1305" s="160"/>
      <c r="R1305" s="163"/>
      <c r="S1305" s="154"/>
    </row>
    <row r="1306" spans="1:19" x14ac:dyDescent="0.2">
      <c r="A1306" s="60">
        <v>217</v>
      </c>
      <c r="B1306" s="255" t="s">
        <v>288</v>
      </c>
      <c r="C1306" s="172" t="s">
        <v>289</v>
      </c>
      <c r="D1306" s="204"/>
      <c r="E1306" s="204"/>
      <c r="F1306" s="204"/>
      <c r="G1306" s="204"/>
      <c r="H1306" s="204"/>
      <c r="I1306" s="204"/>
      <c r="J1306" s="204"/>
      <c r="K1306" s="204"/>
      <c r="L1306" s="205"/>
      <c r="M1306" s="180"/>
      <c r="N1306" s="155">
        <f>ROUND(L1306*M1306%,4)</f>
        <v>0</v>
      </c>
      <c r="O1306" s="155">
        <f>ROUND(L1306+N1306,4)</f>
        <v>0</v>
      </c>
      <c r="P1306" s="165">
        <v>2</v>
      </c>
      <c r="Q1306" s="158">
        <f t="shared" ref="Q1306" si="217" xml:space="preserve"> P1306*4</f>
        <v>8</v>
      </c>
      <c r="R1306" s="161">
        <f>ROUND(O1306*Q1306,4)</f>
        <v>0</v>
      </c>
      <c r="S1306" s="152">
        <f>N1306*Q1306</f>
        <v>0</v>
      </c>
    </row>
    <row r="1307" spans="1:19" x14ac:dyDescent="0.2">
      <c r="A1307" s="61" t="s">
        <v>1746</v>
      </c>
      <c r="B1307" s="256" t="s">
        <v>1650</v>
      </c>
      <c r="C1307" s="173" t="s">
        <v>1651</v>
      </c>
      <c r="D1307" s="38"/>
      <c r="E1307" s="38"/>
      <c r="F1307" s="38"/>
      <c r="G1307" s="39" t="s">
        <v>481</v>
      </c>
      <c r="H1307" s="83"/>
      <c r="I1307" s="40"/>
      <c r="J1307" s="83">
        <f>ROUND(H1307*I1307%,4)</f>
        <v>0</v>
      </c>
      <c r="K1307" s="83">
        <f>ROUND(H1307+J1307,4)</f>
        <v>0</v>
      </c>
      <c r="L1307" s="206"/>
      <c r="M1307" s="181"/>
      <c r="N1307" s="156"/>
      <c r="O1307" s="156"/>
      <c r="P1307" s="166"/>
      <c r="Q1307" s="159"/>
      <c r="R1307" s="162"/>
      <c r="S1307" s="153"/>
    </row>
    <row r="1308" spans="1:19" x14ac:dyDescent="0.2">
      <c r="A1308" s="61" t="s">
        <v>1747</v>
      </c>
      <c r="B1308" s="256" t="s">
        <v>292</v>
      </c>
      <c r="C1308" s="173" t="s">
        <v>84</v>
      </c>
      <c r="D1308" s="38"/>
      <c r="E1308" s="38"/>
      <c r="F1308" s="38"/>
      <c r="G1308" s="39" t="s">
        <v>481</v>
      </c>
      <c r="H1308" s="83"/>
      <c r="I1308" s="40"/>
      <c r="J1308" s="83">
        <f>ROUND(H1308*I1308%,4)</f>
        <v>0</v>
      </c>
      <c r="K1308" s="83">
        <f>ROUND(H1308+J1308,4)</f>
        <v>0</v>
      </c>
      <c r="L1308" s="206"/>
      <c r="M1308" s="181"/>
      <c r="N1308" s="156"/>
      <c r="O1308" s="156"/>
      <c r="P1308" s="166"/>
      <c r="Q1308" s="159"/>
      <c r="R1308" s="162"/>
      <c r="S1308" s="153"/>
    </row>
    <row r="1309" spans="1:19" x14ac:dyDescent="0.2">
      <c r="A1309" s="63" t="s">
        <v>1748</v>
      </c>
      <c r="B1309" s="256" t="s">
        <v>1654</v>
      </c>
      <c r="C1309" s="173" t="s">
        <v>86</v>
      </c>
      <c r="D1309" s="38"/>
      <c r="E1309" s="38"/>
      <c r="F1309" s="38"/>
      <c r="G1309" s="39" t="s">
        <v>481</v>
      </c>
      <c r="H1309" s="83"/>
      <c r="I1309" s="40"/>
      <c r="J1309" s="83">
        <f>ROUND(H1309*I1309%,4)</f>
        <v>0</v>
      </c>
      <c r="K1309" s="83">
        <f>ROUND(H1309+J1309,4)</f>
        <v>0</v>
      </c>
      <c r="L1309" s="206"/>
      <c r="M1309" s="181"/>
      <c r="N1309" s="156"/>
      <c r="O1309" s="156"/>
      <c r="P1309" s="166"/>
      <c r="Q1309" s="159"/>
      <c r="R1309" s="162"/>
      <c r="S1309" s="153"/>
    </row>
    <row r="1310" spans="1:19" x14ac:dyDescent="0.2">
      <c r="A1310" s="61" t="s">
        <v>1749</v>
      </c>
      <c r="B1310" s="256" t="s">
        <v>1656</v>
      </c>
      <c r="C1310" s="173" t="s">
        <v>477</v>
      </c>
      <c r="D1310" s="38"/>
      <c r="E1310" s="38"/>
      <c r="F1310" s="38"/>
      <c r="G1310" s="39" t="s">
        <v>481</v>
      </c>
      <c r="H1310" s="83"/>
      <c r="I1310" s="40"/>
      <c r="J1310" s="83">
        <f>ROUND(H1310*I1310%,4)</f>
        <v>0</v>
      </c>
      <c r="K1310" s="83">
        <f>ROUND(H1310+J1310,4)</f>
        <v>0</v>
      </c>
      <c r="L1310" s="206"/>
      <c r="M1310" s="181"/>
      <c r="N1310" s="156"/>
      <c r="O1310" s="156"/>
      <c r="P1310" s="166"/>
      <c r="Q1310" s="159"/>
      <c r="R1310" s="162"/>
      <c r="S1310" s="153"/>
    </row>
    <row r="1311" spans="1:19" ht="13.5" thickBot="1" x14ac:dyDescent="0.25">
      <c r="A1311" s="62" t="s">
        <v>1750</v>
      </c>
      <c r="B1311" s="268" t="s">
        <v>288</v>
      </c>
      <c r="C1311" s="174" t="s">
        <v>1658</v>
      </c>
      <c r="D1311" s="41"/>
      <c r="E1311" s="41"/>
      <c r="F1311" s="41"/>
      <c r="G1311" s="42" t="s">
        <v>481</v>
      </c>
      <c r="H1311" s="84"/>
      <c r="I1311" s="43"/>
      <c r="J1311" s="84">
        <f>ROUND(H1311*I1311%,4)</f>
        <v>0</v>
      </c>
      <c r="K1311" s="84">
        <f>ROUND(H1311+J1311,4)</f>
        <v>0</v>
      </c>
      <c r="L1311" s="207"/>
      <c r="M1311" s="182"/>
      <c r="N1311" s="157"/>
      <c r="O1311" s="157"/>
      <c r="P1311" s="167"/>
      <c r="Q1311" s="160"/>
      <c r="R1311" s="163"/>
      <c r="S1311" s="154"/>
    </row>
    <row r="1312" spans="1:19" x14ac:dyDescent="0.2">
      <c r="A1312" s="60">
        <v>218</v>
      </c>
      <c r="B1312" s="255" t="s">
        <v>290</v>
      </c>
      <c r="C1312" s="172" t="s">
        <v>291</v>
      </c>
      <c r="D1312" s="204"/>
      <c r="E1312" s="204"/>
      <c r="F1312" s="204"/>
      <c r="G1312" s="204"/>
      <c r="H1312" s="204"/>
      <c r="I1312" s="204"/>
      <c r="J1312" s="204"/>
      <c r="K1312" s="204"/>
      <c r="L1312" s="205"/>
      <c r="M1312" s="180"/>
      <c r="N1312" s="155">
        <f>ROUND(L1312*M1312%,4)</f>
        <v>0</v>
      </c>
      <c r="O1312" s="155">
        <f>ROUND(L1312+N1312,4)</f>
        <v>0</v>
      </c>
      <c r="P1312" s="165">
        <v>5</v>
      </c>
      <c r="Q1312" s="158">
        <f t="shared" ref="Q1312" si="218" xml:space="preserve"> P1312*4</f>
        <v>20</v>
      </c>
      <c r="R1312" s="161">
        <f>ROUND(O1312*Q1312,4)</f>
        <v>0</v>
      </c>
      <c r="S1312" s="152">
        <f>N1312*Q1312</f>
        <v>0</v>
      </c>
    </row>
    <row r="1313" spans="1:19" x14ac:dyDescent="0.2">
      <c r="A1313" s="61" t="s">
        <v>1751</v>
      </c>
      <c r="B1313" s="256" t="s">
        <v>292</v>
      </c>
      <c r="C1313" s="173" t="s">
        <v>84</v>
      </c>
      <c r="D1313" s="38"/>
      <c r="E1313" s="38"/>
      <c r="F1313" s="38"/>
      <c r="G1313" s="39" t="s">
        <v>481</v>
      </c>
      <c r="H1313" s="83"/>
      <c r="I1313" s="40"/>
      <c r="J1313" s="83">
        <f>ROUND(H1313*I1313%,4)</f>
        <v>0</v>
      </c>
      <c r="K1313" s="83">
        <f>ROUND(H1313+J1313,4)</f>
        <v>0</v>
      </c>
      <c r="L1313" s="206"/>
      <c r="M1313" s="181"/>
      <c r="N1313" s="156"/>
      <c r="O1313" s="156"/>
      <c r="P1313" s="166"/>
      <c r="Q1313" s="159"/>
      <c r="R1313" s="162"/>
      <c r="S1313" s="153"/>
    </row>
    <row r="1314" spans="1:19" x14ac:dyDescent="0.2">
      <c r="A1314" s="61" t="s">
        <v>1752</v>
      </c>
      <c r="B1314" s="256" t="s">
        <v>1654</v>
      </c>
      <c r="C1314" s="173" t="s">
        <v>86</v>
      </c>
      <c r="D1314" s="38"/>
      <c r="E1314" s="38"/>
      <c r="F1314" s="38"/>
      <c r="G1314" s="39" t="s">
        <v>481</v>
      </c>
      <c r="H1314" s="83"/>
      <c r="I1314" s="40"/>
      <c r="J1314" s="83">
        <f>ROUND(H1314*I1314%,4)</f>
        <v>0</v>
      </c>
      <c r="K1314" s="83">
        <f>ROUND(H1314+J1314,4)</f>
        <v>0</v>
      </c>
      <c r="L1314" s="206"/>
      <c r="M1314" s="181"/>
      <c r="N1314" s="156"/>
      <c r="O1314" s="156"/>
      <c r="P1314" s="166"/>
      <c r="Q1314" s="159"/>
      <c r="R1314" s="162"/>
      <c r="S1314" s="153"/>
    </row>
    <row r="1315" spans="1:19" x14ac:dyDescent="0.2">
      <c r="A1315" s="63" t="s">
        <v>1753</v>
      </c>
      <c r="B1315" s="256" t="s">
        <v>1656</v>
      </c>
      <c r="C1315" s="173" t="s">
        <v>477</v>
      </c>
      <c r="D1315" s="38"/>
      <c r="E1315" s="38"/>
      <c r="F1315" s="38"/>
      <c r="G1315" s="39" t="s">
        <v>481</v>
      </c>
      <c r="H1315" s="83"/>
      <c r="I1315" s="40"/>
      <c r="J1315" s="83">
        <f>ROUND(H1315*I1315%,4)</f>
        <v>0</v>
      </c>
      <c r="K1315" s="83">
        <f>ROUND(H1315+J1315,4)</f>
        <v>0</v>
      </c>
      <c r="L1315" s="206"/>
      <c r="M1315" s="181"/>
      <c r="N1315" s="156"/>
      <c r="O1315" s="156"/>
      <c r="P1315" s="166"/>
      <c r="Q1315" s="159"/>
      <c r="R1315" s="162"/>
      <c r="S1315" s="153"/>
    </row>
    <row r="1316" spans="1:19" x14ac:dyDescent="0.2">
      <c r="A1316" s="61" t="s">
        <v>1754</v>
      </c>
      <c r="B1316" s="256" t="s">
        <v>288</v>
      </c>
      <c r="C1316" s="173" t="s">
        <v>1658</v>
      </c>
      <c r="D1316" s="38"/>
      <c r="E1316" s="38"/>
      <c r="F1316" s="38"/>
      <c r="G1316" s="39" t="s">
        <v>481</v>
      </c>
      <c r="H1316" s="83"/>
      <c r="I1316" s="40"/>
      <c r="J1316" s="83">
        <f>ROUND(H1316*I1316%,4)</f>
        <v>0</v>
      </c>
      <c r="K1316" s="83">
        <f>ROUND(H1316+J1316,4)</f>
        <v>0</v>
      </c>
      <c r="L1316" s="206"/>
      <c r="M1316" s="181"/>
      <c r="N1316" s="156"/>
      <c r="O1316" s="156"/>
      <c r="P1316" s="166"/>
      <c r="Q1316" s="159"/>
      <c r="R1316" s="162"/>
      <c r="S1316" s="153"/>
    </row>
    <row r="1317" spans="1:19" ht="13.5" thickBot="1" x14ac:dyDescent="0.25">
      <c r="A1317" s="62" t="s">
        <v>1755</v>
      </c>
      <c r="B1317" s="268" t="s">
        <v>1650</v>
      </c>
      <c r="C1317" s="174" t="s">
        <v>1651</v>
      </c>
      <c r="D1317" s="41"/>
      <c r="E1317" s="41"/>
      <c r="F1317" s="41"/>
      <c r="G1317" s="42" t="s">
        <v>481</v>
      </c>
      <c r="H1317" s="84"/>
      <c r="I1317" s="43"/>
      <c r="J1317" s="84">
        <f>ROUND(H1317*I1317%,4)</f>
        <v>0</v>
      </c>
      <c r="K1317" s="84">
        <f>ROUND(H1317+J1317,4)</f>
        <v>0</v>
      </c>
      <c r="L1317" s="207"/>
      <c r="M1317" s="182"/>
      <c r="N1317" s="157"/>
      <c r="O1317" s="157"/>
      <c r="P1317" s="167"/>
      <c r="Q1317" s="160"/>
      <c r="R1317" s="163"/>
      <c r="S1317" s="154"/>
    </row>
    <row r="1318" spans="1:19" x14ac:dyDescent="0.2">
      <c r="A1318" s="60">
        <v>219</v>
      </c>
      <c r="B1318" s="255" t="s">
        <v>292</v>
      </c>
      <c r="C1318" s="172" t="s">
        <v>24</v>
      </c>
      <c r="D1318" s="204"/>
      <c r="E1318" s="204"/>
      <c r="F1318" s="204"/>
      <c r="G1318" s="204"/>
      <c r="H1318" s="204"/>
      <c r="I1318" s="204"/>
      <c r="J1318" s="204"/>
      <c r="K1318" s="204"/>
      <c r="L1318" s="205"/>
      <c r="M1318" s="180"/>
      <c r="N1318" s="155">
        <f>ROUND(L1318*M1318%,4)</f>
        <v>0</v>
      </c>
      <c r="O1318" s="155">
        <f>ROUND(L1318+N1318,4)</f>
        <v>0</v>
      </c>
      <c r="P1318" s="165">
        <v>1</v>
      </c>
      <c r="Q1318" s="158">
        <f t="shared" ref="Q1318" si="219" xml:space="preserve"> P1318*4</f>
        <v>4</v>
      </c>
      <c r="R1318" s="161">
        <f>ROUND(O1318*Q1318,4)</f>
        <v>0</v>
      </c>
      <c r="S1318" s="152">
        <f>N1318*Q1318</f>
        <v>0</v>
      </c>
    </row>
    <row r="1319" spans="1:19" x14ac:dyDescent="0.2">
      <c r="A1319" s="61" t="s">
        <v>1756</v>
      </c>
      <c r="B1319" s="256" t="s">
        <v>1654</v>
      </c>
      <c r="C1319" s="173" t="s">
        <v>86</v>
      </c>
      <c r="D1319" s="38"/>
      <c r="E1319" s="38"/>
      <c r="F1319" s="38"/>
      <c r="G1319" s="39" t="s">
        <v>481</v>
      </c>
      <c r="H1319" s="83"/>
      <c r="I1319" s="40"/>
      <c r="J1319" s="83">
        <f>ROUND(H1319*I1319%,4)</f>
        <v>0</v>
      </c>
      <c r="K1319" s="83">
        <f>ROUND(H1319+J1319,4)</f>
        <v>0</v>
      </c>
      <c r="L1319" s="206"/>
      <c r="M1319" s="181"/>
      <c r="N1319" s="156"/>
      <c r="O1319" s="156"/>
      <c r="P1319" s="166"/>
      <c r="Q1319" s="159"/>
      <c r="R1319" s="162"/>
      <c r="S1319" s="153"/>
    </row>
    <row r="1320" spans="1:19" x14ac:dyDescent="0.2">
      <c r="A1320" s="61" t="s">
        <v>1757</v>
      </c>
      <c r="B1320" s="256" t="s">
        <v>1656</v>
      </c>
      <c r="C1320" s="173" t="s">
        <v>477</v>
      </c>
      <c r="D1320" s="38"/>
      <c r="E1320" s="38"/>
      <c r="F1320" s="38"/>
      <c r="G1320" s="39" t="s">
        <v>481</v>
      </c>
      <c r="H1320" s="83"/>
      <c r="I1320" s="40"/>
      <c r="J1320" s="83">
        <f>ROUND(H1320*I1320%,4)</f>
        <v>0</v>
      </c>
      <c r="K1320" s="83">
        <f>ROUND(H1320+J1320,4)</f>
        <v>0</v>
      </c>
      <c r="L1320" s="206"/>
      <c r="M1320" s="181"/>
      <c r="N1320" s="156"/>
      <c r="O1320" s="156"/>
      <c r="P1320" s="166"/>
      <c r="Q1320" s="159"/>
      <c r="R1320" s="162"/>
      <c r="S1320" s="153"/>
    </row>
    <row r="1321" spans="1:19" x14ac:dyDescent="0.2">
      <c r="A1321" s="63" t="s">
        <v>1758</v>
      </c>
      <c r="B1321" s="256" t="s">
        <v>288</v>
      </c>
      <c r="C1321" s="173" t="s">
        <v>1658</v>
      </c>
      <c r="D1321" s="38"/>
      <c r="E1321" s="38"/>
      <c r="F1321" s="38"/>
      <c r="G1321" s="39" t="s">
        <v>481</v>
      </c>
      <c r="H1321" s="83"/>
      <c r="I1321" s="40"/>
      <c r="J1321" s="83">
        <f>ROUND(H1321*I1321%,4)</f>
        <v>0</v>
      </c>
      <c r="K1321" s="83">
        <f>ROUND(H1321+J1321,4)</f>
        <v>0</v>
      </c>
      <c r="L1321" s="206"/>
      <c r="M1321" s="181"/>
      <c r="N1321" s="156"/>
      <c r="O1321" s="156"/>
      <c r="P1321" s="166"/>
      <c r="Q1321" s="159"/>
      <c r="R1321" s="162"/>
      <c r="S1321" s="153"/>
    </row>
    <row r="1322" spans="1:19" x14ac:dyDescent="0.2">
      <c r="A1322" s="61" t="s">
        <v>1759</v>
      </c>
      <c r="B1322" s="256" t="s">
        <v>1650</v>
      </c>
      <c r="C1322" s="173" t="s">
        <v>1651</v>
      </c>
      <c r="D1322" s="38"/>
      <c r="E1322" s="38"/>
      <c r="F1322" s="38"/>
      <c r="G1322" s="39" t="s">
        <v>481</v>
      </c>
      <c r="H1322" s="83"/>
      <c r="I1322" s="40"/>
      <c r="J1322" s="83">
        <f>ROUND(H1322*I1322%,4)</f>
        <v>0</v>
      </c>
      <c r="K1322" s="83">
        <f>ROUND(H1322+J1322,4)</f>
        <v>0</v>
      </c>
      <c r="L1322" s="206"/>
      <c r="M1322" s="181"/>
      <c r="N1322" s="156"/>
      <c r="O1322" s="156"/>
      <c r="P1322" s="166"/>
      <c r="Q1322" s="159"/>
      <c r="R1322" s="162"/>
      <c r="S1322" s="153"/>
    </row>
    <row r="1323" spans="1:19" ht="13.5" thickBot="1" x14ac:dyDescent="0.25">
      <c r="A1323" s="62" t="s">
        <v>1760</v>
      </c>
      <c r="B1323" s="268" t="s">
        <v>292</v>
      </c>
      <c r="C1323" s="174" t="s">
        <v>84</v>
      </c>
      <c r="D1323" s="41"/>
      <c r="E1323" s="41"/>
      <c r="F1323" s="41"/>
      <c r="G1323" s="42" t="s">
        <v>481</v>
      </c>
      <c r="H1323" s="84"/>
      <c r="I1323" s="43"/>
      <c r="J1323" s="84">
        <f>ROUND(H1323*I1323%,4)</f>
        <v>0</v>
      </c>
      <c r="K1323" s="84">
        <f>ROUND(H1323+J1323,4)</f>
        <v>0</v>
      </c>
      <c r="L1323" s="207"/>
      <c r="M1323" s="182"/>
      <c r="N1323" s="157"/>
      <c r="O1323" s="157"/>
      <c r="P1323" s="167"/>
      <c r="Q1323" s="160"/>
      <c r="R1323" s="163"/>
      <c r="S1323" s="154"/>
    </row>
    <row r="1324" spans="1:19" x14ac:dyDescent="0.2">
      <c r="A1324" s="60">
        <v>220</v>
      </c>
      <c r="B1324" s="255" t="s">
        <v>293</v>
      </c>
      <c r="C1324" s="172" t="s">
        <v>21</v>
      </c>
      <c r="D1324" s="204"/>
      <c r="E1324" s="204"/>
      <c r="F1324" s="204"/>
      <c r="G1324" s="204"/>
      <c r="H1324" s="204"/>
      <c r="I1324" s="204"/>
      <c r="J1324" s="204"/>
      <c r="K1324" s="204"/>
      <c r="L1324" s="205"/>
      <c r="M1324" s="180"/>
      <c r="N1324" s="155">
        <f>ROUND(L1324*M1324%,4)</f>
        <v>0</v>
      </c>
      <c r="O1324" s="155">
        <f>ROUND(L1324+N1324,4)</f>
        <v>0</v>
      </c>
      <c r="P1324" s="165">
        <v>30</v>
      </c>
      <c r="Q1324" s="158">
        <f t="shared" ref="Q1324" si="220" xml:space="preserve"> P1324*4</f>
        <v>120</v>
      </c>
      <c r="R1324" s="161">
        <f>ROUND(O1324*Q1324,4)</f>
        <v>0</v>
      </c>
      <c r="S1324" s="152">
        <f>N1324*Q1324</f>
        <v>0</v>
      </c>
    </row>
    <row r="1325" spans="1:19" x14ac:dyDescent="0.2">
      <c r="A1325" s="61" t="s">
        <v>1761</v>
      </c>
      <c r="B1325" s="256" t="s">
        <v>1656</v>
      </c>
      <c r="C1325" s="173" t="s">
        <v>477</v>
      </c>
      <c r="D1325" s="38"/>
      <c r="E1325" s="38"/>
      <c r="F1325" s="38"/>
      <c r="G1325" s="39" t="s">
        <v>481</v>
      </c>
      <c r="H1325" s="83"/>
      <c r="I1325" s="40"/>
      <c r="J1325" s="83">
        <f>ROUND(H1325*I1325%,4)</f>
        <v>0</v>
      </c>
      <c r="K1325" s="83">
        <f>ROUND(H1325+J1325,4)</f>
        <v>0</v>
      </c>
      <c r="L1325" s="206"/>
      <c r="M1325" s="181"/>
      <c r="N1325" s="156"/>
      <c r="O1325" s="156"/>
      <c r="P1325" s="166"/>
      <c r="Q1325" s="159"/>
      <c r="R1325" s="162"/>
      <c r="S1325" s="153"/>
    </row>
    <row r="1326" spans="1:19" x14ac:dyDescent="0.2">
      <c r="A1326" s="61" t="s">
        <v>1762</v>
      </c>
      <c r="B1326" s="256" t="s">
        <v>288</v>
      </c>
      <c r="C1326" s="173" t="s">
        <v>1658</v>
      </c>
      <c r="D1326" s="38"/>
      <c r="E1326" s="38"/>
      <c r="F1326" s="38"/>
      <c r="G1326" s="39" t="s">
        <v>481</v>
      </c>
      <c r="H1326" s="83"/>
      <c r="I1326" s="40"/>
      <c r="J1326" s="83">
        <f>ROUND(H1326*I1326%,4)</f>
        <v>0</v>
      </c>
      <c r="K1326" s="83">
        <f>ROUND(H1326+J1326,4)</f>
        <v>0</v>
      </c>
      <c r="L1326" s="206"/>
      <c r="M1326" s="181"/>
      <c r="N1326" s="156"/>
      <c r="O1326" s="156"/>
      <c r="P1326" s="166"/>
      <c r="Q1326" s="159"/>
      <c r="R1326" s="162"/>
      <c r="S1326" s="153"/>
    </row>
    <row r="1327" spans="1:19" x14ac:dyDescent="0.2">
      <c r="A1327" s="63" t="s">
        <v>1763</v>
      </c>
      <c r="B1327" s="256" t="s">
        <v>1650</v>
      </c>
      <c r="C1327" s="173" t="s">
        <v>1651</v>
      </c>
      <c r="D1327" s="38"/>
      <c r="E1327" s="38"/>
      <c r="F1327" s="38"/>
      <c r="G1327" s="39" t="s">
        <v>481</v>
      </c>
      <c r="H1327" s="83"/>
      <c r="I1327" s="40"/>
      <c r="J1327" s="83">
        <f>ROUND(H1327*I1327%,4)</f>
        <v>0</v>
      </c>
      <c r="K1327" s="83">
        <f>ROUND(H1327+J1327,4)</f>
        <v>0</v>
      </c>
      <c r="L1327" s="206"/>
      <c r="M1327" s="181"/>
      <c r="N1327" s="156"/>
      <c r="O1327" s="156"/>
      <c r="P1327" s="166"/>
      <c r="Q1327" s="159"/>
      <c r="R1327" s="162"/>
      <c r="S1327" s="153"/>
    </row>
    <row r="1328" spans="1:19" x14ac:dyDescent="0.2">
      <c r="A1328" s="61" t="s">
        <v>1764</v>
      </c>
      <c r="B1328" s="256" t="s">
        <v>292</v>
      </c>
      <c r="C1328" s="173" t="s">
        <v>84</v>
      </c>
      <c r="D1328" s="38"/>
      <c r="E1328" s="38"/>
      <c r="F1328" s="38"/>
      <c r="G1328" s="39" t="s">
        <v>481</v>
      </c>
      <c r="H1328" s="83"/>
      <c r="I1328" s="40"/>
      <c r="J1328" s="83">
        <f>ROUND(H1328*I1328%,4)</f>
        <v>0</v>
      </c>
      <c r="K1328" s="83">
        <f>ROUND(H1328+J1328,4)</f>
        <v>0</v>
      </c>
      <c r="L1328" s="206"/>
      <c r="M1328" s="181"/>
      <c r="N1328" s="156"/>
      <c r="O1328" s="156"/>
      <c r="P1328" s="166"/>
      <c r="Q1328" s="159"/>
      <c r="R1328" s="162"/>
      <c r="S1328" s="153"/>
    </row>
    <row r="1329" spans="1:19" ht="13.5" thickBot="1" x14ac:dyDescent="0.25">
      <c r="A1329" s="62" t="s">
        <v>1765</v>
      </c>
      <c r="B1329" s="268" t="s">
        <v>1654</v>
      </c>
      <c r="C1329" s="174" t="s">
        <v>86</v>
      </c>
      <c r="D1329" s="41"/>
      <c r="E1329" s="41"/>
      <c r="F1329" s="41"/>
      <c r="G1329" s="42" t="s">
        <v>481</v>
      </c>
      <c r="H1329" s="84"/>
      <c r="I1329" s="43"/>
      <c r="J1329" s="84">
        <f>ROUND(H1329*I1329%,4)</f>
        <v>0</v>
      </c>
      <c r="K1329" s="84">
        <f>ROUND(H1329+J1329,4)</f>
        <v>0</v>
      </c>
      <c r="L1329" s="207"/>
      <c r="M1329" s="182"/>
      <c r="N1329" s="157"/>
      <c r="O1329" s="157"/>
      <c r="P1329" s="167"/>
      <c r="Q1329" s="160"/>
      <c r="R1329" s="163"/>
      <c r="S1329" s="154"/>
    </row>
    <row r="1330" spans="1:19" x14ac:dyDescent="0.2">
      <c r="A1330" s="60">
        <v>221</v>
      </c>
      <c r="B1330" s="255" t="s">
        <v>294</v>
      </c>
      <c r="C1330" s="172" t="s">
        <v>295</v>
      </c>
      <c r="D1330" s="204"/>
      <c r="E1330" s="204"/>
      <c r="F1330" s="204"/>
      <c r="G1330" s="204"/>
      <c r="H1330" s="204"/>
      <c r="I1330" s="204"/>
      <c r="J1330" s="204"/>
      <c r="K1330" s="204"/>
      <c r="L1330" s="205"/>
      <c r="M1330" s="180"/>
      <c r="N1330" s="155">
        <f>ROUND(L1330*M1330%,4)</f>
        <v>0</v>
      </c>
      <c r="O1330" s="155">
        <f>ROUND(L1330+N1330,4)</f>
        <v>0</v>
      </c>
      <c r="P1330" s="165">
        <v>1</v>
      </c>
      <c r="Q1330" s="158">
        <f t="shared" ref="Q1330" si="221" xml:space="preserve"> P1330*4</f>
        <v>4</v>
      </c>
      <c r="R1330" s="161">
        <f>ROUND(O1330*Q1330,4)</f>
        <v>0</v>
      </c>
      <c r="S1330" s="152">
        <f>N1330*Q1330</f>
        <v>0</v>
      </c>
    </row>
    <row r="1331" spans="1:19" x14ac:dyDescent="0.2">
      <c r="A1331" s="61" t="s">
        <v>1766</v>
      </c>
      <c r="B1331" s="256" t="s">
        <v>288</v>
      </c>
      <c r="C1331" s="173" t="s">
        <v>1658</v>
      </c>
      <c r="D1331" s="38"/>
      <c r="E1331" s="38"/>
      <c r="F1331" s="38"/>
      <c r="G1331" s="39" t="s">
        <v>481</v>
      </c>
      <c r="H1331" s="83"/>
      <c r="I1331" s="40"/>
      <c r="J1331" s="83">
        <f>ROUND(H1331*I1331%,4)</f>
        <v>0</v>
      </c>
      <c r="K1331" s="83">
        <f>ROUND(H1331+J1331,4)</f>
        <v>0</v>
      </c>
      <c r="L1331" s="206"/>
      <c r="M1331" s="181"/>
      <c r="N1331" s="156"/>
      <c r="O1331" s="156"/>
      <c r="P1331" s="166"/>
      <c r="Q1331" s="159"/>
      <c r="R1331" s="162"/>
      <c r="S1331" s="153"/>
    </row>
    <row r="1332" spans="1:19" x14ac:dyDescent="0.2">
      <c r="A1332" s="61" t="s">
        <v>1767</v>
      </c>
      <c r="B1332" s="256" t="s">
        <v>1650</v>
      </c>
      <c r="C1332" s="173" t="s">
        <v>1651</v>
      </c>
      <c r="D1332" s="38"/>
      <c r="E1332" s="38"/>
      <c r="F1332" s="38"/>
      <c r="G1332" s="39" t="s">
        <v>481</v>
      </c>
      <c r="H1332" s="83"/>
      <c r="I1332" s="40"/>
      <c r="J1332" s="83">
        <f>ROUND(H1332*I1332%,4)</f>
        <v>0</v>
      </c>
      <c r="K1332" s="83">
        <f>ROUND(H1332+J1332,4)</f>
        <v>0</v>
      </c>
      <c r="L1332" s="206"/>
      <c r="M1332" s="181"/>
      <c r="N1332" s="156"/>
      <c r="O1332" s="156"/>
      <c r="P1332" s="166"/>
      <c r="Q1332" s="159"/>
      <c r="R1332" s="162"/>
      <c r="S1332" s="153"/>
    </row>
    <row r="1333" spans="1:19" x14ac:dyDescent="0.2">
      <c r="A1333" s="63" t="s">
        <v>1769</v>
      </c>
      <c r="B1333" s="256" t="s">
        <v>292</v>
      </c>
      <c r="C1333" s="173" t="s">
        <v>84</v>
      </c>
      <c r="D1333" s="38"/>
      <c r="E1333" s="38"/>
      <c r="F1333" s="38"/>
      <c r="G1333" s="39" t="s">
        <v>481</v>
      </c>
      <c r="H1333" s="83"/>
      <c r="I1333" s="40"/>
      <c r="J1333" s="83">
        <f>ROUND(H1333*I1333%,4)</f>
        <v>0</v>
      </c>
      <c r="K1333" s="83">
        <f>ROUND(H1333+J1333,4)</f>
        <v>0</v>
      </c>
      <c r="L1333" s="206"/>
      <c r="M1333" s="181"/>
      <c r="N1333" s="156"/>
      <c r="O1333" s="156"/>
      <c r="P1333" s="166"/>
      <c r="Q1333" s="159"/>
      <c r="R1333" s="162"/>
      <c r="S1333" s="153"/>
    </row>
    <row r="1334" spans="1:19" x14ac:dyDescent="0.2">
      <c r="A1334" s="61" t="s">
        <v>1771</v>
      </c>
      <c r="B1334" s="256" t="s">
        <v>1654</v>
      </c>
      <c r="C1334" s="173" t="s">
        <v>86</v>
      </c>
      <c r="D1334" s="38"/>
      <c r="E1334" s="38"/>
      <c r="F1334" s="38"/>
      <c r="G1334" s="39" t="s">
        <v>481</v>
      </c>
      <c r="H1334" s="83"/>
      <c r="I1334" s="40"/>
      <c r="J1334" s="83">
        <f>ROUND(H1334*I1334%,4)</f>
        <v>0</v>
      </c>
      <c r="K1334" s="83">
        <f>ROUND(H1334+J1334,4)</f>
        <v>0</v>
      </c>
      <c r="L1334" s="206"/>
      <c r="M1334" s="181"/>
      <c r="N1334" s="156"/>
      <c r="O1334" s="156"/>
      <c r="P1334" s="166"/>
      <c r="Q1334" s="159"/>
      <c r="R1334" s="162"/>
      <c r="S1334" s="153"/>
    </row>
    <row r="1335" spans="1:19" ht="13.5" thickBot="1" x14ac:dyDescent="0.25">
      <c r="A1335" s="62" t="s">
        <v>1772</v>
      </c>
      <c r="B1335" s="268" t="s">
        <v>1656</v>
      </c>
      <c r="C1335" s="174" t="s">
        <v>477</v>
      </c>
      <c r="D1335" s="41"/>
      <c r="E1335" s="41"/>
      <c r="F1335" s="41"/>
      <c r="G1335" s="42" t="s">
        <v>481</v>
      </c>
      <c r="H1335" s="84"/>
      <c r="I1335" s="43"/>
      <c r="J1335" s="84">
        <f>ROUND(H1335*I1335%,4)</f>
        <v>0</v>
      </c>
      <c r="K1335" s="84">
        <f>ROUND(H1335+J1335,4)</f>
        <v>0</v>
      </c>
      <c r="L1335" s="207"/>
      <c r="M1335" s="182"/>
      <c r="N1335" s="157"/>
      <c r="O1335" s="157"/>
      <c r="P1335" s="167"/>
      <c r="Q1335" s="160"/>
      <c r="R1335" s="163"/>
      <c r="S1335" s="154"/>
    </row>
    <row r="1336" spans="1:19" x14ac:dyDescent="0.2">
      <c r="A1336" s="60">
        <v>222</v>
      </c>
      <c r="B1336" s="258" t="s">
        <v>296</v>
      </c>
      <c r="C1336" s="172" t="s">
        <v>2377</v>
      </c>
      <c r="D1336" s="204"/>
      <c r="E1336" s="204"/>
      <c r="F1336" s="204"/>
      <c r="G1336" s="204"/>
      <c r="H1336" s="204"/>
      <c r="I1336" s="204"/>
      <c r="J1336" s="204"/>
      <c r="K1336" s="204"/>
      <c r="L1336" s="205"/>
      <c r="M1336" s="180"/>
      <c r="N1336" s="155">
        <f>ROUND(L1336*M1336%,4)</f>
        <v>0</v>
      </c>
      <c r="O1336" s="155">
        <f>ROUND(L1336+N1336,4)</f>
        <v>0</v>
      </c>
      <c r="P1336" s="165">
        <v>40</v>
      </c>
      <c r="Q1336" s="158">
        <f t="shared" ref="Q1336" si="222" xml:space="preserve"> P1336*4</f>
        <v>160</v>
      </c>
      <c r="R1336" s="161">
        <f>ROUND(O1336*Q1336,4)</f>
        <v>0</v>
      </c>
      <c r="S1336" s="152">
        <f>N1336*Q1336</f>
        <v>0</v>
      </c>
    </row>
    <row r="1337" spans="1:19" x14ac:dyDescent="0.2">
      <c r="A1337" s="61" t="s">
        <v>1774</v>
      </c>
      <c r="B1337" s="259" t="s">
        <v>298</v>
      </c>
      <c r="C1337" s="173" t="s">
        <v>297</v>
      </c>
      <c r="D1337" s="38"/>
      <c r="E1337" s="38"/>
      <c r="F1337" s="38"/>
      <c r="G1337" s="39" t="s">
        <v>481</v>
      </c>
      <c r="H1337" s="83"/>
      <c r="I1337" s="40"/>
      <c r="J1337" s="83">
        <f>ROUND(H1337*I1337%,4)</f>
        <v>0</v>
      </c>
      <c r="K1337" s="83">
        <f>ROUND(H1337+J1337,4)</f>
        <v>0</v>
      </c>
      <c r="L1337" s="206"/>
      <c r="M1337" s="181"/>
      <c r="N1337" s="156"/>
      <c r="O1337" s="156"/>
      <c r="P1337" s="166"/>
      <c r="Q1337" s="159"/>
      <c r="R1337" s="162"/>
      <c r="S1337" s="153"/>
    </row>
    <row r="1338" spans="1:19" x14ac:dyDescent="0.2">
      <c r="A1338" s="61" t="s">
        <v>1775</v>
      </c>
      <c r="B1338" s="259" t="s">
        <v>1681</v>
      </c>
      <c r="C1338" s="173" t="s">
        <v>297</v>
      </c>
      <c r="D1338" s="38"/>
      <c r="E1338" s="38"/>
      <c r="F1338" s="38"/>
      <c r="G1338" s="39" t="s">
        <v>481</v>
      </c>
      <c r="H1338" s="83"/>
      <c r="I1338" s="40"/>
      <c r="J1338" s="83">
        <f>ROUND(H1338*I1338%,4)</f>
        <v>0</v>
      </c>
      <c r="K1338" s="83">
        <f>ROUND(H1338+J1338,4)</f>
        <v>0</v>
      </c>
      <c r="L1338" s="206"/>
      <c r="M1338" s="181"/>
      <c r="N1338" s="156"/>
      <c r="O1338" s="156"/>
      <c r="P1338" s="166"/>
      <c r="Q1338" s="159"/>
      <c r="R1338" s="162"/>
      <c r="S1338" s="153"/>
    </row>
    <row r="1339" spans="1:19" x14ac:dyDescent="0.2">
      <c r="A1339" s="63" t="s">
        <v>1776</v>
      </c>
      <c r="B1339" s="259" t="s">
        <v>300</v>
      </c>
      <c r="C1339" s="173" t="s">
        <v>26</v>
      </c>
      <c r="D1339" s="38"/>
      <c r="E1339" s="38"/>
      <c r="F1339" s="38"/>
      <c r="G1339" s="39" t="s">
        <v>481</v>
      </c>
      <c r="H1339" s="83"/>
      <c r="I1339" s="40"/>
      <c r="J1339" s="83">
        <f>ROUND(H1339*I1339%,4)</f>
        <v>0</v>
      </c>
      <c r="K1339" s="83">
        <f>ROUND(H1339+J1339,4)</f>
        <v>0</v>
      </c>
      <c r="L1339" s="206"/>
      <c r="M1339" s="181"/>
      <c r="N1339" s="156"/>
      <c r="O1339" s="156"/>
      <c r="P1339" s="166"/>
      <c r="Q1339" s="159"/>
      <c r="R1339" s="162"/>
      <c r="S1339" s="153"/>
    </row>
    <row r="1340" spans="1:19" x14ac:dyDescent="0.2">
      <c r="A1340" s="61" t="s">
        <v>1777</v>
      </c>
      <c r="B1340" s="259" t="s">
        <v>301</v>
      </c>
      <c r="C1340" s="173" t="s">
        <v>224</v>
      </c>
      <c r="D1340" s="38"/>
      <c r="E1340" s="38"/>
      <c r="F1340" s="38"/>
      <c r="G1340" s="39" t="s">
        <v>481</v>
      </c>
      <c r="H1340" s="83"/>
      <c r="I1340" s="40"/>
      <c r="J1340" s="83">
        <f>ROUND(H1340*I1340%,4)</f>
        <v>0</v>
      </c>
      <c r="K1340" s="83">
        <f>ROUND(H1340+J1340,4)</f>
        <v>0</v>
      </c>
      <c r="L1340" s="206"/>
      <c r="M1340" s="181"/>
      <c r="N1340" s="156"/>
      <c r="O1340" s="156"/>
      <c r="P1340" s="166"/>
      <c r="Q1340" s="159"/>
      <c r="R1340" s="162"/>
      <c r="S1340" s="153"/>
    </row>
    <row r="1341" spans="1:19" ht="13.5" thickBot="1" x14ac:dyDescent="0.25">
      <c r="A1341" s="62" t="s">
        <v>1778</v>
      </c>
      <c r="B1341" s="275" t="s">
        <v>296</v>
      </c>
      <c r="C1341" s="174" t="s">
        <v>1685</v>
      </c>
      <c r="D1341" s="41"/>
      <c r="E1341" s="41"/>
      <c r="F1341" s="41"/>
      <c r="G1341" s="42" t="s">
        <v>481</v>
      </c>
      <c r="H1341" s="84"/>
      <c r="I1341" s="43"/>
      <c r="J1341" s="84">
        <f>ROUND(H1341*I1341%,4)</f>
        <v>0</v>
      </c>
      <c r="K1341" s="84">
        <f>ROUND(H1341+J1341,4)</f>
        <v>0</v>
      </c>
      <c r="L1341" s="207"/>
      <c r="M1341" s="182"/>
      <c r="N1341" s="157"/>
      <c r="O1341" s="157"/>
      <c r="P1341" s="167"/>
      <c r="Q1341" s="160"/>
      <c r="R1341" s="163"/>
      <c r="S1341" s="154"/>
    </row>
    <row r="1342" spans="1:19" x14ac:dyDescent="0.2">
      <c r="A1342" s="60">
        <v>223</v>
      </c>
      <c r="B1342" s="258" t="s">
        <v>298</v>
      </c>
      <c r="C1342" s="172" t="s">
        <v>297</v>
      </c>
      <c r="D1342" s="204"/>
      <c r="E1342" s="204"/>
      <c r="F1342" s="204"/>
      <c r="G1342" s="204"/>
      <c r="H1342" s="204"/>
      <c r="I1342" s="204"/>
      <c r="J1342" s="204"/>
      <c r="K1342" s="204"/>
      <c r="L1342" s="205"/>
      <c r="M1342" s="180"/>
      <c r="N1342" s="155">
        <f>ROUND(L1342*M1342%,4)</f>
        <v>0</v>
      </c>
      <c r="O1342" s="155">
        <f>ROUND(L1342+N1342,4)</f>
        <v>0</v>
      </c>
      <c r="P1342" s="165">
        <v>30</v>
      </c>
      <c r="Q1342" s="158">
        <f t="shared" ref="Q1342" si="223" xml:space="preserve"> P1342*4</f>
        <v>120</v>
      </c>
      <c r="R1342" s="161">
        <f>ROUND(O1342*Q1342,4)</f>
        <v>0</v>
      </c>
      <c r="S1342" s="152">
        <f>N1342*Q1342</f>
        <v>0</v>
      </c>
    </row>
    <row r="1343" spans="1:19" x14ac:dyDescent="0.2">
      <c r="A1343" s="61" t="s">
        <v>1779</v>
      </c>
      <c r="B1343" s="259" t="s">
        <v>1681</v>
      </c>
      <c r="C1343" s="173" t="s">
        <v>297</v>
      </c>
      <c r="D1343" s="38"/>
      <c r="E1343" s="38"/>
      <c r="F1343" s="38"/>
      <c r="G1343" s="39" t="s">
        <v>481</v>
      </c>
      <c r="H1343" s="83"/>
      <c r="I1343" s="40"/>
      <c r="J1343" s="83">
        <f>ROUND(H1343*I1343%,4)</f>
        <v>0</v>
      </c>
      <c r="K1343" s="83">
        <f>ROUND(H1343+J1343,4)</f>
        <v>0</v>
      </c>
      <c r="L1343" s="206"/>
      <c r="M1343" s="181"/>
      <c r="N1343" s="156"/>
      <c r="O1343" s="156"/>
      <c r="P1343" s="166"/>
      <c r="Q1343" s="159"/>
      <c r="R1343" s="162"/>
      <c r="S1343" s="153"/>
    </row>
    <row r="1344" spans="1:19" x14ac:dyDescent="0.2">
      <c r="A1344" s="61" t="s">
        <v>1780</v>
      </c>
      <c r="B1344" s="259" t="s">
        <v>300</v>
      </c>
      <c r="C1344" s="173" t="s">
        <v>26</v>
      </c>
      <c r="D1344" s="38"/>
      <c r="E1344" s="38"/>
      <c r="F1344" s="38"/>
      <c r="G1344" s="39" t="s">
        <v>481</v>
      </c>
      <c r="H1344" s="83"/>
      <c r="I1344" s="40"/>
      <c r="J1344" s="83">
        <f>ROUND(H1344*I1344%,4)</f>
        <v>0</v>
      </c>
      <c r="K1344" s="83">
        <f>ROUND(H1344+J1344,4)</f>
        <v>0</v>
      </c>
      <c r="L1344" s="206"/>
      <c r="M1344" s="181"/>
      <c r="N1344" s="156"/>
      <c r="O1344" s="156"/>
      <c r="P1344" s="166"/>
      <c r="Q1344" s="159"/>
      <c r="R1344" s="162"/>
      <c r="S1344" s="153"/>
    </row>
    <row r="1345" spans="1:19" x14ac:dyDescent="0.2">
      <c r="A1345" s="63" t="s">
        <v>1781</v>
      </c>
      <c r="B1345" s="259" t="s">
        <v>301</v>
      </c>
      <c r="C1345" s="173" t="s">
        <v>224</v>
      </c>
      <c r="D1345" s="38"/>
      <c r="E1345" s="38"/>
      <c r="F1345" s="38"/>
      <c r="G1345" s="39" t="s">
        <v>481</v>
      </c>
      <c r="H1345" s="83"/>
      <c r="I1345" s="40"/>
      <c r="J1345" s="83">
        <f>ROUND(H1345*I1345%,4)</f>
        <v>0</v>
      </c>
      <c r="K1345" s="83">
        <f>ROUND(H1345+J1345,4)</f>
        <v>0</v>
      </c>
      <c r="L1345" s="206"/>
      <c r="M1345" s="181"/>
      <c r="N1345" s="156"/>
      <c r="O1345" s="156"/>
      <c r="P1345" s="166"/>
      <c r="Q1345" s="159"/>
      <c r="R1345" s="162"/>
      <c r="S1345" s="153"/>
    </row>
    <row r="1346" spans="1:19" x14ac:dyDescent="0.2">
      <c r="A1346" s="61" t="s">
        <v>1782</v>
      </c>
      <c r="B1346" s="259" t="s">
        <v>296</v>
      </c>
      <c r="C1346" s="173" t="s">
        <v>1685</v>
      </c>
      <c r="D1346" s="38"/>
      <c r="E1346" s="38"/>
      <c r="F1346" s="38"/>
      <c r="G1346" s="39" t="s">
        <v>481</v>
      </c>
      <c r="H1346" s="83"/>
      <c r="I1346" s="40"/>
      <c r="J1346" s="83">
        <f>ROUND(H1346*I1346%,4)</f>
        <v>0</v>
      </c>
      <c r="K1346" s="83">
        <f>ROUND(H1346+J1346,4)</f>
        <v>0</v>
      </c>
      <c r="L1346" s="206"/>
      <c r="M1346" s="181"/>
      <c r="N1346" s="156"/>
      <c r="O1346" s="156"/>
      <c r="P1346" s="166"/>
      <c r="Q1346" s="159"/>
      <c r="R1346" s="162"/>
      <c r="S1346" s="153"/>
    </row>
    <row r="1347" spans="1:19" ht="13.5" thickBot="1" x14ac:dyDescent="0.25">
      <c r="A1347" s="62" t="s">
        <v>1783</v>
      </c>
      <c r="B1347" s="275" t="s">
        <v>298</v>
      </c>
      <c r="C1347" s="174" t="s">
        <v>297</v>
      </c>
      <c r="D1347" s="41"/>
      <c r="E1347" s="41"/>
      <c r="F1347" s="41"/>
      <c r="G1347" s="42" t="s">
        <v>481</v>
      </c>
      <c r="H1347" s="84"/>
      <c r="I1347" s="43"/>
      <c r="J1347" s="84">
        <f>ROUND(H1347*I1347%,4)</f>
        <v>0</v>
      </c>
      <c r="K1347" s="84">
        <f>ROUND(H1347+J1347,4)</f>
        <v>0</v>
      </c>
      <c r="L1347" s="207"/>
      <c r="M1347" s="182"/>
      <c r="N1347" s="157"/>
      <c r="O1347" s="157"/>
      <c r="P1347" s="167"/>
      <c r="Q1347" s="160"/>
      <c r="R1347" s="163"/>
      <c r="S1347" s="154"/>
    </row>
    <row r="1348" spans="1:19" x14ac:dyDescent="0.2">
      <c r="A1348" s="60">
        <v>224</v>
      </c>
      <c r="B1348" s="258" t="s">
        <v>299</v>
      </c>
      <c r="C1348" s="172" t="s">
        <v>297</v>
      </c>
      <c r="D1348" s="204"/>
      <c r="E1348" s="204"/>
      <c r="F1348" s="204"/>
      <c r="G1348" s="204"/>
      <c r="H1348" s="204"/>
      <c r="I1348" s="204"/>
      <c r="J1348" s="204"/>
      <c r="K1348" s="204"/>
      <c r="L1348" s="205"/>
      <c r="M1348" s="180"/>
      <c r="N1348" s="155">
        <f>ROUND(L1348*M1348%,4)</f>
        <v>0</v>
      </c>
      <c r="O1348" s="155">
        <f>ROUND(L1348+N1348,4)</f>
        <v>0</v>
      </c>
      <c r="P1348" s="165">
        <v>5</v>
      </c>
      <c r="Q1348" s="158">
        <f t="shared" ref="Q1348" si="224" xml:space="preserve"> P1348*4</f>
        <v>20</v>
      </c>
      <c r="R1348" s="161">
        <f>ROUND(O1348*Q1348,4)</f>
        <v>0</v>
      </c>
      <c r="S1348" s="152">
        <f>N1348*Q1348</f>
        <v>0</v>
      </c>
    </row>
    <row r="1349" spans="1:19" x14ac:dyDescent="0.2">
      <c r="A1349" s="61" t="s">
        <v>1784</v>
      </c>
      <c r="B1349" s="259" t="s">
        <v>300</v>
      </c>
      <c r="C1349" s="173" t="s">
        <v>26</v>
      </c>
      <c r="D1349" s="38"/>
      <c r="E1349" s="38"/>
      <c r="F1349" s="38"/>
      <c r="G1349" s="39" t="s">
        <v>481</v>
      </c>
      <c r="H1349" s="83"/>
      <c r="I1349" s="40"/>
      <c r="J1349" s="83">
        <f>ROUND(H1349*I1349%,4)</f>
        <v>0</v>
      </c>
      <c r="K1349" s="83">
        <f>ROUND(H1349+J1349,4)</f>
        <v>0</v>
      </c>
      <c r="L1349" s="206"/>
      <c r="M1349" s="181"/>
      <c r="N1349" s="156"/>
      <c r="O1349" s="156"/>
      <c r="P1349" s="166"/>
      <c r="Q1349" s="159"/>
      <c r="R1349" s="162"/>
      <c r="S1349" s="153"/>
    </row>
    <row r="1350" spans="1:19" x14ac:dyDescent="0.2">
      <c r="A1350" s="61" t="s">
        <v>1785</v>
      </c>
      <c r="B1350" s="259" t="s">
        <v>301</v>
      </c>
      <c r="C1350" s="173" t="s">
        <v>224</v>
      </c>
      <c r="D1350" s="38"/>
      <c r="E1350" s="38"/>
      <c r="F1350" s="38"/>
      <c r="G1350" s="39" t="s">
        <v>481</v>
      </c>
      <c r="H1350" s="83"/>
      <c r="I1350" s="40"/>
      <c r="J1350" s="83">
        <f>ROUND(H1350*I1350%,4)</f>
        <v>0</v>
      </c>
      <c r="K1350" s="83">
        <f>ROUND(H1350+J1350,4)</f>
        <v>0</v>
      </c>
      <c r="L1350" s="206"/>
      <c r="M1350" s="181"/>
      <c r="N1350" s="156"/>
      <c r="O1350" s="156"/>
      <c r="P1350" s="166"/>
      <c r="Q1350" s="159"/>
      <c r="R1350" s="162"/>
      <c r="S1350" s="153"/>
    </row>
    <row r="1351" spans="1:19" x14ac:dyDescent="0.2">
      <c r="A1351" s="63" t="s">
        <v>1786</v>
      </c>
      <c r="B1351" s="259" t="s">
        <v>296</v>
      </c>
      <c r="C1351" s="173" t="s">
        <v>1685</v>
      </c>
      <c r="D1351" s="38"/>
      <c r="E1351" s="38"/>
      <c r="F1351" s="38"/>
      <c r="G1351" s="39" t="s">
        <v>481</v>
      </c>
      <c r="H1351" s="83"/>
      <c r="I1351" s="40"/>
      <c r="J1351" s="83">
        <f>ROUND(H1351*I1351%,4)</f>
        <v>0</v>
      </c>
      <c r="K1351" s="83">
        <f>ROUND(H1351+J1351,4)</f>
        <v>0</v>
      </c>
      <c r="L1351" s="206"/>
      <c r="M1351" s="181"/>
      <c r="N1351" s="156"/>
      <c r="O1351" s="156"/>
      <c r="P1351" s="166"/>
      <c r="Q1351" s="159"/>
      <c r="R1351" s="162"/>
      <c r="S1351" s="153"/>
    </row>
    <row r="1352" spans="1:19" x14ac:dyDescent="0.2">
      <c r="A1352" s="61" t="s">
        <v>1787</v>
      </c>
      <c r="B1352" s="259" t="s">
        <v>298</v>
      </c>
      <c r="C1352" s="173" t="s">
        <v>297</v>
      </c>
      <c r="D1352" s="38"/>
      <c r="E1352" s="38"/>
      <c r="F1352" s="38"/>
      <c r="G1352" s="39" t="s">
        <v>481</v>
      </c>
      <c r="H1352" s="83"/>
      <c r="I1352" s="40"/>
      <c r="J1352" s="83">
        <f>ROUND(H1352*I1352%,4)</f>
        <v>0</v>
      </c>
      <c r="K1352" s="83">
        <f>ROUND(H1352+J1352,4)</f>
        <v>0</v>
      </c>
      <c r="L1352" s="206"/>
      <c r="M1352" s="181"/>
      <c r="N1352" s="156"/>
      <c r="O1352" s="156"/>
      <c r="P1352" s="166"/>
      <c r="Q1352" s="159"/>
      <c r="R1352" s="162"/>
      <c r="S1352" s="153"/>
    </row>
    <row r="1353" spans="1:19" ht="13.5" thickBot="1" x14ac:dyDescent="0.25">
      <c r="A1353" s="62" t="s">
        <v>1788</v>
      </c>
      <c r="B1353" s="275" t="s">
        <v>1681</v>
      </c>
      <c r="C1353" s="174" t="s">
        <v>297</v>
      </c>
      <c r="D1353" s="41"/>
      <c r="E1353" s="41"/>
      <c r="F1353" s="41"/>
      <c r="G1353" s="42" t="s">
        <v>481</v>
      </c>
      <c r="H1353" s="84"/>
      <c r="I1353" s="43"/>
      <c r="J1353" s="84">
        <f>ROUND(H1353*I1353%,4)</f>
        <v>0</v>
      </c>
      <c r="K1353" s="84">
        <f>ROUND(H1353+J1353,4)</f>
        <v>0</v>
      </c>
      <c r="L1353" s="207"/>
      <c r="M1353" s="182"/>
      <c r="N1353" s="157"/>
      <c r="O1353" s="157"/>
      <c r="P1353" s="167"/>
      <c r="Q1353" s="160"/>
      <c r="R1353" s="163"/>
      <c r="S1353" s="154"/>
    </row>
    <row r="1354" spans="1:19" x14ac:dyDescent="0.2">
      <c r="A1354" s="60">
        <v>225</v>
      </c>
      <c r="B1354" s="255" t="s">
        <v>300</v>
      </c>
      <c r="C1354" s="172" t="s">
        <v>26</v>
      </c>
      <c r="D1354" s="204"/>
      <c r="E1354" s="204"/>
      <c r="F1354" s="204"/>
      <c r="G1354" s="204"/>
      <c r="H1354" s="204"/>
      <c r="I1354" s="204"/>
      <c r="J1354" s="204"/>
      <c r="K1354" s="204"/>
      <c r="L1354" s="205"/>
      <c r="M1354" s="180"/>
      <c r="N1354" s="155">
        <f>ROUND(L1354*M1354%,4)</f>
        <v>0</v>
      </c>
      <c r="O1354" s="155">
        <f>ROUND(L1354+N1354,4)</f>
        <v>0</v>
      </c>
      <c r="P1354" s="165">
        <v>5</v>
      </c>
      <c r="Q1354" s="158">
        <f t="shared" ref="Q1354" si="225" xml:space="preserve"> P1354*4</f>
        <v>20</v>
      </c>
      <c r="R1354" s="161">
        <f>ROUND(O1354*Q1354,4)</f>
        <v>0</v>
      </c>
      <c r="S1354" s="152">
        <f>N1354*Q1354</f>
        <v>0</v>
      </c>
    </row>
    <row r="1355" spans="1:19" x14ac:dyDescent="0.2">
      <c r="A1355" s="61" t="s">
        <v>1789</v>
      </c>
      <c r="B1355" s="256" t="s">
        <v>301</v>
      </c>
      <c r="C1355" s="173" t="s">
        <v>224</v>
      </c>
      <c r="D1355" s="38"/>
      <c r="E1355" s="38"/>
      <c r="F1355" s="38"/>
      <c r="G1355" s="39" t="s">
        <v>481</v>
      </c>
      <c r="H1355" s="83"/>
      <c r="I1355" s="40"/>
      <c r="J1355" s="83">
        <f>ROUND(H1355*I1355%,4)</f>
        <v>0</v>
      </c>
      <c r="K1355" s="83">
        <f>ROUND(H1355+J1355,4)</f>
        <v>0</v>
      </c>
      <c r="L1355" s="206"/>
      <c r="M1355" s="181"/>
      <c r="N1355" s="156"/>
      <c r="O1355" s="156"/>
      <c r="P1355" s="166"/>
      <c r="Q1355" s="159"/>
      <c r="R1355" s="162"/>
      <c r="S1355" s="153"/>
    </row>
    <row r="1356" spans="1:19" x14ac:dyDescent="0.2">
      <c r="A1356" s="61" t="s">
        <v>1790</v>
      </c>
      <c r="B1356" s="256" t="s">
        <v>296</v>
      </c>
      <c r="C1356" s="173" t="s">
        <v>1685</v>
      </c>
      <c r="D1356" s="38"/>
      <c r="E1356" s="38"/>
      <c r="F1356" s="38"/>
      <c r="G1356" s="39" t="s">
        <v>481</v>
      </c>
      <c r="H1356" s="83"/>
      <c r="I1356" s="40"/>
      <c r="J1356" s="83">
        <f>ROUND(H1356*I1356%,4)</f>
        <v>0</v>
      </c>
      <c r="K1356" s="83">
        <f>ROUND(H1356+J1356,4)</f>
        <v>0</v>
      </c>
      <c r="L1356" s="206"/>
      <c r="M1356" s="181"/>
      <c r="N1356" s="156"/>
      <c r="O1356" s="156"/>
      <c r="P1356" s="166"/>
      <c r="Q1356" s="159"/>
      <c r="R1356" s="162"/>
      <c r="S1356" s="153"/>
    </row>
    <row r="1357" spans="1:19" x14ac:dyDescent="0.2">
      <c r="A1357" s="63" t="s">
        <v>1791</v>
      </c>
      <c r="B1357" s="256" t="s">
        <v>298</v>
      </c>
      <c r="C1357" s="173" t="s">
        <v>297</v>
      </c>
      <c r="D1357" s="38"/>
      <c r="E1357" s="38"/>
      <c r="F1357" s="38"/>
      <c r="G1357" s="39" t="s">
        <v>481</v>
      </c>
      <c r="H1357" s="83"/>
      <c r="I1357" s="40"/>
      <c r="J1357" s="83">
        <f>ROUND(H1357*I1357%,4)</f>
        <v>0</v>
      </c>
      <c r="K1357" s="83">
        <f>ROUND(H1357+J1357,4)</f>
        <v>0</v>
      </c>
      <c r="L1357" s="206"/>
      <c r="M1357" s="181"/>
      <c r="N1357" s="156"/>
      <c r="O1357" s="156"/>
      <c r="P1357" s="166"/>
      <c r="Q1357" s="159"/>
      <c r="R1357" s="162"/>
      <c r="S1357" s="153"/>
    </row>
    <row r="1358" spans="1:19" x14ac:dyDescent="0.2">
      <c r="A1358" s="61" t="s">
        <v>1792</v>
      </c>
      <c r="B1358" s="256" t="s">
        <v>1681</v>
      </c>
      <c r="C1358" s="173" t="s">
        <v>297</v>
      </c>
      <c r="D1358" s="38"/>
      <c r="E1358" s="38"/>
      <c r="F1358" s="38"/>
      <c r="G1358" s="39" t="s">
        <v>481</v>
      </c>
      <c r="H1358" s="83"/>
      <c r="I1358" s="40"/>
      <c r="J1358" s="83">
        <f>ROUND(H1358*I1358%,4)</f>
        <v>0</v>
      </c>
      <c r="K1358" s="83">
        <f>ROUND(H1358+J1358,4)</f>
        <v>0</v>
      </c>
      <c r="L1358" s="206"/>
      <c r="M1358" s="181"/>
      <c r="N1358" s="156"/>
      <c r="O1358" s="156"/>
      <c r="P1358" s="166"/>
      <c r="Q1358" s="159"/>
      <c r="R1358" s="162"/>
      <c r="S1358" s="153"/>
    </row>
    <row r="1359" spans="1:19" ht="13.5" thickBot="1" x14ac:dyDescent="0.25">
      <c r="A1359" s="64" t="s">
        <v>1793</v>
      </c>
      <c r="B1359" s="257" t="s">
        <v>300</v>
      </c>
      <c r="C1359" s="175" t="s">
        <v>26</v>
      </c>
      <c r="D1359" s="65"/>
      <c r="E1359" s="65"/>
      <c r="F1359" s="65"/>
      <c r="G1359" s="66" t="s">
        <v>481</v>
      </c>
      <c r="H1359" s="85"/>
      <c r="I1359" s="67"/>
      <c r="J1359" s="85">
        <f>ROUND(H1359*I1359%,4)</f>
        <v>0</v>
      </c>
      <c r="K1359" s="85">
        <f>ROUND(H1359+J1359,4)</f>
        <v>0</v>
      </c>
      <c r="L1359" s="207"/>
      <c r="M1359" s="182"/>
      <c r="N1359" s="157"/>
      <c r="O1359" s="157"/>
      <c r="P1359" s="167"/>
      <c r="Q1359" s="160"/>
      <c r="R1359" s="163"/>
      <c r="S1359" s="154"/>
    </row>
    <row r="1360" spans="1:19" x14ac:dyDescent="0.2">
      <c r="A1360" s="60">
        <v>226</v>
      </c>
      <c r="B1360" s="255" t="s">
        <v>301</v>
      </c>
      <c r="C1360" s="172" t="s">
        <v>224</v>
      </c>
      <c r="D1360" s="204"/>
      <c r="E1360" s="204"/>
      <c r="F1360" s="204"/>
      <c r="G1360" s="204"/>
      <c r="H1360" s="204"/>
      <c r="I1360" s="204"/>
      <c r="J1360" s="204"/>
      <c r="K1360" s="204"/>
      <c r="L1360" s="205"/>
      <c r="M1360" s="180"/>
      <c r="N1360" s="155">
        <f>ROUND(L1360*M1360%,4)</f>
        <v>0</v>
      </c>
      <c r="O1360" s="155">
        <f>ROUND(L1360+N1360,4)</f>
        <v>0</v>
      </c>
      <c r="P1360" s="165">
        <v>5</v>
      </c>
      <c r="Q1360" s="158">
        <f t="shared" ref="Q1360" si="226" xml:space="preserve"> P1360*4</f>
        <v>20</v>
      </c>
      <c r="R1360" s="161">
        <f>ROUND(O1360*Q1360,4)</f>
        <v>0</v>
      </c>
      <c r="S1360" s="152">
        <f>N1360*Q1360</f>
        <v>0</v>
      </c>
    </row>
    <row r="1361" spans="1:19" x14ac:dyDescent="0.2">
      <c r="A1361" s="61" t="s">
        <v>1794</v>
      </c>
      <c r="B1361" s="256" t="s">
        <v>296</v>
      </c>
      <c r="C1361" s="173" t="s">
        <v>1685</v>
      </c>
      <c r="D1361" s="38"/>
      <c r="E1361" s="38"/>
      <c r="F1361" s="38"/>
      <c r="G1361" s="39" t="s">
        <v>481</v>
      </c>
      <c r="H1361" s="83"/>
      <c r="I1361" s="40"/>
      <c r="J1361" s="83">
        <f>ROUND(H1361*I1361%,4)</f>
        <v>0</v>
      </c>
      <c r="K1361" s="83">
        <f>ROUND(H1361+J1361,4)</f>
        <v>0</v>
      </c>
      <c r="L1361" s="206"/>
      <c r="M1361" s="181"/>
      <c r="N1361" s="156"/>
      <c r="O1361" s="156"/>
      <c r="P1361" s="166"/>
      <c r="Q1361" s="159"/>
      <c r="R1361" s="162"/>
      <c r="S1361" s="153"/>
    </row>
    <row r="1362" spans="1:19" x14ac:dyDescent="0.2">
      <c r="A1362" s="61" t="s">
        <v>1796</v>
      </c>
      <c r="B1362" s="256" t="s">
        <v>298</v>
      </c>
      <c r="C1362" s="173" t="s">
        <v>297</v>
      </c>
      <c r="D1362" s="38"/>
      <c r="E1362" s="38"/>
      <c r="F1362" s="38"/>
      <c r="G1362" s="39" t="s">
        <v>481</v>
      </c>
      <c r="H1362" s="83"/>
      <c r="I1362" s="40"/>
      <c r="J1362" s="83">
        <f>ROUND(H1362*I1362%,4)</f>
        <v>0</v>
      </c>
      <c r="K1362" s="83">
        <f>ROUND(H1362+J1362,4)</f>
        <v>0</v>
      </c>
      <c r="L1362" s="206"/>
      <c r="M1362" s="181"/>
      <c r="N1362" s="156"/>
      <c r="O1362" s="156"/>
      <c r="P1362" s="166"/>
      <c r="Q1362" s="159"/>
      <c r="R1362" s="162"/>
      <c r="S1362" s="153"/>
    </row>
    <row r="1363" spans="1:19" x14ac:dyDescent="0.2">
      <c r="A1363" s="63" t="s">
        <v>1797</v>
      </c>
      <c r="B1363" s="256" t="s">
        <v>1681</v>
      </c>
      <c r="C1363" s="173" t="s">
        <v>297</v>
      </c>
      <c r="D1363" s="38"/>
      <c r="E1363" s="38"/>
      <c r="F1363" s="38"/>
      <c r="G1363" s="39" t="s">
        <v>481</v>
      </c>
      <c r="H1363" s="83"/>
      <c r="I1363" s="40"/>
      <c r="J1363" s="83">
        <f>ROUND(H1363*I1363%,4)</f>
        <v>0</v>
      </c>
      <c r="K1363" s="83">
        <f>ROUND(H1363+J1363,4)</f>
        <v>0</v>
      </c>
      <c r="L1363" s="206"/>
      <c r="M1363" s="181"/>
      <c r="N1363" s="156"/>
      <c r="O1363" s="156"/>
      <c r="P1363" s="166"/>
      <c r="Q1363" s="159"/>
      <c r="R1363" s="162"/>
      <c r="S1363" s="153"/>
    </row>
    <row r="1364" spans="1:19" x14ac:dyDescent="0.2">
      <c r="A1364" s="61" t="s">
        <v>1798</v>
      </c>
      <c r="B1364" s="256" t="s">
        <v>300</v>
      </c>
      <c r="C1364" s="173" t="s">
        <v>26</v>
      </c>
      <c r="D1364" s="38"/>
      <c r="E1364" s="38"/>
      <c r="F1364" s="38"/>
      <c r="G1364" s="39" t="s">
        <v>481</v>
      </c>
      <c r="H1364" s="83"/>
      <c r="I1364" s="40"/>
      <c r="J1364" s="83">
        <f>ROUND(H1364*I1364%,4)</f>
        <v>0</v>
      </c>
      <c r="K1364" s="83">
        <f>ROUND(H1364+J1364,4)</f>
        <v>0</v>
      </c>
      <c r="L1364" s="206"/>
      <c r="M1364" s="181"/>
      <c r="N1364" s="156"/>
      <c r="O1364" s="156"/>
      <c r="P1364" s="166"/>
      <c r="Q1364" s="159"/>
      <c r="R1364" s="162"/>
      <c r="S1364" s="153"/>
    </row>
    <row r="1365" spans="1:19" ht="13.5" thickBot="1" x14ac:dyDescent="0.25">
      <c r="A1365" s="62" t="s">
        <v>1801</v>
      </c>
      <c r="B1365" s="268" t="s">
        <v>301</v>
      </c>
      <c r="C1365" s="174" t="s">
        <v>224</v>
      </c>
      <c r="D1365" s="41"/>
      <c r="E1365" s="41"/>
      <c r="F1365" s="41"/>
      <c r="G1365" s="42" t="s">
        <v>481</v>
      </c>
      <c r="H1365" s="84"/>
      <c r="I1365" s="43"/>
      <c r="J1365" s="84">
        <f>ROUND(H1365*I1365%,4)</f>
        <v>0</v>
      </c>
      <c r="K1365" s="84">
        <f>ROUND(H1365+J1365,4)</f>
        <v>0</v>
      </c>
      <c r="L1365" s="207"/>
      <c r="M1365" s="182"/>
      <c r="N1365" s="157"/>
      <c r="O1365" s="157"/>
      <c r="P1365" s="167"/>
      <c r="Q1365" s="160"/>
      <c r="R1365" s="163"/>
      <c r="S1365" s="154"/>
    </row>
    <row r="1366" spans="1:19" x14ac:dyDescent="0.2">
      <c r="A1366" s="60">
        <v>227</v>
      </c>
      <c r="B1366" s="255" t="s">
        <v>302</v>
      </c>
      <c r="C1366" s="172" t="s">
        <v>24</v>
      </c>
      <c r="D1366" s="204"/>
      <c r="E1366" s="204"/>
      <c r="F1366" s="204"/>
      <c r="G1366" s="204"/>
      <c r="H1366" s="204"/>
      <c r="I1366" s="204"/>
      <c r="J1366" s="204"/>
      <c r="K1366" s="204"/>
      <c r="L1366" s="205"/>
      <c r="M1366" s="180"/>
      <c r="N1366" s="155">
        <f>ROUND(L1366*M1366%,4)</f>
        <v>0</v>
      </c>
      <c r="O1366" s="155">
        <f>ROUND(L1366+N1366,4)</f>
        <v>0</v>
      </c>
      <c r="P1366" s="165">
        <v>30</v>
      </c>
      <c r="Q1366" s="158">
        <f t="shared" ref="Q1366" si="227" xml:space="preserve"> P1366*4</f>
        <v>120</v>
      </c>
      <c r="R1366" s="161">
        <f>ROUND(O1366*Q1366,4)</f>
        <v>0</v>
      </c>
      <c r="S1366" s="152">
        <f>N1366*Q1366</f>
        <v>0</v>
      </c>
    </row>
    <row r="1367" spans="1:19" x14ac:dyDescent="0.2">
      <c r="A1367" s="61" t="s">
        <v>1803</v>
      </c>
      <c r="B1367" s="256" t="s">
        <v>1707</v>
      </c>
      <c r="C1367" s="173" t="s">
        <v>1708</v>
      </c>
      <c r="D1367" s="38"/>
      <c r="E1367" s="38"/>
      <c r="F1367" s="38"/>
      <c r="G1367" s="39" t="s">
        <v>481</v>
      </c>
      <c r="H1367" s="83"/>
      <c r="I1367" s="40"/>
      <c r="J1367" s="83">
        <f>ROUND(H1367*I1367%,4)</f>
        <v>0</v>
      </c>
      <c r="K1367" s="83">
        <f>ROUND(H1367+J1367,4)</f>
        <v>0</v>
      </c>
      <c r="L1367" s="206"/>
      <c r="M1367" s="181"/>
      <c r="N1367" s="156"/>
      <c r="O1367" s="156"/>
      <c r="P1367" s="166"/>
      <c r="Q1367" s="159"/>
      <c r="R1367" s="162"/>
      <c r="S1367" s="153"/>
    </row>
    <row r="1368" spans="1:19" x14ac:dyDescent="0.2">
      <c r="A1368" s="61" t="s">
        <v>1804</v>
      </c>
      <c r="B1368" s="256" t="s">
        <v>1710</v>
      </c>
      <c r="C1368" s="173" t="s">
        <v>1711</v>
      </c>
      <c r="D1368" s="38"/>
      <c r="E1368" s="38"/>
      <c r="F1368" s="38"/>
      <c r="G1368" s="39" t="s">
        <v>481</v>
      </c>
      <c r="H1368" s="83"/>
      <c r="I1368" s="40"/>
      <c r="J1368" s="83">
        <f>ROUND(H1368*I1368%,4)</f>
        <v>0</v>
      </c>
      <c r="K1368" s="83">
        <f>ROUND(H1368+J1368,4)</f>
        <v>0</v>
      </c>
      <c r="L1368" s="206"/>
      <c r="M1368" s="181"/>
      <c r="N1368" s="156"/>
      <c r="O1368" s="156"/>
      <c r="P1368" s="166"/>
      <c r="Q1368" s="159"/>
      <c r="R1368" s="162"/>
      <c r="S1368" s="153"/>
    </row>
    <row r="1369" spans="1:19" x14ac:dyDescent="0.2">
      <c r="A1369" s="63" t="s">
        <v>1805</v>
      </c>
      <c r="B1369" s="256" t="s">
        <v>306</v>
      </c>
      <c r="C1369" s="173" t="s">
        <v>307</v>
      </c>
      <c r="D1369" s="38"/>
      <c r="E1369" s="38"/>
      <c r="F1369" s="38"/>
      <c r="G1369" s="39" t="s">
        <v>481</v>
      </c>
      <c r="H1369" s="83"/>
      <c r="I1369" s="40"/>
      <c r="J1369" s="83">
        <f>ROUND(H1369*I1369%,4)</f>
        <v>0</v>
      </c>
      <c r="K1369" s="83">
        <f>ROUND(H1369+J1369,4)</f>
        <v>0</v>
      </c>
      <c r="L1369" s="206"/>
      <c r="M1369" s="181"/>
      <c r="N1369" s="156"/>
      <c r="O1369" s="156"/>
      <c r="P1369" s="166"/>
      <c r="Q1369" s="159"/>
      <c r="R1369" s="162"/>
      <c r="S1369" s="153"/>
    </row>
    <row r="1370" spans="1:19" x14ac:dyDescent="0.2">
      <c r="A1370" s="61" t="s">
        <v>1806</v>
      </c>
      <c r="B1370" s="256" t="s">
        <v>308</v>
      </c>
      <c r="C1370" s="173" t="s">
        <v>1381</v>
      </c>
      <c r="D1370" s="38"/>
      <c r="E1370" s="38"/>
      <c r="F1370" s="38"/>
      <c r="G1370" s="39" t="s">
        <v>481</v>
      </c>
      <c r="H1370" s="83"/>
      <c r="I1370" s="40"/>
      <c r="J1370" s="83">
        <f>ROUND(H1370*I1370%,4)</f>
        <v>0</v>
      </c>
      <c r="K1370" s="83">
        <f>ROUND(H1370+J1370,4)</f>
        <v>0</v>
      </c>
      <c r="L1370" s="206"/>
      <c r="M1370" s="181"/>
      <c r="N1370" s="156"/>
      <c r="O1370" s="156"/>
      <c r="P1370" s="166"/>
      <c r="Q1370" s="159"/>
      <c r="R1370" s="162"/>
      <c r="S1370" s="153"/>
    </row>
    <row r="1371" spans="1:19" ht="13.5" thickBot="1" x14ac:dyDescent="0.25">
      <c r="A1371" s="64" t="s">
        <v>1807</v>
      </c>
      <c r="B1371" s="257" t="s">
        <v>302</v>
      </c>
      <c r="C1371" s="175" t="s">
        <v>24</v>
      </c>
      <c r="D1371" s="65"/>
      <c r="E1371" s="65"/>
      <c r="F1371" s="65"/>
      <c r="G1371" s="66" t="s">
        <v>481</v>
      </c>
      <c r="H1371" s="85"/>
      <c r="I1371" s="67"/>
      <c r="J1371" s="85">
        <f>ROUND(H1371*I1371%,4)</f>
        <v>0</v>
      </c>
      <c r="K1371" s="85">
        <f>ROUND(H1371+J1371,4)</f>
        <v>0</v>
      </c>
      <c r="L1371" s="207"/>
      <c r="M1371" s="182"/>
      <c r="N1371" s="157"/>
      <c r="O1371" s="157"/>
      <c r="P1371" s="167"/>
      <c r="Q1371" s="160"/>
      <c r="R1371" s="163"/>
      <c r="S1371" s="154"/>
    </row>
    <row r="1372" spans="1:19" x14ac:dyDescent="0.2">
      <c r="A1372" s="60">
        <v>228</v>
      </c>
      <c r="B1372" s="255" t="s">
        <v>303</v>
      </c>
      <c r="C1372" s="172" t="s">
        <v>304</v>
      </c>
      <c r="D1372" s="204"/>
      <c r="E1372" s="204"/>
      <c r="F1372" s="204"/>
      <c r="G1372" s="204"/>
      <c r="H1372" s="204"/>
      <c r="I1372" s="204"/>
      <c r="J1372" s="204"/>
      <c r="K1372" s="204"/>
      <c r="L1372" s="205"/>
      <c r="M1372" s="180"/>
      <c r="N1372" s="155">
        <f>ROUND(L1372*M1372%,4)</f>
        <v>0</v>
      </c>
      <c r="O1372" s="155">
        <f>ROUND(L1372+N1372,4)</f>
        <v>0</v>
      </c>
      <c r="P1372" s="165">
        <v>5</v>
      </c>
      <c r="Q1372" s="158">
        <f t="shared" ref="Q1372" si="228" xml:space="preserve"> P1372*4</f>
        <v>20</v>
      </c>
      <c r="R1372" s="161">
        <f>ROUND(O1372*Q1372,4)</f>
        <v>0</v>
      </c>
      <c r="S1372" s="152">
        <f>N1372*Q1372</f>
        <v>0</v>
      </c>
    </row>
    <row r="1373" spans="1:19" x14ac:dyDescent="0.2">
      <c r="A1373" s="61" t="s">
        <v>1809</v>
      </c>
      <c r="B1373" s="256" t="s">
        <v>1710</v>
      </c>
      <c r="C1373" s="173" t="s">
        <v>1711</v>
      </c>
      <c r="D1373" s="38"/>
      <c r="E1373" s="38"/>
      <c r="F1373" s="38"/>
      <c r="G1373" s="39" t="s">
        <v>481</v>
      </c>
      <c r="H1373" s="83"/>
      <c r="I1373" s="40"/>
      <c r="J1373" s="83">
        <f>ROUND(H1373*I1373%,4)</f>
        <v>0</v>
      </c>
      <c r="K1373" s="83">
        <f>ROUND(H1373+J1373,4)</f>
        <v>0</v>
      </c>
      <c r="L1373" s="206"/>
      <c r="M1373" s="181"/>
      <c r="N1373" s="156"/>
      <c r="O1373" s="156"/>
      <c r="P1373" s="166"/>
      <c r="Q1373" s="159"/>
      <c r="R1373" s="162"/>
      <c r="S1373" s="153"/>
    </row>
    <row r="1374" spans="1:19" x14ac:dyDescent="0.2">
      <c r="A1374" s="61" t="s">
        <v>1810</v>
      </c>
      <c r="B1374" s="256" t="s">
        <v>306</v>
      </c>
      <c r="C1374" s="173" t="s">
        <v>307</v>
      </c>
      <c r="D1374" s="38"/>
      <c r="E1374" s="38"/>
      <c r="F1374" s="38"/>
      <c r="G1374" s="39" t="s">
        <v>481</v>
      </c>
      <c r="H1374" s="83"/>
      <c r="I1374" s="40"/>
      <c r="J1374" s="83">
        <f>ROUND(H1374*I1374%,4)</f>
        <v>0</v>
      </c>
      <c r="K1374" s="83">
        <f>ROUND(H1374+J1374,4)</f>
        <v>0</v>
      </c>
      <c r="L1374" s="206"/>
      <c r="M1374" s="181"/>
      <c r="N1374" s="156"/>
      <c r="O1374" s="156"/>
      <c r="P1374" s="166"/>
      <c r="Q1374" s="159"/>
      <c r="R1374" s="162"/>
      <c r="S1374" s="153"/>
    </row>
    <row r="1375" spans="1:19" x14ac:dyDescent="0.2">
      <c r="A1375" s="63" t="s">
        <v>1811</v>
      </c>
      <c r="B1375" s="256" t="s">
        <v>308</v>
      </c>
      <c r="C1375" s="173" t="s">
        <v>1381</v>
      </c>
      <c r="D1375" s="38"/>
      <c r="E1375" s="38"/>
      <c r="F1375" s="38"/>
      <c r="G1375" s="39" t="s">
        <v>481</v>
      </c>
      <c r="H1375" s="83"/>
      <c r="I1375" s="40"/>
      <c r="J1375" s="83">
        <f>ROUND(H1375*I1375%,4)</f>
        <v>0</v>
      </c>
      <c r="K1375" s="83">
        <f>ROUND(H1375+J1375,4)</f>
        <v>0</v>
      </c>
      <c r="L1375" s="206"/>
      <c r="M1375" s="181"/>
      <c r="N1375" s="156"/>
      <c r="O1375" s="156"/>
      <c r="P1375" s="166"/>
      <c r="Q1375" s="159"/>
      <c r="R1375" s="162"/>
      <c r="S1375" s="153"/>
    </row>
    <row r="1376" spans="1:19" x14ac:dyDescent="0.2">
      <c r="A1376" s="61" t="s">
        <v>1812</v>
      </c>
      <c r="B1376" s="256" t="s">
        <v>302</v>
      </c>
      <c r="C1376" s="173" t="s">
        <v>24</v>
      </c>
      <c r="D1376" s="38"/>
      <c r="E1376" s="38"/>
      <c r="F1376" s="38"/>
      <c r="G1376" s="39" t="s">
        <v>481</v>
      </c>
      <c r="H1376" s="83"/>
      <c r="I1376" s="40"/>
      <c r="J1376" s="83">
        <f>ROUND(H1376*I1376%,4)</f>
        <v>0</v>
      </c>
      <c r="K1376" s="83">
        <f>ROUND(H1376+J1376,4)</f>
        <v>0</v>
      </c>
      <c r="L1376" s="206"/>
      <c r="M1376" s="181"/>
      <c r="N1376" s="156"/>
      <c r="O1376" s="156"/>
      <c r="P1376" s="166"/>
      <c r="Q1376" s="159"/>
      <c r="R1376" s="162"/>
      <c r="S1376" s="153"/>
    </row>
    <row r="1377" spans="1:19" ht="13.5" thickBot="1" x14ac:dyDescent="0.25">
      <c r="A1377" s="62" t="s">
        <v>1813</v>
      </c>
      <c r="B1377" s="268" t="s">
        <v>1707</v>
      </c>
      <c r="C1377" s="174" t="s">
        <v>1708</v>
      </c>
      <c r="D1377" s="41"/>
      <c r="E1377" s="41"/>
      <c r="F1377" s="41"/>
      <c r="G1377" s="42" t="s">
        <v>481</v>
      </c>
      <c r="H1377" s="84"/>
      <c r="I1377" s="43"/>
      <c r="J1377" s="84">
        <f>ROUND(H1377*I1377%,4)</f>
        <v>0</v>
      </c>
      <c r="K1377" s="84">
        <f>ROUND(H1377+J1377,4)</f>
        <v>0</v>
      </c>
      <c r="L1377" s="207"/>
      <c r="M1377" s="182"/>
      <c r="N1377" s="157"/>
      <c r="O1377" s="157"/>
      <c r="P1377" s="167"/>
      <c r="Q1377" s="160"/>
      <c r="R1377" s="163"/>
      <c r="S1377" s="154"/>
    </row>
    <row r="1378" spans="1:19" x14ac:dyDescent="0.2">
      <c r="A1378" s="60">
        <v>229</v>
      </c>
      <c r="B1378" s="255" t="s">
        <v>2378</v>
      </c>
      <c r="C1378" s="172" t="s">
        <v>305</v>
      </c>
      <c r="D1378" s="204"/>
      <c r="E1378" s="204"/>
      <c r="F1378" s="204"/>
      <c r="G1378" s="204"/>
      <c r="H1378" s="204"/>
      <c r="I1378" s="204"/>
      <c r="J1378" s="204"/>
      <c r="K1378" s="204"/>
      <c r="L1378" s="205"/>
      <c r="M1378" s="180"/>
      <c r="N1378" s="155">
        <f>ROUND(L1378*M1378%,4)</f>
        <v>0</v>
      </c>
      <c r="O1378" s="155">
        <f>ROUND(L1378+N1378,4)</f>
        <v>0</v>
      </c>
      <c r="P1378" s="165">
        <v>5</v>
      </c>
      <c r="Q1378" s="158">
        <f t="shared" ref="Q1378" si="229" xml:space="preserve"> P1378*4</f>
        <v>20</v>
      </c>
      <c r="R1378" s="161">
        <f>ROUND(O1378*Q1378,4)</f>
        <v>0</v>
      </c>
      <c r="S1378" s="152">
        <f>N1378*Q1378</f>
        <v>0</v>
      </c>
    </row>
    <row r="1379" spans="1:19" x14ac:dyDescent="0.2">
      <c r="A1379" s="61" t="s">
        <v>1814</v>
      </c>
      <c r="B1379" s="256" t="s">
        <v>306</v>
      </c>
      <c r="C1379" s="173" t="s">
        <v>307</v>
      </c>
      <c r="D1379" s="38"/>
      <c r="E1379" s="38"/>
      <c r="F1379" s="38"/>
      <c r="G1379" s="39" t="s">
        <v>481</v>
      </c>
      <c r="H1379" s="83"/>
      <c r="I1379" s="40"/>
      <c r="J1379" s="83">
        <f>ROUND(H1379*I1379%,4)</f>
        <v>0</v>
      </c>
      <c r="K1379" s="83">
        <f>ROUND(H1379+J1379,4)</f>
        <v>0</v>
      </c>
      <c r="L1379" s="206"/>
      <c r="M1379" s="181"/>
      <c r="N1379" s="156"/>
      <c r="O1379" s="156"/>
      <c r="P1379" s="166"/>
      <c r="Q1379" s="159"/>
      <c r="R1379" s="162"/>
      <c r="S1379" s="153"/>
    </row>
    <row r="1380" spans="1:19" x14ac:dyDescent="0.2">
      <c r="A1380" s="61" t="s">
        <v>1815</v>
      </c>
      <c r="B1380" s="256" t="s">
        <v>308</v>
      </c>
      <c r="C1380" s="173" t="s">
        <v>1381</v>
      </c>
      <c r="D1380" s="38"/>
      <c r="E1380" s="38"/>
      <c r="F1380" s="38"/>
      <c r="G1380" s="39" t="s">
        <v>481</v>
      </c>
      <c r="H1380" s="83"/>
      <c r="I1380" s="40"/>
      <c r="J1380" s="83">
        <f>ROUND(H1380*I1380%,4)</f>
        <v>0</v>
      </c>
      <c r="K1380" s="83">
        <f>ROUND(H1380+J1380,4)</f>
        <v>0</v>
      </c>
      <c r="L1380" s="206"/>
      <c r="M1380" s="181"/>
      <c r="N1380" s="156"/>
      <c r="O1380" s="156"/>
      <c r="P1380" s="166"/>
      <c r="Q1380" s="159"/>
      <c r="R1380" s="162"/>
      <c r="S1380" s="153"/>
    </row>
    <row r="1381" spans="1:19" x14ac:dyDescent="0.2">
      <c r="A1381" s="63" t="s">
        <v>1816</v>
      </c>
      <c r="B1381" s="256" t="s">
        <v>302</v>
      </c>
      <c r="C1381" s="173" t="s">
        <v>24</v>
      </c>
      <c r="D1381" s="38"/>
      <c r="E1381" s="38"/>
      <c r="F1381" s="38"/>
      <c r="G1381" s="39" t="s">
        <v>481</v>
      </c>
      <c r="H1381" s="83"/>
      <c r="I1381" s="40"/>
      <c r="J1381" s="83">
        <f>ROUND(H1381*I1381%,4)</f>
        <v>0</v>
      </c>
      <c r="K1381" s="83">
        <f>ROUND(H1381+J1381,4)</f>
        <v>0</v>
      </c>
      <c r="L1381" s="206"/>
      <c r="M1381" s="181"/>
      <c r="N1381" s="156"/>
      <c r="O1381" s="156"/>
      <c r="P1381" s="166"/>
      <c r="Q1381" s="159"/>
      <c r="R1381" s="162"/>
      <c r="S1381" s="153"/>
    </row>
    <row r="1382" spans="1:19" x14ac:dyDescent="0.2">
      <c r="A1382" s="61" t="s">
        <v>1817</v>
      </c>
      <c r="B1382" s="256" t="s">
        <v>1707</v>
      </c>
      <c r="C1382" s="173" t="s">
        <v>1708</v>
      </c>
      <c r="D1382" s="38"/>
      <c r="E1382" s="38"/>
      <c r="F1382" s="38"/>
      <c r="G1382" s="39" t="s">
        <v>481</v>
      </c>
      <c r="H1382" s="83"/>
      <c r="I1382" s="40"/>
      <c r="J1382" s="83">
        <f>ROUND(H1382*I1382%,4)</f>
        <v>0</v>
      </c>
      <c r="K1382" s="83">
        <f>ROUND(H1382+J1382,4)</f>
        <v>0</v>
      </c>
      <c r="L1382" s="206"/>
      <c r="M1382" s="181"/>
      <c r="N1382" s="156"/>
      <c r="O1382" s="156"/>
      <c r="P1382" s="166"/>
      <c r="Q1382" s="159"/>
      <c r="R1382" s="162"/>
      <c r="S1382" s="153"/>
    </row>
    <row r="1383" spans="1:19" ht="13.5" thickBot="1" x14ac:dyDescent="0.25">
      <c r="A1383" s="62" t="s">
        <v>1818</v>
      </c>
      <c r="B1383" s="268" t="s">
        <v>1710</v>
      </c>
      <c r="C1383" s="174" t="s">
        <v>1711</v>
      </c>
      <c r="D1383" s="41"/>
      <c r="E1383" s="41"/>
      <c r="F1383" s="41"/>
      <c r="G1383" s="42" t="s">
        <v>481</v>
      </c>
      <c r="H1383" s="84"/>
      <c r="I1383" s="43"/>
      <c r="J1383" s="84">
        <f>ROUND(H1383*I1383%,4)</f>
        <v>0</v>
      </c>
      <c r="K1383" s="84">
        <f>ROUND(H1383+J1383,4)</f>
        <v>0</v>
      </c>
      <c r="L1383" s="207"/>
      <c r="M1383" s="182"/>
      <c r="N1383" s="157"/>
      <c r="O1383" s="157"/>
      <c r="P1383" s="167"/>
      <c r="Q1383" s="160"/>
      <c r="R1383" s="163"/>
      <c r="S1383" s="154"/>
    </row>
    <row r="1384" spans="1:19" x14ac:dyDescent="0.2">
      <c r="A1384" s="60">
        <v>230</v>
      </c>
      <c r="B1384" s="255" t="s">
        <v>2379</v>
      </c>
      <c r="C1384" s="172" t="s">
        <v>1725</v>
      </c>
      <c r="D1384" s="204"/>
      <c r="E1384" s="204"/>
      <c r="F1384" s="204"/>
      <c r="G1384" s="204"/>
      <c r="H1384" s="204"/>
      <c r="I1384" s="204"/>
      <c r="J1384" s="204"/>
      <c r="K1384" s="204"/>
      <c r="L1384" s="205"/>
      <c r="M1384" s="180"/>
      <c r="N1384" s="155">
        <f>ROUND(L1384*M1384%,4)</f>
        <v>0</v>
      </c>
      <c r="O1384" s="155">
        <f>ROUND(L1384+N1384,4)</f>
        <v>0</v>
      </c>
      <c r="P1384" s="165">
        <v>5</v>
      </c>
      <c r="Q1384" s="158">
        <f t="shared" ref="Q1384" si="230" xml:space="preserve"> P1384*4</f>
        <v>20</v>
      </c>
      <c r="R1384" s="161">
        <f>ROUND(O1384*Q1384,4)</f>
        <v>0</v>
      </c>
      <c r="S1384" s="152">
        <f>N1384*Q1384</f>
        <v>0</v>
      </c>
    </row>
    <row r="1385" spans="1:19" x14ac:dyDescent="0.2">
      <c r="A1385" s="61" t="s">
        <v>1819</v>
      </c>
      <c r="B1385" s="256" t="s">
        <v>308</v>
      </c>
      <c r="C1385" s="173" t="s">
        <v>1381</v>
      </c>
      <c r="D1385" s="38"/>
      <c r="E1385" s="38"/>
      <c r="F1385" s="38"/>
      <c r="G1385" s="39" t="s">
        <v>481</v>
      </c>
      <c r="H1385" s="83"/>
      <c r="I1385" s="40"/>
      <c r="J1385" s="83">
        <f>ROUND(H1385*I1385%,4)</f>
        <v>0</v>
      </c>
      <c r="K1385" s="83">
        <f>ROUND(H1385+J1385,4)</f>
        <v>0</v>
      </c>
      <c r="L1385" s="206"/>
      <c r="M1385" s="181"/>
      <c r="N1385" s="156"/>
      <c r="O1385" s="156"/>
      <c r="P1385" s="166"/>
      <c r="Q1385" s="159"/>
      <c r="R1385" s="162"/>
      <c r="S1385" s="153"/>
    </row>
    <row r="1386" spans="1:19" x14ac:dyDescent="0.2">
      <c r="A1386" s="61" t="s">
        <v>1820</v>
      </c>
      <c r="B1386" s="256" t="s">
        <v>302</v>
      </c>
      <c r="C1386" s="173" t="s">
        <v>24</v>
      </c>
      <c r="D1386" s="38"/>
      <c r="E1386" s="38"/>
      <c r="F1386" s="38"/>
      <c r="G1386" s="39" t="s">
        <v>481</v>
      </c>
      <c r="H1386" s="83"/>
      <c r="I1386" s="40"/>
      <c r="J1386" s="83">
        <f>ROUND(H1386*I1386%,4)</f>
        <v>0</v>
      </c>
      <c r="K1386" s="83">
        <f>ROUND(H1386+J1386,4)</f>
        <v>0</v>
      </c>
      <c r="L1386" s="206"/>
      <c r="M1386" s="181"/>
      <c r="N1386" s="156"/>
      <c r="O1386" s="156"/>
      <c r="P1386" s="166"/>
      <c r="Q1386" s="159"/>
      <c r="R1386" s="162"/>
      <c r="S1386" s="153"/>
    </row>
    <row r="1387" spans="1:19" x14ac:dyDescent="0.2">
      <c r="A1387" s="63" t="s">
        <v>1821</v>
      </c>
      <c r="B1387" s="256" t="s">
        <v>1707</v>
      </c>
      <c r="C1387" s="173" t="s">
        <v>1708</v>
      </c>
      <c r="D1387" s="38"/>
      <c r="E1387" s="38"/>
      <c r="F1387" s="38"/>
      <c r="G1387" s="39" t="s">
        <v>481</v>
      </c>
      <c r="H1387" s="83"/>
      <c r="I1387" s="40"/>
      <c r="J1387" s="83">
        <f>ROUND(H1387*I1387%,4)</f>
        <v>0</v>
      </c>
      <c r="K1387" s="83">
        <f>ROUND(H1387+J1387,4)</f>
        <v>0</v>
      </c>
      <c r="L1387" s="206"/>
      <c r="M1387" s="181"/>
      <c r="N1387" s="156"/>
      <c r="O1387" s="156"/>
      <c r="P1387" s="166"/>
      <c r="Q1387" s="159"/>
      <c r="R1387" s="162"/>
      <c r="S1387" s="153"/>
    </row>
    <row r="1388" spans="1:19" x14ac:dyDescent="0.2">
      <c r="A1388" s="61" t="s">
        <v>1822</v>
      </c>
      <c r="B1388" s="256" t="s">
        <v>1710</v>
      </c>
      <c r="C1388" s="173" t="s">
        <v>1711</v>
      </c>
      <c r="D1388" s="38"/>
      <c r="E1388" s="38"/>
      <c r="F1388" s="38"/>
      <c r="G1388" s="39" t="s">
        <v>481</v>
      </c>
      <c r="H1388" s="83"/>
      <c r="I1388" s="40"/>
      <c r="J1388" s="83">
        <f>ROUND(H1388*I1388%,4)</f>
        <v>0</v>
      </c>
      <c r="K1388" s="83">
        <f>ROUND(H1388+J1388,4)</f>
        <v>0</v>
      </c>
      <c r="L1388" s="206"/>
      <c r="M1388" s="181"/>
      <c r="N1388" s="156"/>
      <c r="O1388" s="156"/>
      <c r="P1388" s="166"/>
      <c r="Q1388" s="159"/>
      <c r="R1388" s="162"/>
      <c r="S1388" s="153"/>
    </row>
    <row r="1389" spans="1:19" ht="13.5" thickBot="1" x14ac:dyDescent="0.25">
      <c r="A1389" s="62" t="s">
        <v>1823</v>
      </c>
      <c r="B1389" s="268" t="s">
        <v>306</v>
      </c>
      <c r="C1389" s="174" t="s">
        <v>307</v>
      </c>
      <c r="D1389" s="41"/>
      <c r="E1389" s="41"/>
      <c r="F1389" s="41"/>
      <c r="G1389" s="42" t="s">
        <v>481</v>
      </c>
      <c r="H1389" s="84"/>
      <c r="I1389" s="43"/>
      <c r="J1389" s="84">
        <f>ROUND(H1389*I1389%,4)</f>
        <v>0</v>
      </c>
      <c r="K1389" s="84">
        <f>ROUND(H1389+J1389,4)</f>
        <v>0</v>
      </c>
      <c r="L1389" s="207"/>
      <c r="M1389" s="182"/>
      <c r="N1389" s="157"/>
      <c r="O1389" s="157"/>
      <c r="P1389" s="167"/>
      <c r="Q1389" s="160"/>
      <c r="R1389" s="163"/>
      <c r="S1389" s="154"/>
    </row>
    <row r="1390" spans="1:19" x14ac:dyDescent="0.2">
      <c r="A1390" s="60">
        <v>231</v>
      </c>
      <c r="B1390" s="255" t="s">
        <v>308</v>
      </c>
      <c r="C1390" s="172" t="s">
        <v>1381</v>
      </c>
      <c r="D1390" s="204"/>
      <c r="E1390" s="204"/>
      <c r="F1390" s="204"/>
      <c r="G1390" s="204"/>
      <c r="H1390" s="204"/>
      <c r="I1390" s="204"/>
      <c r="J1390" s="204"/>
      <c r="K1390" s="204"/>
      <c r="L1390" s="205"/>
      <c r="M1390" s="180"/>
      <c r="N1390" s="155">
        <f>ROUND(L1390*M1390%,4)</f>
        <v>0</v>
      </c>
      <c r="O1390" s="155">
        <f>ROUND(L1390+N1390,4)</f>
        <v>0</v>
      </c>
      <c r="P1390" s="165">
        <v>5</v>
      </c>
      <c r="Q1390" s="158">
        <f t="shared" ref="Q1390" si="231" xml:space="preserve"> P1390*4</f>
        <v>20</v>
      </c>
      <c r="R1390" s="161">
        <f>ROUND(O1390*Q1390,4)</f>
        <v>0</v>
      </c>
      <c r="S1390" s="152">
        <f>N1390*Q1390</f>
        <v>0</v>
      </c>
    </row>
    <row r="1391" spans="1:19" x14ac:dyDescent="0.2">
      <c r="A1391" s="61" t="s">
        <v>1824</v>
      </c>
      <c r="B1391" s="256" t="s">
        <v>302</v>
      </c>
      <c r="C1391" s="173" t="s">
        <v>24</v>
      </c>
      <c r="D1391" s="38"/>
      <c r="E1391" s="38"/>
      <c r="F1391" s="38"/>
      <c r="G1391" s="39" t="s">
        <v>481</v>
      </c>
      <c r="H1391" s="83"/>
      <c r="I1391" s="40"/>
      <c r="J1391" s="83">
        <f>ROUND(H1391*I1391%,4)</f>
        <v>0</v>
      </c>
      <c r="K1391" s="83">
        <f>ROUND(H1391+J1391,4)</f>
        <v>0</v>
      </c>
      <c r="L1391" s="206"/>
      <c r="M1391" s="181"/>
      <c r="N1391" s="156"/>
      <c r="O1391" s="156"/>
      <c r="P1391" s="166"/>
      <c r="Q1391" s="159"/>
      <c r="R1391" s="162"/>
      <c r="S1391" s="153"/>
    </row>
    <row r="1392" spans="1:19" x14ac:dyDescent="0.2">
      <c r="A1392" s="61" t="s">
        <v>1826</v>
      </c>
      <c r="B1392" s="256" t="s">
        <v>1707</v>
      </c>
      <c r="C1392" s="173" t="s">
        <v>1708</v>
      </c>
      <c r="D1392" s="38"/>
      <c r="E1392" s="38"/>
      <c r="F1392" s="38"/>
      <c r="G1392" s="39" t="s">
        <v>481</v>
      </c>
      <c r="H1392" s="83"/>
      <c r="I1392" s="40"/>
      <c r="J1392" s="83">
        <f>ROUND(H1392*I1392%,4)</f>
        <v>0</v>
      </c>
      <c r="K1392" s="83">
        <f>ROUND(H1392+J1392,4)</f>
        <v>0</v>
      </c>
      <c r="L1392" s="206"/>
      <c r="M1392" s="181"/>
      <c r="N1392" s="156"/>
      <c r="O1392" s="156"/>
      <c r="P1392" s="166"/>
      <c r="Q1392" s="159"/>
      <c r="R1392" s="162"/>
      <c r="S1392" s="153"/>
    </row>
    <row r="1393" spans="1:19" x14ac:dyDescent="0.2">
      <c r="A1393" s="63" t="s">
        <v>1829</v>
      </c>
      <c r="B1393" s="256" t="s">
        <v>1710</v>
      </c>
      <c r="C1393" s="173" t="s">
        <v>1711</v>
      </c>
      <c r="D1393" s="38"/>
      <c r="E1393" s="38"/>
      <c r="F1393" s="38"/>
      <c r="G1393" s="39" t="s">
        <v>481</v>
      </c>
      <c r="H1393" s="83"/>
      <c r="I1393" s="40"/>
      <c r="J1393" s="83">
        <f>ROUND(H1393*I1393%,4)</f>
        <v>0</v>
      </c>
      <c r="K1393" s="83">
        <f>ROUND(H1393+J1393,4)</f>
        <v>0</v>
      </c>
      <c r="L1393" s="206"/>
      <c r="M1393" s="181"/>
      <c r="N1393" s="156"/>
      <c r="O1393" s="156"/>
      <c r="P1393" s="166"/>
      <c r="Q1393" s="159"/>
      <c r="R1393" s="162"/>
      <c r="S1393" s="153"/>
    </row>
    <row r="1394" spans="1:19" x14ac:dyDescent="0.2">
      <c r="A1394" s="61" t="s">
        <v>1832</v>
      </c>
      <c r="B1394" s="256" t="s">
        <v>306</v>
      </c>
      <c r="C1394" s="173" t="s">
        <v>307</v>
      </c>
      <c r="D1394" s="38"/>
      <c r="E1394" s="38"/>
      <c r="F1394" s="38"/>
      <c r="G1394" s="39" t="s">
        <v>481</v>
      </c>
      <c r="H1394" s="83"/>
      <c r="I1394" s="40"/>
      <c r="J1394" s="83">
        <f>ROUND(H1394*I1394%,4)</f>
        <v>0</v>
      </c>
      <c r="K1394" s="83">
        <f>ROUND(H1394+J1394,4)</f>
        <v>0</v>
      </c>
      <c r="L1394" s="206"/>
      <c r="M1394" s="181"/>
      <c r="N1394" s="156"/>
      <c r="O1394" s="156"/>
      <c r="P1394" s="166"/>
      <c r="Q1394" s="159"/>
      <c r="R1394" s="162"/>
      <c r="S1394" s="153"/>
    </row>
    <row r="1395" spans="1:19" ht="13.5" thickBot="1" x14ac:dyDescent="0.25">
      <c r="A1395" s="62" t="s">
        <v>1835</v>
      </c>
      <c r="B1395" s="268" t="s">
        <v>308</v>
      </c>
      <c r="C1395" s="174" t="s">
        <v>1381</v>
      </c>
      <c r="D1395" s="41"/>
      <c r="E1395" s="41"/>
      <c r="F1395" s="41"/>
      <c r="G1395" s="42" t="s">
        <v>481</v>
      </c>
      <c r="H1395" s="84"/>
      <c r="I1395" s="43"/>
      <c r="J1395" s="84">
        <f>ROUND(H1395*I1395%,4)</f>
        <v>0</v>
      </c>
      <c r="K1395" s="84">
        <f>ROUND(H1395+J1395,4)</f>
        <v>0</v>
      </c>
      <c r="L1395" s="207"/>
      <c r="M1395" s="182"/>
      <c r="N1395" s="157"/>
      <c r="O1395" s="157"/>
      <c r="P1395" s="167"/>
      <c r="Q1395" s="160"/>
      <c r="R1395" s="163"/>
      <c r="S1395" s="154"/>
    </row>
    <row r="1396" spans="1:19" x14ac:dyDescent="0.2">
      <c r="A1396" s="60">
        <v>232</v>
      </c>
      <c r="B1396" s="269" t="s">
        <v>309</v>
      </c>
      <c r="C1396" s="172" t="s">
        <v>310</v>
      </c>
      <c r="D1396" s="176"/>
      <c r="E1396" s="176"/>
      <c r="F1396" s="176"/>
      <c r="G1396" s="176"/>
      <c r="H1396" s="176"/>
      <c r="I1396" s="176"/>
      <c r="J1396" s="176"/>
      <c r="K1396" s="176"/>
      <c r="L1396" s="177"/>
      <c r="M1396" s="180"/>
      <c r="N1396" s="155">
        <f>ROUND(L1396*M1396%,4)</f>
        <v>0</v>
      </c>
      <c r="O1396" s="155">
        <f>ROUND(L1396+N1396,4)</f>
        <v>0</v>
      </c>
      <c r="P1396" s="165">
        <v>30</v>
      </c>
      <c r="Q1396" s="158">
        <f t="shared" ref="Q1396" si="232" xml:space="preserve"> P1396*4</f>
        <v>120</v>
      </c>
      <c r="R1396" s="161">
        <f>ROUND(O1396*Q1396,4)</f>
        <v>0</v>
      </c>
      <c r="S1396" s="152">
        <f>N1396*Q1396</f>
        <v>0</v>
      </c>
    </row>
    <row r="1397" spans="1:19" x14ac:dyDescent="0.2">
      <c r="A1397" s="61" t="s">
        <v>1837</v>
      </c>
      <c r="B1397" s="270" t="s">
        <v>308</v>
      </c>
      <c r="C1397" s="173" t="s">
        <v>1381</v>
      </c>
      <c r="D1397" s="38"/>
      <c r="E1397" s="38"/>
      <c r="F1397" s="38"/>
      <c r="G1397" s="39" t="s">
        <v>481</v>
      </c>
      <c r="H1397" s="83"/>
      <c r="I1397" s="40"/>
      <c r="J1397" s="83">
        <f>ROUND(H1397*I1397%,4)</f>
        <v>0</v>
      </c>
      <c r="K1397" s="83">
        <f>ROUND(H1397+J1397,4)</f>
        <v>0</v>
      </c>
      <c r="L1397" s="178"/>
      <c r="M1397" s="181"/>
      <c r="N1397" s="156"/>
      <c r="O1397" s="156"/>
      <c r="P1397" s="166"/>
      <c r="Q1397" s="159"/>
      <c r="R1397" s="162"/>
      <c r="S1397" s="153"/>
    </row>
    <row r="1398" spans="1:19" x14ac:dyDescent="0.2">
      <c r="A1398" s="61" t="s">
        <v>1838</v>
      </c>
      <c r="B1398" s="270" t="s">
        <v>302</v>
      </c>
      <c r="C1398" s="173" t="s">
        <v>24</v>
      </c>
      <c r="D1398" s="38"/>
      <c r="E1398" s="38"/>
      <c r="F1398" s="38"/>
      <c r="G1398" s="39" t="s">
        <v>481</v>
      </c>
      <c r="H1398" s="83"/>
      <c r="I1398" s="40"/>
      <c r="J1398" s="83">
        <f>ROUND(H1398*I1398%,4)</f>
        <v>0</v>
      </c>
      <c r="K1398" s="83">
        <f>ROUND(H1398+J1398,4)</f>
        <v>0</v>
      </c>
      <c r="L1398" s="178"/>
      <c r="M1398" s="181"/>
      <c r="N1398" s="156"/>
      <c r="O1398" s="156"/>
      <c r="P1398" s="166"/>
      <c r="Q1398" s="159"/>
      <c r="R1398" s="162"/>
      <c r="S1398" s="153"/>
    </row>
    <row r="1399" spans="1:19" x14ac:dyDescent="0.2">
      <c r="A1399" s="61" t="s">
        <v>1839</v>
      </c>
      <c r="B1399" s="270" t="s">
        <v>1707</v>
      </c>
      <c r="C1399" s="173" t="s">
        <v>1708</v>
      </c>
      <c r="D1399" s="38"/>
      <c r="E1399" s="38"/>
      <c r="F1399" s="38"/>
      <c r="G1399" s="39" t="s">
        <v>481</v>
      </c>
      <c r="H1399" s="83"/>
      <c r="I1399" s="40"/>
      <c r="J1399" s="83">
        <f>ROUND(H1399*I1399%,4)</f>
        <v>0</v>
      </c>
      <c r="K1399" s="83">
        <f>ROUND(H1399+J1399,4)</f>
        <v>0</v>
      </c>
      <c r="L1399" s="178"/>
      <c r="M1399" s="181"/>
      <c r="N1399" s="156"/>
      <c r="O1399" s="156"/>
      <c r="P1399" s="166"/>
      <c r="Q1399" s="159"/>
      <c r="R1399" s="162"/>
      <c r="S1399" s="153"/>
    </row>
    <row r="1400" spans="1:19" x14ac:dyDescent="0.2">
      <c r="A1400" s="61" t="s">
        <v>1840</v>
      </c>
      <c r="B1400" s="270" t="s">
        <v>1710</v>
      </c>
      <c r="C1400" s="173" t="s">
        <v>1711</v>
      </c>
      <c r="D1400" s="38"/>
      <c r="E1400" s="38"/>
      <c r="F1400" s="38"/>
      <c r="G1400" s="39" t="s">
        <v>481</v>
      </c>
      <c r="H1400" s="83"/>
      <c r="I1400" s="40"/>
      <c r="J1400" s="83">
        <f>ROUND(H1400*I1400%,4)</f>
        <v>0</v>
      </c>
      <c r="K1400" s="83">
        <f>ROUND(H1400+J1400,4)</f>
        <v>0</v>
      </c>
      <c r="L1400" s="178"/>
      <c r="M1400" s="181"/>
      <c r="N1400" s="156"/>
      <c r="O1400" s="156"/>
      <c r="P1400" s="166"/>
      <c r="Q1400" s="159"/>
      <c r="R1400" s="162"/>
      <c r="S1400" s="153"/>
    </row>
    <row r="1401" spans="1:19" ht="13.5" thickBot="1" x14ac:dyDescent="0.25">
      <c r="A1401" s="64" t="s">
        <v>1841</v>
      </c>
      <c r="B1401" s="271" t="s">
        <v>306</v>
      </c>
      <c r="C1401" s="175" t="s">
        <v>307</v>
      </c>
      <c r="D1401" s="65"/>
      <c r="E1401" s="65"/>
      <c r="F1401" s="65"/>
      <c r="G1401" s="66" t="s">
        <v>481</v>
      </c>
      <c r="H1401" s="85"/>
      <c r="I1401" s="67"/>
      <c r="J1401" s="85">
        <f>ROUND(H1401*I1401%,4)</f>
        <v>0</v>
      </c>
      <c r="K1401" s="85">
        <f>ROUND(H1401+J1401,4)</f>
        <v>0</v>
      </c>
      <c r="L1401" s="179"/>
      <c r="M1401" s="182"/>
      <c r="N1401" s="157"/>
      <c r="O1401" s="157"/>
      <c r="P1401" s="167"/>
      <c r="Q1401" s="160"/>
      <c r="R1401" s="163"/>
      <c r="S1401" s="154"/>
    </row>
    <row r="1402" spans="1:19" x14ac:dyDescent="0.2">
      <c r="A1402" s="60">
        <v>233</v>
      </c>
      <c r="B1402" s="255" t="s">
        <v>311</v>
      </c>
      <c r="C1402" s="172" t="s">
        <v>26</v>
      </c>
      <c r="D1402" s="204"/>
      <c r="E1402" s="204"/>
      <c r="F1402" s="204"/>
      <c r="G1402" s="204"/>
      <c r="H1402" s="204"/>
      <c r="I1402" s="204"/>
      <c r="J1402" s="204"/>
      <c r="K1402" s="204"/>
      <c r="L1402" s="205"/>
      <c r="M1402" s="180"/>
      <c r="N1402" s="155">
        <f>ROUND(L1402*M1402%,4)</f>
        <v>0</v>
      </c>
      <c r="O1402" s="155">
        <f>ROUND(L1402+N1402,4)</f>
        <v>0</v>
      </c>
      <c r="P1402" s="165">
        <v>2</v>
      </c>
      <c r="Q1402" s="158">
        <f t="shared" ref="Q1402" si="233" xml:space="preserve"> P1402*4</f>
        <v>8</v>
      </c>
      <c r="R1402" s="161">
        <f>ROUND(O1402*Q1402,4)</f>
        <v>0</v>
      </c>
      <c r="S1402" s="152">
        <f>N1402*Q1402</f>
        <v>0</v>
      </c>
    </row>
    <row r="1403" spans="1:19" x14ac:dyDescent="0.2">
      <c r="A1403" s="61" t="s">
        <v>1842</v>
      </c>
      <c r="B1403" s="256" t="s">
        <v>1737</v>
      </c>
      <c r="C1403" s="173" t="s">
        <v>1738</v>
      </c>
      <c r="D1403" s="38"/>
      <c r="E1403" s="38"/>
      <c r="F1403" s="38"/>
      <c r="G1403" s="39" t="s">
        <v>481</v>
      </c>
      <c r="H1403" s="83"/>
      <c r="I1403" s="40"/>
      <c r="J1403" s="83">
        <f>ROUND(H1403*I1403%,4)</f>
        <v>0</v>
      </c>
      <c r="K1403" s="83">
        <f>ROUND(H1403+J1403,4)</f>
        <v>0</v>
      </c>
      <c r="L1403" s="206"/>
      <c r="M1403" s="181"/>
      <c r="N1403" s="156"/>
      <c r="O1403" s="156"/>
      <c r="P1403" s="166"/>
      <c r="Q1403" s="159"/>
      <c r="R1403" s="162"/>
      <c r="S1403" s="153"/>
    </row>
    <row r="1404" spans="1:19" x14ac:dyDescent="0.2">
      <c r="A1404" s="61" t="s">
        <v>1843</v>
      </c>
      <c r="B1404" s="256" t="s">
        <v>1740</v>
      </c>
      <c r="C1404" s="173" t="s">
        <v>21</v>
      </c>
      <c r="D1404" s="38"/>
      <c r="E1404" s="38"/>
      <c r="F1404" s="38"/>
      <c r="G1404" s="39" t="s">
        <v>481</v>
      </c>
      <c r="H1404" s="83"/>
      <c r="I1404" s="40"/>
      <c r="J1404" s="83">
        <f>ROUND(H1404*I1404%,4)</f>
        <v>0</v>
      </c>
      <c r="K1404" s="83">
        <f>ROUND(H1404+J1404,4)</f>
        <v>0</v>
      </c>
      <c r="L1404" s="206"/>
      <c r="M1404" s="181"/>
      <c r="N1404" s="156"/>
      <c r="O1404" s="156"/>
      <c r="P1404" s="166"/>
      <c r="Q1404" s="159"/>
      <c r="R1404" s="162"/>
      <c r="S1404" s="153"/>
    </row>
    <row r="1405" spans="1:19" x14ac:dyDescent="0.2">
      <c r="A1405" s="63" t="s">
        <v>1844</v>
      </c>
      <c r="B1405" s="256" t="s">
        <v>319</v>
      </c>
      <c r="C1405" s="173" t="s">
        <v>320</v>
      </c>
      <c r="D1405" s="38"/>
      <c r="E1405" s="38"/>
      <c r="F1405" s="38"/>
      <c r="G1405" s="39" t="s">
        <v>481</v>
      </c>
      <c r="H1405" s="83"/>
      <c r="I1405" s="40"/>
      <c r="J1405" s="83">
        <f>ROUND(H1405*I1405%,4)</f>
        <v>0</v>
      </c>
      <c r="K1405" s="83">
        <f>ROUND(H1405+J1405,4)</f>
        <v>0</v>
      </c>
      <c r="L1405" s="206"/>
      <c r="M1405" s="181"/>
      <c r="N1405" s="156"/>
      <c r="O1405" s="156"/>
      <c r="P1405" s="166"/>
      <c r="Q1405" s="159"/>
      <c r="R1405" s="162"/>
      <c r="S1405" s="153"/>
    </row>
    <row r="1406" spans="1:19" x14ac:dyDescent="0.2">
      <c r="A1406" s="61" t="s">
        <v>1845</v>
      </c>
      <c r="B1406" s="256" t="s">
        <v>1743</v>
      </c>
      <c r="C1406" s="173" t="s">
        <v>1591</v>
      </c>
      <c r="D1406" s="38"/>
      <c r="E1406" s="38"/>
      <c r="F1406" s="38"/>
      <c r="G1406" s="39" t="s">
        <v>481</v>
      </c>
      <c r="H1406" s="83"/>
      <c r="I1406" s="40"/>
      <c r="J1406" s="83">
        <f>ROUND(H1406*I1406%,4)</f>
        <v>0</v>
      </c>
      <c r="K1406" s="83">
        <f>ROUND(H1406+J1406,4)</f>
        <v>0</v>
      </c>
      <c r="L1406" s="206"/>
      <c r="M1406" s="181"/>
      <c r="N1406" s="156"/>
      <c r="O1406" s="156"/>
      <c r="P1406" s="166"/>
      <c r="Q1406" s="159"/>
      <c r="R1406" s="162"/>
      <c r="S1406" s="153"/>
    </row>
    <row r="1407" spans="1:19" ht="13.5" thickBot="1" x14ac:dyDescent="0.25">
      <c r="A1407" s="64" t="s">
        <v>1846</v>
      </c>
      <c r="B1407" s="257" t="s">
        <v>1745</v>
      </c>
      <c r="C1407" s="175" t="s">
        <v>77</v>
      </c>
      <c r="D1407" s="65"/>
      <c r="E1407" s="65"/>
      <c r="F1407" s="65"/>
      <c r="G1407" s="66" t="s">
        <v>481</v>
      </c>
      <c r="H1407" s="85"/>
      <c r="I1407" s="67"/>
      <c r="J1407" s="85">
        <f>ROUND(H1407*I1407%,4)</f>
        <v>0</v>
      </c>
      <c r="K1407" s="85">
        <f>ROUND(H1407+J1407,4)</f>
        <v>0</v>
      </c>
      <c r="L1407" s="207"/>
      <c r="M1407" s="182"/>
      <c r="N1407" s="157"/>
      <c r="O1407" s="157"/>
      <c r="P1407" s="167"/>
      <c r="Q1407" s="160"/>
      <c r="R1407" s="163"/>
      <c r="S1407" s="154"/>
    </row>
    <row r="1408" spans="1:19" x14ac:dyDescent="0.2">
      <c r="A1408" s="60">
        <v>234</v>
      </c>
      <c r="B1408" s="255" t="s">
        <v>1737</v>
      </c>
      <c r="C1408" s="172" t="s">
        <v>312</v>
      </c>
      <c r="D1408" s="204"/>
      <c r="E1408" s="204"/>
      <c r="F1408" s="204"/>
      <c r="G1408" s="204"/>
      <c r="H1408" s="204"/>
      <c r="I1408" s="204"/>
      <c r="J1408" s="204"/>
      <c r="K1408" s="204"/>
      <c r="L1408" s="205"/>
      <c r="M1408" s="180"/>
      <c r="N1408" s="155">
        <f>ROUND(L1408*M1408%,4)</f>
        <v>0</v>
      </c>
      <c r="O1408" s="155">
        <f>ROUND(L1408+N1408,4)</f>
        <v>0</v>
      </c>
      <c r="P1408" s="165">
        <v>5</v>
      </c>
      <c r="Q1408" s="158">
        <f t="shared" ref="Q1408" si="234" xml:space="preserve"> P1408*4</f>
        <v>20</v>
      </c>
      <c r="R1408" s="161">
        <f>ROUND(O1408*Q1408,4)</f>
        <v>0</v>
      </c>
      <c r="S1408" s="152">
        <f>N1408*Q1408</f>
        <v>0</v>
      </c>
    </row>
    <row r="1409" spans="1:19" x14ac:dyDescent="0.2">
      <c r="A1409" s="61" t="s">
        <v>1847</v>
      </c>
      <c r="B1409" s="256" t="s">
        <v>1740</v>
      </c>
      <c r="C1409" s="173" t="s">
        <v>21</v>
      </c>
      <c r="D1409" s="38"/>
      <c r="E1409" s="38"/>
      <c r="F1409" s="38"/>
      <c r="G1409" s="39" t="s">
        <v>481</v>
      </c>
      <c r="H1409" s="83"/>
      <c r="I1409" s="40"/>
      <c r="J1409" s="83">
        <f>ROUND(H1409*I1409%,4)</f>
        <v>0</v>
      </c>
      <c r="K1409" s="83">
        <f>ROUND(H1409+J1409,4)</f>
        <v>0</v>
      </c>
      <c r="L1409" s="206"/>
      <c r="M1409" s="181"/>
      <c r="N1409" s="156"/>
      <c r="O1409" s="156"/>
      <c r="P1409" s="166"/>
      <c r="Q1409" s="159"/>
      <c r="R1409" s="162"/>
      <c r="S1409" s="153"/>
    </row>
    <row r="1410" spans="1:19" x14ac:dyDescent="0.2">
      <c r="A1410" s="61" t="s">
        <v>1848</v>
      </c>
      <c r="B1410" s="256" t="s">
        <v>319</v>
      </c>
      <c r="C1410" s="173" t="s">
        <v>320</v>
      </c>
      <c r="D1410" s="38"/>
      <c r="E1410" s="38"/>
      <c r="F1410" s="38"/>
      <c r="G1410" s="39" t="s">
        <v>481</v>
      </c>
      <c r="H1410" s="83"/>
      <c r="I1410" s="40"/>
      <c r="J1410" s="83">
        <f>ROUND(H1410*I1410%,4)</f>
        <v>0</v>
      </c>
      <c r="K1410" s="83">
        <f>ROUND(H1410+J1410,4)</f>
        <v>0</v>
      </c>
      <c r="L1410" s="206"/>
      <c r="M1410" s="181"/>
      <c r="N1410" s="156"/>
      <c r="O1410" s="156"/>
      <c r="P1410" s="166"/>
      <c r="Q1410" s="159"/>
      <c r="R1410" s="162"/>
      <c r="S1410" s="153"/>
    </row>
    <row r="1411" spans="1:19" x14ac:dyDescent="0.2">
      <c r="A1411" s="63" t="s">
        <v>1849</v>
      </c>
      <c r="B1411" s="256" t="s">
        <v>1743</v>
      </c>
      <c r="C1411" s="173" t="s">
        <v>1591</v>
      </c>
      <c r="D1411" s="38"/>
      <c r="E1411" s="38"/>
      <c r="F1411" s="38"/>
      <c r="G1411" s="39" t="s">
        <v>481</v>
      </c>
      <c r="H1411" s="83"/>
      <c r="I1411" s="40"/>
      <c r="J1411" s="83">
        <f>ROUND(H1411*I1411%,4)</f>
        <v>0</v>
      </c>
      <c r="K1411" s="83">
        <f>ROUND(H1411+J1411,4)</f>
        <v>0</v>
      </c>
      <c r="L1411" s="206"/>
      <c r="M1411" s="181"/>
      <c r="N1411" s="156"/>
      <c r="O1411" s="156"/>
      <c r="P1411" s="166"/>
      <c r="Q1411" s="159"/>
      <c r="R1411" s="162"/>
      <c r="S1411" s="153"/>
    </row>
    <row r="1412" spans="1:19" x14ac:dyDescent="0.2">
      <c r="A1412" s="61" t="s">
        <v>1850</v>
      </c>
      <c r="B1412" s="256" t="s">
        <v>1745</v>
      </c>
      <c r="C1412" s="173" t="s">
        <v>77</v>
      </c>
      <c r="D1412" s="38"/>
      <c r="E1412" s="38"/>
      <c r="F1412" s="38"/>
      <c r="G1412" s="39" t="s">
        <v>481</v>
      </c>
      <c r="H1412" s="83"/>
      <c r="I1412" s="40"/>
      <c r="J1412" s="83">
        <f>ROUND(H1412*I1412%,4)</f>
        <v>0</v>
      </c>
      <c r="K1412" s="83">
        <f>ROUND(H1412+J1412,4)</f>
        <v>0</v>
      </c>
      <c r="L1412" s="206"/>
      <c r="M1412" s="181"/>
      <c r="N1412" s="156"/>
      <c r="O1412" s="156"/>
      <c r="P1412" s="166"/>
      <c r="Q1412" s="159"/>
      <c r="R1412" s="162"/>
      <c r="S1412" s="153"/>
    </row>
    <row r="1413" spans="1:19" ht="13.5" thickBot="1" x14ac:dyDescent="0.25">
      <c r="A1413" s="62" t="s">
        <v>1851</v>
      </c>
      <c r="B1413" s="268" t="s">
        <v>1737</v>
      </c>
      <c r="C1413" s="174" t="s">
        <v>1738</v>
      </c>
      <c r="D1413" s="41"/>
      <c r="E1413" s="41"/>
      <c r="F1413" s="41"/>
      <c r="G1413" s="42" t="s">
        <v>481</v>
      </c>
      <c r="H1413" s="84"/>
      <c r="I1413" s="43"/>
      <c r="J1413" s="84">
        <f>ROUND(H1413*I1413%,4)</f>
        <v>0</v>
      </c>
      <c r="K1413" s="84">
        <f>ROUND(H1413+J1413,4)</f>
        <v>0</v>
      </c>
      <c r="L1413" s="207"/>
      <c r="M1413" s="182"/>
      <c r="N1413" s="157"/>
      <c r="O1413" s="157"/>
      <c r="P1413" s="167"/>
      <c r="Q1413" s="160"/>
      <c r="R1413" s="163"/>
      <c r="S1413" s="154"/>
    </row>
    <row r="1414" spans="1:19" x14ac:dyDescent="0.2">
      <c r="A1414" s="60">
        <v>235</v>
      </c>
      <c r="B1414" s="255" t="s">
        <v>1740</v>
      </c>
      <c r="C1414" s="172" t="s">
        <v>21</v>
      </c>
      <c r="D1414" s="204"/>
      <c r="E1414" s="204"/>
      <c r="F1414" s="204"/>
      <c r="G1414" s="204"/>
      <c r="H1414" s="204"/>
      <c r="I1414" s="204"/>
      <c r="J1414" s="204"/>
      <c r="K1414" s="204"/>
      <c r="L1414" s="205"/>
      <c r="M1414" s="180"/>
      <c r="N1414" s="155">
        <f>ROUND(L1414*M1414%,4)</f>
        <v>0</v>
      </c>
      <c r="O1414" s="155">
        <f>ROUND(L1414+N1414,4)</f>
        <v>0</v>
      </c>
      <c r="P1414" s="165">
        <v>5</v>
      </c>
      <c r="Q1414" s="158">
        <f t="shared" ref="Q1414" si="235" xml:space="preserve"> P1414*4</f>
        <v>20</v>
      </c>
      <c r="R1414" s="161">
        <f>ROUND(O1414*Q1414,4)</f>
        <v>0</v>
      </c>
      <c r="S1414" s="152">
        <f>N1414*Q1414</f>
        <v>0</v>
      </c>
    </row>
    <row r="1415" spans="1:19" x14ac:dyDescent="0.2">
      <c r="A1415" s="61" t="s">
        <v>1852</v>
      </c>
      <c r="B1415" s="256" t="s">
        <v>319</v>
      </c>
      <c r="C1415" s="173" t="s">
        <v>320</v>
      </c>
      <c r="D1415" s="38"/>
      <c r="E1415" s="38"/>
      <c r="F1415" s="38"/>
      <c r="G1415" s="39" t="s">
        <v>481</v>
      </c>
      <c r="H1415" s="83"/>
      <c r="I1415" s="40"/>
      <c r="J1415" s="83">
        <f>ROUND(H1415*I1415%,4)</f>
        <v>0</v>
      </c>
      <c r="K1415" s="83">
        <f>ROUND(H1415+J1415,4)</f>
        <v>0</v>
      </c>
      <c r="L1415" s="206"/>
      <c r="M1415" s="181"/>
      <c r="N1415" s="156"/>
      <c r="O1415" s="156"/>
      <c r="P1415" s="166"/>
      <c r="Q1415" s="159"/>
      <c r="R1415" s="162"/>
      <c r="S1415" s="153"/>
    </row>
    <row r="1416" spans="1:19" x14ac:dyDescent="0.2">
      <c r="A1416" s="61" t="s">
        <v>1853</v>
      </c>
      <c r="B1416" s="256" t="s">
        <v>1743</v>
      </c>
      <c r="C1416" s="173" t="s">
        <v>1591</v>
      </c>
      <c r="D1416" s="38"/>
      <c r="E1416" s="38"/>
      <c r="F1416" s="38"/>
      <c r="G1416" s="39" t="s">
        <v>481</v>
      </c>
      <c r="H1416" s="83"/>
      <c r="I1416" s="40"/>
      <c r="J1416" s="83">
        <f>ROUND(H1416*I1416%,4)</f>
        <v>0</v>
      </c>
      <c r="K1416" s="83">
        <f>ROUND(H1416+J1416,4)</f>
        <v>0</v>
      </c>
      <c r="L1416" s="206"/>
      <c r="M1416" s="181"/>
      <c r="N1416" s="156"/>
      <c r="O1416" s="156"/>
      <c r="P1416" s="166"/>
      <c r="Q1416" s="159"/>
      <c r="R1416" s="162"/>
      <c r="S1416" s="153"/>
    </row>
    <row r="1417" spans="1:19" x14ac:dyDescent="0.2">
      <c r="A1417" s="63" t="s">
        <v>1854</v>
      </c>
      <c r="B1417" s="256" t="s">
        <v>1745</v>
      </c>
      <c r="C1417" s="173" t="s">
        <v>77</v>
      </c>
      <c r="D1417" s="38"/>
      <c r="E1417" s="38"/>
      <c r="F1417" s="38"/>
      <c r="G1417" s="39" t="s">
        <v>481</v>
      </c>
      <c r="H1417" s="83"/>
      <c r="I1417" s="40"/>
      <c r="J1417" s="83">
        <f>ROUND(H1417*I1417%,4)</f>
        <v>0</v>
      </c>
      <c r="K1417" s="83">
        <f>ROUND(H1417+J1417,4)</f>
        <v>0</v>
      </c>
      <c r="L1417" s="206"/>
      <c r="M1417" s="181"/>
      <c r="N1417" s="156"/>
      <c r="O1417" s="156"/>
      <c r="P1417" s="166"/>
      <c r="Q1417" s="159"/>
      <c r="R1417" s="162"/>
      <c r="S1417" s="153"/>
    </row>
    <row r="1418" spans="1:19" x14ac:dyDescent="0.2">
      <c r="A1418" s="61" t="s">
        <v>1855</v>
      </c>
      <c r="B1418" s="256" t="s">
        <v>1737</v>
      </c>
      <c r="C1418" s="173" t="s">
        <v>1738</v>
      </c>
      <c r="D1418" s="38"/>
      <c r="E1418" s="38"/>
      <c r="F1418" s="38"/>
      <c r="G1418" s="39" t="s">
        <v>481</v>
      </c>
      <c r="H1418" s="83"/>
      <c r="I1418" s="40"/>
      <c r="J1418" s="83">
        <f>ROUND(H1418*I1418%,4)</f>
        <v>0</v>
      </c>
      <c r="K1418" s="83">
        <f>ROUND(H1418+J1418,4)</f>
        <v>0</v>
      </c>
      <c r="L1418" s="206"/>
      <c r="M1418" s="181"/>
      <c r="N1418" s="156"/>
      <c r="O1418" s="156"/>
      <c r="P1418" s="166"/>
      <c r="Q1418" s="159"/>
      <c r="R1418" s="162"/>
      <c r="S1418" s="153"/>
    </row>
    <row r="1419" spans="1:19" ht="13.5" thickBot="1" x14ac:dyDescent="0.25">
      <c r="A1419" s="64" t="s">
        <v>1856</v>
      </c>
      <c r="B1419" s="257" t="s">
        <v>1740</v>
      </c>
      <c r="C1419" s="175" t="s">
        <v>21</v>
      </c>
      <c r="D1419" s="65"/>
      <c r="E1419" s="65"/>
      <c r="F1419" s="65"/>
      <c r="G1419" s="66" t="s">
        <v>481</v>
      </c>
      <c r="H1419" s="85"/>
      <c r="I1419" s="67"/>
      <c r="J1419" s="85">
        <f>ROUND(H1419*I1419%,4)</f>
        <v>0</v>
      </c>
      <c r="K1419" s="85">
        <f>ROUND(H1419+J1419,4)</f>
        <v>0</v>
      </c>
      <c r="L1419" s="207"/>
      <c r="M1419" s="182"/>
      <c r="N1419" s="157"/>
      <c r="O1419" s="157"/>
      <c r="P1419" s="167"/>
      <c r="Q1419" s="160"/>
      <c r="R1419" s="163"/>
      <c r="S1419" s="154"/>
    </row>
    <row r="1420" spans="1:19" x14ac:dyDescent="0.2">
      <c r="A1420" s="60">
        <v>236</v>
      </c>
      <c r="B1420" s="183" t="s">
        <v>313</v>
      </c>
      <c r="C1420" s="158" t="s">
        <v>314</v>
      </c>
      <c r="D1420" s="186"/>
      <c r="E1420" s="187"/>
      <c r="F1420" s="187"/>
      <c r="G1420" s="187"/>
      <c r="H1420" s="187"/>
      <c r="I1420" s="187"/>
      <c r="J1420" s="187"/>
      <c r="K1420" s="188"/>
      <c r="L1420" s="177"/>
      <c r="M1420" s="180"/>
      <c r="N1420" s="155">
        <f>ROUND(L1420*M1420%,4)</f>
        <v>0</v>
      </c>
      <c r="O1420" s="155">
        <f>ROUND(L1420+N1420,4)</f>
        <v>0</v>
      </c>
      <c r="P1420" s="165">
        <v>2</v>
      </c>
      <c r="Q1420" s="158">
        <f t="shared" ref="Q1420" si="236" xml:space="preserve"> P1420*4</f>
        <v>8</v>
      </c>
      <c r="R1420" s="161">
        <f>ROUND(O1420*Q1420,4)</f>
        <v>0</v>
      </c>
      <c r="S1420" s="152">
        <f>N1420*Q1420</f>
        <v>0</v>
      </c>
    </row>
    <row r="1421" spans="1:19" x14ac:dyDescent="0.2">
      <c r="A1421" s="61" t="s">
        <v>1857</v>
      </c>
      <c r="B1421" s="184" t="s">
        <v>1743</v>
      </c>
      <c r="C1421" s="159" t="s">
        <v>1591</v>
      </c>
      <c r="D1421" s="38"/>
      <c r="E1421" s="38"/>
      <c r="F1421" s="38"/>
      <c r="G1421" s="39" t="s">
        <v>481</v>
      </c>
      <c r="H1421" s="83"/>
      <c r="I1421" s="40"/>
      <c r="J1421" s="83">
        <f>ROUND(H1421*I1421%,4)</f>
        <v>0</v>
      </c>
      <c r="K1421" s="83">
        <f>ROUND(H1421+J1421,4)</f>
        <v>0</v>
      </c>
      <c r="L1421" s="178"/>
      <c r="M1421" s="181"/>
      <c r="N1421" s="156"/>
      <c r="O1421" s="156"/>
      <c r="P1421" s="166"/>
      <c r="Q1421" s="159"/>
      <c r="R1421" s="162"/>
      <c r="S1421" s="153"/>
    </row>
    <row r="1422" spans="1:19" x14ac:dyDescent="0.2">
      <c r="A1422" s="61" t="s">
        <v>1858</v>
      </c>
      <c r="B1422" s="184" t="s">
        <v>1745</v>
      </c>
      <c r="C1422" s="159" t="s">
        <v>77</v>
      </c>
      <c r="D1422" s="38"/>
      <c r="E1422" s="38"/>
      <c r="F1422" s="38"/>
      <c r="G1422" s="39" t="s">
        <v>481</v>
      </c>
      <c r="H1422" s="83"/>
      <c r="I1422" s="40"/>
      <c r="J1422" s="83">
        <f>ROUND(H1422*I1422%,4)</f>
        <v>0</v>
      </c>
      <c r="K1422" s="83">
        <f>ROUND(H1422+J1422,4)</f>
        <v>0</v>
      </c>
      <c r="L1422" s="178"/>
      <c r="M1422" s="181"/>
      <c r="N1422" s="156"/>
      <c r="O1422" s="156"/>
      <c r="P1422" s="166"/>
      <c r="Q1422" s="159"/>
      <c r="R1422" s="162"/>
      <c r="S1422" s="153"/>
    </row>
    <row r="1423" spans="1:19" x14ac:dyDescent="0.2">
      <c r="A1423" s="61" t="s">
        <v>1859</v>
      </c>
      <c r="B1423" s="184" t="s">
        <v>1737</v>
      </c>
      <c r="C1423" s="159" t="s">
        <v>1738</v>
      </c>
      <c r="D1423" s="38"/>
      <c r="E1423" s="38"/>
      <c r="F1423" s="38"/>
      <c r="G1423" s="39" t="s">
        <v>481</v>
      </c>
      <c r="H1423" s="83"/>
      <c r="I1423" s="40"/>
      <c r="J1423" s="83">
        <f>ROUND(H1423*I1423%,4)</f>
        <v>0</v>
      </c>
      <c r="K1423" s="83">
        <f>ROUND(H1423+J1423,4)</f>
        <v>0</v>
      </c>
      <c r="L1423" s="178"/>
      <c r="M1423" s="181"/>
      <c r="N1423" s="156"/>
      <c r="O1423" s="156"/>
      <c r="P1423" s="166"/>
      <c r="Q1423" s="159"/>
      <c r="R1423" s="162"/>
      <c r="S1423" s="153"/>
    </row>
    <row r="1424" spans="1:19" x14ac:dyDescent="0.2">
      <c r="A1424" s="61" t="s">
        <v>1860</v>
      </c>
      <c r="B1424" s="184" t="s">
        <v>1740</v>
      </c>
      <c r="C1424" s="159" t="s">
        <v>21</v>
      </c>
      <c r="D1424" s="38"/>
      <c r="E1424" s="38"/>
      <c r="F1424" s="38"/>
      <c r="G1424" s="39" t="s">
        <v>481</v>
      </c>
      <c r="H1424" s="83"/>
      <c r="I1424" s="40"/>
      <c r="J1424" s="83">
        <f>ROUND(H1424*I1424%,4)</f>
        <v>0</v>
      </c>
      <c r="K1424" s="83">
        <f>ROUND(H1424+J1424,4)</f>
        <v>0</v>
      </c>
      <c r="L1424" s="178"/>
      <c r="M1424" s="181"/>
      <c r="N1424" s="156"/>
      <c r="O1424" s="156"/>
      <c r="P1424" s="166"/>
      <c r="Q1424" s="159"/>
      <c r="R1424" s="162"/>
      <c r="S1424" s="153"/>
    </row>
    <row r="1425" spans="1:19" ht="13.5" thickBot="1" x14ac:dyDescent="0.25">
      <c r="A1425" s="62" t="s">
        <v>1862</v>
      </c>
      <c r="B1425" s="185" t="s">
        <v>319</v>
      </c>
      <c r="C1425" s="160" t="s">
        <v>320</v>
      </c>
      <c r="D1425" s="41"/>
      <c r="E1425" s="41"/>
      <c r="F1425" s="41"/>
      <c r="G1425" s="42" t="s">
        <v>481</v>
      </c>
      <c r="H1425" s="84"/>
      <c r="I1425" s="43"/>
      <c r="J1425" s="84">
        <f>ROUND(H1425*I1425%,4)</f>
        <v>0</v>
      </c>
      <c r="K1425" s="84">
        <f>ROUND(H1425+J1425,4)</f>
        <v>0</v>
      </c>
      <c r="L1425" s="179"/>
      <c r="M1425" s="182"/>
      <c r="N1425" s="157"/>
      <c r="O1425" s="157"/>
      <c r="P1425" s="167"/>
      <c r="Q1425" s="160"/>
      <c r="R1425" s="163"/>
      <c r="S1425" s="154"/>
    </row>
    <row r="1426" spans="1:19" x14ac:dyDescent="0.2">
      <c r="A1426" s="60">
        <v>237</v>
      </c>
      <c r="B1426" s="183" t="s">
        <v>315</v>
      </c>
      <c r="C1426" s="158" t="s">
        <v>316</v>
      </c>
      <c r="D1426" s="186"/>
      <c r="E1426" s="187"/>
      <c r="F1426" s="187"/>
      <c r="G1426" s="187"/>
      <c r="H1426" s="187"/>
      <c r="I1426" s="187"/>
      <c r="J1426" s="187"/>
      <c r="K1426" s="188"/>
      <c r="L1426" s="177"/>
      <c r="M1426" s="180"/>
      <c r="N1426" s="155">
        <f>ROUND(L1426*M1426%,4)</f>
        <v>0</v>
      </c>
      <c r="O1426" s="155">
        <f>ROUND(L1426+N1426,4)</f>
        <v>0</v>
      </c>
      <c r="P1426" s="165">
        <v>2</v>
      </c>
      <c r="Q1426" s="158">
        <f t="shared" ref="Q1426" si="237" xml:space="preserve"> P1426*4</f>
        <v>8</v>
      </c>
      <c r="R1426" s="161">
        <f>ROUND(O1426*Q1426,4)</f>
        <v>0</v>
      </c>
      <c r="S1426" s="152">
        <f>N1426*Q1426</f>
        <v>0</v>
      </c>
    </row>
    <row r="1427" spans="1:19" x14ac:dyDescent="0.2">
      <c r="A1427" s="61" t="s">
        <v>1863</v>
      </c>
      <c r="B1427" s="184" t="s">
        <v>1743</v>
      </c>
      <c r="C1427" s="159" t="s">
        <v>1591</v>
      </c>
      <c r="D1427" s="38"/>
      <c r="E1427" s="38"/>
      <c r="F1427" s="38"/>
      <c r="G1427" s="39" t="s">
        <v>481</v>
      </c>
      <c r="H1427" s="83"/>
      <c r="I1427" s="40"/>
      <c r="J1427" s="83">
        <f>ROUND(H1427*I1427%,4)</f>
        <v>0</v>
      </c>
      <c r="K1427" s="83">
        <f>ROUND(H1427+J1427,4)</f>
        <v>0</v>
      </c>
      <c r="L1427" s="178"/>
      <c r="M1427" s="181"/>
      <c r="N1427" s="156"/>
      <c r="O1427" s="156"/>
      <c r="P1427" s="166"/>
      <c r="Q1427" s="159"/>
      <c r="R1427" s="162"/>
      <c r="S1427" s="153"/>
    </row>
    <row r="1428" spans="1:19" x14ac:dyDescent="0.2">
      <c r="A1428" s="61" t="s">
        <v>1864</v>
      </c>
      <c r="B1428" s="184" t="s">
        <v>1745</v>
      </c>
      <c r="C1428" s="159" t="s">
        <v>77</v>
      </c>
      <c r="D1428" s="38"/>
      <c r="E1428" s="38"/>
      <c r="F1428" s="38"/>
      <c r="G1428" s="39" t="s">
        <v>481</v>
      </c>
      <c r="H1428" s="83"/>
      <c r="I1428" s="40"/>
      <c r="J1428" s="83">
        <f>ROUND(H1428*I1428%,4)</f>
        <v>0</v>
      </c>
      <c r="K1428" s="83">
        <f>ROUND(H1428+J1428,4)</f>
        <v>0</v>
      </c>
      <c r="L1428" s="178"/>
      <c r="M1428" s="181"/>
      <c r="N1428" s="156"/>
      <c r="O1428" s="156"/>
      <c r="P1428" s="166"/>
      <c r="Q1428" s="159"/>
      <c r="R1428" s="162"/>
      <c r="S1428" s="153"/>
    </row>
    <row r="1429" spans="1:19" x14ac:dyDescent="0.2">
      <c r="A1429" s="61" t="s">
        <v>1865</v>
      </c>
      <c r="B1429" s="184" t="s">
        <v>1737</v>
      </c>
      <c r="C1429" s="159" t="s">
        <v>1738</v>
      </c>
      <c r="D1429" s="38"/>
      <c r="E1429" s="38"/>
      <c r="F1429" s="38"/>
      <c r="G1429" s="39" t="s">
        <v>481</v>
      </c>
      <c r="H1429" s="83"/>
      <c r="I1429" s="40"/>
      <c r="J1429" s="83">
        <f>ROUND(H1429*I1429%,4)</f>
        <v>0</v>
      </c>
      <c r="K1429" s="83">
        <f>ROUND(H1429+J1429,4)</f>
        <v>0</v>
      </c>
      <c r="L1429" s="178"/>
      <c r="M1429" s="181"/>
      <c r="N1429" s="156"/>
      <c r="O1429" s="156"/>
      <c r="P1429" s="166"/>
      <c r="Q1429" s="159"/>
      <c r="R1429" s="162"/>
      <c r="S1429" s="153"/>
    </row>
    <row r="1430" spans="1:19" x14ac:dyDescent="0.2">
      <c r="A1430" s="61" t="s">
        <v>1866</v>
      </c>
      <c r="B1430" s="184" t="s">
        <v>1740</v>
      </c>
      <c r="C1430" s="159" t="s">
        <v>21</v>
      </c>
      <c r="D1430" s="38"/>
      <c r="E1430" s="38"/>
      <c r="F1430" s="38"/>
      <c r="G1430" s="39" t="s">
        <v>481</v>
      </c>
      <c r="H1430" s="83"/>
      <c r="I1430" s="40"/>
      <c r="J1430" s="83">
        <f>ROUND(H1430*I1430%,4)</f>
        <v>0</v>
      </c>
      <c r="K1430" s="83">
        <f>ROUND(H1430+J1430,4)</f>
        <v>0</v>
      </c>
      <c r="L1430" s="178"/>
      <c r="M1430" s="181"/>
      <c r="N1430" s="156"/>
      <c r="O1430" s="156"/>
      <c r="P1430" s="166"/>
      <c r="Q1430" s="159"/>
      <c r="R1430" s="162"/>
      <c r="S1430" s="153"/>
    </row>
    <row r="1431" spans="1:19" ht="13.5" thickBot="1" x14ac:dyDescent="0.25">
      <c r="A1431" s="62" t="s">
        <v>1867</v>
      </c>
      <c r="B1431" s="185" t="s">
        <v>319</v>
      </c>
      <c r="C1431" s="160" t="s">
        <v>320</v>
      </c>
      <c r="D1431" s="41"/>
      <c r="E1431" s="41"/>
      <c r="F1431" s="41"/>
      <c r="G1431" s="42" t="s">
        <v>481</v>
      </c>
      <c r="H1431" s="84"/>
      <c r="I1431" s="43"/>
      <c r="J1431" s="84">
        <f>ROUND(H1431*I1431%,4)</f>
        <v>0</v>
      </c>
      <c r="K1431" s="84">
        <f>ROUND(H1431+J1431,4)</f>
        <v>0</v>
      </c>
      <c r="L1431" s="179"/>
      <c r="M1431" s="182"/>
      <c r="N1431" s="157"/>
      <c r="O1431" s="157"/>
      <c r="P1431" s="167"/>
      <c r="Q1431" s="160"/>
      <c r="R1431" s="163"/>
      <c r="S1431" s="154"/>
    </row>
    <row r="1432" spans="1:19" x14ac:dyDescent="0.2">
      <c r="A1432" s="60">
        <v>238</v>
      </c>
      <c r="B1432" s="183" t="s">
        <v>317</v>
      </c>
      <c r="C1432" s="158" t="s">
        <v>318</v>
      </c>
      <c r="D1432" s="186"/>
      <c r="E1432" s="187"/>
      <c r="F1432" s="187"/>
      <c r="G1432" s="187"/>
      <c r="H1432" s="187"/>
      <c r="I1432" s="187"/>
      <c r="J1432" s="187"/>
      <c r="K1432" s="188"/>
      <c r="L1432" s="177"/>
      <c r="M1432" s="180"/>
      <c r="N1432" s="155">
        <f>ROUND(L1432*M1432%,4)</f>
        <v>0</v>
      </c>
      <c r="O1432" s="155">
        <f>ROUND(L1432+N1432,4)</f>
        <v>0</v>
      </c>
      <c r="P1432" s="165">
        <v>3</v>
      </c>
      <c r="Q1432" s="158">
        <f t="shared" ref="Q1432" si="238" xml:space="preserve"> P1432*4</f>
        <v>12</v>
      </c>
      <c r="R1432" s="161">
        <f>ROUND(O1432*Q1432,4)</f>
        <v>0</v>
      </c>
      <c r="S1432" s="152">
        <f>N1432*Q1432</f>
        <v>0</v>
      </c>
    </row>
    <row r="1433" spans="1:19" x14ac:dyDescent="0.2">
      <c r="A1433" s="61" t="s">
        <v>1868</v>
      </c>
      <c r="B1433" s="184" t="s">
        <v>1743</v>
      </c>
      <c r="C1433" s="159" t="s">
        <v>1591</v>
      </c>
      <c r="D1433" s="38"/>
      <c r="E1433" s="38"/>
      <c r="F1433" s="38"/>
      <c r="G1433" s="39" t="s">
        <v>481</v>
      </c>
      <c r="H1433" s="83"/>
      <c r="I1433" s="40"/>
      <c r="J1433" s="83">
        <f>ROUND(H1433*I1433%,4)</f>
        <v>0</v>
      </c>
      <c r="K1433" s="83">
        <f>ROUND(H1433+J1433,4)</f>
        <v>0</v>
      </c>
      <c r="L1433" s="178"/>
      <c r="M1433" s="181"/>
      <c r="N1433" s="156"/>
      <c r="O1433" s="156"/>
      <c r="P1433" s="166"/>
      <c r="Q1433" s="159"/>
      <c r="R1433" s="162"/>
      <c r="S1433" s="153"/>
    </row>
    <row r="1434" spans="1:19" x14ac:dyDescent="0.2">
      <c r="A1434" s="61" t="s">
        <v>1869</v>
      </c>
      <c r="B1434" s="184" t="s">
        <v>1745</v>
      </c>
      <c r="C1434" s="159" t="s">
        <v>77</v>
      </c>
      <c r="D1434" s="38"/>
      <c r="E1434" s="38"/>
      <c r="F1434" s="38"/>
      <c r="G1434" s="39" t="s">
        <v>481</v>
      </c>
      <c r="H1434" s="83"/>
      <c r="I1434" s="40"/>
      <c r="J1434" s="83">
        <f>ROUND(H1434*I1434%,4)</f>
        <v>0</v>
      </c>
      <c r="K1434" s="83">
        <f>ROUND(H1434+J1434,4)</f>
        <v>0</v>
      </c>
      <c r="L1434" s="178"/>
      <c r="M1434" s="181"/>
      <c r="N1434" s="156"/>
      <c r="O1434" s="156"/>
      <c r="P1434" s="166"/>
      <c r="Q1434" s="159"/>
      <c r="R1434" s="162"/>
      <c r="S1434" s="153"/>
    </row>
    <row r="1435" spans="1:19" x14ac:dyDescent="0.2">
      <c r="A1435" s="61" t="s">
        <v>1870</v>
      </c>
      <c r="B1435" s="184" t="s">
        <v>1737</v>
      </c>
      <c r="C1435" s="159" t="s">
        <v>1738</v>
      </c>
      <c r="D1435" s="38"/>
      <c r="E1435" s="38"/>
      <c r="F1435" s="38"/>
      <c r="G1435" s="39" t="s">
        <v>481</v>
      </c>
      <c r="H1435" s="83"/>
      <c r="I1435" s="40"/>
      <c r="J1435" s="83">
        <f>ROUND(H1435*I1435%,4)</f>
        <v>0</v>
      </c>
      <c r="K1435" s="83">
        <f>ROUND(H1435+J1435,4)</f>
        <v>0</v>
      </c>
      <c r="L1435" s="178"/>
      <c r="M1435" s="181"/>
      <c r="N1435" s="156"/>
      <c r="O1435" s="156"/>
      <c r="P1435" s="166"/>
      <c r="Q1435" s="159"/>
      <c r="R1435" s="162"/>
      <c r="S1435" s="153"/>
    </row>
    <row r="1436" spans="1:19" x14ac:dyDescent="0.2">
      <c r="A1436" s="61" t="s">
        <v>1871</v>
      </c>
      <c r="B1436" s="184" t="s">
        <v>1740</v>
      </c>
      <c r="C1436" s="159" t="s">
        <v>21</v>
      </c>
      <c r="D1436" s="38"/>
      <c r="E1436" s="38"/>
      <c r="F1436" s="38"/>
      <c r="G1436" s="39" t="s">
        <v>481</v>
      </c>
      <c r="H1436" s="83"/>
      <c r="I1436" s="40"/>
      <c r="J1436" s="83">
        <f>ROUND(H1436*I1436%,4)</f>
        <v>0</v>
      </c>
      <c r="K1436" s="83">
        <f>ROUND(H1436+J1436,4)</f>
        <v>0</v>
      </c>
      <c r="L1436" s="178"/>
      <c r="M1436" s="181"/>
      <c r="N1436" s="156"/>
      <c r="O1436" s="156"/>
      <c r="P1436" s="166"/>
      <c r="Q1436" s="159"/>
      <c r="R1436" s="162"/>
      <c r="S1436" s="153"/>
    </row>
    <row r="1437" spans="1:19" ht="13.5" thickBot="1" x14ac:dyDescent="0.25">
      <c r="A1437" s="64" t="s">
        <v>1872</v>
      </c>
      <c r="B1437" s="184" t="s">
        <v>319</v>
      </c>
      <c r="C1437" s="159" t="s">
        <v>320</v>
      </c>
      <c r="D1437" s="65"/>
      <c r="E1437" s="65"/>
      <c r="F1437" s="65"/>
      <c r="G1437" s="66" t="s">
        <v>481</v>
      </c>
      <c r="H1437" s="85"/>
      <c r="I1437" s="67"/>
      <c r="J1437" s="85">
        <f>ROUND(H1437*I1437%,4)</f>
        <v>0</v>
      </c>
      <c r="K1437" s="85">
        <f>ROUND(H1437+J1437,4)</f>
        <v>0</v>
      </c>
      <c r="L1437" s="179"/>
      <c r="M1437" s="182"/>
      <c r="N1437" s="157"/>
      <c r="O1437" s="157"/>
      <c r="P1437" s="167"/>
      <c r="Q1437" s="160"/>
      <c r="R1437" s="163"/>
      <c r="S1437" s="154"/>
    </row>
    <row r="1438" spans="1:19" x14ac:dyDescent="0.2">
      <c r="A1438" s="60">
        <v>239</v>
      </c>
      <c r="B1438" s="255" t="s">
        <v>319</v>
      </c>
      <c r="C1438" s="172" t="s">
        <v>320</v>
      </c>
      <c r="D1438" s="204"/>
      <c r="E1438" s="204"/>
      <c r="F1438" s="204"/>
      <c r="G1438" s="204"/>
      <c r="H1438" s="204"/>
      <c r="I1438" s="204"/>
      <c r="J1438" s="204"/>
      <c r="K1438" s="204"/>
      <c r="L1438" s="205"/>
      <c r="M1438" s="180"/>
      <c r="N1438" s="155">
        <f>ROUND(L1438*M1438%,4)</f>
        <v>0</v>
      </c>
      <c r="O1438" s="155">
        <f>ROUND(L1438+N1438,4)</f>
        <v>0</v>
      </c>
      <c r="P1438" s="165">
        <v>1</v>
      </c>
      <c r="Q1438" s="158">
        <f t="shared" ref="Q1438" si="239" xml:space="preserve"> P1438*4</f>
        <v>4</v>
      </c>
      <c r="R1438" s="161">
        <f>ROUND(O1438*Q1438,4)</f>
        <v>0</v>
      </c>
      <c r="S1438" s="152">
        <f>N1438*Q1438</f>
        <v>0</v>
      </c>
    </row>
    <row r="1439" spans="1:19" x14ac:dyDescent="0.2">
      <c r="A1439" s="61" t="s">
        <v>1873</v>
      </c>
      <c r="B1439" s="256" t="s">
        <v>1743</v>
      </c>
      <c r="C1439" s="173" t="s">
        <v>1591</v>
      </c>
      <c r="D1439" s="38"/>
      <c r="E1439" s="38"/>
      <c r="F1439" s="38"/>
      <c r="G1439" s="39" t="s">
        <v>481</v>
      </c>
      <c r="H1439" s="83"/>
      <c r="I1439" s="40"/>
      <c r="J1439" s="83">
        <f>ROUND(H1439*I1439%,4)</f>
        <v>0</v>
      </c>
      <c r="K1439" s="83">
        <f>ROUND(H1439+J1439,4)</f>
        <v>0</v>
      </c>
      <c r="L1439" s="206"/>
      <c r="M1439" s="181"/>
      <c r="N1439" s="156"/>
      <c r="O1439" s="156"/>
      <c r="P1439" s="166"/>
      <c r="Q1439" s="159"/>
      <c r="R1439" s="162"/>
      <c r="S1439" s="153"/>
    </row>
    <row r="1440" spans="1:19" x14ac:dyDescent="0.2">
      <c r="A1440" s="61" t="s">
        <v>1874</v>
      </c>
      <c r="B1440" s="256" t="s">
        <v>1745</v>
      </c>
      <c r="C1440" s="173" t="s">
        <v>77</v>
      </c>
      <c r="D1440" s="38"/>
      <c r="E1440" s="38"/>
      <c r="F1440" s="38"/>
      <c r="G1440" s="39" t="s">
        <v>481</v>
      </c>
      <c r="H1440" s="83"/>
      <c r="I1440" s="40"/>
      <c r="J1440" s="83">
        <f>ROUND(H1440*I1440%,4)</f>
        <v>0</v>
      </c>
      <c r="K1440" s="83">
        <f>ROUND(H1440+J1440,4)</f>
        <v>0</v>
      </c>
      <c r="L1440" s="206"/>
      <c r="M1440" s="181"/>
      <c r="N1440" s="156"/>
      <c r="O1440" s="156"/>
      <c r="P1440" s="166"/>
      <c r="Q1440" s="159"/>
      <c r="R1440" s="162"/>
      <c r="S1440" s="153"/>
    </row>
    <row r="1441" spans="1:19" x14ac:dyDescent="0.2">
      <c r="A1441" s="63" t="s">
        <v>1875</v>
      </c>
      <c r="B1441" s="256" t="s">
        <v>1737</v>
      </c>
      <c r="C1441" s="173" t="s">
        <v>1738</v>
      </c>
      <c r="D1441" s="38"/>
      <c r="E1441" s="38"/>
      <c r="F1441" s="38"/>
      <c r="G1441" s="39" t="s">
        <v>481</v>
      </c>
      <c r="H1441" s="83"/>
      <c r="I1441" s="40"/>
      <c r="J1441" s="83">
        <f>ROUND(H1441*I1441%,4)</f>
        <v>0</v>
      </c>
      <c r="K1441" s="83">
        <f>ROUND(H1441+J1441,4)</f>
        <v>0</v>
      </c>
      <c r="L1441" s="206"/>
      <c r="M1441" s="181"/>
      <c r="N1441" s="156"/>
      <c r="O1441" s="156"/>
      <c r="P1441" s="166"/>
      <c r="Q1441" s="159"/>
      <c r="R1441" s="162"/>
      <c r="S1441" s="153"/>
    </row>
    <row r="1442" spans="1:19" x14ac:dyDescent="0.2">
      <c r="A1442" s="61" t="s">
        <v>1876</v>
      </c>
      <c r="B1442" s="256" t="s">
        <v>1740</v>
      </c>
      <c r="C1442" s="173" t="s">
        <v>21</v>
      </c>
      <c r="D1442" s="38"/>
      <c r="E1442" s="38"/>
      <c r="F1442" s="38"/>
      <c r="G1442" s="39" t="s">
        <v>481</v>
      </c>
      <c r="H1442" s="83"/>
      <c r="I1442" s="40"/>
      <c r="J1442" s="83">
        <f>ROUND(H1442*I1442%,4)</f>
        <v>0</v>
      </c>
      <c r="K1442" s="83">
        <f>ROUND(H1442+J1442,4)</f>
        <v>0</v>
      </c>
      <c r="L1442" s="206"/>
      <c r="M1442" s="181"/>
      <c r="N1442" s="156"/>
      <c r="O1442" s="156"/>
      <c r="P1442" s="166"/>
      <c r="Q1442" s="159"/>
      <c r="R1442" s="162"/>
      <c r="S1442" s="153"/>
    </row>
    <row r="1443" spans="1:19" ht="13.5" thickBot="1" x14ac:dyDescent="0.25">
      <c r="A1443" s="62" t="s">
        <v>1877</v>
      </c>
      <c r="B1443" s="268" t="s">
        <v>319</v>
      </c>
      <c r="C1443" s="174" t="s">
        <v>320</v>
      </c>
      <c r="D1443" s="41"/>
      <c r="E1443" s="41"/>
      <c r="F1443" s="41"/>
      <c r="G1443" s="42" t="s">
        <v>481</v>
      </c>
      <c r="H1443" s="84"/>
      <c r="I1443" s="43"/>
      <c r="J1443" s="84">
        <f>ROUND(H1443*I1443%,4)</f>
        <v>0</v>
      </c>
      <c r="K1443" s="84">
        <f>ROUND(H1443+J1443,4)</f>
        <v>0</v>
      </c>
      <c r="L1443" s="207"/>
      <c r="M1443" s="182"/>
      <c r="N1443" s="157"/>
      <c r="O1443" s="157"/>
      <c r="P1443" s="167"/>
      <c r="Q1443" s="160"/>
      <c r="R1443" s="163"/>
      <c r="S1443" s="154"/>
    </row>
    <row r="1444" spans="1:19" x14ac:dyDescent="0.2">
      <c r="A1444" s="60">
        <v>240</v>
      </c>
      <c r="B1444" s="255" t="s">
        <v>321</v>
      </c>
      <c r="C1444" s="172" t="s">
        <v>273</v>
      </c>
      <c r="D1444" s="204"/>
      <c r="E1444" s="204"/>
      <c r="F1444" s="204"/>
      <c r="G1444" s="204"/>
      <c r="H1444" s="204"/>
      <c r="I1444" s="204"/>
      <c r="J1444" s="204"/>
      <c r="K1444" s="204"/>
      <c r="L1444" s="205"/>
      <c r="M1444" s="180"/>
      <c r="N1444" s="155">
        <f>ROUND(L1444*M1444%,4)</f>
        <v>0</v>
      </c>
      <c r="O1444" s="155">
        <f>ROUND(L1444+N1444,4)</f>
        <v>0</v>
      </c>
      <c r="P1444" s="165">
        <v>10</v>
      </c>
      <c r="Q1444" s="158">
        <f t="shared" ref="Q1444" si="240" xml:space="preserve"> P1444*4</f>
        <v>40</v>
      </c>
      <c r="R1444" s="161">
        <f>ROUND(O1444*Q1444,4)</f>
        <v>0</v>
      </c>
      <c r="S1444" s="152">
        <f>N1444*Q1444</f>
        <v>0</v>
      </c>
    </row>
    <row r="1445" spans="1:19" x14ac:dyDescent="0.2">
      <c r="A1445" s="61" t="s">
        <v>1879</v>
      </c>
      <c r="B1445" s="256" t="s">
        <v>1745</v>
      </c>
      <c r="C1445" s="173" t="s">
        <v>77</v>
      </c>
      <c r="D1445" s="38"/>
      <c r="E1445" s="38"/>
      <c r="F1445" s="38"/>
      <c r="G1445" s="39" t="s">
        <v>481</v>
      </c>
      <c r="H1445" s="83"/>
      <c r="I1445" s="40"/>
      <c r="J1445" s="83">
        <f>ROUND(H1445*I1445%,4)</f>
        <v>0</v>
      </c>
      <c r="K1445" s="83">
        <f>ROUND(H1445+J1445,4)</f>
        <v>0</v>
      </c>
      <c r="L1445" s="206"/>
      <c r="M1445" s="181"/>
      <c r="N1445" s="156"/>
      <c r="O1445" s="156"/>
      <c r="P1445" s="166"/>
      <c r="Q1445" s="159"/>
      <c r="R1445" s="162"/>
      <c r="S1445" s="153"/>
    </row>
    <row r="1446" spans="1:19" x14ac:dyDescent="0.2">
      <c r="A1446" s="61" t="s">
        <v>1880</v>
      </c>
      <c r="B1446" s="256" t="s">
        <v>1737</v>
      </c>
      <c r="C1446" s="173" t="s">
        <v>1738</v>
      </c>
      <c r="D1446" s="38"/>
      <c r="E1446" s="38"/>
      <c r="F1446" s="38"/>
      <c r="G1446" s="39" t="s">
        <v>481</v>
      </c>
      <c r="H1446" s="83"/>
      <c r="I1446" s="40"/>
      <c r="J1446" s="83">
        <f>ROUND(H1446*I1446%,4)</f>
        <v>0</v>
      </c>
      <c r="K1446" s="83">
        <f>ROUND(H1446+J1446,4)</f>
        <v>0</v>
      </c>
      <c r="L1446" s="206"/>
      <c r="M1446" s="181"/>
      <c r="N1446" s="156"/>
      <c r="O1446" s="156"/>
      <c r="P1446" s="166"/>
      <c r="Q1446" s="159"/>
      <c r="R1446" s="162"/>
      <c r="S1446" s="153"/>
    </row>
    <row r="1447" spans="1:19" x14ac:dyDescent="0.2">
      <c r="A1447" s="63" t="s">
        <v>1881</v>
      </c>
      <c r="B1447" s="256" t="s">
        <v>1740</v>
      </c>
      <c r="C1447" s="173" t="s">
        <v>21</v>
      </c>
      <c r="D1447" s="38"/>
      <c r="E1447" s="38"/>
      <c r="F1447" s="38"/>
      <c r="G1447" s="39" t="s">
        <v>481</v>
      </c>
      <c r="H1447" s="83"/>
      <c r="I1447" s="40"/>
      <c r="J1447" s="83">
        <f>ROUND(H1447*I1447%,4)</f>
        <v>0</v>
      </c>
      <c r="K1447" s="83">
        <f>ROUND(H1447+J1447,4)</f>
        <v>0</v>
      </c>
      <c r="L1447" s="206"/>
      <c r="M1447" s="181"/>
      <c r="N1447" s="156"/>
      <c r="O1447" s="156"/>
      <c r="P1447" s="166"/>
      <c r="Q1447" s="159"/>
      <c r="R1447" s="162"/>
      <c r="S1447" s="153"/>
    </row>
    <row r="1448" spans="1:19" x14ac:dyDescent="0.2">
      <c r="A1448" s="61" t="s">
        <v>1882</v>
      </c>
      <c r="B1448" s="256" t="s">
        <v>319</v>
      </c>
      <c r="C1448" s="173" t="s">
        <v>320</v>
      </c>
      <c r="D1448" s="38"/>
      <c r="E1448" s="38"/>
      <c r="F1448" s="38"/>
      <c r="G1448" s="39" t="s">
        <v>481</v>
      </c>
      <c r="H1448" s="83"/>
      <c r="I1448" s="40"/>
      <c r="J1448" s="83">
        <f>ROUND(H1448*I1448%,4)</f>
        <v>0</v>
      </c>
      <c r="K1448" s="83">
        <f>ROUND(H1448+J1448,4)</f>
        <v>0</v>
      </c>
      <c r="L1448" s="206"/>
      <c r="M1448" s="181"/>
      <c r="N1448" s="156"/>
      <c r="O1448" s="156"/>
      <c r="P1448" s="166"/>
      <c r="Q1448" s="159"/>
      <c r="R1448" s="162"/>
      <c r="S1448" s="153"/>
    </row>
    <row r="1449" spans="1:19" ht="13.5" thickBot="1" x14ac:dyDescent="0.25">
      <c r="A1449" s="62" t="s">
        <v>1883</v>
      </c>
      <c r="B1449" s="268" t="s">
        <v>1743</v>
      </c>
      <c r="C1449" s="174" t="s">
        <v>1591</v>
      </c>
      <c r="D1449" s="41"/>
      <c r="E1449" s="41"/>
      <c r="F1449" s="41"/>
      <c r="G1449" s="42" t="s">
        <v>481</v>
      </c>
      <c r="H1449" s="84"/>
      <c r="I1449" s="43"/>
      <c r="J1449" s="84">
        <f>ROUND(H1449*I1449%,4)</f>
        <v>0</v>
      </c>
      <c r="K1449" s="84">
        <f>ROUND(H1449+J1449,4)</f>
        <v>0</v>
      </c>
      <c r="L1449" s="207"/>
      <c r="M1449" s="182"/>
      <c r="N1449" s="157"/>
      <c r="O1449" s="157"/>
      <c r="P1449" s="167"/>
      <c r="Q1449" s="160"/>
      <c r="R1449" s="163"/>
      <c r="S1449" s="154"/>
    </row>
    <row r="1450" spans="1:19" x14ac:dyDescent="0.2">
      <c r="A1450" s="60">
        <v>241</v>
      </c>
      <c r="B1450" s="255" t="s">
        <v>322</v>
      </c>
      <c r="C1450" s="172" t="s">
        <v>323</v>
      </c>
      <c r="D1450" s="204"/>
      <c r="E1450" s="204"/>
      <c r="F1450" s="204"/>
      <c r="G1450" s="204"/>
      <c r="H1450" s="204"/>
      <c r="I1450" s="204"/>
      <c r="J1450" s="204"/>
      <c r="K1450" s="204"/>
      <c r="L1450" s="205"/>
      <c r="M1450" s="180"/>
      <c r="N1450" s="155">
        <f>ROUND(L1450*M1450%,4)</f>
        <v>0</v>
      </c>
      <c r="O1450" s="155">
        <f>ROUND(L1450+N1450,4)</f>
        <v>0</v>
      </c>
      <c r="P1450" s="165">
        <v>10</v>
      </c>
      <c r="Q1450" s="158">
        <f t="shared" ref="Q1450" si="241" xml:space="preserve"> P1450*4</f>
        <v>40</v>
      </c>
      <c r="R1450" s="161">
        <f>ROUND(O1450*Q1450,4)</f>
        <v>0</v>
      </c>
      <c r="S1450" s="152">
        <f>N1450*Q1450</f>
        <v>0</v>
      </c>
    </row>
    <row r="1451" spans="1:19" x14ac:dyDescent="0.2">
      <c r="A1451" s="61" t="s">
        <v>1884</v>
      </c>
      <c r="B1451" s="256" t="s">
        <v>324</v>
      </c>
      <c r="C1451" s="173" t="s">
        <v>325</v>
      </c>
      <c r="D1451" s="38"/>
      <c r="E1451" s="38"/>
      <c r="F1451" s="38"/>
      <c r="G1451" s="39" t="s">
        <v>481</v>
      </c>
      <c r="H1451" s="83"/>
      <c r="I1451" s="40"/>
      <c r="J1451" s="83">
        <f>ROUND(H1451*I1451%,4)</f>
        <v>0</v>
      </c>
      <c r="K1451" s="83">
        <f>ROUND(H1451+J1451,4)</f>
        <v>0</v>
      </c>
      <c r="L1451" s="206"/>
      <c r="M1451" s="181"/>
      <c r="N1451" s="156"/>
      <c r="O1451" s="156"/>
      <c r="P1451" s="166"/>
      <c r="Q1451" s="159"/>
      <c r="R1451" s="162"/>
      <c r="S1451" s="153"/>
    </row>
    <row r="1452" spans="1:19" x14ac:dyDescent="0.2">
      <c r="A1452" s="61" t="s">
        <v>1887</v>
      </c>
      <c r="B1452" s="256" t="s">
        <v>326</v>
      </c>
      <c r="C1452" s="173" t="s">
        <v>1768</v>
      </c>
      <c r="D1452" s="38"/>
      <c r="E1452" s="38"/>
      <c r="F1452" s="38"/>
      <c r="G1452" s="39" t="s">
        <v>481</v>
      </c>
      <c r="H1452" s="83"/>
      <c r="I1452" s="40"/>
      <c r="J1452" s="83">
        <f>ROUND(H1452*I1452%,4)</f>
        <v>0</v>
      </c>
      <c r="K1452" s="83">
        <f>ROUND(H1452+J1452,4)</f>
        <v>0</v>
      </c>
      <c r="L1452" s="206"/>
      <c r="M1452" s="181"/>
      <c r="N1452" s="156"/>
      <c r="O1452" s="156"/>
      <c r="P1452" s="166"/>
      <c r="Q1452" s="159"/>
      <c r="R1452" s="162"/>
      <c r="S1452" s="153"/>
    </row>
    <row r="1453" spans="1:19" x14ac:dyDescent="0.2">
      <c r="A1453" s="63" t="s">
        <v>1889</v>
      </c>
      <c r="B1453" s="256" t="s">
        <v>1770</v>
      </c>
      <c r="C1453" s="173" t="s">
        <v>1738</v>
      </c>
      <c r="D1453" s="38"/>
      <c r="E1453" s="38"/>
      <c r="F1453" s="38"/>
      <c r="G1453" s="39" t="s">
        <v>481</v>
      </c>
      <c r="H1453" s="83"/>
      <c r="I1453" s="40"/>
      <c r="J1453" s="83">
        <f>ROUND(H1453*I1453%,4)</f>
        <v>0</v>
      </c>
      <c r="K1453" s="83">
        <f>ROUND(H1453+J1453,4)</f>
        <v>0</v>
      </c>
      <c r="L1453" s="206"/>
      <c r="M1453" s="181"/>
      <c r="N1453" s="156"/>
      <c r="O1453" s="156"/>
      <c r="P1453" s="166"/>
      <c r="Q1453" s="159"/>
      <c r="R1453" s="162"/>
      <c r="S1453" s="153"/>
    </row>
    <row r="1454" spans="1:19" x14ac:dyDescent="0.2">
      <c r="A1454" s="61" t="s">
        <v>1890</v>
      </c>
      <c r="B1454" s="256" t="s">
        <v>328</v>
      </c>
      <c r="C1454" s="173" t="s">
        <v>1201</v>
      </c>
      <c r="D1454" s="38"/>
      <c r="E1454" s="38"/>
      <c r="F1454" s="38"/>
      <c r="G1454" s="39" t="s">
        <v>481</v>
      </c>
      <c r="H1454" s="83"/>
      <c r="I1454" s="40"/>
      <c r="J1454" s="83">
        <f>ROUND(H1454*I1454%,4)</f>
        <v>0</v>
      </c>
      <c r="K1454" s="83">
        <f>ROUND(H1454+J1454,4)</f>
        <v>0</v>
      </c>
      <c r="L1454" s="206"/>
      <c r="M1454" s="181"/>
      <c r="N1454" s="156"/>
      <c r="O1454" s="156"/>
      <c r="P1454" s="166"/>
      <c r="Q1454" s="159"/>
      <c r="R1454" s="162"/>
      <c r="S1454" s="153"/>
    </row>
    <row r="1455" spans="1:19" ht="13.5" thickBot="1" x14ac:dyDescent="0.25">
      <c r="A1455" s="64" t="s">
        <v>1892</v>
      </c>
      <c r="B1455" s="257" t="s">
        <v>322</v>
      </c>
      <c r="C1455" s="175" t="s">
        <v>1773</v>
      </c>
      <c r="D1455" s="65"/>
      <c r="E1455" s="65"/>
      <c r="F1455" s="65"/>
      <c r="G1455" s="66" t="s">
        <v>481</v>
      </c>
      <c r="H1455" s="85"/>
      <c r="I1455" s="67"/>
      <c r="J1455" s="85">
        <f>ROUND(H1455*I1455%,4)</f>
        <v>0</v>
      </c>
      <c r="K1455" s="85">
        <f>ROUND(H1455+J1455,4)</f>
        <v>0</v>
      </c>
      <c r="L1455" s="207"/>
      <c r="M1455" s="182"/>
      <c r="N1455" s="157"/>
      <c r="O1455" s="157"/>
      <c r="P1455" s="167"/>
      <c r="Q1455" s="160"/>
      <c r="R1455" s="163"/>
      <c r="S1455" s="154"/>
    </row>
    <row r="1456" spans="1:19" x14ac:dyDescent="0.2">
      <c r="A1456" s="60">
        <v>242</v>
      </c>
      <c r="B1456" s="255" t="s">
        <v>2380</v>
      </c>
      <c r="C1456" s="172" t="s">
        <v>325</v>
      </c>
      <c r="D1456" s="204"/>
      <c r="E1456" s="204"/>
      <c r="F1456" s="204"/>
      <c r="G1456" s="204"/>
      <c r="H1456" s="204"/>
      <c r="I1456" s="204"/>
      <c r="J1456" s="204"/>
      <c r="K1456" s="204"/>
      <c r="L1456" s="205"/>
      <c r="M1456" s="180"/>
      <c r="N1456" s="155">
        <f>ROUND(L1456*M1456%,4)</f>
        <v>0</v>
      </c>
      <c r="O1456" s="155">
        <f>ROUND(L1456+N1456,4)</f>
        <v>0</v>
      </c>
      <c r="P1456" s="165">
        <v>5</v>
      </c>
      <c r="Q1456" s="158">
        <f t="shared" ref="Q1456" si="242" xml:space="preserve"> P1456*4</f>
        <v>20</v>
      </c>
      <c r="R1456" s="161">
        <f>ROUND(O1456*Q1456,4)</f>
        <v>0</v>
      </c>
      <c r="S1456" s="152">
        <f>N1456*Q1456</f>
        <v>0</v>
      </c>
    </row>
    <row r="1457" spans="1:19" x14ac:dyDescent="0.2">
      <c r="A1457" s="61" t="s">
        <v>1894</v>
      </c>
      <c r="B1457" s="256" t="s">
        <v>326</v>
      </c>
      <c r="C1457" s="173" t="s">
        <v>1768</v>
      </c>
      <c r="D1457" s="38"/>
      <c r="E1457" s="38"/>
      <c r="F1457" s="38"/>
      <c r="G1457" s="39" t="s">
        <v>481</v>
      </c>
      <c r="H1457" s="83"/>
      <c r="I1457" s="40"/>
      <c r="J1457" s="83">
        <f>ROUND(H1457*I1457%,4)</f>
        <v>0</v>
      </c>
      <c r="K1457" s="83">
        <f>ROUND(H1457+J1457,4)</f>
        <v>0</v>
      </c>
      <c r="L1457" s="206"/>
      <c r="M1457" s="181"/>
      <c r="N1457" s="156"/>
      <c r="O1457" s="156"/>
      <c r="P1457" s="166"/>
      <c r="Q1457" s="159"/>
      <c r="R1457" s="162"/>
      <c r="S1457" s="153"/>
    </row>
    <row r="1458" spans="1:19" x14ac:dyDescent="0.2">
      <c r="A1458" s="61" t="s">
        <v>1895</v>
      </c>
      <c r="B1458" s="256" t="s">
        <v>1770</v>
      </c>
      <c r="C1458" s="173" t="s">
        <v>1738</v>
      </c>
      <c r="D1458" s="38"/>
      <c r="E1458" s="38"/>
      <c r="F1458" s="38"/>
      <c r="G1458" s="39" t="s">
        <v>481</v>
      </c>
      <c r="H1458" s="83"/>
      <c r="I1458" s="40"/>
      <c r="J1458" s="83">
        <f>ROUND(H1458*I1458%,4)</f>
        <v>0</v>
      </c>
      <c r="K1458" s="83">
        <f>ROUND(H1458+J1458,4)</f>
        <v>0</v>
      </c>
      <c r="L1458" s="206"/>
      <c r="M1458" s="181"/>
      <c r="N1458" s="156"/>
      <c r="O1458" s="156"/>
      <c r="P1458" s="166"/>
      <c r="Q1458" s="159"/>
      <c r="R1458" s="162"/>
      <c r="S1458" s="153"/>
    </row>
    <row r="1459" spans="1:19" x14ac:dyDescent="0.2">
      <c r="A1459" s="63" t="s">
        <v>1896</v>
      </c>
      <c r="B1459" s="256" t="s">
        <v>328</v>
      </c>
      <c r="C1459" s="173" t="s">
        <v>1201</v>
      </c>
      <c r="D1459" s="38"/>
      <c r="E1459" s="38"/>
      <c r="F1459" s="38"/>
      <c r="G1459" s="39" t="s">
        <v>481</v>
      </c>
      <c r="H1459" s="83"/>
      <c r="I1459" s="40"/>
      <c r="J1459" s="83">
        <f>ROUND(H1459*I1459%,4)</f>
        <v>0</v>
      </c>
      <c r="K1459" s="83">
        <f>ROUND(H1459+J1459,4)</f>
        <v>0</v>
      </c>
      <c r="L1459" s="206"/>
      <c r="M1459" s="181"/>
      <c r="N1459" s="156"/>
      <c r="O1459" s="156"/>
      <c r="P1459" s="166"/>
      <c r="Q1459" s="159"/>
      <c r="R1459" s="162"/>
      <c r="S1459" s="153"/>
    </row>
    <row r="1460" spans="1:19" x14ac:dyDescent="0.2">
      <c r="A1460" s="61" t="s">
        <v>1897</v>
      </c>
      <c r="B1460" s="256" t="s">
        <v>322</v>
      </c>
      <c r="C1460" s="173" t="s">
        <v>1773</v>
      </c>
      <c r="D1460" s="38"/>
      <c r="E1460" s="38"/>
      <c r="F1460" s="38"/>
      <c r="G1460" s="39" t="s">
        <v>481</v>
      </c>
      <c r="H1460" s="83"/>
      <c r="I1460" s="40"/>
      <c r="J1460" s="83">
        <f>ROUND(H1460*I1460%,4)</f>
        <v>0</v>
      </c>
      <c r="K1460" s="83">
        <f>ROUND(H1460+J1460,4)</f>
        <v>0</v>
      </c>
      <c r="L1460" s="206"/>
      <c r="M1460" s="181"/>
      <c r="N1460" s="156"/>
      <c r="O1460" s="156"/>
      <c r="P1460" s="166"/>
      <c r="Q1460" s="159"/>
      <c r="R1460" s="162"/>
      <c r="S1460" s="153"/>
    </row>
    <row r="1461" spans="1:19" ht="13.5" thickBot="1" x14ac:dyDescent="0.25">
      <c r="A1461" s="62" t="s">
        <v>1898</v>
      </c>
      <c r="B1461" s="268" t="s">
        <v>324</v>
      </c>
      <c r="C1461" s="174" t="s">
        <v>325</v>
      </c>
      <c r="D1461" s="41"/>
      <c r="E1461" s="41"/>
      <c r="F1461" s="41"/>
      <c r="G1461" s="42" t="s">
        <v>481</v>
      </c>
      <c r="H1461" s="84"/>
      <c r="I1461" s="43"/>
      <c r="J1461" s="84">
        <f>ROUND(H1461*I1461%,4)</f>
        <v>0</v>
      </c>
      <c r="K1461" s="84">
        <f>ROUND(H1461+J1461,4)</f>
        <v>0</v>
      </c>
      <c r="L1461" s="207"/>
      <c r="M1461" s="182"/>
      <c r="N1461" s="157"/>
      <c r="O1461" s="157"/>
      <c r="P1461" s="167"/>
      <c r="Q1461" s="160"/>
      <c r="R1461" s="163"/>
      <c r="S1461" s="154"/>
    </row>
    <row r="1462" spans="1:19" x14ac:dyDescent="0.2">
      <c r="A1462" s="60">
        <v>243</v>
      </c>
      <c r="B1462" s="255" t="s">
        <v>326</v>
      </c>
      <c r="C1462" s="172" t="s">
        <v>327</v>
      </c>
      <c r="D1462" s="204"/>
      <c r="E1462" s="204"/>
      <c r="F1462" s="204"/>
      <c r="G1462" s="204"/>
      <c r="H1462" s="204"/>
      <c r="I1462" s="204"/>
      <c r="J1462" s="204"/>
      <c r="K1462" s="204"/>
      <c r="L1462" s="205"/>
      <c r="M1462" s="180"/>
      <c r="N1462" s="155">
        <f>ROUND(L1462*M1462%,4)</f>
        <v>0</v>
      </c>
      <c r="O1462" s="155">
        <f>ROUND(L1462+N1462,4)</f>
        <v>0</v>
      </c>
      <c r="P1462" s="165">
        <v>2</v>
      </c>
      <c r="Q1462" s="158">
        <f t="shared" ref="Q1462" si="243" xml:space="preserve"> P1462*4</f>
        <v>8</v>
      </c>
      <c r="R1462" s="161">
        <f>ROUND(O1462*Q1462,4)</f>
        <v>0</v>
      </c>
      <c r="S1462" s="152">
        <f>N1462*Q1462</f>
        <v>0</v>
      </c>
    </row>
    <row r="1463" spans="1:19" x14ac:dyDescent="0.2">
      <c r="A1463" s="61" t="s">
        <v>1899</v>
      </c>
      <c r="B1463" s="256" t="s">
        <v>1770</v>
      </c>
      <c r="C1463" s="173" t="s">
        <v>1738</v>
      </c>
      <c r="D1463" s="38"/>
      <c r="E1463" s="38"/>
      <c r="F1463" s="38"/>
      <c r="G1463" s="39" t="s">
        <v>481</v>
      </c>
      <c r="H1463" s="83"/>
      <c r="I1463" s="40"/>
      <c r="J1463" s="83">
        <f>ROUND(H1463*I1463%,4)</f>
        <v>0</v>
      </c>
      <c r="K1463" s="83">
        <f>ROUND(H1463+J1463,4)</f>
        <v>0</v>
      </c>
      <c r="L1463" s="206"/>
      <c r="M1463" s="181"/>
      <c r="N1463" s="156"/>
      <c r="O1463" s="156"/>
      <c r="P1463" s="166"/>
      <c r="Q1463" s="159"/>
      <c r="R1463" s="162"/>
      <c r="S1463" s="153"/>
    </row>
    <row r="1464" spans="1:19" x14ac:dyDescent="0.2">
      <c r="A1464" s="61" t="s">
        <v>1900</v>
      </c>
      <c r="B1464" s="256" t="s">
        <v>328</v>
      </c>
      <c r="C1464" s="173" t="s">
        <v>1201</v>
      </c>
      <c r="D1464" s="38"/>
      <c r="E1464" s="38"/>
      <c r="F1464" s="38"/>
      <c r="G1464" s="39" t="s">
        <v>481</v>
      </c>
      <c r="H1464" s="83"/>
      <c r="I1464" s="40"/>
      <c r="J1464" s="83">
        <f>ROUND(H1464*I1464%,4)</f>
        <v>0</v>
      </c>
      <c r="K1464" s="83">
        <f>ROUND(H1464+J1464,4)</f>
        <v>0</v>
      </c>
      <c r="L1464" s="206"/>
      <c r="M1464" s="181"/>
      <c r="N1464" s="156"/>
      <c r="O1464" s="156"/>
      <c r="P1464" s="166"/>
      <c r="Q1464" s="159"/>
      <c r="R1464" s="162"/>
      <c r="S1464" s="153"/>
    </row>
    <row r="1465" spans="1:19" x14ac:dyDescent="0.2">
      <c r="A1465" s="63" t="s">
        <v>1901</v>
      </c>
      <c r="B1465" s="256" t="s">
        <v>322</v>
      </c>
      <c r="C1465" s="173" t="s">
        <v>1773</v>
      </c>
      <c r="D1465" s="38"/>
      <c r="E1465" s="38"/>
      <c r="F1465" s="38"/>
      <c r="G1465" s="39" t="s">
        <v>481</v>
      </c>
      <c r="H1465" s="83"/>
      <c r="I1465" s="40"/>
      <c r="J1465" s="83">
        <f>ROUND(H1465*I1465%,4)</f>
        <v>0</v>
      </c>
      <c r="K1465" s="83">
        <f>ROUND(H1465+J1465,4)</f>
        <v>0</v>
      </c>
      <c r="L1465" s="206"/>
      <c r="M1465" s="181"/>
      <c r="N1465" s="156"/>
      <c r="O1465" s="156"/>
      <c r="P1465" s="166"/>
      <c r="Q1465" s="159"/>
      <c r="R1465" s="162"/>
      <c r="S1465" s="153"/>
    </row>
    <row r="1466" spans="1:19" x14ac:dyDescent="0.2">
      <c r="A1466" s="61" t="s">
        <v>1902</v>
      </c>
      <c r="B1466" s="256" t="s">
        <v>324</v>
      </c>
      <c r="C1466" s="173" t="s">
        <v>325</v>
      </c>
      <c r="D1466" s="38"/>
      <c r="E1466" s="38"/>
      <c r="F1466" s="38"/>
      <c r="G1466" s="39" t="s">
        <v>481</v>
      </c>
      <c r="H1466" s="83"/>
      <c r="I1466" s="40"/>
      <c r="J1466" s="83">
        <f>ROUND(H1466*I1466%,4)</f>
        <v>0</v>
      </c>
      <c r="K1466" s="83">
        <f>ROUND(H1466+J1466,4)</f>
        <v>0</v>
      </c>
      <c r="L1466" s="206"/>
      <c r="M1466" s="181"/>
      <c r="N1466" s="156"/>
      <c r="O1466" s="156"/>
      <c r="P1466" s="166"/>
      <c r="Q1466" s="159"/>
      <c r="R1466" s="162"/>
      <c r="S1466" s="153"/>
    </row>
    <row r="1467" spans="1:19" ht="13.5" thickBot="1" x14ac:dyDescent="0.25">
      <c r="A1467" s="62" t="s">
        <v>1903</v>
      </c>
      <c r="B1467" s="268" t="s">
        <v>326</v>
      </c>
      <c r="C1467" s="174" t="s">
        <v>1768</v>
      </c>
      <c r="D1467" s="41"/>
      <c r="E1467" s="41"/>
      <c r="F1467" s="41"/>
      <c r="G1467" s="42" t="s">
        <v>481</v>
      </c>
      <c r="H1467" s="84"/>
      <c r="I1467" s="43"/>
      <c r="J1467" s="84">
        <f>ROUND(H1467*I1467%,4)</f>
        <v>0</v>
      </c>
      <c r="K1467" s="84">
        <f>ROUND(H1467+J1467,4)</f>
        <v>0</v>
      </c>
      <c r="L1467" s="207"/>
      <c r="M1467" s="182"/>
      <c r="N1467" s="157"/>
      <c r="O1467" s="157"/>
      <c r="P1467" s="167"/>
      <c r="Q1467" s="160"/>
      <c r="R1467" s="163"/>
      <c r="S1467" s="154"/>
    </row>
    <row r="1468" spans="1:19" x14ac:dyDescent="0.2">
      <c r="A1468" s="60">
        <v>244</v>
      </c>
      <c r="B1468" s="255" t="s">
        <v>1770</v>
      </c>
      <c r="C1468" s="172" t="s">
        <v>312</v>
      </c>
      <c r="D1468" s="204"/>
      <c r="E1468" s="204"/>
      <c r="F1468" s="204"/>
      <c r="G1468" s="204"/>
      <c r="H1468" s="204"/>
      <c r="I1468" s="204"/>
      <c r="J1468" s="204"/>
      <c r="K1468" s="204"/>
      <c r="L1468" s="205"/>
      <c r="M1468" s="180"/>
      <c r="N1468" s="155">
        <f>ROUND(L1468*M1468%,4)</f>
        <v>0</v>
      </c>
      <c r="O1468" s="155">
        <f>ROUND(L1468+N1468,4)</f>
        <v>0</v>
      </c>
      <c r="P1468" s="165">
        <v>1</v>
      </c>
      <c r="Q1468" s="158">
        <f t="shared" ref="Q1468" si="244" xml:space="preserve"> P1468*4</f>
        <v>4</v>
      </c>
      <c r="R1468" s="161">
        <f>ROUND(O1468*Q1468,4)</f>
        <v>0</v>
      </c>
      <c r="S1468" s="152">
        <f>N1468*Q1468</f>
        <v>0</v>
      </c>
    </row>
    <row r="1469" spans="1:19" x14ac:dyDescent="0.2">
      <c r="A1469" s="61" t="s">
        <v>1904</v>
      </c>
      <c r="B1469" s="256" t="s">
        <v>328</v>
      </c>
      <c r="C1469" s="173" t="s">
        <v>1201</v>
      </c>
      <c r="D1469" s="38"/>
      <c r="E1469" s="38"/>
      <c r="F1469" s="38"/>
      <c r="G1469" s="39" t="s">
        <v>481</v>
      </c>
      <c r="H1469" s="83"/>
      <c r="I1469" s="40"/>
      <c r="J1469" s="83">
        <f>ROUND(H1469*I1469%,4)</f>
        <v>0</v>
      </c>
      <c r="K1469" s="83">
        <f>ROUND(H1469+J1469,4)</f>
        <v>0</v>
      </c>
      <c r="L1469" s="206"/>
      <c r="M1469" s="181"/>
      <c r="N1469" s="156"/>
      <c r="O1469" s="156"/>
      <c r="P1469" s="166"/>
      <c r="Q1469" s="159"/>
      <c r="R1469" s="162"/>
      <c r="S1469" s="153"/>
    </row>
    <row r="1470" spans="1:19" x14ac:dyDescent="0.2">
      <c r="A1470" s="61" t="s">
        <v>1905</v>
      </c>
      <c r="B1470" s="256" t="s">
        <v>322</v>
      </c>
      <c r="C1470" s="173" t="s">
        <v>1773</v>
      </c>
      <c r="D1470" s="38"/>
      <c r="E1470" s="38"/>
      <c r="F1470" s="38"/>
      <c r="G1470" s="39" t="s">
        <v>481</v>
      </c>
      <c r="H1470" s="83"/>
      <c r="I1470" s="40"/>
      <c r="J1470" s="83">
        <f>ROUND(H1470*I1470%,4)</f>
        <v>0</v>
      </c>
      <c r="K1470" s="83">
        <f>ROUND(H1470+J1470,4)</f>
        <v>0</v>
      </c>
      <c r="L1470" s="206"/>
      <c r="M1470" s="181"/>
      <c r="N1470" s="156"/>
      <c r="O1470" s="156"/>
      <c r="P1470" s="166"/>
      <c r="Q1470" s="159"/>
      <c r="R1470" s="162"/>
      <c r="S1470" s="153"/>
    </row>
    <row r="1471" spans="1:19" x14ac:dyDescent="0.2">
      <c r="A1471" s="63" t="s">
        <v>1906</v>
      </c>
      <c r="B1471" s="256" t="s">
        <v>324</v>
      </c>
      <c r="C1471" s="173" t="s">
        <v>325</v>
      </c>
      <c r="D1471" s="38"/>
      <c r="E1471" s="38"/>
      <c r="F1471" s="38"/>
      <c r="G1471" s="39" t="s">
        <v>481</v>
      </c>
      <c r="H1471" s="83"/>
      <c r="I1471" s="40"/>
      <c r="J1471" s="83">
        <f>ROUND(H1471*I1471%,4)</f>
        <v>0</v>
      </c>
      <c r="K1471" s="83">
        <f>ROUND(H1471+J1471,4)</f>
        <v>0</v>
      </c>
      <c r="L1471" s="206"/>
      <c r="M1471" s="181"/>
      <c r="N1471" s="156"/>
      <c r="O1471" s="156"/>
      <c r="P1471" s="166"/>
      <c r="Q1471" s="159"/>
      <c r="R1471" s="162"/>
      <c r="S1471" s="153"/>
    </row>
    <row r="1472" spans="1:19" x14ac:dyDescent="0.2">
      <c r="A1472" s="61" t="s">
        <v>1907</v>
      </c>
      <c r="B1472" s="256" t="s">
        <v>326</v>
      </c>
      <c r="C1472" s="173" t="s">
        <v>1768</v>
      </c>
      <c r="D1472" s="38"/>
      <c r="E1472" s="38"/>
      <c r="F1472" s="38"/>
      <c r="G1472" s="39" t="s">
        <v>481</v>
      </c>
      <c r="H1472" s="83"/>
      <c r="I1472" s="40"/>
      <c r="J1472" s="83">
        <f>ROUND(H1472*I1472%,4)</f>
        <v>0</v>
      </c>
      <c r="K1472" s="83">
        <f>ROUND(H1472+J1472,4)</f>
        <v>0</v>
      </c>
      <c r="L1472" s="206"/>
      <c r="M1472" s="181"/>
      <c r="N1472" s="156"/>
      <c r="O1472" s="156"/>
      <c r="P1472" s="166"/>
      <c r="Q1472" s="159"/>
      <c r="R1472" s="162"/>
      <c r="S1472" s="153"/>
    </row>
    <row r="1473" spans="1:19" ht="13.5" thickBot="1" x14ac:dyDescent="0.25">
      <c r="A1473" s="62" t="s">
        <v>1908</v>
      </c>
      <c r="B1473" s="268" t="s">
        <v>1770</v>
      </c>
      <c r="C1473" s="174" t="s">
        <v>1738</v>
      </c>
      <c r="D1473" s="41"/>
      <c r="E1473" s="41"/>
      <c r="F1473" s="41"/>
      <c r="G1473" s="42" t="s">
        <v>481</v>
      </c>
      <c r="H1473" s="84"/>
      <c r="I1473" s="43"/>
      <c r="J1473" s="84">
        <f>ROUND(H1473*I1473%,4)</f>
        <v>0</v>
      </c>
      <c r="K1473" s="84">
        <f>ROUND(H1473+J1473,4)</f>
        <v>0</v>
      </c>
      <c r="L1473" s="207"/>
      <c r="M1473" s="182"/>
      <c r="N1473" s="157"/>
      <c r="O1473" s="157"/>
      <c r="P1473" s="167"/>
      <c r="Q1473" s="160"/>
      <c r="R1473" s="163"/>
      <c r="S1473" s="154"/>
    </row>
    <row r="1474" spans="1:19" x14ac:dyDescent="0.2">
      <c r="A1474" s="60">
        <v>245</v>
      </c>
      <c r="B1474" s="255" t="s">
        <v>328</v>
      </c>
      <c r="C1474" s="172" t="s">
        <v>184</v>
      </c>
      <c r="D1474" s="204"/>
      <c r="E1474" s="204"/>
      <c r="F1474" s="204"/>
      <c r="G1474" s="204"/>
      <c r="H1474" s="204"/>
      <c r="I1474" s="204"/>
      <c r="J1474" s="204"/>
      <c r="K1474" s="204"/>
      <c r="L1474" s="205"/>
      <c r="M1474" s="180"/>
      <c r="N1474" s="155">
        <f>ROUND(L1474*M1474%,4)</f>
        <v>0</v>
      </c>
      <c r="O1474" s="155">
        <f>ROUND(L1474+N1474,4)</f>
        <v>0</v>
      </c>
      <c r="P1474" s="165">
        <v>10</v>
      </c>
      <c r="Q1474" s="158">
        <f t="shared" ref="Q1474" si="245" xml:space="preserve"> P1474*4</f>
        <v>40</v>
      </c>
      <c r="R1474" s="161">
        <f>ROUND(O1474*Q1474,4)</f>
        <v>0</v>
      </c>
      <c r="S1474" s="152">
        <f>N1474*Q1474</f>
        <v>0</v>
      </c>
    </row>
    <row r="1475" spans="1:19" x14ac:dyDescent="0.2">
      <c r="A1475" s="61" t="s">
        <v>1909</v>
      </c>
      <c r="B1475" s="256" t="s">
        <v>322</v>
      </c>
      <c r="C1475" s="173" t="s">
        <v>1773</v>
      </c>
      <c r="D1475" s="38"/>
      <c r="E1475" s="38"/>
      <c r="F1475" s="38"/>
      <c r="G1475" s="39" t="s">
        <v>481</v>
      </c>
      <c r="H1475" s="83"/>
      <c r="I1475" s="40"/>
      <c r="J1475" s="83">
        <f>ROUND(H1475*I1475%,4)</f>
        <v>0</v>
      </c>
      <c r="K1475" s="83">
        <f>ROUND(H1475+J1475,4)</f>
        <v>0</v>
      </c>
      <c r="L1475" s="206"/>
      <c r="M1475" s="181"/>
      <c r="N1475" s="156"/>
      <c r="O1475" s="156"/>
      <c r="P1475" s="166"/>
      <c r="Q1475" s="159"/>
      <c r="R1475" s="162"/>
      <c r="S1475" s="153"/>
    </row>
    <row r="1476" spans="1:19" x14ac:dyDescent="0.2">
      <c r="A1476" s="61" t="s">
        <v>1910</v>
      </c>
      <c r="B1476" s="256" t="s">
        <v>324</v>
      </c>
      <c r="C1476" s="173" t="s">
        <v>325</v>
      </c>
      <c r="D1476" s="38"/>
      <c r="E1476" s="38"/>
      <c r="F1476" s="38"/>
      <c r="G1476" s="39" t="s">
        <v>481</v>
      </c>
      <c r="H1476" s="83"/>
      <c r="I1476" s="40"/>
      <c r="J1476" s="83">
        <f>ROUND(H1476*I1476%,4)</f>
        <v>0</v>
      </c>
      <c r="K1476" s="83">
        <f>ROUND(H1476+J1476,4)</f>
        <v>0</v>
      </c>
      <c r="L1476" s="206"/>
      <c r="M1476" s="181"/>
      <c r="N1476" s="156"/>
      <c r="O1476" s="156"/>
      <c r="P1476" s="166"/>
      <c r="Q1476" s="159"/>
      <c r="R1476" s="162"/>
      <c r="S1476" s="153"/>
    </row>
    <row r="1477" spans="1:19" x14ac:dyDescent="0.2">
      <c r="A1477" s="63" t="s">
        <v>1911</v>
      </c>
      <c r="B1477" s="256" t="s">
        <v>326</v>
      </c>
      <c r="C1477" s="173" t="s">
        <v>1768</v>
      </c>
      <c r="D1477" s="38"/>
      <c r="E1477" s="38"/>
      <c r="F1477" s="38"/>
      <c r="G1477" s="39" t="s">
        <v>481</v>
      </c>
      <c r="H1477" s="83"/>
      <c r="I1477" s="40"/>
      <c r="J1477" s="83">
        <f>ROUND(H1477*I1477%,4)</f>
        <v>0</v>
      </c>
      <c r="K1477" s="83">
        <f>ROUND(H1477+J1477,4)</f>
        <v>0</v>
      </c>
      <c r="L1477" s="206"/>
      <c r="M1477" s="181"/>
      <c r="N1477" s="156"/>
      <c r="O1477" s="156"/>
      <c r="P1477" s="166"/>
      <c r="Q1477" s="159"/>
      <c r="R1477" s="162"/>
      <c r="S1477" s="153"/>
    </row>
    <row r="1478" spans="1:19" x14ac:dyDescent="0.2">
      <c r="A1478" s="61" t="s">
        <v>1912</v>
      </c>
      <c r="B1478" s="256" t="s">
        <v>1770</v>
      </c>
      <c r="C1478" s="173" t="s">
        <v>1738</v>
      </c>
      <c r="D1478" s="38"/>
      <c r="E1478" s="38"/>
      <c r="F1478" s="38"/>
      <c r="G1478" s="39" t="s">
        <v>481</v>
      </c>
      <c r="H1478" s="83"/>
      <c r="I1478" s="40"/>
      <c r="J1478" s="83">
        <f>ROUND(H1478*I1478%,4)</f>
        <v>0</v>
      </c>
      <c r="K1478" s="83">
        <f>ROUND(H1478+J1478,4)</f>
        <v>0</v>
      </c>
      <c r="L1478" s="206"/>
      <c r="M1478" s="181"/>
      <c r="N1478" s="156"/>
      <c r="O1478" s="156"/>
      <c r="P1478" s="166"/>
      <c r="Q1478" s="159"/>
      <c r="R1478" s="162"/>
      <c r="S1478" s="153"/>
    </row>
    <row r="1479" spans="1:19" ht="13.5" thickBot="1" x14ac:dyDescent="0.25">
      <c r="A1479" s="62" t="s">
        <v>1913</v>
      </c>
      <c r="B1479" s="268" t="s">
        <v>328</v>
      </c>
      <c r="C1479" s="174" t="s">
        <v>1201</v>
      </c>
      <c r="D1479" s="41"/>
      <c r="E1479" s="41"/>
      <c r="F1479" s="41"/>
      <c r="G1479" s="42" t="s">
        <v>481</v>
      </c>
      <c r="H1479" s="84"/>
      <c r="I1479" s="43"/>
      <c r="J1479" s="84">
        <f>ROUND(H1479*I1479%,4)</f>
        <v>0</v>
      </c>
      <c r="K1479" s="84">
        <f>ROUND(H1479+J1479,4)</f>
        <v>0</v>
      </c>
      <c r="L1479" s="207"/>
      <c r="M1479" s="182"/>
      <c r="N1479" s="157"/>
      <c r="O1479" s="157"/>
      <c r="P1479" s="167"/>
      <c r="Q1479" s="160"/>
      <c r="R1479" s="163"/>
      <c r="S1479" s="154"/>
    </row>
    <row r="1480" spans="1:19" x14ac:dyDescent="0.2">
      <c r="A1480" s="60">
        <v>246</v>
      </c>
      <c r="B1480" s="255" t="s">
        <v>329</v>
      </c>
      <c r="C1480" s="172" t="s">
        <v>2381</v>
      </c>
      <c r="D1480" s="204"/>
      <c r="E1480" s="204"/>
      <c r="F1480" s="204"/>
      <c r="G1480" s="204"/>
      <c r="H1480" s="204"/>
      <c r="I1480" s="204"/>
      <c r="J1480" s="204"/>
      <c r="K1480" s="204"/>
      <c r="L1480" s="205"/>
      <c r="M1480" s="180"/>
      <c r="N1480" s="155">
        <f>ROUND(L1480*M1480%,4)</f>
        <v>0</v>
      </c>
      <c r="O1480" s="155">
        <f>ROUND(L1480+N1480,4)</f>
        <v>0</v>
      </c>
      <c r="P1480" s="165">
        <v>3</v>
      </c>
      <c r="Q1480" s="158">
        <f t="shared" ref="Q1480" si="246" xml:space="preserve"> P1480*4</f>
        <v>12</v>
      </c>
      <c r="R1480" s="161">
        <f>ROUND(O1480*Q1480,4)</f>
        <v>0</v>
      </c>
      <c r="S1480" s="152">
        <f>N1480*Q1480</f>
        <v>0</v>
      </c>
    </row>
    <row r="1481" spans="1:19" x14ac:dyDescent="0.2">
      <c r="A1481" s="61" t="s">
        <v>1915</v>
      </c>
      <c r="B1481" s="256" t="s">
        <v>330</v>
      </c>
      <c r="C1481" s="173" t="s">
        <v>1795</v>
      </c>
      <c r="D1481" s="38"/>
      <c r="E1481" s="38"/>
      <c r="F1481" s="38"/>
      <c r="G1481" s="39" t="s">
        <v>481</v>
      </c>
      <c r="H1481" s="83"/>
      <c r="I1481" s="40"/>
      <c r="J1481" s="83">
        <f>ROUND(H1481*I1481%,4)</f>
        <v>0</v>
      </c>
      <c r="K1481" s="83">
        <f>ROUND(H1481+J1481,4)</f>
        <v>0</v>
      </c>
      <c r="L1481" s="206"/>
      <c r="M1481" s="181"/>
      <c r="N1481" s="156"/>
      <c r="O1481" s="156"/>
      <c r="P1481" s="166"/>
      <c r="Q1481" s="159"/>
      <c r="R1481" s="162"/>
      <c r="S1481" s="153"/>
    </row>
    <row r="1482" spans="1:19" x14ac:dyDescent="0.2">
      <c r="A1482" s="61" t="s">
        <v>1918</v>
      </c>
      <c r="B1482" s="256" t="s">
        <v>332</v>
      </c>
      <c r="C1482" s="173" t="s">
        <v>97</v>
      </c>
      <c r="D1482" s="38"/>
      <c r="E1482" s="38"/>
      <c r="F1482" s="38"/>
      <c r="G1482" s="39" t="s">
        <v>481</v>
      </c>
      <c r="H1482" s="83"/>
      <c r="I1482" s="40"/>
      <c r="J1482" s="83">
        <f>ROUND(H1482*I1482%,4)</f>
        <v>0</v>
      </c>
      <c r="K1482" s="83">
        <f>ROUND(H1482+J1482,4)</f>
        <v>0</v>
      </c>
      <c r="L1482" s="206"/>
      <c r="M1482" s="181"/>
      <c r="N1482" s="156"/>
      <c r="O1482" s="156"/>
      <c r="P1482" s="166"/>
      <c r="Q1482" s="159"/>
      <c r="R1482" s="162"/>
      <c r="S1482" s="153"/>
    </row>
    <row r="1483" spans="1:19" x14ac:dyDescent="0.2">
      <c r="A1483" s="63" t="s">
        <v>1920</v>
      </c>
      <c r="B1483" s="256" t="s">
        <v>335</v>
      </c>
      <c r="C1483" s="173" t="s">
        <v>181</v>
      </c>
      <c r="D1483" s="38"/>
      <c r="E1483" s="38"/>
      <c r="F1483" s="38"/>
      <c r="G1483" s="39" t="s">
        <v>481</v>
      </c>
      <c r="H1483" s="83"/>
      <c r="I1483" s="40"/>
      <c r="J1483" s="83">
        <f>ROUND(H1483*I1483%,4)</f>
        <v>0</v>
      </c>
      <c r="K1483" s="83">
        <f>ROUND(H1483+J1483,4)</f>
        <v>0</v>
      </c>
      <c r="L1483" s="206"/>
      <c r="M1483" s="181"/>
      <c r="N1483" s="156"/>
      <c r="O1483" s="156"/>
      <c r="P1483" s="166"/>
      <c r="Q1483" s="159"/>
      <c r="R1483" s="162"/>
      <c r="S1483" s="153"/>
    </row>
    <row r="1484" spans="1:19" x14ac:dyDescent="0.2">
      <c r="A1484" s="61" t="s">
        <v>1921</v>
      </c>
      <c r="B1484" s="256" t="s">
        <v>1799</v>
      </c>
      <c r="C1484" s="173" t="s">
        <v>1800</v>
      </c>
      <c r="D1484" s="38"/>
      <c r="E1484" s="38"/>
      <c r="F1484" s="38"/>
      <c r="G1484" s="39" t="s">
        <v>481</v>
      </c>
      <c r="H1484" s="83"/>
      <c r="I1484" s="40"/>
      <c r="J1484" s="83">
        <f>ROUND(H1484*I1484%,4)</f>
        <v>0</v>
      </c>
      <c r="K1484" s="83">
        <f>ROUND(H1484+J1484,4)</f>
        <v>0</v>
      </c>
      <c r="L1484" s="206"/>
      <c r="M1484" s="181"/>
      <c r="N1484" s="156"/>
      <c r="O1484" s="156"/>
      <c r="P1484" s="166"/>
      <c r="Q1484" s="159"/>
      <c r="R1484" s="162"/>
      <c r="S1484" s="153"/>
    </row>
    <row r="1485" spans="1:19" ht="13.5" thickBot="1" x14ac:dyDescent="0.25">
      <c r="A1485" s="62" t="s">
        <v>1922</v>
      </c>
      <c r="B1485" s="268" t="s">
        <v>329</v>
      </c>
      <c r="C1485" s="174" t="s">
        <v>1802</v>
      </c>
      <c r="D1485" s="41"/>
      <c r="E1485" s="41"/>
      <c r="F1485" s="41"/>
      <c r="G1485" s="42" t="s">
        <v>481</v>
      </c>
      <c r="H1485" s="84"/>
      <c r="I1485" s="43"/>
      <c r="J1485" s="84">
        <f>ROUND(H1485*I1485%,4)</f>
        <v>0</v>
      </c>
      <c r="K1485" s="84">
        <f>ROUND(H1485+J1485,4)</f>
        <v>0</v>
      </c>
      <c r="L1485" s="207"/>
      <c r="M1485" s="182"/>
      <c r="N1485" s="157"/>
      <c r="O1485" s="157"/>
      <c r="P1485" s="167"/>
      <c r="Q1485" s="160"/>
      <c r="R1485" s="163"/>
      <c r="S1485" s="154"/>
    </row>
    <row r="1486" spans="1:19" x14ac:dyDescent="0.2">
      <c r="A1486" s="60">
        <v>247</v>
      </c>
      <c r="B1486" s="255" t="s">
        <v>330</v>
      </c>
      <c r="C1486" s="172" t="s">
        <v>331</v>
      </c>
      <c r="D1486" s="204"/>
      <c r="E1486" s="204"/>
      <c r="F1486" s="204"/>
      <c r="G1486" s="204"/>
      <c r="H1486" s="204"/>
      <c r="I1486" s="204"/>
      <c r="J1486" s="204"/>
      <c r="K1486" s="204"/>
      <c r="L1486" s="205"/>
      <c r="M1486" s="180"/>
      <c r="N1486" s="155">
        <f>ROUND(L1486*M1486%,4)</f>
        <v>0</v>
      </c>
      <c r="O1486" s="155">
        <f>ROUND(L1486+N1486,4)</f>
        <v>0</v>
      </c>
      <c r="P1486" s="165">
        <v>5</v>
      </c>
      <c r="Q1486" s="158">
        <f t="shared" ref="Q1486" si="247" xml:space="preserve"> P1486*4</f>
        <v>20</v>
      </c>
      <c r="R1486" s="161">
        <f>ROUND(O1486*Q1486,4)</f>
        <v>0</v>
      </c>
      <c r="S1486" s="152">
        <f>N1486*Q1486</f>
        <v>0</v>
      </c>
    </row>
    <row r="1487" spans="1:19" x14ac:dyDescent="0.2">
      <c r="A1487" s="61" t="s">
        <v>1923</v>
      </c>
      <c r="B1487" s="256" t="s">
        <v>332</v>
      </c>
      <c r="C1487" s="173" t="s">
        <v>97</v>
      </c>
      <c r="D1487" s="38"/>
      <c r="E1487" s="38"/>
      <c r="F1487" s="38"/>
      <c r="G1487" s="39" t="s">
        <v>481</v>
      </c>
      <c r="H1487" s="83"/>
      <c r="I1487" s="40"/>
      <c r="J1487" s="83">
        <f>ROUND(H1487*I1487%,4)</f>
        <v>0</v>
      </c>
      <c r="K1487" s="83">
        <f>ROUND(H1487+J1487,4)</f>
        <v>0</v>
      </c>
      <c r="L1487" s="206"/>
      <c r="M1487" s="181"/>
      <c r="N1487" s="156"/>
      <c r="O1487" s="156"/>
      <c r="P1487" s="166"/>
      <c r="Q1487" s="159"/>
      <c r="R1487" s="162"/>
      <c r="S1487" s="153"/>
    </row>
    <row r="1488" spans="1:19" x14ac:dyDescent="0.2">
      <c r="A1488" s="61" t="s">
        <v>1924</v>
      </c>
      <c r="B1488" s="256" t="s">
        <v>335</v>
      </c>
      <c r="C1488" s="173" t="s">
        <v>181</v>
      </c>
      <c r="D1488" s="38"/>
      <c r="E1488" s="38"/>
      <c r="F1488" s="38"/>
      <c r="G1488" s="39" t="s">
        <v>481</v>
      </c>
      <c r="H1488" s="83"/>
      <c r="I1488" s="40"/>
      <c r="J1488" s="83">
        <f>ROUND(H1488*I1488%,4)</f>
        <v>0</v>
      </c>
      <c r="K1488" s="83">
        <f>ROUND(H1488+J1488,4)</f>
        <v>0</v>
      </c>
      <c r="L1488" s="206"/>
      <c r="M1488" s="181"/>
      <c r="N1488" s="156"/>
      <c r="O1488" s="156"/>
      <c r="P1488" s="166"/>
      <c r="Q1488" s="159"/>
      <c r="R1488" s="162"/>
      <c r="S1488" s="153"/>
    </row>
    <row r="1489" spans="1:19" x14ac:dyDescent="0.2">
      <c r="A1489" s="63" t="s">
        <v>1925</v>
      </c>
      <c r="B1489" s="256" t="s">
        <v>1799</v>
      </c>
      <c r="C1489" s="173" t="s">
        <v>1800</v>
      </c>
      <c r="D1489" s="38"/>
      <c r="E1489" s="38"/>
      <c r="F1489" s="38"/>
      <c r="G1489" s="39" t="s">
        <v>481</v>
      </c>
      <c r="H1489" s="83"/>
      <c r="I1489" s="40"/>
      <c r="J1489" s="83">
        <f>ROUND(H1489*I1489%,4)</f>
        <v>0</v>
      </c>
      <c r="K1489" s="83">
        <f>ROUND(H1489+J1489,4)</f>
        <v>0</v>
      </c>
      <c r="L1489" s="206"/>
      <c r="M1489" s="181"/>
      <c r="N1489" s="156"/>
      <c r="O1489" s="156"/>
      <c r="P1489" s="166"/>
      <c r="Q1489" s="159"/>
      <c r="R1489" s="162"/>
      <c r="S1489" s="153"/>
    </row>
    <row r="1490" spans="1:19" x14ac:dyDescent="0.2">
      <c r="A1490" s="61" t="s">
        <v>1926</v>
      </c>
      <c r="B1490" s="256" t="s">
        <v>329</v>
      </c>
      <c r="C1490" s="173" t="s">
        <v>1802</v>
      </c>
      <c r="D1490" s="38"/>
      <c r="E1490" s="38"/>
      <c r="F1490" s="38"/>
      <c r="G1490" s="39" t="s">
        <v>481</v>
      </c>
      <c r="H1490" s="83"/>
      <c r="I1490" s="40"/>
      <c r="J1490" s="83">
        <f>ROUND(H1490*I1490%,4)</f>
        <v>0</v>
      </c>
      <c r="K1490" s="83">
        <f>ROUND(H1490+J1490,4)</f>
        <v>0</v>
      </c>
      <c r="L1490" s="206"/>
      <c r="M1490" s="181"/>
      <c r="N1490" s="156"/>
      <c r="O1490" s="156"/>
      <c r="P1490" s="166"/>
      <c r="Q1490" s="159"/>
      <c r="R1490" s="162"/>
      <c r="S1490" s="153"/>
    </row>
    <row r="1491" spans="1:19" ht="13.5" thickBot="1" x14ac:dyDescent="0.25">
      <c r="A1491" s="64" t="s">
        <v>1927</v>
      </c>
      <c r="B1491" s="257" t="s">
        <v>330</v>
      </c>
      <c r="C1491" s="175" t="s">
        <v>1795</v>
      </c>
      <c r="D1491" s="65"/>
      <c r="E1491" s="65"/>
      <c r="F1491" s="65"/>
      <c r="G1491" s="66" t="s">
        <v>481</v>
      </c>
      <c r="H1491" s="85"/>
      <c r="I1491" s="67"/>
      <c r="J1491" s="85">
        <f>ROUND(H1491*I1491%,4)</f>
        <v>0</v>
      </c>
      <c r="K1491" s="85">
        <f>ROUND(H1491+J1491,4)</f>
        <v>0</v>
      </c>
      <c r="L1491" s="207"/>
      <c r="M1491" s="182"/>
      <c r="N1491" s="157"/>
      <c r="O1491" s="157"/>
      <c r="P1491" s="167"/>
      <c r="Q1491" s="160"/>
      <c r="R1491" s="163"/>
      <c r="S1491" s="154"/>
    </row>
    <row r="1492" spans="1:19" x14ac:dyDescent="0.2">
      <c r="A1492" s="60">
        <v>248</v>
      </c>
      <c r="B1492" s="255" t="s">
        <v>1808</v>
      </c>
      <c r="C1492" s="172" t="s">
        <v>43</v>
      </c>
      <c r="D1492" s="204"/>
      <c r="E1492" s="204"/>
      <c r="F1492" s="204"/>
      <c r="G1492" s="204"/>
      <c r="H1492" s="204"/>
      <c r="I1492" s="204"/>
      <c r="J1492" s="204"/>
      <c r="K1492" s="204"/>
      <c r="L1492" s="205"/>
      <c r="M1492" s="180"/>
      <c r="N1492" s="155">
        <f>ROUND(L1492*M1492%,4)</f>
        <v>0</v>
      </c>
      <c r="O1492" s="155">
        <f>ROUND(L1492+N1492,4)</f>
        <v>0</v>
      </c>
      <c r="P1492" s="165">
        <v>5</v>
      </c>
      <c r="Q1492" s="158">
        <f t="shared" ref="Q1492" si="248" xml:space="preserve"> P1492*4</f>
        <v>20</v>
      </c>
      <c r="R1492" s="161">
        <f>ROUND(O1492*Q1492,4)</f>
        <v>0</v>
      </c>
      <c r="S1492" s="152">
        <f>N1492*Q1492</f>
        <v>0</v>
      </c>
    </row>
    <row r="1493" spans="1:19" x14ac:dyDescent="0.2">
      <c r="A1493" s="61" t="s">
        <v>1928</v>
      </c>
      <c r="B1493" s="256" t="s">
        <v>335</v>
      </c>
      <c r="C1493" s="173" t="s">
        <v>181</v>
      </c>
      <c r="D1493" s="38"/>
      <c r="E1493" s="38"/>
      <c r="F1493" s="38"/>
      <c r="G1493" s="39" t="s">
        <v>481</v>
      </c>
      <c r="H1493" s="83"/>
      <c r="I1493" s="40"/>
      <c r="J1493" s="83">
        <f>ROUND(H1493*I1493%,4)</f>
        <v>0</v>
      </c>
      <c r="K1493" s="83">
        <f>ROUND(H1493+J1493,4)</f>
        <v>0</v>
      </c>
      <c r="L1493" s="206"/>
      <c r="M1493" s="181"/>
      <c r="N1493" s="156"/>
      <c r="O1493" s="156"/>
      <c r="P1493" s="166"/>
      <c r="Q1493" s="159"/>
      <c r="R1493" s="162"/>
      <c r="S1493" s="153"/>
    </row>
    <row r="1494" spans="1:19" x14ac:dyDescent="0.2">
      <c r="A1494" s="61" t="s">
        <v>1929</v>
      </c>
      <c r="B1494" s="256" t="s">
        <v>1799</v>
      </c>
      <c r="C1494" s="173" t="s">
        <v>1800</v>
      </c>
      <c r="D1494" s="38"/>
      <c r="E1494" s="38"/>
      <c r="F1494" s="38"/>
      <c r="G1494" s="39" t="s">
        <v>481</v>
      </c>
      <c r="H1494" s="83"/>
      <c r="I1494" s="40"/>
      <c r="J1494" s="83">
        <f>ROUND(H1494*I1494%,4)</f>
        <v>0</v>
      </c>
      <c r="K1494" s="83">
        <f>ROUND(H1494+J1494,4)</f>
        <v>0</v>
      </c>
      <c r="L1494" s="206"/>
      <c r="M1494" s="181"/>
      <c r="N1494" s="156"/>
      <c r="O1494" s="156"/>
      <c r="P1494" s="166"/>
      <c r="Q1494" s="159"/>
      <c r="R1494" s="162"/>
      <c r="S1494" s="153"/>
    </row>
    <row r="1495" spans="1:19" x14ac:dyDescent="0.2">
      <c r="A1495" s="63" t="s">
        <v>1930</v>
      </c>
      <c r="B1495" s="256" t="s">
        <v>329</v>
      </c>
      <c r="C1495" s="173" t="s">
        <v>1802</v>
      </c>
      <c r="D1495" s="38"/>
      <c r="E1495" s="38"/>
      <c r="F1495" s="38"/>
      <c r="G1495" s="39" t="s">
        <v>481</v>
      </c>
      <c r="H1495" s="83"/>
      <c r="I1495" s="40"/>
      <c r="J1495" s="83">
        <f>ROUND(H1495*I1495%,4)</f>
        <v>0</v>
      </c>
      <c r="K1495" s="83">
        <f>ROUND(H1495+J1495,4)</f>
        <v>0</v>
      </c>
      <c r="L1495" s="206"/>
      <c r="M1495" s="181"/>
      <c r="N1495" s="156"/>
      <c r="O1495" s="156"/>
      <c r="P1495" s="166"/>
      <c r="Q1495" s="159"/>
      <c r="R1495" s="162"/>
      <c r="S1495" s="153"/>
    </row>
    <row r="1496" spans="1:19" x14ac:dyDescent="0.2">
      <c r="A1496" s="61" t="s">
        <v>1931</v>
      </c>
      <c r="B1496" s="256" t="s">
        <v>330</v>
      </c>
      <c r="C1496" s="173" t="s">
        <v>1795</v>
      </c>
      <c r="D1496" s="38"/>
      <c r="E1496" s="38"/>
      <c r="F1496" s="38"/>
      <c r="G1496" s="39" t="s">
        <v>481</v>
      </c>
      <c r="H1496" s="83"/>
      <c r="I1496" s="40"/>
      <c r="J1496" s="83">
        <f>ROUND(H1496*I1496%,4)</f>
        <v>0</v>
      </c>
      <c r="K1496" s="83">
        <f>ROUND(H1496+J1496,4)</f>
        <v>0</v>
      </c>
      <c r="L1496" s="206"/>
      <c r="M1496" s="181"/>
      <c r="N1496" s="156"/>
      <c r="O1496" s="156"/>
      <c r="P1496" s="166"/>
      <c r="Q1496" s="159"/>
      <c r="R1496" s="162"/>
      <c r="S1496" s="153"/>
    </row>
    <row r="1497" spans="1:19" ht="13.5" thickBot="1" x14ac:dyDescent="0.25">
      <c r="A1497" s="64" t="s">
        <v>1932</v>
      </c>
      <c r="B1497" s="257" t="s">
        <v>332</v>
      </c>
      <c r="C1497" s="175" t="s">
        <v>97</v>
      </c>
      <c r="D1497" s="65"/>
      <c r="E1497" s="65"/>
      <c r="F1497" s="65"/>
      <c r="G1497" s="66" t="s">
        <v>481</v>
      </c>
      <c r="H1497" s="85"/>
      <c r="I1497" s="67"/>
      <c r="J1497" s="85">
        <f>ROUND(H1497*I1497%,4)</f>
        <v>0</v>
      </c>
      <c r="K1497" s="85">
        <f>ROUND(H1497+J1497,4)</f>
        <v>0</v>
      </c>
      <c r="L1497" s="207"/>
      <c r="M1497" s="182"/>
      <c r="N1497" s="157"/>
      <c r="O1497" s="157"/>
      <c r="P1497" s="167"/>
      <c r="Q1497" s="160"/>
      <c r="R1497" s="163"/>
      <c r="S1497" s="154"/>
    </row>
    <row r="1498" spans="1:19" x14ac:dyDescent="0.2">
      <c r="A1498" s="60">
        <v>249</v>
      </c>
      <c r="B1498" s="168" t="s">
        <v>333</v>
      </c>
      <c r="C1498" s="172" t="s">
        <v>334</v>
      </c>
      <c r="D1498" s="176"/>
      <c r="E1498" s="176"/>
      <c r="F1498" s="176"/>
      <c r="G1498" s="176"/>
      <c r="H1498" s="176"/>
      <c r="I1498" s="176"/>
      <c r="J1498" s="176"/>
      <c r="K1498" s="176"/>
      <c r="L1498" s="177"/>
      <c r="M1498" s="180"/>
      <c r="N1498" s="155">
        <f>ROUND(L1498*M1498%,4)</f>
        <v>0</v>
      </c>
      <c r="O1498" s="155">
        <f>ROUND(L1498+N1498,4)</f>
        <v>0</v>
      </c>
      <c r="P1498" s="165">
        <v>1</v>
      </c>
      <c r="Q1498" s="158">
        <f t="shared" ref="Q1498" si="249" xml:space="preserve"> P1498*4</f>
        <v>4</v>
      </c>
      <c r="R1498" s="161">
        <f>ROUND(O1498*Q1498,4)</f>
        <v>0</v>
      </c>
      <c r="S1498" s="152">
        <f>N1498*Q1498</f>
        <v>0</v>
      </c>
    </row>
    <row r="1499" spans="1:19" x14ac:dyDescent="0.2">
      <c r="A1499" s="61" t="s">
        <v>1933</v>
      </c>
      <c r="B1499" s="169" t="s">
        <v>335</v>
      </c>
      <c r="C1499" s="173" t="s">
        <v>181</v>
      </c>
      <c r="D1499" s="38"/>
      <c r="E1499" s="38"/>
      <c r="F1499" s="38"/>
      <c r="G1499" s="39" t="s">
        <v>481</v>
      </c>
      <c r="H1499" s="83"/>
      <c r="I1499" s="40"/>
      <c r="J1499" s="83">
        <f>ROUND(H1499*I1499%,4)</f>
        <v>0</v>
      </c>
      <c r="K1499" s="83">
        <f>ROUND(H1499+J1499,4)</f>
        <v>0</v>
      </c>
      <c r="L1499" s="178"/>
      <c r="M1499" s="181"/>
      <c r="N1499" s="156"/>
      <c r="O1499" s="156"/>
      <c r="P1499" s="166"/>
      <c r="Q1499" s="159"/>
      <c r="R1499" s="162"/>
      <c r="S1499" s="153"/>
    </row>
    <row r="1500" spans="1:19" x14ac:dyDescent="0.2">
      <c r="A1500" s="61" t="s">
        <v>1934</v>
      </c>
      <c r="B1500" s="169" t="s">
        <v>1799</v>
      </c>
      <c r="C1500" s="173" t="s">
        <v>1800</v>
      </c>
      <c r="D1500" s="38"/>
      <c r="E1500" s="38"/>
      <c r="F1500" s="38"/>
      <c r="G1500" s="39" t="s">
        <v>481</v>
      </c>
      <c r="H1500" s="83"/>
      <c r="I1500" s="40"/>
      <c r="J1500" s="83">
        <f>ROUND(H1500*I1500%,4)</f>
        <v>0</v>
      </c>
      <c r="K1500" s="83">
        <f>ROUND(H1500+J1500,4)</f>
        <v>0</v>
      </c>
      <c r="L1500" s="178"/>
      <c r="M1500" s="181"/>
      <c r="N1500" s="156"/>
      <c r="O1500" s="156"/>
      <c r="P1500" s="166"/>
      <c r="Q1500" s="159"/>
      <c r="R1500" s="162"/>
      <c r="S1500" s="153"/>
    </row>
    <row r="1501" spans="1:19" x14ac:dyDescent="0.2">
      <c r="A1501" s="61" t="s">
        <v>1935</v>
      </c>
      <c r="B1501" s="169" t="s">
        <v>329</v>
      </c>
      <c r="C1501" s="173" t="s">
        <v>1802</v>
      </c>
      <c r="D1501" s="38"/>
      <c r="E1501" s="38"/>
      <c r="F1501" s="38"/>
      <c r="G1501" s="39" t="s">
        <v>481</v>
      </c>
      <c r="H1501" s="83"/>
      <c r="I1501" s="40"/>
      <c r="J1501" s="83">
        <f>ROUND(H1501*I1501%,4)</f>
        <v>0</v>
      </c>
      <c r="K1501" s="83">
        <f>ROUND(H1501+J1501,4)</f>
        <v>0</v>
      </c>
      <c r="L1501" s="178"/>
      <c r="M1501" s="181"/>
      <c r="N1501" s="156"/>
      <c r="O1501" s="156"/>
      <c r="P1501" s="166"/>
      <c r="Q1501" s="159"/>
      <c r="R1501" s="162"/>
      <c r="S1501" s="153"/>
    </row>
    <row r="1502" spans="1:19" x14ac:dyDescent="0.2">
      <c r="A1502" s="61" t="s">
        <v>1936</v>
      </c>
      <c r="B1502" s="169" t="s">
        <v>330</v>
      </c>
      <c r="C1502" s="173" t="s">
        <v>1795</v>
      </c>
      <c r="D1502" s="38"/>
      <c r="E1502" s="38"/>
      <c r="F1502" s="38"/>
      <c r="G1502" s="39" t="s">
        <v>481</v>
      </c>
      <c r="H1502" s="83"/>
      <c r="I1502" s="40"/>
      <c r="J1502" s="83">
        <f>ROUND(H1502*I1502%,4)</f>
        <v>0</v>
      </c>
      <c r="K1502" s="83">
        <f>ROUND(H1502+J1502,4)</f>
        <v>0</v>
      </c>
      <c r="L1502" s="178"/>
      <c r="M1502" s="181"/>
      <c r="N1502" s="156"/>
      <c r="O1502" s="156"/>
      <c r="P1502" s="166"/>
      <c r="Q1502" s="159"/>
      <c r="R1502" s="162"/>
      <c r="S1502" s="153"/>
    </row>
    <row r="1503" spans="1:19" ht="13.5" thickBot="1" x14ac:dyDescent="0.25">
      <c r="A1503" s="64" t="s">
        <v>1937</v>
      </c>
      <c r="B1503" s="171" t="s">
        <v>332</v>
      </c>
      <c r="C1503" s="175" t="s">
        <v>97</v>
      </c>
      <c r="D1503" s="65"/>
      <c r="E1503" s="65"/>
      <c r="F1503" s="65"/>
      <c r="G1503" s="66" t="s">
        <v>481</v>
      </c>
      <c r="H1503" s="85"/>
      <c r="I1503" s="67"/>
      <c r="J1503" s="85">
        <f>ROUND(H1503*I1503%,4)</f>
        <v>0</v>
      </c>
      <c r="K1503" s="85">
        <f>ROUND(H1503+J1503,4)</f>
        <v>0</v>
      </c>
      <c r="L1503" s="179"/>
      <c r="M1503" s="182"/>
      <c r="N1503" s="157"/>
      <c r="O1503" s="157"/>
      <c r="P1503" s="167"/>
      <c r="Q1503" s="160"/>
      <c r="R1503" s="163"/>
      <c r="S1503" s="154"/>
    </row>
    <row r="1504" spans="1:19" x14ac:dyDescent="0.2">
      <c r="A1504" s="60">
        <v>250</v>
      </c>
      <c r="B1504" s="258" t="s">
        <v>335</v>
      </c>
      <c r="C1504" s="172" t="s">
        <v>181</v>
      </c>
      <c r="D1504" s="204"/>
      <c r="E1504" s="204"/>
      <c r="F1504" s="204"/>
      <c r="G1504" s="204"/>
      <c r="H1504" s="204"/>
      <c r="I1504" s="204"/>
      <c r="J1504" s="204"/>
      <c r="K1504" s="204"/>
      <c r="L1504" s="205"/>
      <c r="M1504" s="180"/>
      <c r="N1504" s="155">
        <f>ROUND(L1504*M1504%,4)</f>
        <v>0</v>
      </c>
      <c r="O1504" s="155">
        <f>ROUND(L1504+N1504,4)</f>
        <v>0</v>
      </c>
      <c r="P1504" s="165">
        <v>20</v>
      </c>
      <c r="Q1504" s="158">
        <f t="shared" ref="Q1504" si="250" xml:space="preserve"> P1504*4</f>
        <v>80</v>
      </c>
      <c r="R1504" s="161">
        <f>ROUND(O1504*Q1504,4)</f>
        <v>0</v>
      </c>
      <c r="S1504" s="152">
        <f>N1504*Q1504</f>
        <v>0</v>
      </c>
    </row>
    <row r="1505" spans="1:19" x14ac:dyDescent="0.2">
      <c r="A1505" s="61" t="s">
        <v>1938</v>
      </c>
      <c r="B1505" s="259" t="s">
        <v>1799</v>
      </c>
      <c r="C1505" s="173" t="s">
        <v>1800</v>
      </c>
      <c r="D1505" s="38"/>
      <c r="E1505" s="38"/>
      <c r="F1505" s="38"/>
      <c r="G1505" s="39" t="s">
        <v>481</v>
      </c>
      <c r="H1505" s="83"/>
      <c r="I1505" s="40"/>
      <c r="J1505" s="83">
        <f>ROUND(H1505*I1505%,4)</f>
        <v>0</v>
      </c>
      <c r="K1505" s="83">
        <f>ROUND(H1505+J1505,4)</f>
        <v>0</v>
      </c>
      <c r="L1505" s="206"/>
      <c r="M1505" s="181"/>
      <c r="N1505" s="156"/>
      <c r="O1505" s="156"/>
      <c r="P1505" s="166"/>
      <c r="Q1505" s="159"/>
      <c r="R1505" s="162"/>
      <c r="S1505" s="153"/>
    </row>
    <row r="1506" spans="1:19" x14ac:dyDescent="0.2">
      <c r="A1506" s="61" t="s">
        <v>1939</v>
      </c>
      <c r="B1506" s="259" t="s">
        <v>329</v>
      </c>
      <c r="C1506" s="173" t="s">
        <v>1802</v>
      </c>
      <c r="D1506" s="38"/>
      <c r="E1506" s="38"/>
      <c r="F1506" s="38"/>
      <c r="G1506" s="39" t="s">
        <v>481</v>
      </c>
      <c r="H1506" s="83"/>
      <c r="I1506" s="40"/>
      <c r="J1506" s="83">
        <f>ROUND(H1506*I1506%,4)</f>
        <v>0</v>
      </c>
      <c r="K1506" s="83">
        <f>ROUND(H1506+J1506,4)</f>
        <v>0</v>
      </c>
      <c r="L1506" s="206"/>
      <c r="M1506" s="181"/>
      <c r="N1506" s="156"/>
      <c r="O1506" s="156"/>
      <c r="P1506" s="166"/>
      <c r="Q1506" s="159"/>
      <c r="R1506" s="162"/>
      <c r="S1506" s="153"/>
    </row>
    <row r="1507" spans="1:19" x14ac:dyDescent="0.2">
      <c r="A1507" s="63" t="s">
        <v>1940</v>
      </c>
      <c r="B1507" s="259" t="s">
        <v>330</v>
      </c>
      <c r="C1507" s="173" t="s">
        <v>1795</v>
      </c>
      <c r="D1507" s="38"/>
      <c r="E1507" s="38"/>
      <c r="F1507" s="38"/>
      <c r="G1507" s="39" t="s">
        <v>481</v>
      </c>
      <c r="H1507" s="83"/>
      <c r="I1507" s="40"/>
      <c r="J1507" s="83">
        <f>ROUND(H1507*I1507%,4)</f>
        <v>0</v>
      </c>
      <c r="K1507" s="83">
        <f>ROUND(H1507+J1507,4)</f>
        <v>0</v>
      </c>
      <c r="L1507" s="206"/>
      <c r="M1507" s="181"/>
      <c r="N1507" s="156"/>
      <c r="O1507" s="156"/>
      <c r="P1507" s="166"/>
      <c r="Q1507" s="159"/>
      <c r="R1507" s="162"/>
      <c r="S1507" s="153"/>
    </row>
    <row r="1508" spans="1:19" x14ac:dyDescent="0.2">
      <c r="A1508" s="61" t="s">
        <v>1941</v>
      </c>
      <c r="B1508" s="259" t="s">
        <v>332</v>
      </c>
      <c r="C1508" s="173" t="s">
        <v>97</v>
      </c>
      <c r="D1508" s="38"/>
      <c r="E1508" s="38"/>
      <c r="F1508" s="38"/>
      <c r="G1508" s="39" t="s">
        <v>481</v>
      </c>
      <c r="H1508" s="83"/>
      <c r="I1508" s="40"/>
      <c r="J1508" s="83">
        <f>ROUND(H1508*I1508%,4)</f>
        <v>0</v>
      </c>
      <c r="K1508" s="83">
        <f>ROUND(H1508+J1508,4)</f>
        <v>0</v>
      </c>
      <c r="L1508" s="206"/>
      <c r="M1508" s="181"/>
      <c r="N1508" s="156"/>
      <c r="O1508" s="156"/>
      <c r="P1508" s="166"/>
      <c r="Q1508" s="159"/>
      <c r="R1508" s="162"/>
      <c r="S1508" s="153"/>
    </row>
    <row r="1509" spans="1:19" ht="13.5" thickBot="1" x14ac:dyDescent="0.25">
      <c r="A1509" s="62" t="s">
        <v>1942</v>
      </c>
      <c r="B1509" s="275" t="s">
        <v>335</v>
      </c>
      <c r="C1509" s="174" t="s">
        <v>181</v>
      </c>
      <c r="D1509" s="41"/>
      <c r="E1509" s="41"/>
      <c r="F1509" s="41"/>
      <c r="G1509" s="42" t="s">
        <v>481</v>
      </c>
      <c r="H1509" s="84"/>
      <c r="I1509" s="43"/>
      <c r="J1509" s="84">
        <f>ROUND(H1509*I1509%,4)</f>
        <v>0</v>
      </c>
      <c r="K1509" s="84">
        <f>ROUND(H1509+J1509,4)</f>
        <v>0</v>
      </c>
      <c r="L1509" s="207"/>
      <c r="M1509" s="182"/>
      <c r="N1509" s="157"/>
      <c r="O1509" s="157"/>
      <c r="P1509" s="167"/>
      <c r="Q1509" s="160"/>
      <c r="R1509" s="163"/>
      <c r="S1509" s="154"/>
    </row>
    <row r="1510" spans="1:19" x14ac:dyDescent="0.2">
      <c r="A1510" s="60">
        <v>251</v>
      </c>
      <c r="B1510" s="258" t="s">
        <v>2382</v>
      </c>
      <c r="C1510" s="172" t="s">
        <v>336</v>
      </c>
      <c r="D1510" s="204"/>
      <c r="E1510" s="204"/>
      <c r="F1510" s="204"/>
      <c r="G1510" s="204"/>
      <c r="H1510" s="204"/>
      <c r="I1510" s="204"/>
      <c r="J1510" s="204"/>
      <c r="K1510" s="204"/>
      <c r="L1510" s="205"/>
      <c r="M1510" s="180"/>
      <c r="N1510" s="155">
        <f>ROUND(L1510*M1510%,4)</f>
        <v>0</v>
      </c>
      <c r="O1510" s="155">
        <f>ROUND(L1510+N1510,4)</f>
        <v>0</v>
      </c>
      <c r="P1510" s="165">
        <v>20</v>
      </c>
      <c r="Q1510" s="158">
        <f t="shared" ref="Q1510" si="251" xml:space="preserve"> P1510*4</f>
        <v>80</v>
      </c>
      <c r="R1510" s="161">
        <f>ROUND(O1510*Q1510,4)</f>
        <v>0</v>
      </c>
      <c r="S1510" s="152">
        <f>N1510*Q1510</f>
        <v>0</v>
      </c>
    </row>
    <row r="1511" spans="1:19" x14ac:dyDescent="0.2">
      <c r="A1511" s="61" t="s">
        <v>1943</v>
      </c>
      <c r="B1511" s="259" t="s">
        <v>329</v>
      </c>
      <c r="C1511" s="173" t="s">
        <v>1802</v>
      </c>
      <c r="D1511" s="38"/>
      <c r="E1511" s="38"/>
      <c r="F1511" s="38"/>
      <c r="G1511" s="39" t="s">
        <v>481</v>
      </c>
      <c r="H1511" s="83"/>
      <c r="I1511" s="40"/>
      <c r="J1511" s="83">
        <f>ROUND(H1511*I1511%,4)</f>
        <v>0</v>
      </c>
      <c r="K1511" s="83">
        <f>ROUND(H1511+J1511,4)</f>
        <v>0</v>
      </c>
      <c r="L1511" s="206"/>
      <c r="M1511" s="181"/>
      <c r="N1511" s="156"/>
      <c r="O1511" s="156"/>
      <c r="P1511" s="166"/>
      <c r="Q1511" s="159"/>
      <c r="R1511" s="162"/>
      <c r="S1511" s="153"/>
    </row>
    <row r="1512" spans="1:19" x14ac:dyDescent="0.2">
      <c r="A1512" s="61" t="s">
        <v>1944</v>
      </c>
      <c r="B1512" s="259" t="s">
        <v>330</v>
      </c>
      <c r="C1512" s="173" t="s">
        <v>1795</v>
      </c>
      <c r="D1512" s="38"/>
      <c r="E1512" s="38"/>
      <c r="F1512" s="38"/>
      <c r="G1512" s="39" t="s">
        <v>481</v>
      </c>
      <c r="H1512" s="83"/>
      <c r="I1512" s="40"/>
      <c r="J1512" s="83">
        <f>ROUND(H1512*I1512%,4)</f>
        <v>0</v>
      </c>
      <c r="K1512" s="83">
        <f>ROUND(H1512+J1512,4)</f>
        <v>0</v>
      </c>
      <c r="L1512" s="206"/>
      <c r="M1512" s="181"/>
      <c r="N1512" s="156"/>
      <c r="O1512" s="156"/>
      <c r="P1512" s="166"/>
      <c r="Q1512" s="159"/>
      <c r="R1512" s="162"/>
      <c r="S1512" s="153"/>
    </row>
    <row r="1513" spans="1:19" x14ac:dyDescent="0.2">
      <c r="A1513" s="63" t="s">
        <v>1945</v>
      </c>
      <c r="B1513" s="259" t="s">
        <v>332</v>
      </c>
      <c r="C1513" s="173" t="s">
        <v>97</v>
      </c>
      <c r="D1513" s="38"/>
      <c r="E1513" s="38"/>
      <c r="F1513" s="38"/>
      <c r="G1513" s="39" t="s">
        <v>481</v>
      </c>
      <c r="H1513" s="83"/>
      <c r="I1513" s="40"/>
      <c r="J1513" s="83">
        <f>ROUND(H1513*I1513%,4)</f>
        <v>0</v>
      </c>
      <c r="K1513" s="83">
        <f>ROUND(H1513+J1513,4)</f>
        <v>0</v>
      </c>
      <c r="L1513" s="206"/>
      <c r="M1513" s="181"/>
      <c r="N1513" s="156"/>
      <c r="O1513" s="156"/>
      <c r="P1513" s="166"/>
      <c r="Q1513" s="159"/>
      <c r="R1513" s="162"/>
      <c r="S1513" s="153"/>
    </row>
    <row r="1514" spans="1:19" x14ac:dyDescent="0.2">
      <c r="A1514" s="61" t="s">
        <v>1947</v>
      </c>
      <c r="B1514" s="259" t="s">
        <v>335</v>
      </c>
      <c r="C1514" s="173" t="s">
        <v>181</v>
      </c>
      <c r="D1514" s="38"/>
      <c r="E1514" s="38"/>
      <c r="F1514" s="38"/>
      <c r="G1514" s="39" t="s">
        <v>481</v>
      </c>
      <c r="H1514" s="83"/>
      <c r="I1514" s="40"/>
      <c r="J1514" s="83">
        <f>ROUND(H1514*I1514%,4)</f>
        <v>0</v>
      </c>
      <c r="K1514" s="83">
        <f>ROUND(H1514+J1514,4)</f>
        <v>0</v>
      </c>
      <c r="L1514" s="206"/>
      <c r="M1514" s="181"/>
      <c r="N1514" s="156"/>
      <c r="O1514" s="156"/>
      <c r="P1514" s="166"/>
      <c r="Q1514" s="159"/>
      <c r="R1514" s="162"/>
      <c r="S1514" s="153"/>
    </row>
    <row r="1515" spans="1:19" ht="13.5" thickBot="1" x14ac:dyDescent="0.25">
      <c r="A1515" s="62" t="s">
        <v>1949</v>
      </c>
      <c r="B1515" s="275" t="s">
        <v>1799</v>
      </c>
      <c r="C1515" s="174" t="s">
        <v>1800</v>
      </c>
      <c r="D1515" s="41"/>
      <c r="E1515" s="41"/>
      <c r="F1515" s="41"/>
      <c r="G1515" s="42" t="s">
        <v>481</v>
      </c>
      <c r="H1515" s="84"/>
      <c r="I1515" s="43"/>
      <c r="J1515" s="84">
        <f>ROUND(H1515*I1515%,4)</f>
        <v>0</v>
      </c>
      <c r="K1515" s="84">
        <f>ROUND(H1515+J1515,4)</f>
        <v>0</v>
      </c>
      <c r="L1515" s="207"/>
      <c r="M1515" s="182"/>
      <c r="N1515" s="157"/>
      <c r="O1515" s="157"/>
      <c r="P1515" s="167"/>
      <c r="Q1515" s="160"/>
      <c r="R1515" s="163"/>
      <c r="S1515" s="154"/>
    </row>
    <row r="1516" spans="1:19" x14ac:dyDescent="0.2">
      <c r="A1516" s="60">
        <v>252</v>
      </c>
      <c r="B1516" s="258" t="s">
        <v>337</v>
      </c>
      <c r="C1516" s="172" t="s">
        <v>338</v>
      </c>
      <c r="D1516" s="204"/>
      <c r="E1516" s="204"/>
      <c r="F1516" s="204"/>
      <c r="G1516" s="204"/>
      <c r="H1516" s="204"/>
      <c r="I1516" s="204"/>
      <c r="J1516" s="204"/>
      <c r="K1516" s="204"/>
      <c r="L1516" s="205"/>
      <c r="M1516" s="180"/>
      <c r="N1516" s="155">
        <f>ROUND(L1516*M1516%,4)</f>
        <v>0</v>
      </c>
      <c r="O1516" s="155">
        <f>ROUND(L1516+N1516,4)</f>
        <v>0</v>
      </c>
      <c r="P1516" s="165">
        <v>50</v>
      </c>
      <c r="Q1516" s="158">
        <f t="shared" ref="Q1516" si="252" xml:space="preserve"> P1516*4</f>
        <v>200</v>
      </c>
      <c r="R1516" s="161">
        <f>ROUND(O1516*Q1516,4)</f>
        <v>0</v>
      </c>
      <c r="S1516" s="152">
        <f>N1516*Q1516</f>
        <v>0</v>
      </c>
    </row>
    <row r="1517" spans="1:19" x14ac:dyDescent="0.2">
      <c r="A1517" s="61" t="s">
        <v>1952</v>
      </c>
      <c r="B1517" s="259" t="s">
        <v>1825</v>
      </c>
      <c r="C1517" s="173" t="s">
        <v>1140</v>
      </c>
      <c r="D1517" s="38"/>
      <c r="E1517" s="38"/>
      <c r="F1517" s="38"/>
      <c r="G1517" s="39" t="s">
        <v>481</v>
      </c>
      <c r="H1517" s="83"/>
      <c r="I1517" s="40"/>
      <c r="J1517" s="83">
        <f>ROUND(H1517*I1517%,4)</f>
        <v>0</v>
      </c>
      <c r="K1517" s="83">
        <f>ROUND(H1517+J1517,4)</f>
        <v>0</v>
      </c>
      <c r="L1517" s="206"/>
      <c r="M1517" s="181"/>
      <c r="N1517" s="156"/>
      <c r="O1517" s="156"/>
      <c r="P1517" s="166"/>
      <c r="Q1517" s="159"/>
      <c r="R1517" s="162"/>
      <c r="S1517" s="153"/>
    </row>
    <row r="1518" spans="1:19" x14ac:dyDescent="0.2">
      <c r="A1518" s="61" t="s">
        <v>1953</v>
      </c>
      <c r="B1518" s="259" t="s">
        <v>1827</v>
      </c>
      <c r="C1518" s="173" t="s">
        <v>1828</v>
      </c>
      <c r="D1518" s="38"/>
      <c r="E1518" s="38"/>
      <c r="F1518" s="38"/>
      <c r="G1518" s="39" t="s">
        <v>481</v>
      </c>
      <c r="H1518" s="83"/>
      <c r="I1518" s="40"/>
      <c r="J1518" s="83">
        <f>ROUND(H1518*I1518%,4)</f>
        <v>0</v>
      </c>
      <c r="K1518" s="83">
        <f>ROUND(H1518+J1518,4)</f>
        <v>0</v>
      </c>
      <c r="L1518" s="206"/>
      <c r="M1518" s="181"/>
      <c r="N1518" s="156"/>
      <c r="O1518" s="156"/>
      <c r="P1518" s="166"/>
      <c r="Q1518" s="159"/>
      <c r="R1518" s="162"/>
      <c r="S1518" s="153"/>
    </row>
    <row r="1519" spans="1:19" x14ac:dyDescent="0.2">
      <c r="A1519" s="63" t="s">
        <v>1954</v>
      </c>
      <c r="B1519" s="259" t="s">
        <v>1830</v>
      </c>
      <c r="C1519" s="173" t="s">
        <v>1831</v>
      </c>
      <c r="D1519" s="38"/>
      <c r="E1519" s="38"/>
      <c r="F1519" s="38"/>
      <c r="G1519" s="39" t="s">
        <v>481</v>
      </c>
      <c r="H1519" s="83"/>
      <c r="I1519" s="40"/>
      <c r="J1519" s="83">
        <f>ROUND(H1519*I1519%,4)</f>
        <v>0</v>
      </c>
      <c r="K1519" s="83">
        <f>ROUND(H1519+J1519,4)</f>
        <v>0</v>
      </c>
      <c r="L1519" s="206"/>
      <c r="M1519" s="181"/>
      <c r="N1519" s="156"/>
      <c r="O1519" s="156"/>
      <c r="P1519" s="166"/>
      <c r="Q1519" s="159"/>
      <c r="R1519" s="162"/>
      <c r="S1519" s="153"/>
    </row>
    <row r="1520" spans="1:19" x14ac:dyDescent="0.2">
      <c r="A1520" s="61" t="s">
        <v>1955</v>
      </c>
      <c r="B1520" s="259" t="s">
        <v>1833</v>
      </c>
      <c r="C1520" s="173" t="s">
        <v>1834</v>
      </c>
      <c r="D1520" s="38"/>
      <c r="E1520" s="38"/>
      <c r="F1520" s="38"/>
      <c r="G1520" s="39" t="s">
        <v>481</v>
      </c>
      <c r="H1520" s="83"/>
      <c r="I1520" s="40"/>
      <c r="J1520" s="83">
        <f>ROUND(H1520*I1520%,4)</f>
        <v>0</v>
      </c>
      <c r="K1520" s="83">
        <f>ROUND(H1520+J1520,4)</f>
        <v>0</v>
      </c>
      <c r="L1520" s="206"/>
      <c r="M1520" s="181"/>
      <c r="N1520" s="156"/>
      <c r="O1520" s="156"/>
      <c r="P1520" s="166"/>
      <c r="Q1520" s="159"/>
      <c r="R1520" s="162"/>
      <c r="S1520" s="153"/>
    </row>
    <row r="1521" spans="1:19" ht="13.5" thickBot="1" x14ac:dyDescent="0.25">
      <c r="A1521" s="62" t="s">
        <v>1956</v>
      </c>
      <c r="B1521" s="275" t="s">
        <v>337</v>
      </c>
      <c r="C1521" s="174"/>
      <c r="D1521" s="41"/>
      <c r="E1521" s="41"/>
      <c r="F1521" s="41"/>
      <c r="G1521" s="42" t="s">
        <v>481</v>
      </c>
      <c r="H1521" s="84"/>
      <c r="I1521" s="43"/>
      <c r="J1521" s="84">
        <f>ROUND(H1521*I1521%,4)</f>
        <v>0</v>
      </c>
      <c r="K1521" s="84">
        <f>ROUND(H1521+J1521,4)</f>
        <v>0</v>
      </c>
      <c r="L1521" s="207"/>
      <c r="M1521" s="182"/>
      <c r="N1521" s="157"/>
      <c r="O1521" s="157"/>
      <c r="P1521" s="167"/>
      <c r="Q1521" s="160"/>
      <c r="R1521" s="163"/>
      <c r="S1521" s="154"/>
    </row>
    <row r="1522" spans="1:19" x14ac:dyDescent="0.2">
      <c r="A1522" s="60">
        <v>253</v>
      </c>
      <c r="B1522" s="255" t="s">
        <v>1836</v>
      </c>
      <c r="C1522" s="172" t="s">
        <v>176</v>
      </c>
      <c r="D1522" s="204"/>
      <c r="E1522" s="204"/>
      <c r="F1522" s="204"/>
      <c r="G1522" s="204"/>
      <c r="H1522" s="204"/>
      <c r="I1522" s="204"/>
      <c r="J1522" s="204"/>
      <c r="K1522" s="204"/>
      <c r="L1522" s="205"/>
      <c r="M1522" s="180"/>
      <c r="N1522" s="155">
        <f>ROUND(L1522*M1522%,4)</f>
        <v>0</v>
      </c>
      <c r="O1522" s="155">
        <f>ROUND(L1522+N1522,4)</f>
        <v>0</v>
      </c>
      <c r="P1522" s="165">
        <v>1</v>
      </c>
      <c r="Q1522" s="158">
        <f t="shared" ref="Q1522" si="253" xml:space="preserve"> P1522*4</f>
        <v>4</v>
      </c>
      <c r="R1522" s="161">
        <f>ROUND(O1522*Q1522,4)</f>
        <v>0</v>
      </c>
      <c r="S1522" s="152">
        <f>N1522*Q1522</f>
        <v>0</v>
      </c>
    </row>
    <row r="1523" spans="1:19" x14ac:dyDescent="0.2">
      <c r="A1523" s="61" t="s">
        <v>1957</v>
      </c>
      <c r="B1523" s="256" t="s">
        <v>1827</v>
      </c>
      <c r="C1523" s="173" t="s">
        <v>1828</v>
      </c>
      <c r="D1523" s="38"/>
      <c r="E1523" s="38"/>
      <c r="F1523" s="38"/>
      <c r="G1523" s="39" t="s">
        <v>481</v>
      </c>
      <c r="H1523" s="83"/>
      <c r="I1523" s="40"/>
      <c r="J1523" s="83">
        <f>ROUND(H1523*I1523%,4)</f>
        <v>0</v>
      </c>
      <c r="K1523" s="83">
        <f>ROUND(H1523+J1523,4)</f>
        <v>0</v>
      </c>
      <c r="L1523" s="206"/>
      <c r="M1523" s="181"/>
      <c r="N1523" s="156"/>
      <c r="O1523" s="156"/>
      <c r="P1523" s="166"/>
      <c r="Q1523" s="159"/>
      <c r="R1523" s="162"/>
      <c r="S1523" s="153"/>
    </row>
    <row r="1524" spans="1:19" x14ac:dyDescent="0.2">
      <c r="A1524" s="61" t="s">
        <v>1958</v>
      </c>
      <c r="B1524" s="256" t="s">
        <v>1830</v>
      </c>
      <c r="C1524" s="173" t="s">
        <v>1831</v>
      </c>
      <c r="D1524" s="38"/>
      <c r="E1524" s="38"/>
      <c r="F1524" s="38"/>
      <c r="G1524" s="39" t="s">
        <v>481</v>
      </c>
      <c r="H1524" s="83"/>
      <c r="I1524" s="40"/>
      <c r="J1524" s="83">
        <f>ROUND(H1524*I1524%,4)</f>
        <v>0</v>
      </c>
      <c r="K1524" s="83">
        <f>ROUND(H1524+J1524,4)</f>
        <v>0</v>
      </c>
      <c r="L1524" s="206"/>
      <c r="M1524" s="181"/>
      <c r="N1524" s="156"/>
      <c r="O1524" s="156"/>
      <c r="P1524" s="166"/>
      <c r="Q1524" s="159"/>
      <c r="R1524" s="162"/>
      <c r="S1524" s="153"/>
    </row>
    <row r="1525" spans="1:19" x14ac:dyDescent="0.2">
      <c r="A1525" s="63" t="s">
        <v>1959</v>
      </c>
      <c r="B1525" s="256" t="s">
        <v>1833</v>
      </c>
      <c r="C1525" s="173" t="s">
        <v>1834</v>
      </c>
      <c r="D1525" s="38"/>
      <c r="E1525" s="38"/>
      <c r="F1525" s="38"/>
      <c r="G1525" s="39" t="s">
        <v>481</v>
      </c>
      <c r="H1525" s="83"/>
      <c r="I1525" s="40"/>
      <c r="J1525" s="83">
        <f>ROUND(H1525*I1525%,4)</f>
        <v>0</v>
      </c>
      <c r="K1525" s="83">
        <f>ROUND(H1525+J1525,4)</f>
        <v>0</v>
      </c>
      <c r="L1525" s="206"/>
      <c r="M1525" s="181"/>
      <c r="N1525" s="156"/>
      <c r="O1525" s="156"/>
      <c r="P1525" s="166"/>
      <c r="Q1525" s="159"/>
      <c r="R1525" s="162"/>
      <c r="S1525" s="153"/>
    </row>
    <row r="1526" spans="1:19" x14ac:dyDescent="0.2">
      <c r="A1526" s="61" t="s">
        <v>1960</v>
      </c>
      <c r="B1526" s="256" t="s">
        <v>337</v>
      </c>
      <c r="C1526" s="173"/>
      <c r="D1526" s="38"/>
      <c r="E1526" s="38"/>
      <c r="F1526" s="38"/>
      <c r="G1526" s="39" t="s">
        <v>481</v>
      </c>
      <c r="H1526" s="83"/>
      <c r="I1526" s="40"/>
      <c r="J1526" s="83">
        <f>ROUND(H1526*I1526%,4)</f>
        <v>0</v>
      </c>
      <c r="K1526" s="83">
        <f>ROUND(H1526+J1526,4)</f>
        <v>0</v>
      </c>
      <c r="L1526" s="206"/>
      <c r="M1526" s="181"/>
      <c r="N1526" s="156"/>
      <c r="O1526" s="156"/>
      <c r="P1526" s="166"/>
      <c r="Q1526" s="159"/>
      <c r="R1526" s="162"/>
      <c r="S1526" s="153"/>
    </row>
    <row r="1527" spans="1:19" ht="13.5" thickBot="1" x14ac:dyDescent="0.25">
      <c r="A1527" s="64" t="s">
        <v>1961</v>
      </c>
      <c r="B1527" s="257" t="s">
        <v>1825</v>
      </c>
      <c r="C1527" s="175" t="s">
        <v>1140</v>
      </c>
      <c r="D1527" s="65"/>
      <c r="E1527" s="65"/>
      <c r="F1527" s="65"/>
      <c r="G1527" s="66" t="s">
        <v>481</v>
      </c>
      <c r="H1527" s="85"/>
      <c r="I1527" s="67"/>
      <c r="J1527" s="85">
        <f>ROUND(H1527*I1527%,4)</f>
        <v>0</v>
      </c>
      <c r="K1527" s="85">
        <f>ROUND(H1527+J1527,4)</f>
        <v>0</v>
      </c>
      <c r="L1527" s="207"/>
      <c r="M1527" s="182"/>
      <c r="N1527" s="157"/>
      <c r="O1527" s="157"/>
      <c r="P1527" s="167"/>
      <c r="Q1527" s="160"/>
      <c r="R1527" s="163"/>
      <c r="S1527" s="154"/>
    </row>
    <row r="1528" spans="1:19" x14ac:dyDescent="0.2">
      <c r="A1528" s="60">
        <v>254</v>
      </c>
      <c r="B1528" s="255" t="s">
        <v>1827</v>
      </c>
      <c r="C1528" s="272" t="s">
        <v>339</v>
      </c>
      <c r="D1528" s="204"/>
      <c r="E1528" s="204"/>
      <c r="F1528" s="204"/>
      <c r="G1528" s="204"/>
      <c r="H1528" s="204"/>
      <c r="I1528" s="204"/>
      <c r="J1528" s="204"/>
      <c r="K1528" s="204"/>
      <c r="L1528" s="205"/>
      <c r="M1528" s="180"/>
      <c r="N1528" s="155">
        <f>ROUND(L1528*M1528%,4)</f>
        <v>0</v>
      </c>
      <c r="O1528" s="155">
        <f>ROUND(L1528+N1528,4)</f>
        <v>0</v>
      </c>
      <c r="P1528" s="165">
        <v>1</v>
      </c>
      <c r="Q1528" s="158">
        <f t="shared" ref="Q1528" si="254" xml:space="preserve"> P1528*4</f>
        <v>4</v>
      </c>
      <c r="R1528" s="161">
        <f>ROUND(O1528*Q1528,4)</f>
        <v>0</v>
      </c>
      <c r="S1528" s="152">
        <f>N1528*Q1528</f>
        <v>0</v>
      </c>
    </row>
    <row r="1529" spans="1:19" x14ac:dyDescent="0.2">
      <c r="A1529" s="61" t="s">
        <v>1962</v>
      </c>
      <c r="B1529" s="256" t="s">
        <v>1830</v>
      </c>
      <c r="C1529" s="273" t="s">
        <v>1831</v>
      </c>
      <c r="D1529" s="38"/>
      <c r="E1529" s="38"/>
      <c r="F1529" s="38"/>
      <c r="G1529" s="39" t="s">
        <v>481</v>
      </c>
      <c r="H1529" s="83"/>
      <c r="I1529" s="40"/>
      <c r="J1529" s="83">
        <f>ROUND(H1529*I1529%,4)</f>
        <v>0</v>
      </c>
      <c r="K1529" s="83">
        <f>ROUND(H1529+J1529,4)</f>
        <v>0</v>
      </c>
      <c r="L1529" s="206"/>
      <c r="M1529" s="181"/>
      <c r="N1529" s="156"/>
      <c r="O1529" s="156"/>
      <c r="P1529" s="166"/>
      <c r="Q1529" s="159"/>
      <c r="R1529" s="162"/>
      <c r="S1529" s="153"/>
    </row>
    <row r="1530" spans="1:19" x14ac:dyDescent="0.2">
      <c r="A1530" s="61" t="s">
        <v>1963</v>
      </c>
      <c r="B1530" s="256" t="s">
        <v>1833</v>
      </c>
      <c r="C1530" s="273" t="s">
        <v>1834</v>
      </c>
      <c r="D1530" s="38"/>
      <c r="E1530" s="38"/>
      <c r="F1530" s="38"/>
      <c r="G1530" s="39" t="s">
        <v>481</v>
      </c>
      <c r="H1530" s="83"/>
      <c r="I1530" s="40"/>
      <c r="J1530" s="83">
        <f>ROUND(H1530*I1530%,4)</f>
        <v>0</v>
      </c>
      <c r="K1530" s="83">
        <f>ROUND(H1530+J1530,4)</f>
        <v>0</v>
      </c>
      <c r="L1530" s="206"/>
      <c r="M1530" s="181"/>
      <c r="N1530" s="156"/>
      <c r="O1530" s="156"/>
      <c r="P1530" s="166"/>
      <c r="Q1530" s="159"/>
      <c r="R1530" s="162"/>
      <c r="S1530" s="153"/>
    </row>
    <row r="1531" spans="1:19" x14ac:dyDescent="0.2">
      <c r="A1531" s="63" t="s">
        <v>1964</v>
      </c>
      <c r="B1531" s="256" t="s">
        <v>337</v>
      </c>
      <c r="C1531" s="273"/>
      <c r="D1531" s="38"/>
      <c r="E1531" s="38"/>
      <c r="F1531" s="38"/>
      <c r="G1531" s="39" t="s">
        <v>481</v>
      </c>
      <c r="H1531" s="83"/>
      <c r="I1531" s="40"/>
      <c r="J1531" s="83">
        <f>ROUND(H1531*I1531%,4)</f>
        <v>0</v>
      </c>
      <c r="K1531" s="83">
        <f>ROUND(H1531+J1531,4)</f>
        <v>0</v>
      </c>
      <c r="L1531" s="206"/>
      <c r="M1531" s="181"/>
      <c r="N1531" s="156"/>
      <c r="O1531" s="156"/>
      <c r="P1531" s="166"/>
      <c r="Q1531" s="159"/>
      <c r="R1531" s="162"/>
      <c r="S1531" s="153"/>
    </row>
    <row r="1532" spans="1:19" x14ac:dyDescent="0.2">
      <c r="A1532" s="61" t="s">
        <v>1965</v>
      </c>
      <c r="B1532" s="256" t="s">
        <v>1825</v>
      </c>
      <c r="C1532" s="273" t="s">
        <v>1140</v>
      </c>
      <c r="D1532" s="38"/>
      <c r="E1532" s="38"/>
      <c r="F1532" s="38"/>
      <c r="G1532" s="39" t="s">
        <v>481</v>
      </c>
      <c r="H1532" s="83"/>
      <c r="I1532" s="40"/>
      <c r="J1532" s="83">
        <f>ROUND(H1532*I1532%,4)</f>
        <v>0</v>
      </c>
      <c r="K1532" s="83">
        <f>ROUND(H1532+J1532,4)</f>
        <v>0</v>
      </c>
      <c r="L1532" s="206"/>
      <c r="M1532" s="181"/>
      <c r="N1532" s="156"/>
      <c r="O1532" s="156"/>
      <c r="P1532" s="166"/>
      <c r="Q1532" s="159"/>
      <c r="R1532" s="162"/>
      <c r="S1532" s="153"/>
    </row>
    <row r="1533" spans="1:19" ht="13.5" thickBot="1" x14ac:dyDescent="0.25">
      <c r="A1533" s="62" t="s">
        <v>1966</v>
      </c>
      <c r="B1533" s="268" t="s">
        <v>1827</v>
      </c>
      <c r="C1533" s="279" t="s">
        <v>1828</v>
      </c>
      <c r="D1533" s="41"/>
      <c r="E1533" s="41"/>
      <c r="F1533" s="41"/>
      <c r="G1533" s="42" t="s">
        <v>481</v>
      </c>
      <c r="H1533" s="84"/>
      <c r="I1533" s="43"/>
      <c r="J1533" s="84">
        <f>ROUND(H1533*I1533%,4)</f>
        <v>0</v>
      </c>
      <c r="K1533" s="84">
        <f>ROUND(H1533+J1533,4)</f>
        <v>0</v>
      </c>
      <c r="L1533" s="207"/>
      <c r="M1533" s="182"/>
      <c r="N1533" s="157"/>
      <c r="O1533" s="157"/>
      <c r="P1533" s="167"/>
      <c r="Q1533" s="160"/>
      <c r="R1533" s="163"/>
      <c r="S1533" s="154"/>
    </row>
    <row r="1534" spans="1:19" x14ac:dyDescent="0.2">
      <c r="A1534" s="60">
        <v>255</v>
      </c>
      <c r="B1534" s="258" t="s">
        <v>340</v>
      </c>
      <c r="C1534" s="172" t="s">
        <v>341</v>
      </c>
      <c r="D1534" s="204"/>
      <c r="E1534" s="204"/>
      <c r="F1534" s="204"/>
      <c r="G1534" s="204"/>
      <c r="H1534" s="204"/>
      <c r="I1534" s="204"/>
      <c r="J1534" s="204"/>
      <c r="K1534" s="204"/>
      <c r="L1534" s="205"/>
      <c r="M1534" s="180"/>
      <c r="N1534" s="155">
        <f>ROUND(L1534*M1534%,4)</f>
        <v>0</v>
      </c>
      <c r="O1534" s="155">
        <f>ROUND(L1534+N1534,4)</f>
        <v>0</v>
      </c>
      <c r="P1534" s="165">
        <v>10</v>
      </c>
      <c r="Q1534" s="158">
        <f t="shared" ref="Q1534" si="255" xml:space="preserve"> P1534*4</f>
        <v>40</v>
      </c>
      <c r="R1534" s="161">
        <f>ROUND(O1534*Q1534,4)</f>
        <v>0</v>
      </c>
      <c r="S1534" s="152">
        <f>N1534*Q1534</f>
        <v>0</v>
      </c>
    </row>
    <row r="1535" spans="1:19" x14ac:dyDescent="0.2">
      <c r="A1535" s="61" t="s">
        <v>1967</v>
      </c>
      <c r="B1535" s="259" t="s">
        <v>1833</v>
      </c>
      <c r="C1535" s="173" t="s">
        <v>1834</v>
      </c>
      <c r="D1535" s="38"/>
      <c r="E1535" s="38"/>
      <c r="F1535" s="38"/>
      <c r="G1535" s="39" t="s">
        <v>481</v>
      </c>
      <c r="H1535" s="83"/>
      <c r="I1535" s="40"/>
      <c r="J1535" s="83">
        <f>ROUND(H1535*I1535%,4)</f>
        <v>0</v>
      </c>
      <c r="K1535" s="83">
        <f>ROUND(H1535+J1535,4)</f>
        <v>0</v>
      </c>
      <c r="L1535" s="206"/>
      <c r="M1535" s="181"/>
      <c r="N1535" s="156"/>
      <c r="O1535" s="156"/>
      <c r="P1535" s="166"/>
      <c r="Q1535" s="159"/>
      <c r="R1535" s="162"/>
      <c r="S1535" s="153"/>
    </row>
    <row r="1536" spans="1:19" x14ac:dyDescent="0.2">
      <c r="A1536" s="61" t="s">
        <v>1968</v>
      </c>
      <c r="B1536" s="259" t="s">
        <v>337</v>
      </c>
      <c r="C1536" s="173"/>
      <c r="D1536" s="38"/>
      <c r="E1536" s="38"/>
      <c r="F1536" s="38"/>
      <c r="G1536" s="39" t="s">
        <v>481</v>
      </c>
      <c r="H1536" s="83"/>
      <c r="I1536" s="40"/>
      <c r="J1536" s="83">
        <f>ROUND(H1536*I1536%,4)</f>
        <v>0</v>
      </c>
      <c r="K1536" s="83">
        <f>ROUND(H1536+J1536,4)</f>
        <v>0</v>
      </c>
      <c r="L1536" s="206"/>
      <c r="M1536" s="181"/>
      <c r="N1536" s="156"/>
      <c r="O1536" s="156"/>
      <c r="P1536" s="166"/>
      <c r="Q1536" s="159"/>
      <c r="R1536" s="162"/>
      <c r="S1536" s="153"/>
    </row>
    <row r="1537" spans="1:19" x14ac:dyDescent="0.2">
      <c r="A1537" s="63" t="s">
        <v>1969</v>
      </c>
      <c r="B1537" s="259" t="s">
        <v>1825</v>
      </c>
      <c r="C1537" s="173" t="s">
        <v>1140</v>
      </c>
      <c r="D1537" s="38"/>
      <c r="E1537" s="38"/>
      <c r="F1537" s="38"/>
      <c r="G1537" s="39" t="s">
        <v>481</v>
      </c>
      <c r="H1537" s="83"/>
      <c r="I1537" s="40"/>
      <c r="J1537" s="83">
        <f>ROUND(H1537*I1537%,4)</f>
        <v>0</v>
      </c>
      <c r="K1537" s="83">
        <f>ROUND(H1537+J1537,4)</f>
        <v>0</v>
      </c>
      <c r="L1537" s="206"/>
      <c r="M1537" s="181"/>
      <c r="N1537" s="156"/>
      <c r="O1537" s="156"/>
      <c r="P1537" s="166"/>
      <c r="Q1537" s="159"/>
      <c r="R1537" s="162"/>
      <c r="S1537" s="153"/>
    </row>
    <row r="1538" spans="1:19" x14ac:dyDescent="0.2">
      <c r="A1538" s="61" t="s">
        <v>1970</v>
      </c>
      <c r="B1538" s="259" t="s">
        <v>1827</v>
      </c>
      <c r="C1538" s="173" t="s">
        <v>1828</v>
      </c>
      <c r="D1538" s="38"/>
      <c r="E1538" s="38"/>
      <c r="F1538" s="38"/>
      <c r="G1538" s="39" t="s">
        <v>481</v>
      </c>
      <c r="H1538" s="83"/>
      <c r="I1538" s="40"/>
      <c r="J1538" s="83">
        <f>ROUND(H1538*I1538%,4)</f>
        <v>0</v>
      </c>
      <c r="K1538" s="83">
        <f>ROUND(H1538+J1538,4)</f>
        <v>0</v>
      </c>
      <c r="L1538" s="206"/>
      <c r="M1538" s="181"/>
      <c r="N1538" s="156"/>
      <c r="O1538" s="156"/>
      <c r="P1538" s="166"/>
      <c r="Q1538" s="159"/>
      <c r="R1538" s="162"/>
      <c r="S1538" s="153"/>
    </row>
    <row r="1539" spans="1:19" ht="13.5" thickBot="1" x14ac:dyDescent="0.25">
      <c r="A1539" s="62" t="s">
        <v>1971</v>
      </c>
      <c r="B1539" s="275" t="s">
        <v>1830</v>
      </c>
      <c r="C1539" s="174" t="s">
        <v>1831</v>
      </c>
      <c r="D1539" s="41"/>
      <c r="E1539" s="41"/>
      <c r="F1539" s="41"/>
      <c r="G1539" s="42" t="s">
        <v>481</v>
      </c>
      <c r="H1539" s="84"/>
      <c r="I1539" s="43"/>
      <c r="J1539" s="84">
        <f>ROUND(H1539*I1539%,4)</f>
        <v>0</v>
      </c>
      <c r="K1539" s="84">
        <f>ROUND(H1539+J1539,4)</f>
        <v>0</v>
      </c>
      <c r="L1539" s="207"/>
      <c r="M1539" s="182"/>
      <c r="N1539" s="157"/>
      <c r="O1539" s="157"/>
      <c r="P1539" s="167"/>
      <c r="Q1539" s="160"/>
      <c r="R1539" s="163"/>
      <c r="S1539" s="154"/>
    </row>
    <row r="1540" spans="1:19" x14ac:dyDescent="0.2">
      <c r="A1540" s="60">
        <v>256</v>
      </c>
      <c r="B1540" s="255" t="s">
        <v>342</v>
      </c>
      <c r="C1540" s="172" t="s">
        <v>343</v>
      </c>
      <c r="D1540" s="204"/>
      <c r="E1540" s="204"/>
      <c r="F1540" s="204"/>
      <c r="G1540" s="204"/>
      <c r="H1540" s="204"/>
      <c r="I1540" s="204"/>
      <c r="J1540" s="204"/>
      <c r="K1540" s="204"/>
      <c r="L1540" s="205"/>
      <c r="M1540" s="180"/>
      <c r="N1540" s="155">
        <f>ROUND(L1540*M1540%,4)</f>
        <v>0</v>
      </c>
      <c r="O1540" s="155">
        <f>ROUND(L1540+N1540,4)</f>
        <v>0</v>
      </c>
      <c r="P1540" s="165">
        <v>10</v>
      </c>
      <c r="Q1540" s="158">
        <f t="shared" ref="Q1540" si="256" xml:space="preserve"> P1540*4</f>
        <v>40</v>
      </c>
      <c r="R1540" s="161">
        <f>ROUND(O1540*Q1540,4)</f>
        <v>0</v>
      </c>
      <c r="S1540" s="152">
        <f>N1540*Q1540</f>
        <v>0</v>
      </c>
    </row>
    <row r="1541" spans="1:19" x14ac:dyDescent="0.2">
      <c r="A1541" s="61" t="s">
        <v>1972</v>
      </c>
      <c r="B1541" s="256" t="s">
        <v>337</v>
      </c>
      <c r="C1541" s="173"/>
      <c r="D1541" s="38"/>
      <c r="E1541" s="38"/>
      <c r="F1541" s="38"/>
      <c r="G1541" s="39" t="s">
        <v>481</v>
      </c>
      <c r="H1541" s="83"/>
      <c r="I1541" s="40"/>
      <c r="J1541" s="83">
        <f>ROUND(H1541*I1541%,4)</f>
        <v>0</v>
      </c>
      <c r="K1541" s="83">
        <f>ROUND(H1541+J1541,4)</f>
        <v>0</v>
      </c>
      <c r="L1541" s="206"/>
      <c r="M1541" s="181"/>
      <c r="N1541" s="156"/>
      <c r="O1541" s="156"/>
      <c r="P1541" s="166"/>
      <c r="Q1541" s="159"/>
      <c r="R1541" s="162"/>
      <c r="S1541" s="153"/>
    </row>
    <row r="1542" spans="1:19" x14ac:dyDescent="0.2">
      <c r="A1542" s="61" t="s">
        <v>1973</v>
      </c>
      <c r="B1542" s="256" t="s">
        <v>1825</v>
      </c>
      <c r="C1542" s="173" t="s">
        <v>1140</v>
      </c>
      <c r="D1542" s="38"/>
      <c r="E1542" s="38"/>
      <c r="F1542" s="38"/>
      <c r="G1542" s="39" t="s">
        <v>481</v>
      </c>
      <c r="H1542" s="83"/>
      <c r="I1542" s="40"/>
      <c r="J1542" s="83">
        <f>ROUND(H1542*I1542%,4)</f>
        <v>0</v>
      </c>
      <c r="K1542" s="83">
        <f>ROUND(H1542+J1542,4)</f>
        <v>0</v>
      </c>
      <c r="L1542" s="206"/>
      <c r="M1542" s="181"/>
      <c r="N1542" s="156"/>
      <c r="O1542" s="156"/>
      <c r="P1542" s="166"/>
      <c r="Q1542" s="159"/>
      <c r="R1542" s="162"/>
      <c r="S1542" s="153"/>
    </row>
    <row r="1543" spans="1:19" x14ac:dyDescent="0.2">
      <c r="A1543" s="63" t="s">
        <v>1975</v>
      </c>
      <c r="B1543" s="256" t="s">
        <v>1827</v>
      </c>
      <c r="C1543" s="173" t="s">
        <v>1828</v>
      </c>
      <c r="D1543" s="38"/>
      <c r="E1543" s="38"/>
      <c r="F1543" s="38"/>
      <c r="G1543" s="39" t="s">
        <v>481</v>
      </c>
      <c r="H1543" s="83"/>
      <c r="I1543" s="40"/>
      <c r="J1543" s="83">
        <f>ROUND(H1543*I1543%,4)</f>
        <v>0</v>
      </c>
      <c r="K1543" s="83">
        <f>ROUND(H1543+J1543,4)</f>
        <v>0</v>
      </c>
      <c r="L1543" s="206"/>
      <c r="M1543" s="181"/>
      <c r="N1543" s="156"/>
      <c r="O1543" s="156"/>
      <c r="P1543" s="166"/>
      <c r="Q1543" s="159"/>
      <c r="R1543" s="162"/>
      <c r="S1543" s="153"/>
    </row>
    <row r="1544" spans="1:19" x14ac:dyDescent="0.2">
      <c r="A1544" s="61" t="s">
        <v>1976</v>
      </c>
      <c r="B1544" s="256" t="s">
        <v>1830</v>
      </c>
      <c r="C1544" s="173" t="s">
        <v>1831</v>
      </c>
      <c r="D1544" s="38"/>
      <c r="E1544" s="38"/>
      <c r="F1544" s="38"/>
      <c r="G1544" s="39" t="s">
        <v>481</v>
      </c>
      <c r="H1544" s="83"/>
      <c r="I1544" s="40"/>
      <c r="J1544" s="83">
        <f>ROUND(H1544*I1544%,4)</f>
        <v>0</v>
      </c>
      <c r="K1544" s="83">
        <f>ROUND(H1544+J1544,4)</f>
        <v>0</v>
      </c>
      <c r="L1544" s="206"/>
      <c r="M1544" s="181"/>
      <c r="N1544" s="156"/>
      <c r="O1544" s="156"/>
      <c r="P1544" s="166"/>
      <c r="Q1544" s="159"/>
      <c r="R1544" s="162"/>
      <c r="S1544" s="153"/>
    </row>
    <row r="1545" spans="1:19" ht="13.5" thickBot="1" x14ac:dyDescent="0.25">
      <c r="A1545" s="62" t="s">
        <v>1978</v>
      </c>
      <c r="B1545" s="268" t="s">
        <v>1833</v>
      </c>
      <c r="C1545" s="174" t="s">
        <v>1834</v>
      </c>
      <c r="D1545" s="41"/>
      <c r="E1545" s="41"/>
      <c r="F1545" s="41"/>
      <c r="G1545" s="42" t="s">
        <v>481</v>
      </c>
      <c r="H1545" s="84"/>
      <c r="I1545" s="43"/>
      <c r="J1545" s="84">
        <f>ROUND(H1545*I1545%,4)</f>
        <v>0</v>
      </c>
      <c r="K1545" s="84">
        <f>ROUND(H1545+J1545,4)</f>
        <v>0</v>
      </c>
      <c r="L1545" s="207"/>
      <c r="M1545" s="182"/>
      <c r="N1545" s="157"/>
      <c r="O1545" s="157"/>
      <c r="P1545" s="167"/>
      <c r="Q1545" s="160"/>
      <c r="R1545" s="163"/>
      <c r="S1545" s="154"/>
    </row>
    <row r="1546" spans="1:19" x14ac:dyDescent="0.2">
      <c r="A1546" s="60">
        <v>257</v>
      </c>
      <c r="B1546" s="255" t="s">
        <v>344</v>
      </c>
      <c r="C1546" s="172" t="s">
        <v>43</v>
      </c>
      <c r="D1546" s="204"/>
      <c r="E1546" s="204"/>
      <c r="F1546" s="204"/>
      <c r="G1546" s="204"/>
      <c r="H1546" s="204"/>
      <c r="I1546" s="204"/>
      <c r="J1546" s="204"/>
      <c r="K1546" s="204"/>
      <c r="L1546" s="205"/>
      <c r="M1546" s="180"/>
      <c r="N1546" s="155">
        <f>ROUND(L1546*M1546%,4)</f>
        <v>0</v>
      </c>
      <c r="O1546" s="155">
        <f>ROUND(L1546+N1546,4)</f>
        <v>0</v>
      </c>
      <c r="P1546" s="165">
        <v>5</v>
      </c>
      <c r="Q1546" s="158">
        <f t="shared" ref="Q1546" si="257" xml:space="preserve"> P1546*4</f>
        <v>20</v>
      </c>
      <c r="R1546" s="161">
        <f>ROUND(O1546*Q1546,4)</f>
        <v>0</v>
      </c>
      <c r="S1546" s="152">
        <f>N1546*Q1546</f>
        <v>0</v>
      </c>
    </row>
    <row r="1547" spans="1:19" x14ac:dyDescent="0.2">
      <c r="A1547" s="61" t="s">
        <v>1980</v>
      </c>
      <c r="B1547" s="256" t="s">
        <v>346</v>
      </c>
      <c r="C1547" s="173" t="s">
        <v>347</v>
      </c>
      <c r="D1547" s="38"/>
      <c r="E1547" s="38"/>
      <c r="F1547" s="38"/>
      <c r="G1547" s="39" t="s">
        <v>481</v>
      </c>
      <c r="H1547" s="83"/>
      <c r="I1547" s="40"/>
      <c r="J1547" s="83">
        <f>ROUND(H1547*I1547%,4)</f>
        <v>0</v>
      </c>
      <c r="K1547" s="83">
        <f>ROUND(H1547+J1547,4)</f>
        <v>0</v>
      </c>
      <c r="L1547" s="206"/>
      <c r="M1547" s="181"/>
      <c r="N1547" s="156"/>
      <c r="O1547" s="156"/>
      <c r="P1547" s="166"/>
      <c r="Q1547" s="159"/>
      <c r="R1547" s="162"/>
      <c r="S1547" s="153"/>
    </row>
    <row r="1548" spans="1:19" x14ac:dyDescent="0.2">
      <c r="A1548" s="61" t="s">
        <v>1981</v>
      </c>
      <c r="B1548" s="256" t="s">
        <v>348</v>
      </c>
      <c r="C1548" s="173" t="s">
        <v>410</v>
      </c>
      <c r="D1548" s="38"/>
      <c r="E1548" s="38"/>
      <c r="F1548" s="38"/>
      <c r="G1548" s="39" t="s">
        <v>481</v>
      </c>
      <c r="H1548" s="83"/>
      <c r="I1548" s="40"/>
      <c r="J1548" s="83">
        <f>ROUND(H1548*I1548%,4)</f>
        <v>0</v>
      </c>
      <c r="K1548" s="83">
        <f>ROUND(H1548+J1548,4)</f>
        <v>0</v>
      </c>
      <c r="L1548" s="206"/>
      <c r="M1548" s="181"/>
      <c r="N1548" s="156"/>
      <c r="O1548" s="156"/>
      <c r="P1548" s="166"/>
      <c r="Q1548" s="159"/>
      <c r="R1548" s="162"/>
      <c r="S1548" s="153"/>
    </row>
    <row r="1549" spans="1:19" x14ac:dyDescent="0.2">
      <c r="A1549" s="63" t="s">
        <v>1982</v>
      </c>
      <c r="B1549" s="256" t="s">
        <v>350</v>
      </c>
      <c r="C1549" s="173" t="s">
        <v>194</v>
      </c>
      <c r="D1549" s="38"/>
      <c r="E1549" s="38"/>
      <c r="F1549" s="38"/>
      <c r="G1549" s="39" t="s">
        <v>481</v>
      </c>
      <c r="H1549" s="83"/>
      <c r="I1549" s="40"/>
      <c r="J1549" s="83">
        <f>ROUND(H1549*I1549%,4)</f>
        <v>0</v>
      </c>
      <c r="K1549" s="83">
        <f>ROUND(H1549+J1549,4)</f>
        <v>0</v>
      </c>
      <c r="L1549" s="206"/>
      <c r="M1549" s="181"/>
      <c r="N1549" s="156"/>
      <c r="O1549" s="156"/>
      <c r="P1549" s="166"/>
      <c r="Q1549" s="159"/>
      <c r="R1549" s="162"/>
      <c r="S1549" s="153"/>
    </row>
    <row r="1550" spans="1:19" x14ac:dyDescent="0.2">
      <c r="A1550" s="61" t="s">
        <v>1983</v>
      </c>
      <c r="B1550" s="256" t="s">
        <v>1861</v>
      </c>
      <c r="C1550" s="173" t="s">
        <v>351</v>
      </c>
      <c r="D1550" s="38"/>
      <c r="E1550" s="38"/>
      <c r="F1550" s="38"/>
      <c r="G1550" s="39" t="s">
        <v>481</v>
      </c>
      <c r="H1550" s="83"/>
      <c r="I1550" s="40"/>
      <c r="J1550" s="83">
        <f>ROUND(H1550*I1550%,4)</f>
        <v>0</v>
      </c>
      <c r="K1550" s="83">
        <f>ROUND(H1550+J1550,4)</f>
        <v>0</v>
      </c>
      <c r="L1550" s="206"/>
      <c r="M1550" s="181"/>
      <c r="N1550" s="156"/>
      <c r="O1550" s="156"/>
      <c r="P1550" s="166"/>
      <c r="Q1550" s="159"/>
      <c r="R1550" s="162"/>
      <c r="S1550" s="153"/>
    </row>
    <row r="1551" spans="1:19" ht="13.5" thickBot="1" x14ac:dyDescent="0.25">
      <c r="A1551" s="62" t="s">
        <v>1984</v>
      </c>
      <c r="B1551" s="268" t="s">
        <v>344</v>
      </c>
      <c r="C1551" s="174" t="s">
        <v>854</v>
      </c>
      <c r="D1551" s="41"/>
      <c r="E1551" s="41"/>
      <c r="F1551" s="41"/>
      <c r="G1551" s="42" t="s">
        <v>481</v>
      </c>
      <c r="H1551" s="84"/>
      <c r="I1551" s="43"/>
      <c r="J1551" s="84">
        <f>ROUND(H1551*I1551%,4)</f>
        <v>0</v>
      </c>
      <c r="K1551" s="84">
        <f>ROUND(H1551+J1551,4)</f>
        <v>0</v>
      </c>
      <c r="L1551" s="207"/>
      <c r="M1551" s="182"/>
      <c r="N1551" s="157"/>
      <c r="O1551" s="157"/>
      <c r="P1551" s="167"/>
      <c r="Q1551" s="160"/>
      <c r="R1551" s="163"/>
      <c r="S1551" s="154"/>
    </row>
    <row r="1552" spans="1:19" x14ac:dyDescent="0.2">
      <c r="A1552" s="60">
        <v>258</v>
      </c>
      <c r="B1552" s="255" t="s">
        <v>346</v>
      </c>
      <c r="C1552" s="172" t="s">
        <v>194</v>
      </c>
      <c r="D1552" s="204"/>
      <c r="E1552" s="204"/>
      <c r="F1552" s="204"/>
      <c r="G1552" s="204"/>
      <c r="H1552" s="204"/>
      <c r="I1552" s="204"/>
      <c r="J1552" s="204"/>
      <c r="K1552" s="204"/>
      <c r="L1552" s="205"/>
      <c r="M1552" s="180"/>
      <c r="N1552" s="155">
        <f>ROUND(L1552*M1552%,4)</f>
        <v>0</v>
      </c>
      <c r="O1552" s="155">
        <f>ROUND(L1552+N1552,4)</f>
        <v>0</v>
      </c>
      <c r="P1552" s="165">
        <v>200</v>
      </c>
      <c r="Q1552" s="158">
        <f t="shared" ref="Q1552" si="258" xml:space="preserve"> P1552*4</f>
        <v>800</v>
      </c>
      <c r="R1552" s="161">
        <f>ROUND(O1552*Q1552,4)</f>
        <v>0</v>
      </c>
      <c r="S1552" s="152">
        <f>N1552*Q1552</f>
        <v>0</v>
      </c>
    </row>
    <row r="1553" spans="1:19" x14ac:dyDescent="0.2">
      <c r="A1553" s="61" t="s">
        <v>1985</v>
      </c>
      <c r="B1553" s="256" t="s">
        <v>348</v>
      </c>
      <c r="C1553" s="173" t="s">
        <v>410</v>
      </c>
      <c r="D1553" s="38"/>
      <c r="E1553" s="38"/>
      <c r="F1553" s="38"/>
      <c r="G1553" s="39" t="s">
        <v>481</v>
      </c>
      <c r="H1553" s="83"/>
      <c r="I1553" s="40"/>
      <c r="J1553" s="83">
        <f>ROUND(H1553*I1553%,4)</f>
        <v>0</v>
      </c>
      <c r="K1553" s="83">
        <f>ROUND(H1553+J1553,4)</f>
        <v>0</v>
      </c>
      <c r="L1553" s="206"/>
      <c r="M1553" s="181"/>
      <c r="N1553" s="156"/>
      <c r="O1553" s="156"/>
      <c r="P1553" s="166"/>
      <c r="Q1553" s="159"/>
      <c r="R1553" s="162"/>
      <c r="S1553" s="153"/>
    </row>
    <row r="1554" spans="1:19" x14ac:dyDescent="0.2">
      <c r="A1554" s="61" t="s">
        <v>1986</v>
      </c>
      <c r="B1554" s="256" t="s">
        <v>350</v>
      </c>
      <c r="C1554" s="173" t="s">
        <v>194</v>
      </c>
      <c r="D1554" s="38"/>
      <c r="E1554" s="38"/>
      <c r="F1554" s="38"/>
      <c r="G1554" s="39" t="s">
        <v>481</v>
      </c>
      <c r="H1554" s="83"/>
      <c r="I1554" s="40"/>
      <c r="J1554" s="83">
        <f>ROUND(H1554*I1554%,4)</f>
        <v>0</v>
      </c>
      <c r="K1554" s="83">
        <f>ROUND(H1554+J1554,4)</f>
        <v>0</v>
      </c>
      <c r="L1554" s="206"/>
      <c r="M1554" s="181"/>
      <c r="N1554" s="156"/>
      <c r="O1554" s="156"/>
      <c r="P1554" s="166"/>
      <c r="Q1554" s="159"/>
      <c r="R1554" s="162"/>
      <c r="S1554" s="153"/>
    </row>
    <row r="1555" spans="1:19" x14ac:dyDescent="0.2">
      <c r="A1555" s="63" t="s">
        <v>1987</v>
      </c>
      <c r="B1555" s="256" t="s">
        <v>1861</v>
      </c>
      <c r="C1555" s="173" t="s">
        <v>351</v>
      </c>
      <c r="D1555" s="38"/>
      <c r="E1555" s="38"/>
      <c r="F1555" s="38"/>
      <c r="G1555" s="39" t="s">
        <v>481</v>
      </c>
      <c r="H1555" s="83"/>
      <c r="I1555" s="40"/>
      <c r="J1555" s="83">
        <f>ROUND(H1555*I1555%,4)</f>
        <v>0</v>
      </c>
      <c r="K1555" s="83">
        <f>ROUND(H1555+J1555,4)</f>
        <v>0</v>
      </c>
      <c r="L1555" s="206"/>
      <c r="M1555" s="181"/>
      <c r="N1555" s="156"/>
      <c r="O1555" s="156"/>
      <c r="P1555" s="166"/>
      <c r="Q1555" s="159"/>
      <c r="R1555" s="162"/>
      <c r="S1555" s="153"/>
    </row>
    <row r="1556" spans="1:19" x14ac:dyDescent="0.2">
      <c r="A1556" s="61" t="s">
        <v>1988</v>
      </c>
      <c r="B1556" s="256" t="s">
        <v>344</v>
      </c>
      <c r="C1556" s="173" t="s">
        <v>854</v>
      </c>
      <c r="D1556" s="38"/>
      <c r="E1556" s="38"/>
      <c r="F1556" s="38"/>
      <c r="G1556" s="39" t="s">
        <v>481</v>
      </c>
      <c r="H1556" s="83"/>
      <c r="I1556" s="40"/>
      <c r="J1556" s="83">
        <f>ROUND(H1556*I1556%,4)</f>
        <v>0</v>
      </c>
      <c r="K1556" s="83">
        <f>ROUND(H1556+J1556,4)</f>
        <v>0</v>
      </c>
      <c r="L1556" s="206"/>
      <c r="M1556" s="181"/>
      <c r="N1556" s="156"/>
      <c r="O1556" s="156"/>
      <c r="P1556" s="166"/>
      <c r="Q1556" s="159"/>
      <c r="R1556" s="162"/>
      <c r="S1556" s="153"/>
    </row>
    <row r="1557" spans="1:19" ht="13.5" thickBot="1" x14ac:dyDescent="0.25">
      <c r="A1557" s="62" t="s">
        <v>1989</v>
      </c>
      <c r="B1557" s="268" t="s">
        <v>346</v>
      </c>
      <c r="C1557" s="174" t="s">
        <v>347</v>
      </c>
      <c r="D1557" s="41"/>
      <c r="E1557" s="41"/>
      <c r="F1557" s="41"/>
      <c r="G1557" s="42" t="s">
        <v>481</v>
      </c>
      <c r="H1557" s="84"/>
      <c r="I1557" s="43"/>
      <c r="J1557" s="84">
        <f>ROUND(H1557*I1557%,4)</f>
        <v>0</v>
      </c>
      <c r="K1557" s="84">
        <f>ROUND(H1557+J1557,4)</f>
        <v>0</v>
      </c>
      <c r="L1557" s="207"/>
      <c r="M1557" s="182"/>
      <c r="N1557" s="157"/>
      <c r="O1557" s="157"/>
      <c r="P1557" s="167"/>
      <c r="Q1557" s="160"/>
      <c r="R1557" s="163"/>
      <c r="S1557" s="154"/>
    </row>
    <row r="1558" spans="1:19" x14ac:dyDescent="0.2">
      <c r="A1558" s="60">
        <v>259</v>
      </c>
      <c r="B1558" s="255" t="s">
        <v>348</v>
      </c>
      <c r="C1558" s="172" t="s">
        <v>349</v>
      </c>
      <c r="D1558" s="204"/>
      <c r="E1558" s="204"/>
      <c r="F1558" s="204"/>
      <c r="G1558" s="204"/>
      <c r="H1558" s="204"/>
      <c r="I1558" s="204"/>
      <c r="J1558" s="204"/>
      <c r="K1558" s="204"/>
      <c r="L1558" s="205"/>
      <c r="M1558" s="180"/>
      <c r="N1558" s="155">
        <f>ROUND(L1558*M1558%,4)</f>
        <v>0</v>
      </c>
      <c r="O1558" s="155">
        <f>ROUND(L1558+N1558,4)</f>
        <v>0</v>
      </c>
      <c r="P1558" s="165">
        <v>20</v>
      </c>
      <c r="Q1558" s="158">
        <f t="shared" ref="Q1558" si="259" xml:space="preserve"> P1558*4</f>
        <v>80</v>
      </c>
      <c r="R1558" s="161">
        <f>ROUND(O1558*Q1558,4)</f>
        <v>0</v>
      </c>
      <c r="S1558" s="152">
        <f>N1558*Q1558</f>
        <v>0</v>
      </c>
    </row>
    <row r="1559" spans="1:19" x14ac:dyDescent="0.2">
      <c r="A1559" s="61" t="s">
        <v>1990</v>
      </c>
      <c r="B1559" s="256" t="s">
        <v>350</v>
      </c>
      <c r="C1559" s="173" t="s">
        <v>194</v>
      </c>
      <c r="D1559" s="38"/>
      <c r="E1559" s="38"/>
      <c r="F1559" s="38"/>
      <c r="G1559" s="39" t="s">
        <v>481</v>
      </c>
      <c r="H1559" s="83"/>
      <c r="I1559" s="40"/>
      <c r="J1559" s="83">
        <f>ROUND(H1559*I1559%,4)</f>
        <v>0</v>
      </c>
      <c r="K1559" s="83">
        <f>ROUND(H1559+J1559,4)</f>
        <v>0</v>
      </c>
      <c r="L1559" s="206"/>
      <c r="M1559" s="181"/>
      <c r="N1559" s="156"/>
      <c r="O1559" s="156"/>
      <c r="P1559" s="166"/>
      <c r="Q1559" s="159"/>
      <c r="R1559" s="162"/>
      <c r="S1559" s="153"/>
    </row>
    <row r="1560" spans="1:19" x14ac:dyDescent="0.2">
      <c r="A1560" s="61" t="s">
        <v>1991</v>
      </c>
      <c r="B1560" s="256" t="s">
        <v>1861</v>
      </c>
      <c r="C1560" s="173" t="s">
        <v>351</v>
      </c>
      <c r="D1560" s="38"/>
      <c r="E1560" s="38"/>
      <c r="F1560" s="38"/>
      <c r="G1560" s="39" t="s">
        <v>481</v>
      </c>
      <c r="H1560" s="83"/>
      <c r="I1560" s="40"/>
      <c r="J1560" s="83">
        <f>ROUND(H1560*I1560%,4)</f>
        <v>0</v>
      </c>
      <c r="K1560" s="83">
        <f>ROUND(H1560+J1560,4)</f>
        <v>0</v>
      </c>
      <c r="L1560" s="206"/>
      <c r="M1560" s="181"/>
      <c r="N1560" s="156"/>
      <c r="O1560" s="156"/>
      <c r="P1560" s="166"/>
      <c r="Q1560" s="159"/>
      <c r="R1560" s="162"/>
      <c r="S1560" s="153"/>
    </row>
    <row r="1561" spans="1:19" x14ac:dyDescent="0.2">
      <c r="A1561" s="63" t="s">
        <v>1992</v>
      </c>
      <c r="B1561" s="256" t="s">
        <v>344</v>
      </c>
      <c r="C1561" s="173" t="s">
        <v>854</v>
      </c>
      <c r="D1561" s="38"/>
      <c r="E1561" s="38"/>
      <c r="F1561" s="38"/>
      <c r="G1561" s="39" t="s">
        <v>481</v>
      </c>
      <c r="H1561" s="83"/>
      <c r="I1561" s="40"/>
      <c r="J1561" s="83">
        <f>ROUND(H1561*I1561%,4)</f>
        <v>0</v>
      </c>
      <c r="K1561" s="83">
        <f>ROUND(H1561+J1561,4)</f>
        <v>0</v>
      </c>
      <c r="L1561" s="206"/>
      <c r="M1561" s="181"/>
      <c r="N1561" s="156"/>
      <c r="O1561" s="156"/>
      <c r="P1561" s="166"/>
      <c r="Q1561" s="159"/>
      <c r="R1561" s="162"/>
      <c r="S1561" s="153"/>
    </row>
    <row r="1562" spans="1:19" x14ac:dyDescent="0.2">
      <c r="A1562" s="61" t="s">
        <v>1993</v>
      </c>
      <c r="B1562" s="256" t="s">
        <v>346</v>
      </c>
      <c r="C1562" s="173" t="s">
        <v>347</v>
      </c>
      <c r="D1562" s="38"/>
      <c r="E1562" s="38"/>
      <c r="F1562" s="38"/>
      <c r="G1562" s="39" t="s">
        <v>481</v>
      </c>
      <c r="H1562" s="83"/>
      <c r="I1562" s="40"/>
      <c r="J1562" s="83">
        <f>ROUND(H1562*I1562%,4)</f>
        <v>0</v>
      </c>
      <c r="K1562" s="83">
        <f>ROUND(H1562+J1562,4)</f>
        <v>0</v>
      </c>
      <c r="L1562" s="206"/>
      <c r="M1562" s="181"/>
      <c r="N1562" s="156"/>
      <c r="O1562" s="156"/>
      <c r="P1562" s="166"/>
      <c r="Q1562" s="159"/>
      <c r="R1562" s="162"/>
      <c r="S1562" s="153"/>
    </row>
    <row r="1563" spans="1:19" ht="13.5" thickBot="1" x14ac:dyDescent="0.25">
      <c r="A1563" s="62" t="s">
        <v>1994</v>
      </c>
      <c r="B1563" s="268" t="s">
        <v>348</v>
      </c>
      <c r="C1563" s="174" t="s">
        <v>410</v>
      </c>
      <c r="D1563" s="41"/>
      <c r="E1563" s="41"/>
      <c r="F1563" s="41"/>
      <c r="G1563" s="42" t="s">
        <v>481</v>
      </c>
      <c r="H1563" s="84"/>
      <c r="I1563" s="43"/>
      <c r="J1563" s="84">
        <f>ROUND(H1563*I1563%,4)</f>
        <v>0</v>
      </c>
      <c r="K1563" s="84">
        <f>ROUND(H1563+J1563,4)</f>
        <v>0</v>
      </c>
      <c r="L1563" s="207"/>
      <c r="M1563" s="182"/>
      <c r="N1563" s="157"/>
      <c r="O1563" s="157"/>
      <c r="P1563" s="167"/>
      <c r="Q1563" s="160"/>
      <c r="R1563" s="163"/>
      <c r="S1563" s="154"/>
    </row>
    <row r="1564" spans="1:19" x14ac:dyDescent="0.2">
      <c r="A1564" s="60">
        <v>260</v>
      </c>
      <c r="B1564" s="255" t="s">
        <v>350</v>
      </c>
      <c r="C1564" s="172" t="s">
        <v>194</v>
      </c>
      <c r="D1564" s="204"/>
      <c r="E1564" s="204"/>
      <c r="F1564" s="204"/>
      <c r="G1564" s="204"/>
      <c r="H1564" s="204"/>
      <c r="I1564" s="204"/>
      <c r="J1564" s="204"/>
      <c r="K1564" s="204"/>
      <c r="L1564" s="205"/>
      <c r="M1564" s="180"/>
      <c r="N1564" s="155">
        <f>ROUND(L1564*M1564%,4)</f>
        <v>0</v>
      </c>
      <c r="O1564" s="155">
        <f>ROUND(L1564+N1564,4)</f>
        <v>0</v>
      </c>
      <c r="P1564" s="165">
        <v>30</v>
      </c>
      <c r="Q1564" s="158">
        <f t="shared" ref="Q1564" si="260" xml:space="preserve"> P1564*4</f>
        <v>120</v>
      </c>
      <c r="R1564" s="161">
        <f>ROUND(O1564*Q1564,4)</f>
        <v>0</v>
      </c>
      <c r="S1564" s="152">
        <f>N1564*Q1564</f>
        <v>0</v>
      </c>
    </row>
    <row r="1565" spans="1:19" x14ac:dyDescent="0.2">
      <c r="A1565" s="61" t="s">
        <v>1995</v>
      </c>
      <c r="B1565" s="256" t="s">
        <v>1861</v>
      </c>
      <c r="C1565" s="173" t="s">
        <v>351</v>
      </c>
      <c r="D1565" s="38"/>
      <c r="E1565" s="38"/>
      <c r="F1565" s="38"/>
      <c r="G1565" s="39" t="s">
        <v>481</v>
      </c>
      <c r="H1565" s="83"/>
      <c r="I1565" s="40"/>
      <c r="J1565" s="83">
        <f>ROUND(H1565*I1565%,4)</f>
        <v>0</v>
      </c>
      <c r="K1565" s="83">
        <f>ROUND(H1565+J1565,4)</f>
        <v>0</v>
      </c>
      <c r="L1565" s="206"/>
      <c r="M1565" s="181"/>
      <c r="N1565" s="156"/>
      <c r="O1565" s="156"/>
      <c r="P1565" s="166"/>
      <c r="Q1565" s="159"/>
      <c r="R1565" s="162"/>
      <c r="S1565" s="153"/>
    </row>
    <row r="1566" spans="1:19" x14ac:dyDescent="0.2">
      <c r="A1566" s="61" t="s">
        <v>1996</v>
      </c>
      <c r="B1566" s="256" t="s">
        <v>344</v>
      </c>
      <c r="C1566" s="173" t="s">
        <v>854</v>
      </c>
      <c r="D1566" s="38"/>
      <c r="E1566" s="38"/>
      <c r="F1566" s="38"/>
      <c r="G1566" s="39" t="s">
        <v>481</v>
      </c>
      <c r="H1566" s="83"/>
      <c r="I1566" s="40"/>
      <c r="J1566" s="83">
        <f>ROUND(H1566*I1566%,4)</f>
        <v>0</v>
      </c>
      <c r="K1566" s="83">
        <f>ROUND(H1566+J1566,4)</f>
        <v>0</v>
      </c>
      <c r="L1566" s="206"/>
      <c r="M1566" s="181"/>
      <c r="N1566" s="156"/>
      <c r="O1566" s="156"/>
      <c r="P1566" s="166"/>
      <c r="Q1566" s="159"/>
      <c r="R1566" s="162"/>
      <c r="S1566" s="153"/>
    </row>
    <row r="1567" spans="1:19" x14ac:dyDescent="0.2">
      <c r="A1567" s="63" t="s">
        <v>1997</v>
      </c>
      <c r="B1567" s="256" t="s">
        <v>346</v>
      </c>
      <c r="C1567" s="173" t="s">
        <v>347</v>
      </c>
      <c r="D1567" s="38"/>
      <c r="E1567" s="38"/>
      <c r="F1567" s="38"/>
      <c r="G1567" s="39" t="s">
        <v>481</v>
      </c>
      <c r="H1567" s="83"/>
      <c r="I1567" s="40"/>
      <c r="J1567" s="83">
        <f>ROUND(H1567*I1567%,4)</f>
        <v>0</v>
      </c>
      <c r="K1567" s="83">
        <f>ROUND(H1567+J1567,4)</f>
        <v>0</v>
      </c>
      <c r="L1567" s="206"/>
      <c r="M1567" s="181"/>
      <c r="N1567" s="156"/>
      <c r="O1567" s="156"/>
      <c r="P1567" s="166"/>
      <c r="Q1567" s="159"/>
      <c r="R1567" s="162"/>
      <c r="S1567" s="153"/>
    </row>
    <row r="1568" spans="1:19" x14ac:dyDescent="0.2">
      <c r="A1568" s="61" t="s">
        <v>1998</v>
      </c>
      <c r="B1568" s="256" t="s">
        <v>348</v>
      </c>
      <c r="C1568" s="173" t="s">
        <v>410</v>
      </c>
      <c r="D1568" s="38"/>
      <c r="E1568" s="38"/>
      <c r="F1568" s="38"/>
      <c r="G1568" s="39" t="s">
        <v>481</v>
      </c>
      <c r="H1568" s="83"/>
      <c r="I1568" s="40"/>
      <c r="J1568" s="83">
        <f>ROUND(H1568*I1568%,4)</f>
        <v>0</v>
      </c>
      <c r="K1568" s="83">
        <f>ROUND(H1568+J1568,4)</f>
        <v>0</v>
      </c>
      <c r="L1568" s="206"/>
      <c r="M1568" s="181"/>
      <c r="N1568" s="156"/>
      <c r="O1568" s="156"/>
      <c r="P1568" s="166"/>
      <c r="Q1568" s="159"/>
      <c r="R1568" s="162"/>
      <c r="S1568" s="153"/>
    </row>
    <row r="1569" spans="1:19" ht="13.5" thickBot="1" x14ac:dyDescent="0.25">
      <c r="A1569" s="64" t="s">
        <v>1999</v>
      </c>
      <c r="B1569" s="257" t="s">
        <v>350</v>
      </c>
      <c r="C1569" s="175" t="s">
        <v>194</v>
      </c>
      <c r="D1569" s="65"/>
      <c r="E1569" s="65"/>
      <c r="F1569" s="65"/>
      <c r="G1569" s="66" t="s">
        <v>481</v>
      </c>
      <c r="H1569" s="85"/>
      <c r="I1569" s="67"/>
      <c r="J1569" s="85">
        <f>ROUND(H1569*I1569%,4)</f>
        <v>0</v>
      </c>
      <c r="K1569" s="85">
        <f>ROUND(H1569+J1569,4)</f>
        <v>0</v>
      </c>
      <c r="L1569" s="207"/>
      <c r="M1569" s="182"/>
      <c r="N1569" s="157"/>
      <c r="O1569" s="157"/>
      <c r="P1569" s="167"/>
      <c r="Q1569" s="160"/>
      <c r="R1569" s="163"/>
      <c r="S1569" s="154"/>
    </row>
    <row r="1570" spans="1:19" x14ac:dyDescent="0.2">
      <c r="A1570" s="60">
        <v>261</v>
      </c>
      <c r="B1570" s="255" t="s">
        <v>1878</v>
      </c>
      <c r="C1570" s="172" t="s">
        <v>450</v>
      </c>
      <c r="D1570" s="204"/>
      <c r="E1570" s="204"/>
      <c r="F1570" s="204"/>
      <c r="G1570" s="204"/>
      <c r="H1570" s="204"/>
      <c r="I1570" s="204"/>
      <c r="J1570" s="204"/>
      <c r="K1570" s="204"/>
      <c r="L1570" s="205"/>
      <c r="M1570" s="180"/>
      <c r="N1570" s="155">
        <f>ROUND(L1570*M1570%,4)</f>
        <v>0</v>
      </c>
      <c r="O1570" s="155">
        <f>ROUND(L1570+N1570,4)</f>
        <v>0</v>
      </c>
      <c r="P1570" s="165">
        <v>2</v>
      </c>
      <c r="Q1570" s="158">
        <f t="shared" ref="Q1570" si="261" xml:space="preserve"> P1570*4</f>
        <v>8</v>
      </c>
      <c r="R1570" s="161">
        <f>ROUND(O1570*Q1570,4)</f>
        <v>0</v>
      </c>
      <c r="S1570" s="152">
        <f>N1570*Q1570</f>
        <v>0</v>
      </c>
    </row>
    <row r="1571" spans="1:19" x14ac:dyDescent="0.2">
      <c r="A1571" s="61" t="s">
        <v>2000</v>
      </c>
      <c r="B1571" s="256" t="s">
        <v>344</v>
      </c>
      <c r="C1571" s="173" t="s">
        <v>854</v>
      </c>
      <c r="D1571" s="38"/>
      <c r="E1571" s="38"/>
      <c r="F1571" s="38"/>
      <c r="G1571" s="39" t="s">
        <v>481</v>
      </c>
      <c r="H1571" s="83"/>
      <c r="I1571" s="40"/>
      <c r="J1571" s="83">
        <f>ROUND(H1571*I1571%,4)</f>
        <v>0</v>
      </c>
      <c r="K1571" s="83">
        <f>ROUND(H1571+J1571,4)</f>
        <v>0</v>
      </c>
      <c r="L1571" s="206"/>
      <c r="M1571" s="181"/>
      <c r="N1571" s="156"/>
      <c r="O1571" s="156"/>
      <c r="P1571" s="166"/>
      <c r="Q1571" s="159"/>
      <c r="R1571" s="162"/>
      <c r="S1571" s="153"/>
    </row>
    <row r="1572" spans="1:19" x14ac:dyDescent="0.2">
      <c r="A1572" s="61" t="s">
        <v>2001</v>
      </c>
      <c r="B1572" s="256" t="s">
        <v>346</v>
      </c>
      <c r="C1572" s="173" t="s">
        <v>347</v>
      </c>
      <c r="D1572" s="38"/>
      <c r="E1572" s="38"/>
      <c r="F1572" s="38"/>
      <c r="G1572" s="39" t="s">
        <v>481</v>
      </c>
      <c r="H1572" s="83"/>
      <c r="I1572" s="40"/>
      <c r="J1572" s="83">
        <f>ROUND(H1572*I1572%,4)</f>
        <v>0</v>
      </c>
      <c r="K1572" s="83">
        <f>ROUND(H1572+J1572,4)</f>
        <v>0</v>
      </c>
      <c r="L1572" s="206"/>
      <c r="M1572" s="181"/>
      <c r="N1572" s="156"/>
      <c r="O1572" s="156"/>
      <c r="P1572" s="166"/>
      <c r="Q1572" s="159"/>
      <c r="R1572" s="162"/>
      <c r="S1572" s="153"/>
    </row>
    <row r="1573" spans="1:19" x14ac:dyDescent="0.2">
      <c r="A1573" s="63" t="s">
        <v>2003</v>
      </c>
      <c r="B1573" s="256" t="s">
        <v>348</v>
      </c>
      <c r="C1573" s="173" t="s">
        <v>410</v>
      </c>
      <c r="D1573" s="38"/>
      <c r="E1573" s="38"/>
      <c r="F1573" s="38"/>
      <c r="G1573" s="39" t="s">
        <v>481</v>
      </c>
      <c r="H1573" s="83"/>
      <c r="I1573" s="40"/>
      <c r="J1573" s="83">
        <f>ROUND(H1573*I1573%,4)</f>
        <v>0</v>
      </c>
      <c r="K1573" s="83">
        <f>ROUND(H1573+J1573,4)</f>
        <v>0</v>
      </c>
      <c r="L1573" s="206"/>
      <c r="M1573" s="181"/>
      <c r="N1573" s="156"/>
      <c r="O1573" s="156"/>
      <c r="P1573" s="166"/>
      <c r="Q1573" s="159"/>
      <c r="R1573" s="162"/>
      <c r="S1573" s="153"/>
    </row>
    <row r="1574" spans="1:19" x14ac:dyDescent="0.2">
      <c r="A1574" s="61" t="s">
        <v>2005</v>
      </c>
      <c r="B1574" s="256" t="s">
        <v>350</v>
      </c>
      <c r="C1574" s="173" t="s">
        <v>194</v>
      </c>
      <c r="D1574" s="38"/>
      <c r="E1574" s="38"/>
      <c r="F1574" s="38"/>
      <c r="G1574" s="39" t="s">
        <v>481</v>
      </c>
      <c r="H1574" s="83"/>
      <c r="I1574" s="40"/>
      <c r="J1574" s="83">
        <f>ROUND(H1574*I1574%,4)</f>
        <v>0</v>
      </c>
      <c r="K1574" s="83">
        <f>ROUND(H1574+J1574,4)</f>
        <v>0</v>
      </c>
      <c r="L1574" s="206"/>
      <c r="M1574" s="181"/>
      <c r="N1574" s="156"/>
      <c r="O1574" s="156"/>
      <c r="P1574" s="166"/>
      <c r="Q1574" s="159"/>
      <c r="R1574" s="162"/>
      <c r="S1574" s="153"/>
    </row>
    <row r="1575" spans="1:19" ht="13.5" thickBot="1" x14ac:dyDescent="0.25">
      <c r="A1575" s="64" t="s">
        <v>2006</v>
      </c>
      <c r="B1575" s="257" t="s">
        <v>1861</v>
      </c>
      <c r="C1575" s="175" t="s">
        <v>351</v>
      </c>
      <c r="D1575" s="65"/>
      <c r="E1575" s="65"/>
      <c r="F1575" s="65"/>
      <c r="G1575" s="66" t="s">
        <v>481</v>
      </c>
      <c r="H1575" s="85"/>
      <c r="I1575" s="67"/>
      <c r="J1575" s="85">
        <f>ROUND(H1575*I1575%,4)</f>
        <v>0</v>
      </c>
      <c r="K1575" s="85">
        <f>ROUND(H1575+J1575,4)</f>
        <v>0</v>
      </c>
      <c r="L1575" s="207"/>
      <c r="M1575" s="182"/>
      <c r="N1575" s="157"/>
      <c r="O1575" s="157"/>
      <c r="P1575" s="167"/>
      <c r="Q1575" s="160"/>
      <c r="R1575" s="163"/>
      <c r="S1575" s="154"/>
    </row>
    <row r="1576" spans="1:19" x14ac:dyDescent="0.2">
      <c r="A1576" s="60">
        <v>262</v>
      </c>
      <c r="B1576" s="269" t="s">
        <v>352</v>
      </c>
      <c r="C1576" s="172" t="s">
        <v>353</v>
      </c>
      <c r="D1576" s="176"/>
      <c r="E1576" s="176"/>
      <c r="F1576" s="176"/>
      <c r="G1576" s="176"/>
      <c r="H1576" s="176"/>
      <c r="I1576" s="176"/>
      <c r="J1576" s="176"/>
      <c r="K1576" s="176"/>
      <c r="L1576" s="177"/>
      <c r="M1576" s="180"/>
      <c r="N1576" s="155">
        <f>ROUND(L1576*M1576%,4)</f>
        <v>0</v>
      </c>
      <c r="O1576" s="155">
        <f>ROUND(L1576+N1576,4)</f>
        <v>0</v>
      </c>
      <c r="P1576" s="165">
        <v>40</v>
      </c>
      <c r="Q1576" s="158">
        <f t="shared" ref="Q1576" si="262" xml:space="preserve"> P1576*4</f>
        <v>160</v>
      </c>
      <c r="R1576" s="161">
        <f>ROUND(O1576*Q1576,4)</f>
        <v>0</v>
      </c>
      <c r="S1576" s="152">
        <f>N1576*Q1576</f>
        <v>0</v>
      </c>
    </row>
    <row r="1577" spans="1:19" x14ac:dyDescent="0.2">
      <c r="A1577" s="61" t="s">
        <v>2008</v>
      </c>
      <c r="B1577" s="270"/>
      <c r="C1577" s="173"/>
      <c r="D1577" s="38"/>
      <c r="E1577" s="38"/>
      <c r="F1577" s="38"/>
      <c r="G1577" s="39" t="s">
        <v>481</v>
      </c>
      <c r="H1577" s="83"/>
      <c r="I1577" s="40"/>
      <c r="J1577" s="83">
        <f>ROUND(H1577*I1577%,4)</f>
        <v>0</v>
      </c>
      <c r="K1577" s="83">
        <f>ROUND(H1577+J1577,4)</f>
        <v>0</v>
      </c>
      <c r="L1577" s="178"/>
      <c r="M1577" s="181"/>
      <c r="N1577" s="156"/>
      <c r="O1577" s="156"/>
      <c r="P1577" s="166"/>
      <c r="Q1577" s="159"/>
      <c r="R1577" s="162"/>
      <c r="S1577" s="153"/>
    </row>
    <row r="1578" spans="1:19" x14ac:dyDescent="0.2">
      <c r="A1578" s="61" t="s">
        <v>2009</v>
      </c>
      <c r="B1578" s="270"/>
      <c r="C1578" s="173"/>
      <c r="D1578" s="38"/>
      <c r="E1578" s="38"/>
      <c r="F1578" s="38"/>
      <c r="G1578" s="39" t="s">
        <v>481</v>
      </c>
      <c r="H1578" s="83"/>
      <c r="I1578" s="40"/>
      <c r="J1578" s="83">
        <f>ROUND(H1578*I1578%,4)</f>
        <v>0</v>
      </c>
      <c r="K1578" s="83">
        <f>ROUND(H1578+J1578,4)</f>
        <v>0</v>
      </c>
      <c r="L1578" s="178"/>
      <c r="M1578" s="181"/>
      <c r="N1578" s="156"/>
      <c r="O1578" s="156"/>
      <c r="P1578" s="166"/>
      <c r="Q1578" s="159"/>
      <c r="R1578" s="162"/>
      <c r="S1578" s="153"/>
    </row>
    <row r="1579" spans="1:19" x14ac:dyDescent="0.2">
      <c r="A1579" s="63" t="s">
        <v>2010</v>
      </c>
      <c r="B1579" s="270"/>
      <c r="C1579" s="173"/>
      <c r="D1579" s="38"/>
      <c r="E1579" s="38"/>
      <c r="F1579" s="38"/>
      <c r="G1579" s="39" t="s">
        <v>481</v>
      </c>
      <c r="H1579" s="83"/>
      <c r="I1579" s="40"/>
      <c r="J1579" s="83">
        <f>ROUND(H1579*I1579%,4)</f>
        <v>0</v>
      </c>
      <c r="K1579" s="83">
        <f>ROUND(H1579+J1579,4)</f>
        <v>0</v>
      </c>
      <c r="L1579" s="178"/>
      <c r="M1579" s="181"/>
      <c r="N1579" s="156"/>
      <c r="O1579" s="156"/>
      <c r="P1579" s="166"/>
      <c r="Q1579" s="159"/>
      <c r="R1579" s="162"/>
      <c r="S1579" s="153"/>
    </row>
    <row r="1580" spans="1:19" x14ac:dyDescent="0.2">
      <c r="A1580" s="61" t="s">
        <v>2011</v>
      </c>
      <c r="B1580" s="270"/>
      <c r="C1580" s="173"/>
      <c r="D1580" s="38"/>
      <c r="E1580" s="38"/>
      <c r="F1580" s="38"/>
      <c r="G1580" s="39" t="s">
        <v>481</v>
      </c>
      <c r="H1580" s="83"/>
      <c r="I1580" s="40"/>
      <c r="J1580" s="83">
        <f>ROUND(H1580*I1580%,4)</f>
        <v>0</v>
      </c>
      <c r="K1580" s="83">
        <f>ROUND(H1580+J1580,4)</f>
        <v>0</v>
      </c>
      <c r="L1580" s="178"/>
      <c r="M1580" s="181"/>
      <c r="N1580" s="156"/>
      <c r="O1580" s="156"/>
      <c r="P1580" s="166"/>
      <c r="Q1580" s="159"/>
      <c r="R1580" s="162"/>
      <c r="S1580" s="153"/>
    </row>
    <row r="1581" spans="1:19" ht="13.5" thickBot="1" x14ac:dyDescent="0.25">
      <c r="A1581" s="62" t="s">
        <v>2012</v>
      </c>
      <c r="B1581" s="280"/>
      <c r="C1581" s="174"/>
      <c r="D1581" s="41"/>
      <c r="E1581" s="41"/>
      <c r="F1581" s="41"/>
      <c r="G1581" s="42" t="s">
        <v>481</v>
      </c>
      <c r="H1581" s="84"/>
      <c r="I1581" s="43"/>
      <c r="J1581" s="84">
        <f>ROUND(H1581*I1581%,4)</f>
        <v>0</v>
      </c>
      <c r="K1581" s="84">
        <f>ROUND(H1581+J1581,4)</f>
        <v>0</v>
      </c>
      <c r="L1581" s="179"/>
      <c r="M1581" s="182"/>
      <c r="N1581" s="157"/>
      <c r="O1581" s="157"/>
      <c r="P1581" s="167"/>
      <c r="Q1581" s="160"/>
      <c r="R1581" s="163"/>
      <c r="S1581" s="154"/>
    </row>
    <row r="1582" spans="1:19" x14ac:dyDescent="0.2">
      <c r="A1582" s="60">
        <v>263</v>
      </c>
      <c r="B1582" s="269" t="s">
        <v>2385</v>
      </c>
      <c r="C1582" s="172" t="s">
        <v>312</v>
      </c>
      <c r="D1582" s="176"/>
      <c r="E1582" s="176"/>
      <c r="F1582" s="176"/>
      <c r="G1582" s="176"/>
      <c r="H1582" s="176"/>
      <c r="I1582" s="176"/>
      <c r="J1582" s="176"/>
      <c r="K1582" s="176"/>
      <c r="L1582" s="177"/>
      <c r="M1582" s="180"/>
      <c r="N1582" s="155">
        <f>ROUND(L1582*M1582%,4)</f>
        <v>0</v>
      </c>
      <c r="O1582" s="155">
        <f>ROUND(L1582+N1582,4)</f>
        <v>0</v>
      </c>
      <c r="P1582" s="165">
        <v>200</v>
      </c>
      <c r="Q1582" s="158">
        <f t="shared" ref="Q1582" si="263" xml:space="preserve"> P1582*4</f>
        <v>800</v>
      </c>
      <c r="R1582" s="161">
        <f>ROUND(O1582*Q1582,4)</f>
        <v>0</v>
      </c>
      <c r="S1582" s="152">
        <f>N1582*Q1582</f>
        <v>0</v>
      </c>
    </row>
    <row r="1583" spans="1:19" x14ac:dyDescent="0.2">
      <c r="A1583" s="61" t="s">
        <v>2013</v>
      </c>
      <c r="B1583" s="270" t="s">
        <v>354</v>
      </c>
      <c r="C1583" s="173"/>
      <c r="D1583" s="38"/>
      <c r="E1583" s="38"/>
      <c r="F1583" s="38"/>
      <c r="G1583" s="39" t="s">
        <v>544</v>
      </c>
      <c r="H1583" s="83"/>
      <c r="I1583" s="40"/>
      <c r="J1583" s="83">
        <f>ROUND(H1583*I1583%,4)</f>
        <v>0</v>
      </c>
      <c r="K1583" s="83">
        <f>ROUND(H1583+J1583,4)</f>
        <v>0</v>
      </c>
      <c r="L1583" s="178"/>
      <c r="M1583" s="181"/>
      <c r="N1583" s="156"/>
      <c r="O1583" s="156"/>
      <c r="P1583" s="166"/>
      <c r="Q1583" s="159"/>
      <c r="R1583" s="162"/>
      <c r="S1583" s="153"/>
    </row>
    <row r="1584" spans="1:19" x14ac:dyDescent="0.2">
      <c r="A1584" s="61" t="s">
        <v>2014</v>
      </c>
      <c r="B1584" s="270" t="s">
        <v>354</v>
      </c>
      <c r="C1584" s="173"/>
      <c r="D1584" s="38"/>
      <c r="E1584" s="38"/>
      <c r="F1584" s="38"/>
      <c r="G1584" s="39" t="s">
        <v>544</v>
      </c>
      <c r="H1584" s="83"/>
      <c r="I1584" s="40"/>
      <c r="J1584" s="83">
        <f>ROUND(H1584*I1584%,4)</f>
        <v>0</v>
      </c>
      <c r="K1584" s="83">
        <f>ROUND(H1584+J1584,4)</f>
        <v>0</v>
      </c>
      <c r="L1584" s="178"/>
      <c r="M1584" s="181"/>
      <c r="N1584" s="156"/>
      <c r="O1584" s="156"/>
      <c r="P1584" s="166"/>
      <c r="Q1584" s="159"/>
      <c r="R1584" s="162"/>
      <c r="S1584" s="153"/>
    </row>
    <row r="1585" spans="1:19" x14ac:dyDescent="0.2">
      <c r="A1585" s="63" t="s">
        <v>2015</v>
      </c>
      <c r="B1585" s="270" t="s">
        <v>354</v>
      </c>
      <c r="C1585" s="173"/>
      <c r="D1585" s="38"/>
      <c r="E1585" s="38"/>
      <c r="F1585" s="38"/>
      <c r="G1585" s="39" t="s">
        <v>544</v>
      </c>
      <c r="H1585" s="83"/>
      <c r="I1585" s="40"/>
      <c r="J1585" s="83">
        <f>ROUND(H1585*I1585%,4)</f>
        <v>0</v>
      </c>
      <c r="K1585" s="83">
        <f>ROUND(H1585+J1585,4)</f>
        <v>0</v>
      </c>
      <c r="L1585" s="178"/>
      <c r="M1585" s="181"/>
      <c r="N1585" s="156"/>
      <c r="O1585" s="156"/>
      <c r="P1585" s="166"/>
      <c r="Q1585" s="159"/>
      <c r="R1585" s="162"/>
      <c r="S1585" s="153"/>
    </row>
    <row r="1586" spans="1:19" x14ac:dyDescent="0.2">
      <c r="A1586" s="61" t="s">
        <v>2016</v>
      </c>
      <c r="B1586" s="270" t="s">
        <v>354</v>
      </c>
      <c r="C1586" s="173"/>
      <c r="D1586" s="38"/>
      <c r="E1586" s="38"/>
      <c r="F1586" s="38"/>
      <c r="G1586" s="39" t="s">
        <v>544</v>
      </c>
      <c r="H1586" s="83"/>
      <c r="I1586" s="40"/>
      <c r="J1586" s="83">
        <f>ROUND(H1586*I1586%,4)</f>
        <v>0</v>
      </c>
      <c r="K1586" s="83">
        <f>ROUND(H1586+J1586,4)</f>
        <v>0</v>
      </c>
      <c r="L1586" s="178"/>
      <c r="M1586" s="181"/>
      <c r="N1586" s="156"/>
      <c r="O1586" s="156"/>
      <c r="P1586" s="166"/>
      <c r="Q1586" s="159"/>
      <c r="R1586" s="162"/>
      <c r="S1586" s="153"/>
    </row>
    <row r="1587" spans="1:19" ht="13.5" thickBot="1" x14ac:dyDescent="0.25">
      <c r="A1587" s="62" t="s">
        <v>2017</v>
      </c>
      <c r="B1587" s="280" t="s">
        <v>354</v>
      </c>
      <c r="C1587" s="174"/>
      <c r="D1587" s="41"/>
      <c r="E1587" s="41"/>
      <c r="F1587" s="41"/>
      <c r="G1587" s="42" t="s">
        <v>544</v>
      </c>
      <c r="H1587" s="84"/>
      <c r="I1587" s="43"/>
      <c r="J1587" s="84">
        <f>ROUND(H1587*I1587%,4)</f>
        <v>0</v>
      </c>
      <c r="K1587" s="84">
        <f>ROUND(H1587+J1587,4)</f>
        <v>0</v>
      </c>
      <c r="L1587" s="179"/>
      <c r="M1587" s="182"/>
      <c r="N1587" s="157"/>
      <c r="O1587" s="157"/>
      <c r="P1587" s="167"/>
      <c r="Q1587" s="160"/>
      <c r="R1587" s="163"/>
      <c r="S1587" s="154"/>
    </row>
    <row r="1588" spans="1:19" x14ac:dyDescent="0.2">
      <c r="A1588" s="60">
        <v>264</v>
      </c>
      <c r="B1588" s="269" t="s">
        <v>2384</v>
      </c>
      <c r="C1588" s="172" t="s">
        <v>355</v>
      </c>
      <c r="D1588" s="176"/>
      <c r="E1588" s="176"/>
      <c r="F1588" s="176"/>
      <c r="G1588" s="176"/>
      <c r="H1588" s="176"/>
      <c r="I1588" s="176"/>
      <c r="J1588" s="176"/>
      <c r="K1588" s="176"/>
      <c r="L1588" s="177"/>
      <c r="M1588" s="180"/>
      <c r="N1588" s="155">
        <f>ROUND(L1588*M1588%,4)</f>
        <v>0</v>
      </c>
      <c r="O1588" s="155">
        <f>ROUND(L1588+N1588,4)</f>
        <v>0</v>
      </c>
      <c r="P1588" s="165">
        <v>200</v>
      </c>
      <c r="Q1588" s="158">
        <f t="shared" ref="Q1588" si="264" xml:space="preserve"> P1588*4</f>
        <v>800</v>
      </c>
      <c r="R1588" s="161">
        <f>ROUND(O1588*Q1588,4)</f>
        <v>0</v>
      </c>
      <c r="S1588" s="152">
        <f>N1588*Q1588</f>
        <v>0</v>
      </c>
    </row>
    <row r="1589" spans="1:19" x14ac:dyDescent="0.2">
      <c r="A1589" s="61" t="s">
        <v>2018</v>
      </c>
      <c r="B1589" s="270" t="s">
        <v>354</v>
      </c>
      <c r="C1589" s="173"/>
      <c r="D1589" s="38"/>
      <c r="E1589" s="38"/>
      <c r="F1589" s="38"/>
      <c r="G1589" s="39" t="s">
        <v>544</v>
      </c>
      <c r="H1589" s="83"/>
      <c r="I1589" s="40"/>
      <c r="J1589" s="83">
        <f>ROUND(H1589*I1589%,4)</f>
        <v>0</v>
      </c>
      <c r="K1589" s="83">
        <f>ROUND(H1589+J1589,4)</f>
        <v>0</v>
      </c>
      <c r="L1589" s="178"/>
      <c r="M1589" s="181"/>
      <c r="N1589" s="156"/>
      <c r="O1589" s="156"/>
      <c r="P1589" s="166"/>
      <c r="Q1589" s="159"/>
      <c r="R1589" s="162"/>
      <c r="S1589" s="153"/>
    </row>
    <row r="1590" spans="1:19" x14ac:dyDescent="0.2">
      <c r="A1590" s="61" t="s">
        <v>2019</v>
      </c>
      <c r="B1590" s="270" t="s">
        <v>354</v>
      </c>
      <c r="C1590" s="173"/>
      <c r="D1590" s="38"/>
      <c r="E1590" s="38"/>
      <c r="F1590" s="38"/>
      <c r="G1590" s="39" t="s">
        <v>544</v>
      </c>
      <c r="H1590" s="83"/>
      <c r="I1590" s="40"/>
      <c r="J1590" s="83">
        <f>ROUND(H1590*I1590%,4)</f>
        <v>0</v>
      </c>
      <c r="K1590" s="83">
        <f>ROUND(H1590+J1590,4)</f>
        <v>0</v>
      </c>
      <c r="L1590" s="178"/>
      <c r="M1590" s="181"/>
      <c r="N1590" s="156"/>
      <c r="O1590" s="156"/>
      <c r="P1590" s="166"/>
      <c r="Q1590" s="159"/>
      <c r="R1590" s="162"/>
      <c r="S1590" s="153"/>
    </row>
    <row r="1591" spans="1:19" x14ac:dyDescent="0.2">
      <c r="A1591" s="63" t="s">
        <v>2020</v>
      </c>
      <c r="B1591" s="270" t="s">
        <v>354</v>
      </c>
      <c r="C1591" s="173"/>
      <c r="D1591" s="38"/>
      <c r="E1591" s="38"/>
      <c r="F1591" s="38"/>
      <c r="G1591" s="39" t="s">
        <v>544</v>
      </c>
      <c r="H1591" s="83"/>
      <c r="I1591" s="40"/>
      <c r="J1591" s="83">
        <f>ROUND(H1591*I1591%,4)</f>
        <v>0</v>
      </c>
      <c r="K1591" s="83">
        <f>ROUND(H1591+J1591,4)</f>
        <v>0</v>
      </c>
      <c r="L1591" s="178"/>
      <c r="M1591" s="181"/>
      <c r="N1591" s="156"/>
      <c r="O1591" s="156"/>
      <c r="P1591" s="166"/>
      <c r="Q1591" s="159"/>
      <c r="R1591" s="162"/>
      <c r="S1591" s="153"/>
    </row>
    <row r="1592" spans="1:19" x14ac:dyDescent="0.2">
      <c r="A1592" s="61" t="s">
        <v>2021</v>
      </c>
      <c r="B1592" s="270" t="s">
        <v>354</v>
      </c>
      <c r="C1592" s="173"/>
      <c r="D1592" s="38"/>
      <c r="E1592" s="38"/>
      <c r="F1592" s="38"/>
      <c r="G1592" s="39" t="s">
        <v>544</v>
      </c>
      <c r="H1592" s="83"/>
      <c r="I1592" s="40"/>
      <c r="J1592" s="83">
        <f>ROUND(H1592*I1592%,4)</f>
        <v>0</v>
      </c>
      <c r="K1592" s="83">
        <f>ROUND(H1592+J1592,4)</f>
        <v>0</v>
      </c>
      <c r="L1592" s="178"/>
      <c r="M1592" s="181"/>
      <c r="N1592" s="156"/>
      <c r="O1592" s="156"/>
      <c r="P1592" s="166"/>
      <c r="Q1592" s="159"/>
      <c r="R1592" s="162"/>
      <c r="S1592" s="153"/>
    </row>
    <row r="1593" spans="1:19" ht="13.5" thickBot="1" x14ac:dyDescent="0.25">
      <c r="A1593" s="62" t="s">
        <v>2022</v>
      </c>
      <c r="B1593" s="280" t="s">
        <v>354</v>
      </c>
      <c r="C1593" s="174"/>
      <c r="D1593" s="41"/>
      <c r="E1593" s="41"/>
      <c r="F1593" s="41"/>
      <c r="G1593" s="42" t="s">
        <v>544</v>
      </c>
      <c r="H1593" s="84"/>
      <c r="I1593" s="43"/>
      <c r="J1593" s="84">
        <f>ROUND(H1593*I1593%,4)</f>
        <v>0</v>
      </c>
      <c r="K1593" s="84">
        <f>ROUND(H1593+J1593,4)</f>
        <v>0</v>
      </c>
      <c r="L1593" s="179"/>
      <c r="M1593" s="182"/>
      <c r="N1593" s="157"/>
      <c r="O1593" s="157"/>
      <c r="P1593" s="167"/>
      <c r="Q1593" s="160"/>
      <c r="R1593" s="163"/>
      <c r="S1593" s="154"/>
    </row>
    <row r="1594" spans="1:19" x14ac:dyDescent="0.2">
      <c r="A1594" s="60">
        <v>265</v>
      </c>
      <c r="B1594" s="269" t="s">
        <v>2383</v>
      </c>
      <c r="C1594" s="172" t="s">
        <v>356</v>
      </c>
      <c r="D1594" s="176"/>
      <c r="E1594" s="176"/>
      <c r="F1594" s="176"/>
      <c r="G1594" s="176"/>
      <c r="H1594" s="176"/>
      <c r="I1594" s="176"/>
      <c r="J1594" s="176"/>
      <c r="K1594" s="176"/>
      <c r="L1594" s="177"/>
      <c r="M1594" s="180"/>
      <c r="N1594" s="155">
        <f>ROUND(L1594*M1594%,4)</f>
        <v>0</v>
      </c>
      <c r="O1594" s="155">
        <f>ROUND(L1594+N1594,4)</f>
        <v>0</v>
      </c>
      <c r="P1594" s="165">
        <v>200</v>
      </c>
      <c r="Q1594" s="158">
        <f t="shared" ref="Q1594" si="265" xml:space="preserve"> P1594*4</f>
        <v>800</v>
      </c>
      <c r="R1594" s="161">
        <f>ROUND(O1594*Q1594,4)</f>
        <v>0</v>
      </c>
      <c r="S1594" s="152">
        <f>N1594*Q1594</f>
        <v>0</v>
      </c>
    </row>
    <row r="1595" spans="1:19" x14ac:dyDescent="0.2">
      <c r="A1595" s="61" t="s">
        <v>2023</v>
      </c>
      <c r="B1595" s="270" t="s">
        <v>354</v>
      </c>
      <c r="C1595" s="173"/>
      <c r="D1595" s="38"/>
      <c r="E1595" s="38"/>
      <c r="F1595" s="38"/>
      <c r="G1595" s="39" t="s">
        <v>544</v>
      </c>
      <c r="H1595" s="83"/>
      <c r="I1595" s="40"/>
      <c r="J1595" s="83">
        <f>ROUND(H1595*I1595%,4)</f>
        <v>0</v>
      </c>
      <c r="K1595" s="83">
        <f>ROUND(H1595+J1595,4)</f>
        <v>0</v>
      </c>
      <c r="L1595" s="178"/>
      <c r="M1595" s="181"/>
      <c r="N1595" s="156"/>
      <c r="O1595" s="156"/>
      <c r="P1595" s="166"/>
      <c r="Q1595" s="159"/>
      <c r="R1595" s="162"/>
      <c r="S1595" s="153"/>
    </row>
    <row r="1596" spans="1:19" x14ac:dyDescent="0.2">
      <c r="A1596" s="61" t="s">
        <v>2024</v>
      </c>
      <c r="B1596" s="270" t="s">
        <v>354</v>
      </c>
      <c r="C1596" s="173"/>
      <c r="D1596" s="38"/>
      <c r="E1596" s="38"/>
      <c r="F1596" s="38"/>
      <c r="G1596" s="39" t="s">
        <v>544</v>
      </c>
      <c r="H1596" s="83"/>
      <c r="I1596" s="40"/>
      <c r="J1596" s="83">
        <f>ROUND(H1596*I1596%,4)</f>
        <v>0</v>
      </c>
      <c r="K1596" s="83">
        <f>ROUND(H1596+J1596,4)</f>
        <v>0</v>
      </c>
      <c r="L1596" s="178"/>
      <c r="M1596" s="181"/>
      <c r="N1596" s="156"/>
      <c r="O1596" s="156"/>
      <c r="P1596" s="166"/>
      <c r="Q1596" s="159"/>
      <c r="R1596" s="162"/>
      <c r="S1596" s="153"/>
    </row>
    <row r="1597" spans="1:19" x14ac:dyDescent="0.2">
      <c r="A1597" s="63" t="s">
        <v>2025</v>
      </c>
      <c r="B1597" s="270" t="s">
        <v>354</v>
      </c>
      <c r="C1597" s="173"/>
      <c r="D1597" s="38"/>
      <c r="E1597" s="38"/>
      <c r="F1597" s="38"/>
      <c r="G1597" s="39" t="s">
        <v>544</v>
      </c>
      <c r="H1597" s="83"/>
      <c r="I1597" s="40"/>
      <c r="J1597" s="83">
        <f>ROUND(H1597*I1597%,4)</f>
        <v>0</v>
      </c>
      <c r="K1597" s="83">
        <f>ROUND(H1597+J1597,4)</f>
        <v>0</v>
      </c>
      <c r="L1597" s="178"/>
      <c r="M1597" s="181"/>
      <c r="N1597" s="156"/>
      <c r="O1597" s="156"/>
      <c r="P1597" s="166"/>
      <c r="Q1597" s="159"/>
      <c r="R1597" s="162"/>
      <c r="S1597" s="153"/>
    </row>
    <row r="1598" spans="1:19" x14ac:dyDescent="0.2">
      <c r="A1598" s="61" t="s">
        <v>2026</v>
      </c>
      <c r="B1598" s="270" t="s">
        <v>354</v>
      </c>
      <c r="C1598" s="173"/>
      <c r="D1598" s="38"/>
      <c r="E1598" s="38"/>
      <c r="F1598" s="38"/>
      <c r="G1598" s="39" t="s">
        <v>544</v>
      </c>
      <c r="H1598" s="83"/>
      <c r="I1598" s="40"/>
      <c r="J1598" s="83">
        <f>ROUND(H1598*I1598%,4)</f>
        <v>0</v>
      </c>
      <c r="K1598" s="83">
        <f>ROUND(H1598+J1598,4)</f>
        <v>0</v>
      </c>
      <c r="L1598" s="178"/>
      <c r="M1598" s="181"/>
      <c r="N1598" s="156"/>
      <c r="O1598" s="156"/>
      <c r="P1598" s="166"/>
      <c r="Q1598" s="159"/>
      <c r="R1598" s="162"/>
      <c r="S1598" s="153"/>
    </row>
    <row r="1599" spans="1:19" ht="13.5" thickBot="1" x14ac:dyDescent="0.25">
      <c r="A1599" s="64" t="s">
        <v>2027</v>
      </c>
      <c r="B1599" s="271" t="s">
        <v>354</v>
      </c>
      <c r="C1599" s="175"/>
      <c r="D1599" s="65"/>
      <c r="E1599" s="65"/>
      <c r="F1599" s="65"/>
      <c r="G1599" s="66" t="s">
        <v>544</v>
      </c>
      <c r="H1599" s="85"/>
      <c r="I1599" s="67"/>
      <c r="J1599" s="85">
        <f>ROUND(H1599*I1599%,4)</f>
        <v>0</v>
      </c>
      <c r="K1599" s="85">
        <f>ROUND(H1599+J1599,4)</f>
        <v>0</v>
      </c>
      <c r="L1599" s="179"/>
      <c r="M1599" s="182"/>
      <c r="N1599" s="157"/>
      <c r="O1599" s="157"/>
      <c r="P1599" s="167"/>
      <c r="Q1599" s="160"/>
      <c r="R1599" s="163"/>
      <c r="S1599" s="154"/>
    </row>
    <row r="1600" spans="1:19" x14ac:dyDescent="0.2">
      <c r="A1600" s="60">
        <v>266</v>
      </c>
      <c r="B1600" s="255" t="s">
        <v>357</v>
      </c>
      <c r="C1600" s="172" t="s">
        <v>69</v>
      </c>
      <c r="D1600" s="204"/>
      <c r="E1600" s="204"/>
      <c r="F1600" s="204"/>
      <c r="G1600" s="204"/>
      <c r="H1600" s="204"/>
      <c r="I1600" s="204"/>
      <c r="J1600" s="204"/>
      <c r="K1600" s="204"/>
      <c r="L1600" s="205"/>
      <c r="M1600" s="180"/>
      <c r="N1600" s="155">
        <f>ROUND(L1600*M1600%,4)</f>
        <v>0</v>
      </c>
      <c r="O1600" s="155">
        <f>ROUND(L1600+N1600,4)</f>
        <v>0</v>
      </c>
      <c r="P1600" s="165">
        <v>25</v>
      </c>
      <c r="Q1600" s="158">
        <f t="shared" ref="Q1600" si="266" xml:space="preserve"> P1600*4</f>
        <v>100</v>
      </c>
      <c r="R1600" s="161">
        <f>ROUND(O1600*Q1600,4)</f>
        <v>0</v>
      </c>
      <c r="S1600" s="152">
        <f>N1600*Q1600</f>
        <v>0</v>
      </c>
    </row>
    <row r="1601" spans="1:19" x14ac:dyDescent="0.2">
      <c r="A1601" s="61" t="s">
        <v>2028</v>
      </c>
      <c r="B1601" s="256" t="s">
        <v>1885</v>
      </c>
      <c r="C1601" s="173" t="s">
        <v>1886</v>
      </c>
      <c r="D1601" s="38"/>
      <c r="E1601" s="38"/>
      <c r="F1601" s="38"/>
      <c r="G1601" s="39" t="s">
        <v>481</v>
      </c>
      <c r="H1601" s="83"/>
      <c r="I1601" s="40"/>
      <c r="J1601" s="83">
        <f>ROUND(H1601*I1601%,4)</f>
        <v>0</v>
      </c>
      <c r="K1601" s="83">
        <f>ROUND(H1601+J1601,4)</f>
        <v>0</v>
      </c>
      <c r="L1601" s="206"/>
      <c r="M1601" s="181"/>
      <c r="N1601" s="156"/>
      <c r="O1601" s="156"/>
      <c r="P1601" s="166"/>
      <c r="Q1601" s="159"/>
      <c r="R1601" s="162"/>
      <c r="S1601" s="153"/>
    </row>
    <row r="1602" spans="1:19" x14ac:dyDescent="0.2">
      <c r="A1602" s="61" t="s">
        <v>2031</v>
      </c>
      <c r="B1602" s="256" t="s">
        <v>1888</v>
      </c>
      <c r="C1602" s="173" t="s">
        <v>362</v>
      </c>
      <c r="D1602" s="38"/>
      <c r="E1602" s="38"/>
      <c r="F1602" s="38"/>
      <c r="G1602" s="39" t="s">
        <v>481</v>
      </c>
      <c r="H1602" s="83"/>
      <c r="I1602" s="40"/>
      <c r="J1602" s="83">
        <f>ROUND(H1602*I1602%,4)</f>
        <v>0</v>
      </c>
      <c r="K1602" s="83">
        <f>ROUND(H1602+J1602,4)</f>
        <v>0</v>
      </c>
      <c r="L1602" s="206"/>
      <c r="M1602" s="181"/>
      <c r="N1602" s="156"/>
      <c r="O1602" s="156"/>
      <c r="P1602" s="166"/>
      <c r="Q1602" s="159"/>
      <c r="R1602" s="162"/>
      <c r="S1602" s="153"/>
    </row>
    <row r="1603" spans="1:19" x14ac:dyDescent="0.2">
      <c r="A1603" s="63" t="s">
        <v>2034</v>
      </c>
      <c r="B1603" s="256" t="s">
        <v>361</v>
      </c>
      <c r="C1603" s="173" t="s">
        <v>362</v>
      </c>
      <c r="D1603" s="38"/>
      <c r="E1603" s="38"/>
      <c r="F1603" s="38"/>
      <c r="G1603" s="39" t="s">
        <v>481</v>
      </c>
      <c r="H1603" s="83"/>
      <c r="I1603" s="40"/>
      <c r="J1603" s="83">
        <f>ROUND(H1603*I1603%,4)</f>
        <v>0</v>
      </c>
      <c r="K1603" s="83">
        <f>ROUND(H1603+J1603,4)</f>
        <v>0</v>
      </c>
      <c r="L1603" s="206"/>
      <c r="M1603" s="181"/>
      <c r="N1603" s="156"/>
      <c r="O1603" s="156"/>
      <c r="P1603" s="166"/>
      <c r="Q1603" s="159"/>
      <c r="R1603" s="162"/>
      <c r="S1603" s="153"/>
    </row>
    <row r="1604" spans="1:19" x14ac:dyDescent="0.2">
      <c r="A1604" s="61" t="s">
        <v>2035</v>
      </c>
      <c r="B1604" s="256" t="s">
        <v>365</v>
      </c>
      <c r="C1604" s="173" t="s">
        <v>1891</v>
      </c>
      <c r="D1604" s="38"/>
      <c r="E1604" s="38"/>
      <c r="F1604" s="38"/>
      <c r="G1604" s="39" t="s">
        <v>481</v>
      </c>
      <c r="H1604" s="83"/>
      <c r="I1604" s="40"/>
      <c r="J1604" s="83">
        <f>ROUND(H1604*I1604%,4)</f>
        <v>0</v>
      </c>
      <c r="K1604" s="83">
        <f>ROUND(H1604+J1604,4)</f>
        <v>0</v>
      </c>
      <c r="L1604" s="206"/>
      <c r="M1604" s="181"/>
      <c r="N1604" s="156"/>
      <c r="O1604" s="156"/>
      <c r="P1604" s="166"/>
      <c r="Q1604" s="159"/>
      <c r="R1604" s="162"/>
      <c r="S1604" s="153"/>
    </row>
    <row r="1605" spans="1:19" ht="13.5" thickBot="1" x14ac:dyDescent="0.25">
      <c r="A1605" s="62" t="s">
        <v>2036</v>
      </c>
      <c r="B1605" s="268" t="s">
        <v>357</v>
      </c>
      <c r="C1605" s="174" t="s">
        <v>1893</v>
      </c>
      <c r="D1605" s="41"/>
      <c r="E1605" s="41"/>
      <c r="F1605" s="41"/>
      <c r="G1605" s="42" t="s">
        <v>481</v>
      </c>
      <c r="H1605" s="84"/>
      <c r="I1605" s="43"/>
      <c r="J1605" s="84">
        <f>ROUND(H1605*I1605%,4)</f>
        <v>0</v>
      </c>
      <c r="K1605" s="84">
        <f>ROUND(H1605+J1605,4)</f>
        <v>0</v>
      </c>
      <c r="L1605" s="207"/>
      <c r="M1605" s="182"/>
      <c r="N1605" s="157"/>
      <c r="O1605" s="157"/>
      <c r="P1605" s="167"/>
      <c r="Q1605" s="160"/>
      <c r="R1605" s="163"/>
      <c r="S1605" s="154"/>
    </row>
    <row r="1606" spans="1:19" x14ac:dyDescent="0.2">
      <c r="A1606" s="60">
        <v>267</v>
      </c>
      <c r="B1606" s="255" t="s">
        <v>1885</v>
      </c>
      <c r="C1606" s="172" t="s">
        <v>358</v>
      </c>
      <c r="D1606" s="204"/>
      <c r="E1606" s="204"/>
      <c r="F1606" s="204"/>
      <c r="G1606" s="204"/>
      <c r="H1606" s="204"/>
      <c r="I1606" s="204"/>
      <c r="J1606" s="204"/>
      <c r="K1606" s="204"/>
      <c r="L1606" s="205"/>
      <c r="M1606" s="180"/>
      <c r="N1606" s="155">
        <f>ROUND(L1606*M1606%,4)</f>
        <v>0</v>
      </c>
      <c r="O1606" s="155">
        <f>ROUND(L1606+N1606,4)</f>
        <v>0</v>
      </c>
      <c r="P1606" s="165">
        <v>1</v>
      </c>
      <c r="Q1606" s="158">
        <f t="shared" ref="Q1606" si="267" xml:space="preserve"> P1606*4</f>
        <v>4</v>
      </c>
      <c r="R1606" s="161">
        <f>ROUND(O1606*Q1606,4)</f>
        <v>0</v>
      </c>
      <c r="S1606" s="152">
        <f>N1606*Q1606</f>
        <v>0</v>
      </c>
    </row>
    <row r="1607" spans="1:19" x14ac:dyDescent="0.2">
      <c r="A1607" s="61" t="s">
        <v>2038</v>
      </c>
      <c r="B1607" s="256" t="s">
        <v>1888</v>
      </c>
      <c r="C1607" s="173" t="s">
        <v>362</v>
      </c>
      <c r="D1607" s="38"/>
      <c r="E1607" s="38"/>
      <c r="F1607" s="38"/>
      <c r="G1607" s="39" t="s">
        <v>481</v>
      </c>
      <c r="H1607" s="83"/>
      <c r="I1607" s="40"/>
      <c r="J1607" s="83">
        <f>ROUND(H1607*I1607%,4)</f>
        <v>0</v>
      </c>
      <c r="K1607" s="83">
        <f>ROUND(H1607+J1607,4)</f>
        <v>0</v>
      </c>
      <c r="L1607" s="206"/>
      <c r="M1607" s="181"/>
      <c r="N1607" s="156"/>
      <c r="O1607" s="156"/>
      <c r="P1607" s="166"/>
      <c r="Q1607" s="159"/>
      <c r="R1607" s="162"/>
      <c r="S1607" s="153"/>
    </row>
    <row r="1608" spans="1:19" x14ac:dyDescent="0.2">
      <c r="A1608" s="61" t="s">
        <v>2039</v>
      </c>
      <c r="B1608" s="256" t="s">
        <v>361</v>
      </c>
      <c r="C1608" s="173" t="s">
        <v>362</v>
      </c>
      <c r="D1608" s="38"/>
      <c r="E1608" s="38"/>
      <c r="F1608" s="38"/>
      <c r="G1608" s="39" t="s">
        <v>481</v>
      </c>
      <c r="H1608" s="83"/>
      <c r="I1608" s="40"/>
      <c r="J1608" s="83">
        <f>ROUND(H1608*I1608%,4)</f>
        <v>0</v>
      </c>
      <c r="K1608" s="83">
        <f>ROUND(H1608+J1608,4)</f>
        <v>0</v>
      </c>
      <c r="L1608" s="206"/>
      <c r="M1608" s="181"/>
      <c r="N1608" s="156"/>
      <c r="O1608" s="156"/>
      <c r="P1608" s="166"/>
      <c r="Q1608" s="159"/>
      <c r="R1608" s="162"/>
      <c r="S1608" s="153"/>
    </row>
    <row r="1609" spans="1:19" x14ac:dyDescent="0.2">
      <c r="A1609" s="63" t="s">
        <v>2040</v>
      </c>
      <c r="B1609" s="256" t="s">
        <v>365</v>
      </c>
      <c r="C1609" s="173" t="s">
        <v>1891</v>
      </c>
      <c r="D1609" s="38"/>
      <c r="E1609" s="38"/>
      <c r="F1609" s="38"/>
      <c r="G1609" s="39" t="s">
        <v>481</v>
      </c>
      <c r="H1609" s="83"/>
      <c r="I1609" s="40"/>
      <c r="J1609" s="83">
        <f>ROUND(H1609*I1609%,4)</f>
        <v>0</v>
      </c>
      <c r="K1609" s="83">
        <f>ROUND(H1609+J1609,4)</f>
        <v>0</v>
      </c>
      <c r="L1609" s="206"/>
      <c r="M1609" s="181"/>
      <c r="N1609" s="156"/>
      <c r="O1609" s="156"/>
      <c r="P1609" s="166"/>
      <c r="Q1609" s="159"/>
      <c r="R1609" s="162"/>
      <c r="S1609" s="153"/>
    </row>
    <row r="1610" spans="1:19" x14ac:dyDescent="0.2">
      <c r="A1610" s="61" t="s">
        <v>2041</v>
      </c>
      <c r="B1610" s="256" t="s">
        <v>357</v>
      </c>
      <c r="C1610" s="173" t="s">
        <v>1893</v>
      </c>
      <c r="D1610" s="38"/>
      <c r="E1610" s="38"/>
      <c r="F1610" s="38"/>
      <c r="G1610" s="39" t="s">
        <v>481</v>
      </c>
      <c r="H1610" s="83"/>
      <c r="I1610" s="40"/>
      <c r="J1610" s="83">
        <f>ROUND(H1610*I1610%,4)</f>
        <v>0</v>
      </c>
      <c r="K1610" s="83">
        <f>ROUND(H1610+J1610,4)</f>
        <v>0</v>
      </c>
      <c r="L1610" s="206"/>
      <c r="M1610" s="181"/>
      <c r="N1610" s="156"/>
      <c r="O1610" s="156"/>
      <c r="P1610" s="166"/>
      <c r="Q1610" s="159"/>
      <c r="R1610" s="162"/>
      <c r="S1610" s="153"/>
    </row>
    <row r="1611" spans="1:19" ht="13.5" thickBot="1" x14ac:dyDescent="0.25">
      <c r="A1611" s="62" t="s">
        <v>2042</v>
      </c>
      <c r="B1611" s="268" t="s">
        <v>1885</v>
      </c>
      <c r="C1611" s="174" t="s">
        <v>1886</v>
      </c>
      <c r="D1611" s="41"/>
      <c r="E1611" s="41"/>
      <c r="F1611" s="41"/>
      <c r="G1611" s="42" t="s">
        <v>481</v>
      </c>
      <c r="H1611" s="84"/>
      <c r="I1611" s="43"/>
      <c r="J1611" s="84">
        <f>ROUND(H1611*I1611%,4)</f>
        <v>0</v>
      </c>
      <c r="K1611" s="84">
        <f>ROUND(H1611+J1611,4)</f>
        <v>0</v>
      </c>
      <c r="L1611" s="207"/>
      <c r="M1611" s="182"/>
      <c r="N1611" s="157"/>
      <c r="O1611" s="157"/>
      <c r="P1611" s="167"/>
      <c r="Q1611" s="160"/>
      <c r="R1611" s="163"/>
      <c r="S1611" s="154"/>
    </row>
    <row r="1612" spans="1:19" x14ac:dyDescent="0.2">
      <c r="A1612" s="60">
        <v>268</v>
      </c>
      <c r="B1612" s="255" t="s">
        <v>359</v>
      </c>
      <c r="C1612" s="172" t="s">
        <v>360</v>
      </c>
      <c r="D1612" s="204"/>
      <c r="E1612" s="204"/>
      <c r="F1612" s="204"/>
      <c r="G1612" s="204"/>
      <c r="H1612" s="204"/>
      <c r="I1612" s="204"/>
      <c r="J1612" s="204"/>
      <c r="K1612" s="204"/>
      <c r="L1612" s="205"/>
      <c r="M1612" s="180"/>
      <c r="N1612" s="155">
        <f>ROUND(L1612*M1612%,4)</f>
        <v>0</v>
      </c>
      <c r="O1612" s="155">
        <f>ROUND(L1612+N1612,4)</f>
        <v>0</v>
      </c>
      <c r="P1612" s="165">
        <v>1</v>
      </c>
      <c r="Q1612" s="158">
        <f t="shared" ref="Q1612" si="268" xml:space="preserve"> P1612*4</f>
        <v>4</v>
      </c>
      <c r="R1612" s="161">
        <f>ROUND(O1612*Q1612,4)</f>
        <v>0</v>
      </c>
      <c r="S1612" s="152">
        <f>N1612*Q1612</f>
        <v>0</v>
      </c>
    </row>
    <row r="1613" spans="1:19" x14ac:dyDescent="0.2">
      <c r="A1613" s="61" t="s">
        <v>2043</v>
      </c>
      <c r="B1613" s="256" t="s">
        <v>361</v>
      </c>
      <c r="C1613" s="173" t="s">
        <v>362</v>
      </c>
      <c r="D1613" s="38"/>
      <c r="E1613" s="38"/>
      <c r="F1613" s="38"/>
      <c r="G1613" s="39" t="s">
        <v>481</v>
      </c>
      <c r="H1613" s="83"/>
      <c r="I1613" s="40"/>
      <c r="J1613" s="83">
        <f>ROUND(H1613*I1613%,4)</f>
        <v>0</v>
      </c>
      <c r="K1613" s="83">
        <f>ROUND(H1613+J1613,4)</f>
        <v>0</v>
      </c>
      <c r="L1613" s="206"/>
      <c r="M1613" s="181"/>
      <c r="N1613" s="156"/>
      <c r="O1613" s="156"/>
      <c r="P1613" s="166"/>
      <c r="Q1613" s="159"/>
      <c r="R1613" s="162"/>
      <c r="S1613" s="153"/>
    </row>
    <row r="1614" spans="1:19" x14ac:dyDescent="0.2">
      <c r="A1614" s="61" t="s">
        <v>2044</v>
      </c>
      <c r="B1614" s="256" t="s">
        <v>365</v>
      </c>
      <c r="C1614" s="173" t="s">
        <v>1891</v>
      </c>
      <c r="D1614" s="38"/>
      <c r="E1614" s="38"/>
      <c r="F1614" s="38"/>
      <c r="G1614" s="39" t="s">
        <v>481</v>
      </c>
      <c r="H1614" s="83"/>
      <c r="I1614" s="40"/>
      <c r="J1614" s="83">
        <f>ROUND(H1614*I1614%,4)</f>
        <v>0</v>
      </c>
      <c r="K1614" s="83">
        <f>ROUND(H1614+J1614,4)</f>
        <v>0</v>
      </c>
      <c r="L1614" s="206"/>
      <c r="M1614" s="181"/>
      <c r="N1614" s="156"/>
      <c r="O1614" s="156"/>
      <c r="P1614" s="166"/>
      <c r="Q1614" s="159"/>
      <c r="R1614" s="162"/>
      <c r="S1614" s="153"/>
    </row>
    <row r="1615" spans="1:19" x14ac:dyDescent="0.2">
      <c r="A1615" s="63" t="s">
        <v>2045</v>
      </c>
      <c r="B1615" s="256" t="s">
        <v>357</v>
      </c>
      <c r="C1615" s="173" t="s">
        <v>1893</v>
      </c>
      <c r="D1615" s="38"/>
      <c r="E1615" s="38"/>
      <c r="F1615" s="38"/>
      <c r="G1615" s="39" t="s">
        <v>481</v>
      </c>
      <c r="H1615" s="83"/>
      <c r="I1615" s="40"/>
      <c r="J1615" s="83">
        <f>ROUND(H1615*I1615%,4)</f>
        <v>0</v>
      </c>
      <c r="K1615" s="83">
        <f>ROUND(H1615+J1615,4)</f>
        <v>0</v>
      </c>
      <c r="L1615" s="206"/>
      <c r="M1615" s="181"/>
      <c r="N1615" s="156"/>
      <c r="O1615" s="156"/>
      <c r="P1615" s="166"/>
      <c r="Q1615" s="159"/>
      <c r="R1615" s="162"/>
      <c r="S1615" s="153"/>
    </row>
    <row r="1616" spans="1:19" x14ac:dyDescent="0.2">
      <c r="A1616" s="61" t="s">
        <v>2046</v>
      </c>
      <c r="B1616" s="256" t="s">
        <v>1885</v>
      </c>
      <c r="C1616" s="173" t="s">
        <v>1886</v>
      </c>
      <c r="D1616" s="38"/>
      <c r="E1616" s="38"/>
      <c r="F1616" s="38"/>
      <c r="G1616" s="39" t="s">
        <v>481</v>
      </c>
      <c r="H1616" s="83"/>
      <c r="I1616" s="40"/>
      <c r="J1616" s="83">
        <f>ROUND(H1616*I1616%,4)</f>
        <v>0</v>
      </c>
      <c r="K1616" s="83">
        <f>ROUND(H1616+J1616,4)</f>
        <v>0</v>
      </c>
      <c r="L1616" s="206"/>
      <c r="M1616" s="181"/>
      <c r="N1616" s="156"/>
      <c r="O1616" s="156"/>
      <c r="P1616" s="166"/>
      <c r="Q1616" s="159"/>
      <c r="R1616" s="162"/>
      <c r="S1616" s="153"/>
    </row>
    <row r="1617" spans="1:19" ht="13.5" thickBot="1" x14ac:dyDescent="0.25">
      <c r="A1617" s="62" t="s">
        <v>2047</v>
      </c>
      <c r="B1617" s="268" t="s">
        <v>1888</v>
      </c>
      <c r="C1617" s="174" t="s">
        <v>362</v>
      </c>
      <c r="D1617" s="41"/>
      <c r="E1617" s="41"/>
      <c r="F1617" s="41"/>
      <c r="G1617" s="42" t="s">
        <v>481</v>
      </c>
      <c r="H1617" s="84"/>
      <c r="I1617" s="43"/>
      <c r="J1617" s="84">
        <f>ROUND(H1617*I1617%,4)</f>
        <v>0</v>
      </c>
      <c r="K1617" s="84">
        <f>ROUND(H1617+J1617,4)</f>
        <v>0</v>
      </c>
      <c r="L1617" s="207"/>
      <c r="M1617" s="182"/>
      <c r="N1617" s="157"/>
      <c r="O1617" s="157"/>
      <c r="P1617" s="167"/>
      <c r="Q1617" s="160"/>
      <c r="R1617" s="163"/>
      <c r="S1617" s="154"/>
    </row>
    <row r="1618" spans="1:19" x14ac:dyDescent="0.2">
      <c r="A1618" s="60">
        <v>269</v>
      </c>
      <c r="B1618" s="255" t="s">
        <v>361</v>
      </c>
      <c r="C1618" s="172" t="s">
        <v>362</v>
      </c>
      <c r="D1618" s="204"/>
      <c r="E1618" s="204"/>
      <c r="F1618" s="204"/>
      <c r="G1618" s="204"/>
      <c r="H1618" s="204"/>
      <c r="I1618" s="204"/>
      <c r="J1618" s="204"/>
      <c r="K1618" s="204"/>
      <c r="L1618" s="205"/>
      <c r="M1618" s="180"/>
      <c r="N1618" s="155">
        <f>ROUND(L1618*M1618%,4)</f>
        <v>0</v>
      </c>
      <c r="O1618" s="155">
        <f>ROUND(L1618+N1618,4)</f>
        <v>0</v>
      </c>
      <c r="P1618" s="165">
        <v>1</v>
      </c>
      <c r="Q1618" s="158">
        <f t="shared" ref="Q1618" si="269" xml:space="preserve"> P1618*4</f>
        <v>4</v>
      </c>
      <c r="R1618" s="161">
        <f>ROUND(O1618*Q1618,4)</f>
        <v>0</v>
      </c>
      <c r="S1618" s="152">
        <f>N1618*Q1618</f>
        <v>0</v>
      </c>
    </row>
    <row r="1619" spans="1:19" x14ac:dyDescent="0.2">
      <c r="A1619" s="61" t="s">
        <v>2048</v>
      </c>
      <c r="B1619" s="256" t="s">
        <v>365</v>
      </c>
      <c r="C1619" s="173" t="s">
        <v>1891</v>
      </c>
      <c r="D1619" s="38"/>
      <c r="E1619" s="38"/>
      <c r="F1619" s="38"/>
      <c r="G1619" s="39" t="s">
        <v>481</v>
      </c>
      <c r="H1619" s="83"/>
      <c r="I1619" s="40"/>
      <c r="J1619" s="83">
        <f>ROUND(H1619*I1619%,4)</f>
        <v>0</v>
      </c>
      <c r="K1619" s="83">
        <f>ROUND(H1619+J1619,4)</f>
        <v>0</v>
      </c>
      <c r="L1619" s="206"/>
      <c r="M1619" s="181"/>
      <c r="N1619" s="156"/>
      <c r="O1619" s="156"/>
      <c r="P1619" s="166"/>
      <c r="Q1619" s="159"/>
      <c r="R1619" s="162"/>
      <c r="S1619" s="153"/>
    </row>
    <row r="1620" spans="1:19" x14ac:dyDescent="0.2">
      <c r="A1620" s="61" t="s">
        <v>2049</v>
      </c>
      <c r="B1620" s="256" t="s">
        <v>357</v>
      </c>
      <c r="C1620" s="173" t="s">
        <v>1893</v>
      </c>
      <c r="D1620" s="38"/>
      <c r="E1620" s="38"/>
      <c r="F1620" s="38"/>
      <c r="G1620" s="39" t="s">
        <v>481</v>
      </c>
      <c r="H1620" s="83"/>
      <c r="I1620" s="40"/>
      <c r="J1620" s="83">
        <f>ROUND(H1620*I1620%,4)</f>
        <v>0</v>
      </c>
      <c r="K1620" s="83">
        <f>ROUND(H1620+J1620,4)</f>
        <v>0</v>
      </c>
      <c r="L1620" s="206"/>
      <c r="M1620" s="181"/>
      <c r="N1620" s="156"/>
      <c r="O1620" s="156"/>
      <c r="P1620" s="166"/>
      <c r="Q1620" s="159"/>
      <c r="R1620" s="162"/>
      <c r="S1620" s="153"/>
    </row>
    <row r="1621" spans="1:19" x14ac:dyDescent="0.2">
      <c r="A1621" s="63" t="s">
        <v>2050</v>
      </c>
      <c r="B1621" s="256" t="s">
        <v>1885</v>
      </c>
      <c r="C1621" s="173" t="s">
        <v>1886</v>
      </c>
      <c r="D1621" s="38"/>
      <c r="E1621" s="38"/>
      <c r="F1621" s="38"/>
      <c r="G1621" s="39" t="s">
        <v>481</v>
      </c>
      <c r="H1621" s="83"/>
      <c r="I1621" s="40"/>
      <c r="J1621" s="83">
        <f>ROUND(H1621*I1621%,4)</f>
        <v>0</v>
      </c>
      <c r="K1621" s="83">
        <f>ROUND(H1621+J1621,4)</f>
        <v>0</v>
      </c>
      <c r="L1621" s="206"/>
      <c r="M1621" s="181"/>
      <c r="N1621" s="156"/>
      <c r="O1621" s="156"/>
      <c r="P1621" s="166"/>
      <c r="Q1621" s="159"/>
      <c r="R1621" s="162"/>
      <c r="S1621" s="153"/>
    </row>
    <row r="1622" spans="1:19" x14ac:dyDescent="0.2">
      <c r="A1622" s="61" t="s">
        <v>2051</v>
      </c>
      <c r="B1622" s="256" t="s">
        <v>1888</v>
      </c>
      <c r="C1622" s="173" t="s">
        <v>362</v>
      </c>
      <c r="D1622" s="38"/>
      <c r="E1622" s="38"/>
      <c r="F1622" s="38"/>
      <c r="G1622" s="39" t="s">
        <v>481</v>
      </c>
      <c r="H1622" s="83"/>
      <c r="I1622" s="40"/>
      <c r="J1622" s="83">
        <f>ROUND(H1622*I1622%,4)</f>
        <v>0</v>
      </c>
      <c r="K1622" s="83">
        <f>ROUND(H1622+J1622,4)</f>
        <v>0</v>
      </c>
      <c r="L1622" s="206"/>
      <c r="M1622" s="181"/>
      <c r="N1622" s="156"/>
      <c r="O1622" s="156"/>
      <c r="P1622" s="166"/>
      <c r="Q1622" s="159"/>
      <c r="R1622" s="162"/>
      <c r="S1622" s="153"/>
    </row>
    <row r="1623" spans="1:19" ht="13.5" thickBot="1" x14ac:dyDescent="0.25">
      <c r="A1623" s="64" t="s">
        <v>2052</v>
      </c>
      <c r="B1623" s="257" t="s">
        <v>361</v>
      </c>
      <c r="C1623" s="175" t="s">
        <v>362</v>
      </c>
      <c r="D1623" s="65"/>
      <c r="E1623" s="65"/>
      <c r="F1623" s="65"/>
      <c r="G1623" s="66" t="s">
        <v>481</v>
      </c>
      <c r="H1623" s="85"/>
      <c r="I1623" s="67"/>
      <c r="J1623" s="85">
        <f>ROUND(H1623*I1623%,4)</f>
        <v>0</v>
      </c>
      <c r="K1623" s="85">
        <f>ROUND(H1623+J1623,4)</f>
        <v>0</v>
      </c>
      <c r="L1623" s="207"/>
      <c r="M1623" s="182"/>
      <c r="N1623" s="157"/>
      <c r="O1623" s="157"/>
      <c r="P1623" s="167"/>
      <c r="Q1623" s="160"/>
      <c r="R1623" s="163"/>
      <c r="S1623" s="154"/>
    </row>
    <row r="1624" spans="1:19" x14ac:dyDescent="0.2">
      <c r="A1624" s="60">
        <v>270</v>
      </c>
      <c r="B1624" s="168" t="s">
        <v>363</v>
      </c>
      <c r="C1624" s="172" t="s">
        <v>364</v>
      </c>
      <c r="D1624" s="176"/>
      <c r="E1624" s="176"/>
      <c r="F1624" s="176"/>
      <c r="G1624" s="176"/>
      <c r="H1624" s="176"/>
      <c r="I1624" s="176"/>
      <c r="J1624" s="176"/>
      <c r="K1624" s="176"/>
      <c r="L1624" s="177"/>
      <c r="M1624" s="180"/>
      <c r="N1624" s="155">
        <f>ROUND(L1624*M1624%,4)</f>
        <v>0</v>
      </c>
      <c r="O1624" s="155">
        <f>ROUND(L1624+N1624,4)</f>
        <v>0</v>
      </c>
      <c r="P1624" s="165">
        <v>3</v>
      </c>
      <c r="Q1624" s="158">
        <f t="shared" ref="Q1624" si="270" xml:space="preserve"> P1624*4</f>
        <v>12</v>
      </c>
      <c r="R1624" s="161">
        <f>ROUND(O1624*Q1624,4)</f>
        <v>0</v>
      </c>
      <c r="S1624" s="152">
        <f>N1624*Q1624</f>
        <v>0</v>
      </c>
    </row>
    <row r="1625" spans="1:19" x14ac:dyDescent="0.2">
      <c r="A1625" s="61" t="s">
        <v>2053</v>
      </c>
      <c r="B1625" s="169"/>
      <c r="C1625" s="173"/>
      <c r="D1625" s="38"/>
      <c r="E1625" s="38"/>
      <c r="F1625" s="38"/>
      <c r="G1625" s="39" t="s">
        <v>481</v>
      </c>
      <c r="H1625" s="83"/>
      <c r="I1625" s="40"/>
      <c r="J1625" s="83">
        <f>ROUND(H1625*I1625%,4)</f>
        <v>0</v>
      </c>
      <c r="K1625" s="83">
        <f>ROUND(H1625+J1625,4)</f>
        <v>0</v>
      </c>
      <c r="L1625" s="178"/>
      <c r="M1625" s="181"/>
      <c r="N1625" s="156"/>
      <c r="O1625" s="156"/>
      <c r="P1625" s="166"/>
      <c r="Q1625" s="159"/>
      <c r="R1625" s="162"/>
      <c r="S1625" s="153"/>
    </row>
    <row r="1626" spans="1:19" x14ac:dyDescent="0.2">
      <c r="A1626" s="61" t="s">
        <v>2054</v>
      </c>
      <c r="B1626" s="169"/>
      <c r="C1626" s="173"/>
      <c r="D1626" s="38"/>
      <c r="E1626" s="38"/>
      <c r="F1626" s="38"/>
      <c r="G1626" s="39" t="s">
        <v>481</v>
      </c>
      <c r="H1626" s="83"/>
      <c r="I1626" s="40"/>
      <c r="J1626" s="83">
        <f>ROUND(H1626*I1626%,4)</f>
        <v>0</v>
      </c>
      <c r="K1626" s="83">
        <f>ROUND(H1626+J1626,4)</f>
        <v>0</v>
      </c>
      <c r="L1626" s="178"/>
      <c r="M1626" s="181"/>
      <c r="N1626" s="156"/>
      <c r="O1626" s="156"/>
      <c r="P1626" s="166"/>
      <c r="Q1626" s="159"/>
      <c r="R1626" s="162"/>
      <c r="S1626" s="153"/>
    </row>
    <row r="1627" spans="1:19" x14ac:dyDescent="0.2">
      <c r="A1627" s="63" t="s">
        <v>2055</v>
      </c>
      <c r="B1627" s="169"/>
      <c r="C1627" s="173"/>
      <c r="D1627" s="38"/>
      <c r="E1627" s="38"/>
      <c r="F1627" s="38"/>
      <c r="G1627" s="39" t="s">
        <v>481</v>
      </c>
      <c r="H1627" s="83"/>
      <c r="I1627" s="40"/>
      <c r="J1627" s="83">
        <f>ROUND(H1627*I1627%,4)</f>
        <v>0</v>
      </c>
      <c r="K1627" s="83">
        <f>ROUND(H1627+J1627,4)</f>
        <v>0</v>
      </c>
      <c r="L1627" s="178"/>
      <c r="M1627" s="181"/>
      <c r="N1627" s="156"/>
      <c r="O1627" s="156"/>
      <c r="P1627" s="166"/>
      <c r="Q1627" s="159"/>
      <c r="R1627" s="162"/>
      <c r="S1627" s="153"/>
    </row>
    <row r="1628" spans="1:19" x14ac:dyDescent="0.2">
      <c r="A1628" s="61" t="s">
        <v>2056</v>
      </c>
      <c r="B1628" s="169"/>
      <c r="C1628" s="173"/>
      <c r="D1628" s="38"/>
      <c r="E1628" s="38"/>
      <c r="F1628" s="38"/>
      <c r="G1628" s="39" t="s">
        <v>481</v>
      </c>
      <c r="H1628" s="83"/>
      <c r="I1628" s="40"/>
      <c r="J1628" s="83">
        <f>ROUND(H1628*I1628%,4)</f>
        <v>0</v>
      </c>
      <c r="K1628" s="83">
        <f>ROUND(H1628+J1628,4)</f>
        <v>0</v>
      </c>
      <c r="L1628" s="178"/>
      <c r="M1628" s="181"/>
      <c r="N1628" s="156"/>
      <c r="O1628" s="156"/>
      <c r="P1628" s="166"/>
      <c r="Q1628" s="159"/>
      <c r="R1628" s="162"/>
      <c r="S1628" s="153"/>
    </row>
    <row r="1629" spans="1:19" ht="13.5" thickBot="1" x14ac:dyDescent="0.25">
      <c r="A1629" s="64" t="s">
        <v>2057</v>
      </c>
      <c r="B1629" s="171"/>
      <c r="C1629" s="175"/>
      <c r="D1629" s="65"/>
      <c r="E1629" s="65"/>
      <c r="F1629" s="65"/>
      <c r="G1629" s="66" t="s">
        <v>481</v>
      </c>
      <c r="H1629" s="85"/>
      <c r="I1629" s="67"/>
      <c r="J1629" s="85">
        <f>ROUND(H1629*I1629%,4)</f>
        <v>0</v>
      </c>
      <c r="K1629" s="85">
        <f>ROUND(H1629+J1629,4)</f>
        <v>0</v>
      </c>
      <c r="L1629" s="179"/>
      <c r="M1629" s="182"/>
      <c r="N1629" s="157"/>
      <c r="O1629" s="157"/>
      <c r="P1629" s="167"/>
      <c r="Q1629" s="160"/>
      <c r="R1629" s="163"/>
      <c r="S1629" s="154"/>
    </row>
    <row r="1630" spans="1:19" x14ac:dyDescent="0.2">
      <c r="A1630" s="60">
        <v>271</v>
      </c>
      <c r="B1630" s="255" t="s">
        <v>365</v>
      </c>
      <c r="C1630" s="172" t="s">
        <v>366</v>
      </c>
      <c r="D1630" s="204"/>
      <c r="E1630" s="204"/>
      <c r="F1630" s="204"/>
      <c r="G1630" s="204"/>
      <c r="H1630" s="204"/>
      <c r="I1630" s="204"/>
      <c r="J1630" s="204"/>
      <c r="K1630" s="204"/>
      <c r="L1630" s="205"/>
      <c r="M1630" s="180"/>
      <c r="N1630" s="155">
        <f>ROUND(L1630*M1630%,4)</f>
        <v>0</v>
      </c>
      <c r="O1630" s="155">
        <f>ROUND(L1630+N1630,4)</f>
        <v>0</v>
      </c>
      <c r="P1630" s="165">
        <v>1</v>
      </c>
      <c r="Q1630" s="158">
        <f t="shared" ref="Q1630" si="271" xml:space="preserve"> P1630*4</f>
        <v>4</v>
      </c>
      <c r="R1630" s="161">
        <f>ROUND(O1630*Q1630,4)</f>
        <v>0</v>
      </c>
      <c r="S1630" s="152">
        <f>N1630*Q1630</f>
        <v>0</v>
      </c>
    </row>
    <row r="1631" spans="1:19" x14ac:dyDescent="0.2">
      <c r="A1631" s="61" t="s">
        <v>2059</v>
      </c>
      <c r="B1631" s="256" t="s">
        <v>357</v>
      </c>
      <c r="C1631" s="173" t="s">
        <v>1893</v>
      </c>
      <c r="D1631" s="38"/>
      <c r="E1631" s="38"/>
      <c r="F1631" s="38"/>
      <c r="G1631" s="39" t="s">
        <v>481</v>
      </c>
      <c r="H1631" s="83"/>
      <c r="I1631" s="40"/>
      <c r="J1631" s="83">
        <f>ROUND(H1631*I1631%,4)</f>
        <v>0</v>
      </c>
      <c r="K1631" s="83">
        <f>ROUND(H1631+J1631,4)</f>
        <v>0</v>
      </c>
      <c r="L1631" s="206"/>
      <c r="M1631" s="181"/>
      <c r="N1631" s="156"/>
      <c r="O1631" s="156"/>
      <c r="P1631" s="166"/>
      <c r="Q1631" s="159"/>
      <c r="R1631" s="162"/>
      <c r="S1631" s="153"/>
    </row>
    <row r="1632" spans="1:19" x14ac:dyDescent="0.2">
      <c r="A1632" s="61" t="s">
        <v>2060</v>
      </c>
      <c r="B1632" s="256" t="s">
        <v>1885</v>
      </c>
      <c r="C1632" s="173" t="s">
        <v>1886</v>
      </c>
      <c r="D1632" s="38"/>
      <c r="E1632" s="38"/>
      <c r="F1632" s="38"/>
      <c r="G1632" s="39" t="s">
        <v>481</v>
      </c>
      <c r="H1632" s="83"/>
      <c r="I1632" s="40"/>
      <c r="J1632" s="83">
        <f>ROUND(H1632*I1632%,4)</f>
        <v>0</v>
      </c>
      <c r="K1632" s="83">
        <f>ROUND(H1632+J1632,4)</f>
        <v>0</v>
      </c>
      <c r="L1632" s="206"/>
      <c r="M1632" s="181"/>
      <c r="N1632" s="156"/>
      <c r="O1632" s="156"/>
      <c r="P1632" s="166"/>
      <c r="Q1632" s="159"/>
      <c r="R1632" s="162"/>
      <c r="S1632" s="153"/>
    </row>
    <row r="1633" spans="1:19" x14ac:dyDescent="0.2">
      <c r="A1633" s="63" t="s">
        <v>2061</v>
      </c>
      <c r="B1633" s="256" t="s">
        <v>1888</v>
      </c>
      <c r="C1633" s="173" t="s">
        <v>362</v>
      </c>
      <c r="D1633" s="38"/>
      <c r="E1633" s="38"/>
      <c r="F1633" s="38"/>
      <c r="G1633" s="39" t="s">
        <v>481</v>
      </c>
      <c r="H1633" s="83"/>
      <c r="I1633" s="40"/>
      <c r="J1633" s="83">
        <f>ROUND(H1633*I1633%,4)</f>
        <v>0</v>
      </c>
      <c r="K1633" s="83">
        <f>ROUND(H1633+J1633,4)</f>
        <v>0</v>
      </c>
      <c r="L1633" s="206"/>
      <c r="M1633" s="181"/>
      <c r="N1633" s="156"/>
      <c r="O1633" s="156"/>
      <c r="P1633" s="166"/>
      <c r="Q1633" s="159"/>
      <c r="R1633" s="162"/>
      <c r="S1633" s="153"/>
    </row>
    <row r="1634" spans="1:19" x14ac:dyDescent="0.2">
      <c r="A1634" s="61" t="s">
        <v>2062</v>
      </c>
      <c r="B1634" s="256" t="s">
        <v>361</v>
      </c>
      <c r="C1634" s="173" t="s">
        <v>362</v>
      </c>
      <c r="D1634" s="38"/>
      <c r="E1634" s="38"/>
      <c r="F1634" s="38"/>
      <c r="G1634" s="39" t="s">
        <v>481</v>
      </c>
      <c r="H1634" s="83"/>
      <c r="I1634" s="40"/>
      <c r="J1634" s="83">
        <f>ROUND(H1634*I1634%,4)</f>
        <v>0</v>
      </c>
      <c r="K1634" s="83">
        <f>ROUND(H1634+J1634,4)</f>
        <v>0</v>
      </c>
      <c r="L1634" s="206"/>
      <c r="M1634" s="181"/>
      <c r="N1634" s="156"/>
      <c r="O1634" s="156"/>
      <c r="P1634" s="166"/>
      <c r="Q1634" s="159"/>
      <c r="R1634" s="162"/>
      <c r="S1634" s="153"/>
    </row>
    <row r="1635" spans="1:19" ht="13.5" thickBot="1" x14ac:dyDescent="0.25">
      <c r="A1635" s="62" t="s">
        <v>2063</v>
      </c>
      <c r="B1635" s="268" t="s">
        <v>365</v>
      </c>
      <c r="C1635" s="174" t="s">
        <v>1891</v>
      </c>
      <c r="D1635" s="41"/>
      <c r="E1635" s="41"/>
      <c r="F1635" s="41"/>
      <c r="G1635" s="42" t="s">
        <v>481</v>
      </c>
      <c r="H1635" s="84"/>
      <c r="I1635" s="43"/>
      <c r="J1635" s="84">
        <f>ROUND(H1635*I1635%,4)</f>
        <v>0</v>
      </c>
      <c r="K1635" s="84">
        <f>ROUND(H1635+J1635,4)</f>
        <v>0</v>
      </c>
      <c r="L1635" s="207"/>
      <c r="M1635" s="182"/>
      <c r="N1635" s="157"/>
      <c r="O1635" s="157"/>
      <c r="P1635" s="167"/>
      <c r="Q1635" s="160"/>
      <c r="R1635" s="163"/>
      <c r="S1635" s="154"/>
    </row>
    <row r="1636" spans="1:19" x14ac:dyDescent="0.2">
      <c r="A1636" s="60">
        <v>272</v>
      </c>
      <c r="B1636" s="255" t="s">
        <v>2386</v>
      </c>
      <c r="C1636" s="172" t="s">
        <v>367</v>
      </c>
      <c r="D1636" s="204"/>
      <c r="E1636" s="204"/>
      <c r="F1636" s="204"/>
      <c r="G1636" s="204"/>
      <c r="H1636" s="204"/>
      <c r="I1636" s="204"/>
      <c r="J1636" s="204"/>
      <c r="K1636" s="204"/>
      <c r="L1636" s="205"/>
      <c r="M1636" s="180"/>
      <c r="N1636" s="155">
        <f>ROUND(L1636*M1636%,4)</f>
        <v>0</v>
      </c>
      <c r="O1636" s="155">
        <f>ROUND(L1636+N1636,4)</f>
        <v>0</v>
      </c>
      <c r="P1636" s="165">
        <v>100</v>
      </c>
      <c r="Q1636" s="158">
        <f t="shared" ref="Q1636" si="272" xml:space="preserve"> P1636*4</f>
        <v>400</v>
      </c>
      <c r="R1636" s="161">
        <f>ROUND(O1636*Q1636,4)</f>
        <v>0</v>
      </c>
      <c r="S1636" s="152">
        <f>N1636*Q1636</f>
        <v>0</v>
      </c>
    </row>
    <row r="1637" spans="1:19" x14ac:dyDescent="0.2">
      <c r="A1637" s="61" t="s">
        <v>2064</v>
      </c>
      <c r="B1637" s="256" t="s">
        <v>1916</v>
      </c>
      <c r="C1637" s="173" t="s">
        <v>1917</v>
      </c>
      <c r="D1637" s="38"/>
      <c r="E1637" s="38"/>
      <c r="F1637" s="38"/>
      <c r="G1637" s="39" t="s">
        <v>481</v>
      </c>
      <c r="H1637" s="83"/>
      <c r="I1637" s="40"/>
      <c r="J1637" s="83">
        <f>ROUND(H1637*I1637%,4)</f>
        <v>0</v>
      </c>
      <c r="K1637" s="83">
        <f>ROUND(H1637+J1637,4)</f>
        <v>0</v>
      </c>
      <c r="L1637" s="206"/>
      <c r="M1637" s="181"/>
      <c r="N1637" s="156"/>
      <c r="O1637" s="156"/>
      <c r="P1637" s="166"/>
      <c r="Q1637" s="159"/>
      <c r="R1637" s="162"/>
      <c r="S1637" s="153"/>
    </row>
    <row r="1638" spans="1:19" x14ac:dyDescent="0.2">
      <c r="A1638" s="61" t="s">
        <v>2065</v>
      </c>
      <c r="B1638" s="256" t="s">
        <v>369</v>
      </c>
      <c r="C1638" s="173" t="s">
        <v>1919</v>
      </c>
      <c r="D1638" s="38"/>
      <c r="E1638" s="38"/>
      <c r="F1638" s="38"/>
      <c r="G1638" s="39" t="s">
        <v>481</v>
      </c>
      <c r="H1638" s="83"/>
      <c r="I1638" s="40"/>
      <c r="J1638" s="83">
        <f>ROUND(H1638*I1638%,4)</f>
        <v>0</v>
      </c>
      <c r="K1638" s="83">
        <f>ROUND(H1638+J1638,4)</f>
        <v>0</v>
      </c>
      <c r="L1638" s="206"/>
      <c r="M1638" s="181"/>
      <c r="N1638" s="156"/>
      <c r="O1638" s="156"/>
      <c r="P1638" s="166"/>
      <c r="Q1638" s="159"/>
      <c r="R1638" s="162"/>
      <c r="S1638" s="153"/>
    </row>
    <row r="1639" spans="1:19" x14ac:dyDescent="0.2">
      <c r="A1639" s="63" t="s">
        <v>2066</v>
      </c>
      <c r="B1639" s="256" t="s">
        <v>371</v>
      </c>
      <c r="C1639" s="173" t="s">
        <v>1919</v>
      </c>
      <c r="D1639" s="38"/>
      <c r="E1639" s="38"/>
      <c r="F1639" s="38"/>
      <c r="G1639" s="39" t="s">
        <v>481</v>
      </c>
      <c r="H1639" s="83"/>
      <c r="I1639" s="40"/>
      <c r="J1639" s="83">
        <f>ROUND(H1639*I1639%,4)</f>
        <v>0</v>
      </c>
      <c r="K1639" s="83">
        <f>ROUND(H1639+J1639,4)</f>
        <v>0</v>
      </c>
      <c r="L1639" s="206"/>
      <c r="M1639" s="181"/>
      <c r="N1639" s="156"/>
      <c r="O1639" s="156"/>
      <c r="P1639" s="166"/>
      <c r="Q1639" s="159"/>
      <c r="R1639" s="162"/>
      <c r="S1639" s="153"/>
    </row>
    <row r="1640" spans="1:19" x14ac:dyDescent="0.2">
      <c r="A1640" s="61" t="s">
        <v>2067</v>
      </c>
      <c r="B1640" s="256" t="s">
        <v>373</v>
      </c>
      <c r="C1640" s="173" t="s">
        <v>374</v>
      </c>
      <c r="D1640" s="38"/>
      <c r="E1640" s="38"/>
      <c r="F1640" s="38"/>
      <c r="G1640" s="39" t="s">
        <v>481</v>
      </c>
      <c r="H1640" s="83"/>
      <c r="I1640" s="40"/>
      <c r="J1640" s="83">
        <f>ROUND(H1640*I1640%,4)</f>
        <v>0</v>
      </c>
      <c r="K1640" s="83">
        <f>ROUND(H1640+J1640,4)</f>
        <v>0</v>
      </c>
      <c r="L1640" s="206"/>
      <c r="M1640" s="181"/>
      <c r="N1640" s="156"/>
      <c r="O1640" s="156"/>
      <c r="P1640" s="166"/>
      <c r="Q1640" s="159"/>
      <c r="R1640" s="162"/>
      <c r="S1640" s="153"/>
    </row>
    <row r="1641" spans="1:19" ht="13.5" thickBot="1" x14ac:dyDescent="0.25">
      <c r="A1641" s="62" t="s">
        <v>2068</v>
      </c>
      <c r="B1641" s="268" t="s">
        <v>1914</v>
      </c>
      <c r="C1641" s="174" t="s">
        <v>1917</v>
      </c>
      <c r="D1641" s="41"/>
      <c r="E1641" s="41"/>
      <c r="F1641" s="41"/>
      <c r="G1641" s="42" t="s">
        <v>481</v>
      </c>
      <c r="H1641" s="84"/>
      <c r="I1641" s="43"/>
      <c r="J1641" s="84">
        <f>ROUND(H1641*I1641%,4)</f>
        <v>0</v>
      </c>
      <c r="K1641" s="84">
        <f>ROUND(H1641+J1641,4)</f>
        <v>0</v>
      </c>
      <c r="L1641" s="207"/>
      <c r="M1641" s="182"/>
      <c r="N1641" s="157"/>
      <c r="O1641" s="157"/>
      <c r="P1641" s="167"/>
      <c r="Q1641" s="160"/>
      <c r="R1641" s="163"/>
      <c r="S1641" s="154"/>
    </row>
    <row r="1642" spans="1:19" x14ac:dyDescent="0.2">
      <c r="A1642" s="60">
        <v>273</v>
      </c>
      <c r="B1642" s="255" t="s">
        <v>368</v>
      </c>
      <c r="C1642" s="172" t="s">
        <v>367</v>
      </c>
      <c r="D1642" s="204"/>
      <c r="E1642" s="204"/>
      <c r="F1642" s="204"/>
      <c r="G1642" s="204"/>
      <c r="H1642" s="204"/>
      <c r="I1642" s="204"/>
      <c r="J1642" s="204"/>
      <c r="K1642" s="204"/>
      <c r="L1642" s="205"/>
      <c r="M1642" s="180"/>
      <c r="N1642" s="155">
        <f>ROUND(L1642*M1642%,4)</f>
        <v>0</v>
      </c>
      <c r="O1642" s="155">
        <f>ROUND(L1642+N1642,4)</f>
        <v>0</v>
      </c>
      <c r="P1642" s="165">
        <v>150</v>
      </c>
      <c r="Q1642" s="158">
        <f t="shared" ref="Q1642" si="273" xml:space="preserve"> P1642*4</f>
        <v>600</v>
      </c>
      <c r="R1642" s="161">
        <f>ROUND(O1642*Q1642,4)</f>
        <v>0</v>
      </c>
      <c r="S1642" s="152">
        <f>N1642*Q1642</f>
        <v>0</v>
      </c>
    </row>
    <row r="1643" spans="1:19" x14ac:dyDescent="0.2">
      <c r="A1643" s="61" t="s">
        <v>2069</v>
      </c>
      <c r="B1643" s="256" t="s">
        <v>369</v>
      </c>
      <c r="C1643" s="173" t="s">
        <v>1919</v>
      </c>
      <c r="D1643" s="38"/>
      <c r="E1643" s="38"/>
      <c r="F1643" s="38"/>
      <c r="G1643" s="39" t="s">
        <v>481</v>
      </c>
      <c r="H1643" s="83"/>
      <c r="I1643" s="40"/>
      <c r="J1643" s="83">
        <f>ROUND(H1643*I1643%,4)</f>
        <v>0</v>
      </c>
      <c r="K1643" s="83">
        <f>ROUND(H1643+J1643,4)</f>
        <v>0</v>
      </c>
      <c r="L1643" s="206"/>
      <c r="M1643" s="181"/>
      <c r="N1643" s="156"/>
      <c r="O1643" s="156"/>
      <c r="P1643" s="166"/>
      <c r="Q1643" s="159"/>
      <c r="R1643" s="162"/>
      <c r="S1643" s="153"/>
    </row>
    <row r="1644" spans="1:19" x14ac:dyDescent="0.2">
      <c r="A1644" s="61" t="s">
        <v>2070</v>
      </c>
      <c r="B1644" s="256" t="s">
        <v>371</v>
      </c>
      <c r="C1644" s="173" t="s">
        <v>1919</v>
      </c>
      <c r="D1644" s="38"/>
      <c r="E1644" s="38"/>
      <c r="F1644" s="38"/>
      <c r="G1644" s="39" t="s">
        <v>481</v>
      </c>
      <c r="H1644" s="83"/>
      <c r="I1644" s="40"/>
      <c r="J1644" s="83">
        <f>ROUND(H1644*I1644%,4)</f>
        <v>0</v>
      </c>
      <c r="K1644" s="83">
        <f>ROUND(H1644+J1644,4)</f>
        <v>0</v>
      </c>
      <c r="L1644" s="206"/>
      <c r="M1644" s="181"/>
      <c r="N1644" s="156"/>
      <c r="O1644" s="156"/>
      <c r="P1644" s="166"/>
      <c r="Q1644" s="159"/>
      <c r="R1644" s="162"/>
      <c r="S1644" s="153"/>
    </row>
    <row r="1645" spans="1:19" x14ac:dyDescent="0.2">
      <c r="A1645" s="63" t="s">
        <v>2071</v>
      </c>
      <c r="B1645" s="256" t="s">
        <v>373</v>
      </c>
      <c r="C1645" s="173" t="s">
        <v>374</v>
      </c>
      <c r="D1645" s="38"/>
      <c r="E1645" s="38"/>
      <c r="F1645" s="38"/>
      <c r="G1645" s="39" t="s">
        <v>481</v>
      </c>
      <c r="H1645" s="83"/>
      <c r="I1645" s="40"/>
      <c r="J1645" s="83">
        <f>ROUND(H1645*I1645%,4)</f>
        <v>0</v>
      </c>
      <c r="K1645" s="83">
        <f>ROUND(H1645+J1645,4)</f>
        <v>0</v>
      </c>
      <c r="L1645" s="206"/>
      <c r="M1645" s="181"/>
      <c r="N1645" s="156"/>
      <c r="O1645" s="156"/>
      <c r="P1645" s="166"/>
      <c r="Q1645" s="159"/>
      <c r="R1645" s="162"/>
      <c r="S1645" s="153"/>
    </row>
    <row r="1646" spans="1:19" x14ac:dyDescent="0.2">
      <c r="A1646" s="61" t="s">
        <v>2072</v>
      </c>
      <c r="B1646" s="256" t="s">
        <v>1914</v>
      </c>
      <c r="C1646" s="173" t="s">
        <v>1917</v>
      </c>
      <c r="D1646" s="38"/>
      <c r="E1646" s="38"/>
      <c r="F1646" s="38"/>
      <c r="G1646" s="39" t="s">
        <v>481</v>
      </c>
      <c r="H1646" s="83"/>
      <c r="I1646" s="40"/>
      <c r="J1646" s="83">
        <f>ROUND(H1646*I1646%,4)</f>
        <v>0</v>
      </c>
      <c r="K1646" s="83">
        <f>ROUND(H1646+J1646,4)</f>
        <v>0</v>
      </c>
      <c r="L1646" s="206"/>
      <c r="M1646" s="181"/>
      <c r="N1646" s="156"/>
      <c r="O1646" s="156"/>
      <c r="P1646" s="166"/>
      <c r="Q1646" s="159"/>
      <c r="R1646" s="162"/>
      <c r="S1646" s="153"/>
    </row>
    <row r="1647" spans="1:19" ht="13.5" thickBot="1" x14ac:dyDescent="0.25">
      <c r="A1647" s="64" t="s">
        <v>2073</v>
      </c>
      <c r="B1647" s="257" t="s">
        <v>1916</v>
      </c>
      <c r="C1647" s="175" t="s">
        <v>1917</v>
      </c>
      <c r="D1647" s="65"/>
      <c r="E1647" s="65"/>
      <c r="F1647" s="65"/>
      <c r="G1647" s="66" t="s">
        <v>481</v>
      </c>
      <c r="H1647" s="85"/>
      <c r="I1647" s="67"/>
      <c r="J1647" s="85">
        <f>ROUND(H1647*I1647%,4)</f>
        <v>0</v>
      </c>
      <c r="K1647" s="85">
        <f>ROUND(H1647+J1647,4)</f>
        <v>0</v>
      </c>
      <c r="L1647" s="207"/>
      <c r="M1647" s="182"/>
      <c r="N1647" s="157"/>
      <c r="O1647" s="157"/>
      <c r="P1647" s="167"/>
      <c r="Q1647" s="160"/>
      <c r="R1647" s="163"/>
      <c r="S1647" s="154"/>
    </row>
    <row r="1648" spans="1:19" x14ac:dyDescent="0.2">
      <c r="A1648" s="60">
        <v>274</v>
      </c>
      <c r="B1648" s="255" t="s">
        <v>369</v>
      </c>
      <c r="C1648" s="172" t="s">
        <v>370</v>
      </c>
      <c r="D1648" s="204"/>
      <c r="E1648" s="204"/>
      <c r="F1648" s="204"/>
      <c r="G1648" s="204"/>
      <c r="H1648" s="204"/>
      <c r="I1648" s="204"/>
      <c r="J1648" s="204"/>
      <c r="K1648" s="204"/>
      <c r="L1648" s="205"/>
      <c r="M1648" s="180"/>
      <c r="N1648" s="155">
        <f>ROUND(L1648*M1648%,4)</f>
        <v>0</v>
      </c>
      <c r="O1648" s="155">
        <f>ROUND(L1648+N1648,4)</f>
        <v>0</v>
      </c>
      <c r="P1648" s="165">
        <v>10</v>
      </c>
      <c r="Q1648" s="158">
        <f t="shared" ref="Q1648" si="274" xml:space="preserve"> P1648*4</f>
        <v>40</v>
      </c>
      <c r="R1648" s="161">
        <f>ROUND(O1648*Q1648,4)</f>
        <v>0</v>
      </c>
      <c r="S1648" s="152">
        <f>N1648*Q1648</f>
        <v>0</v>
      </c>
    </row>
    <row r="1649" spans="1:19" x14ac:dyDescent="0.2">
      <c r="A1649" s="61" t="s">
        <v>2074</v>
      </c>
      <c r="B1649" s="256" t="s">
        <v>371</v>
      </c>
      <c r="C1649" s="173" t="s">
        <v>1919</v>
      </c>
      <c r="D1649" s="38"/>
      <c r="E1649" s="38"/>
      <c r="F1649" s="38"/>
      <c r="G1649" s="39" t="s">
        <v>481</v>
      </c>
      <c r="H1649" s="83"/>
      <c r="I1649" s="40"/>
      <c r="J1649" s="83">
        <f>ROUND(H1649*I1649%,4)</f>
        <v>0</v>
      </c>
      <c r="K1649" s="83">
        <f>ROUND(H1649+J1649,4)</f>
        <v>0</v>
      </c>
      <c r="L1649" s="206"/>
      <c r="M1649" s="181"/>
      <c r="N1649" s="156"/>
      <c r="O1649" s="156"/>
      <c r="P1649" s="166"/>
      <c r="Q1649" s="159"/>
      <c r="R1649" s="162"/>
      <c r="S1649" s="153"/>
    </row>
    <row r="1650" spans="1:19" x14ac:dyDescent="0.2">
      <c r="A1650" s="61" t="s">
        <v>2075</v>
      </c>
      <c r="B1650" s="256" t="s">
        <v>373</v>
      </c>
      <c r="C1650" s="173" t="s">
        <v>374</v>
      </c>
      <c r="D1650" s="38"/>
      <c r="E1650" s="38"/>
      <c r="F1650" s="38"/>
      <c r="G1650" s="39" t="s">
        <v>481</v>
      </c>
      <c r="H1650" s="83"/>
      <c r="I1650" s="40"/>
      <c r="J1650" s="83">
        <f>ROUND(H1650*I1650%,4)</f>
        <v>0</v>
      </c>
      <c r="K1650" s="83">
        <f>ROUND(H1650+J1650,4)</f>
        <v>0</v>
      </c>
      <c r="L1650" s="206"/>
      <c r="M1650" s="181"/>
      <c r="N1650" s="156"/>
      <c r="O1650" s="156"/>
      <c r="P1650" s="166"/>
      <c r="Q1650" s="159"/>
      <c r="R1650" s="162"/>
      <c r="S1650" s="153"/>
    </row>
    <row r="1651" spans="1:19" x14ac:dyDescent="0.2">
      <c r="A1651" s="63" t="s">
        <v>2076</v>
      </c>
      <c r="B1651" s="256" t="s">
        <v>1914</v>
      </c>
      <c r="C1651" s="173" t="s">
        <v>1917</v>
      </c>
      <c r="D1651" s="38"/>
      <c r="E1651" s="38"/>
      <c r="F1651" s="38"/>
      <c r="G1651" s="39" t="s">
        <v>481</v>
      </c>
      <c r="H1651" s="83"/>
      <c r="I1651" s="40"/>
      <c r="J1651" s="83">
        <f>ROUND(H1651*I1651%,4)</f>
        <v>0</v>
      </c>
      <c r="K1651" s="83">
        <f>ROUND(H1651+J1651,4)</f>
        <v>0</v>
      </c>
      <c r="L1651" s="206"/>
      <c r="M1651" s="181"/>
      <c r="N1651" s="156"/>
      <c r="O1651" s="156"/>
      <c r="P1651" s="166"/>
      <c r="Q1651" s="159"/>
      <c r="R1651" s="162"/>
      <c r="S1651" s="153"/>
    </row>
    <row r="1652" spans="1:19" x14ac:dyDescent="0.2">
      <c r="A1652" s="61" t="s">
        <v>2077</v>
      </c>
      <c r="B1652" s="256" t="s">
        <v>1916</v>
      </c>
      <c r="C1652" s="173" t="s">
        <v>1917</v>
      </c>
      <c r="D1652" s="38"/>
      <c r="E1652" s="38"/>
      <c r="F1652" s="38"/>
      <c r="G1652" s="39" t="s">
        <v>481</v>
      </c>
      <c r="H1652" s="83"/>
      <c r="I1652" s="40"/>
      <c r="J1652" s="83">
        <f>ROUND(H1652*I1652%,4)</f>
        <v>0</v>
      </c>
      <c r="K1652" s="83">
        <f>ROUND(H1652+J1652,4)</f>
        <v>0</v>
      </c>
      <c r="L1652" s="206"/>
      <c r="M1652" s="181"/>
      <c r="N1652" s="156"/>
      <c r="O1652" s="156"/>
      <c r="P1652" s="166"/>
      <c r="Q1652" s="159"/>
      <c r="R1652" s="162"/>
      <c r="S1652" s="153"/>
    </row>
    <row r="1653" spans="1:19" ht="13.5" thickBot="1" x14ac:dyDescent="0.25">
      <c r="A1653" s="62" t="s">
        <v>2078</v>
      </c>
      <c r="B1653" s="268" t="s">
        <v>369</v>
      </c>
      <c r="C1653" s="174" t="s">
        <v>1919</v>
      </c>
      <c r="D1653" s="41"/>
      <c r="E1653" s="41"/>
      <c r="F1653" s="41"/>
      <c r="G1653" s="42" t="s">
        <v>481</v>
      </c>
      <c r="H1653" s="84"/>
      <c r="I1653" s="43"/>
      <c r="J1653" s="84">
        <f>ROUND(H1653*I1653%,4)</f>
        <v>0</v>
      </c>
      <c r="K1653" s="84">
        <f>ROUND(H1653+J1653,4)</f>
        <v>0</v>
      </c>
      <c r="L1653" s="207"/>
      <c r="M1653" s="182"/>
      <c r="N1653" s="157"/>
      <c r="O1653" s="157"/>
      <c r="P1653" s="167"/>
      <c r="Q1653" s="160"/>
      <c r="R1653" s="163"/>
      <c r="S1653" s="154"/>
    </row>
    <row r="1654" spans="1:19" x14ac:dyDescent="0.2">
      <c r="A1654" s="60">
        <v>275</v>
      </c>
      <c r="B1654" s="255" t="s">
        <v>371</v>
      </c>
      <c r="C1654" s="172" t="s">
        <v>370</v>
      </c>
      <c r="D1654" s="204"/>
      <c r="E1654" s="204"/>
      <c r="F1654" s="204"/>
      <c r="G1654" s="204"/>
      <c r="H1654" s="204"/>
      <c r="I1654" s="204"/>
      <c r="J1654" s="204"/>
      <c r="K1654" s="204"/>
      <c r="L1654" s="205"/>
      <c r="M1654" s="180"/>
      <c r="N1654" s="155">
        <f>ROUND(L1654*M1654%,4)</f>
        <v>0</v>
      </c>
      <c r="O1654" s="155">
        <f>ROUND(L1654+N1654,4)</f>
        <v>0</v>
      </c>
      <c r="P1654" s="165">
        <v>10</v>
      </c>
      <c r="Q1654" s="158">
        <f t="shared" ref="Q1654" si="275" xml:space="preserve"> P1654*4</f>
        <v>40</v>
      </c>
      <c r="R1654" s="161">
        <f>ROUND(O1654*Q1654,4)</f>
        <v>0</v>
      </c>
      <c r="S1654" s="152">
        <f>N1654*Q1654</f>
        <v>0</v>
      </c>
    </row>
    <row r="1655" spans="1:19" x14ac:dyDescent="0.2">
      <c r="A1655" s="61" t="s">
        <v>2079</v>
      </c>
      <c r="B1655" s="256" t="s">
        <v>373</v>
      </c>
      <c r="C1655" s="173" t="s">
        <v>374</v>
      </c>
      <c r="D1655" s="38"/>
      <c r="E1655" s="38"/>
      <c r="F1655" s="38"/>
      <c r="G1655" s="39" t="s">
        <v>481</v>
      </c>
      <c r="H1655" s="83"/>
      <c r="I1655" s="40"/>
      <c r="J1655" s="83">
        <f>ROUND(H1655*I1655%,4)</f>
        <v>0</v>
      </c>
      <c r="K1655" s="83">
        <f>ROUND(H1655+J1655,4)</f>
        <v>0</v>
      </c>
      <c r="L1655" s="206"/>
      <c r="M1655" s="181"/>
      <c r="N1655" s="156"/>
      <c r="O1655" s="156"/>
      <c r="P1655" s="166"/>
      <c r="Q1655" s="159"/>
      <c r="R1655" s="162"/>
      <c r="S1655" s="153"/>
    </row>
    <row r="1656" spans="1:19" x14ac:dyDescent="0.2">
      <c r="A1656" s="61" t="s">
        <v>2080</v>
      </c>
      <c r="B1656" s="256" t="s">
        <v>1914</v>
      </c>
      <c r="C1656" s="173" t="s">
        <v>1917</v>
      </c>
      <c r="D1656" s="38"/>
      <c r="E1656" s="38"/>
      <c r="F1656" s="38"/>
      <c r="G1656" s="39" t="s">
        <v>481</v>
      </c>
      <c r="H1656" s="83"/>
      <c r="I1656" s="40"/>
      <c r="J1656" s="83">
        <f>ROUND(H1656*I1656%,4)</f>
        <v>0</v>
      </c>
      <c r="K1656" s="83">
        <f>ROUND(H1656+J1656,4)</f>
        <v>0</v>
      </c>
      <c r="L1656" s="206"/>
      <c r="M1656" s="181"/>
      <c r="N1656" s="156"/>
      <c r="O1656" s="156"/>
      <c r="P1656" s="166"/>
      <c r="Q1656" s="159"/>
      <c r="R1656" s="162"/>
      <c r="S1656" s="153"/>
    </row>
    <row r="1657" spans="1:19" x14ac:dyDescent="0.2">
      <c r="A1657" s="63" t="s">
        <v>2081</v>
      </c>
      <c r="B1657" s="256" t="s">
        <v>1916</v>
      </c>
      <c r="C1657" s="173" t="s">
        <v>1917</v>
      </c>
      <c r="D1657" s="38"/>
      <c r="E1657" s="38"/>
      <c r="F1657" s="38"/>
      <c r="G1657" s="39" t="s">
        <v>481</v>
      </c>
      <c r="H1657" s="83"/>
      <c r="I1657" s="40"/>
      <c r="J1657" s="83">
        <f>ROUND(H1657*I1657%,4)</f>
        <v>0</v>
      </c>
      <c r="K1657" s="83">
        <f>ROUND(H1657+J1657,4)</f>
        <v>0</v>
      </c>
      <c r="L1657" s="206"/>
      <c r="M1657" s="181"/>
      <c r="N1657" s="156"/>
      <c r="O1657" s="156"/>
      <c r="P1657" s="166"/>
      <c r="Q1657" s="159"/>
      <c r="R1657" s="162"/>
      <c r="S1657" s="153"/>
    </row>
    <row r="1658" spans="1:19" x14ac:dyDescent="0.2">
      <c r="A1658" s="61" t="s">
        <v>2082</v>
      </c>
      <c r="B1658" s="256" t="s">
        <v>369</v>
      </c>
      <c r="C1658" s="173" t="s">
        <v>1919</v>
      </c>
      <c r="D1658" s="38"/>
      <c r="E1658" s="38"/>
      <c r="F1658" s="38"/>
      <c r="G1658" s="39" t="s">
        <v>481</v>
      </c>
      <c r="H1658" s="83"/>
      <c r="I1658" s="40"/>
      <c r="J1658" s="83">
        <f>ROUND(H1658*I1658%,4)</f>
        <v>0</v>
      </c>
      <c r="K1658" s="83">
        <f>ROUND(H1658+J1658,4)</f>
        <v>0</v>
      </c>
      <c r="L1658" s="206"/>
      <c r="M1658" s="181"/>
      <c r="N1658" s="156"/>
      <c r="O1658" s="156"/>
      <c r="P1658" s="166"/>
      <c r="Q1658" s="159"/>
      <c r="R1658" s="162"/>
      <c r="S1658" s="153"/>
    </row>
    <row r="1659" spans="1:19" ht="13.5" thickBot="1" x14ac:dyDescent="0.25">
      <c r="A1659" s="64" t="s">
        <v>2083</v>
      </c>
      <c r="B1659" s="257" t="s">
        <v>371</v>
      </c>
      <c r="C1659" s="175" t="s">
        <v>1919</v>
      </c>
      <c r="D1659" s="65"/>
      <c r="E1659" s="65"/>
      <c r="F1659" s="65"/>
      <c r="G1659" s="66" t="s">
        <v>481</v>
      </c>
      <c r="H1659" s="85"/>
      <c r="I1659" s="67"/>
      <c r="J1659" s="85">
        <f>ROUND(H1659*I1659%,4)</f>
        <v>0</v>
      </c>
      <c r="K1659" s="85">
        <f>ROUND(H1659+J1659,4)</f>
        <v>0</v>
      </c>
      <c r="L1659" s="207"/>
      <c r="M1659" s="182"/>
      <c r="N1659" s="157"/>
      <c r="O1659" s="157"/>
      <c r="P1659" s="167"/>
      <c r="Q1659" s="160"/>
      <c r="R1659" s="163"/>
      <c r="S1659" s="154"/>
    </row>
    <row r="1660" spans="1:19" x14ac:dyDescent="0.2">
      <c r="A1660" s="60">
        <v>276</v>
      </c>
      <c r="B1660" s="168" t="s">
        <v>372</v>
      </c>
      <c r="C1660" s="172" t="s">
        <v>160</v>
      </c>
      <c r="D1660" s="176"/>
      <c r="E1660" s="176"/>
      <c r="F1660" s="176"/>
      <c r="G1660" s="176"/>
      <c r="H1660" s="176"/>
      <c r="I1660" s="176"/>
      <c r="J1660" s="176"/>
      <c r="K1660" s="176"/>
      <c r="L1660" s="177"/>
      <c r="M1660" s="180"/>
      <c r="N1660" s="155">
        <f>ROUND(L1660*M1660%,4)</f>
        <v>0</v>
      </c>
      <c r="O1660" s="155">
        <f>ROUND(L1660+N1660,4)</f>
        <v>0</v>
      </c>
      <c r="P1660" s="165">
        <v>1</v>
      </c>
      <c r="Q1660" s="158">
        <f t="shared" ref="Q1660" si="276" xml:space="preserve"> P1660*4</f>
        <v>4</v>
      </c>
      <c r="R1660" s="161">
        <f>ROUND(O1660*Q1660,4)</f>
        <v>0</v>
      </c>
      <c r="S1660" s="152">
        <f>N1660*Q1660</f>
        <v>0</v>
      </c>
    </row>
    <row r="1661" spans="1:19" x14ac:dyDescent="0.2">
      <c r="A1661" s="61" t="s">
        <v>2084</v>
      </c>
      <c r="B1661" s="169"/>
      <c r="C1661" s="173"/>
      <c r="D1661" s="38"/>
      <c r="E1661" s="38"/>
      <c r="F1661" s="38"/>
      <c r="G1661" s="39" t="s">
        <v>481</v>
      </c>
      <c r="H1661" s="83"/>
      <c r="I1661" s="40"/>
      <c r="J1661" s="83">
        <f>ROUND(H1661*I1661%,4)</f>
        <v>0</v>
      </c>
      <c r="K1661" s="83">
        <f>ROUND(H1661+J1661,4)</f>
        <v>0</v>
      </c>
      <c r="L1661" s="178"/>
      <c r="M1661" s="181"/>
      <c r="N1661" s="156"/>
      <c r="O1661" s="156"/>
      <c r="P1661" s="166"/>
      <c r="Q1661" s="159"/>
      <c r="R1661" s="162"/>
      <c r="S1661" s="153"/>
    </row>
    <row r="1662" spans="1:19" x14ac:dyDescent="0.2">
      <c r="A1662" s="61" t="s">
        <v>2086</v>
      </c>
      <c r="B1662" s="169"/>
      <c r="C1662" s="173"/>
      <c r="D1662" s="38"/>
      <c r="E1662" s="38"/>
      <c r="F1662" s="38"/>
      <c r="G1662" s="39" t="s">
        <v>481</v>
      </c>
      <c r="H1662" s="83"/>
      <c r="I1662" s="40"/>
      <c r="J1662" s="83">
        <f>ROUND(H1662*I1662%,4)</f>
        <v>0</v>
      </c>
      <c r="K1662" s="83">
        <f>ROUND(H1662+J1662,4)</f>
        <v>0</v>
      </c>
      <c r="L1662" s="178"/>
      <c r="M1662" s="181"/>
      <c r="N1662" s="156"/>
      <c r="O1662" s="156"/>
      <c r="P1662" s="166"/>
      <c r="Q1662" s="159"/>
      <c r="R1662" s="162"/>
      <c r="S1662" s="153"/>
    </row>
    <row r="1663" spans="1:19" x14ac:dyDescent="0.2">
      <c r="A1663" s="61" t="s">
        <v>2087</v>
      </c>
      <c r="B1663" s="169"/>
      <c r="C1663" s="173"/>
      <c r="D1663" s="38"/>
      <c r="E1663" s="38"/>
      <c r="F1663" s="38"/>
      <c r="G1663" s="39" t="s">
        <v>481</v>
      </c>
      <c r="H1663" s="83"/>
      <c r="I1663" s="40"/>
      <c r="J1663" s="83">
        <f>ROUND(H1663*I1663%,4)</f>
        <v>0</v>
      </c>
      <c r="K1663" s="83">
        <f>ROUND(H1663+J1663,4)</f>
        <v>0</v>
      </c>
      <c r="L1663" s="178"/>
      <c r="M1663" s="181"/>
      <c r="N1663" s="156"/>
      <c r="O1663" s="156"/>
      <c r="P1663" s="166"/>
      <c r="Q1663" s="159"/>
      <c r="R1663" s="162"/>
      <c r="S1663" s="153"/>
    </row>
    <row r="1664" spans="1:19" x14ac:dyDescent="0.2">
      <c r="A1664" s="61" t="s">
        <v>2088</v>
      </c>
      <c r="B1664" s="169"/>
      <c r="C1664" s="173"/>
      <c r="D1664" s="38"/>
      <c r="E1664" s="38"/>
      <c r="F1664" s="38"/>
      <c r="G1664" s="39" t="s">
        <v>481</v>
      </c>
      <c r="H1664" s="83"/>
      <c r="I1664" s="40"/>
      <c r="J1664" s="83">
        <f>ROUND(H1664*I1664%,4)</f>
        <v>0</v>
      </c>
      <c r="K1664" s="83">
        <f>ROUND(H1664+J1664,4)</f>
        <v>0</v>
      </c>
      <c r="L1664" s="178"/>
      <c r="M1664" s="181"/>
      <c r="N1664" s="156"/>
      <c r="O1664" s="156"/>
      <c r="P1664" s="166"/>
      <c r="Q1664" s="159"/>
      <c r="R1664" s="162"/>
      <c r="S1664" s="153"/>
    </row>
    <row r="1665" spans="1:19" ht="13.5" thickBot="1" x14ac:dyDescent="0.25">
      <c r="A1665" s="64" t="s">
        <v>2089</v>
      </c>
      <c r="B1665" s="171"/>
      <c r="C1665" s="175"/>
      <c r="D1665" s="65"/>
      <c r="E1665" s="65"/>
      <c r="F1665" s="65"/>
      <c r="G1665" s="66" t="s">
        <v>481</v>
      </c>
      <c r="H1665" s="85"/>
      <c r="I1665" s="67"/>
      <c r="J1665" s="85">
        <f>ROUND(H1665*I1665%,4)</f>
        <v>0</v>
      </c>
      <c r="K1665" s="85">
        <f>ROUND(H1665+J1665,4)</f>
        <v>0</v>
      </c>
      <c r="L1665" s="179"/>
      <c r="M1665" s="182"/>
      <c r="N1665" s="157"/>
      <c r="O1665" s="157"/>
      <c r="P1665" s="167"/>
      <c r="Q1665" s="160"/>
      <c r="R1665" s="163"/>
      <c r="S1665" s="154"/>
    </row>
    <row r="1666" spans="1:19" x14ac:dyDescent="0.2">
      <c r="A1666" s="60">
        <v>277</v>
      </c>
      <c r="B1666" s="255" t="s">
        <v>373</v>
      </c>
      <c r="C1666" s="172" t="s">
        <v>2387</v>
      </c>
      <c r="D1666" s="204"/>
      <c r="E1666" s="204"/>
      <c r="F1666" s="204"/>
      <c r="G1666" s="204"/>
      <c r="H1666" s="204"/>
      <c r="I1666" s="204"/>
      <c r="J1666" s="204"/>
      <c r="K1666" s="204"/>
      <c r="L1666" s="205"/>
      <c r="M1666" s="180"/>
      <c r="N1666" s="155">
        <f>ROUND(L1666*M1666%,4)</f>
        <v>0</v>
      </c>
      <c r="O1666" s="155">
        <f>ROUND(L1666+N1666,4)</f>
        <v>0</v>
      </c>
      <c r="P1666" s="165">
        <v>5</v>
      </c>
      <c r="Q1666" s="158">
        <f t="shared" ref="Q1666" si="277" xml:space="preserve"> P1666*4</f>
        <v>20</v>
      </c>
      <c r="R1666" s="161">
        <f>ROUND(O1666*Q1666,4)</f>
        <v>0</v>
      </c>
      <c r="S1666" s="152">
        <f>N1666*Q1666</f>
        <v>0</v>
      </c>
    </row>
    <row r="1667" spans="1:19" x14ac:dyDescent="0.2">
      <c r="A1667" s="61" t="s">
        <v>2091</v>
      </c>
      <c r="B1667" s="256" t="s">
        <v>1914</v>
      </c>
      <c r="C1667" s="173" t="s">
        <v>1917</v>
      </c>
      <c r="D1667" s="38"/>
      <c r="E1667" s="38"/>
      <c r="F1667" s="38"/>
      <c r="G1667" s="39" t="s">
        <v>481</v>
      </c>
      <c r="H1667" s="83"/>
      <c r="I1667" s="40"/>
      <c r="J1667" s="83">
        <f>ROUND(H1667*I1667%,4)</f>
        <v>0</v>
      </c>
      <c r="K1667" s="83">
        <f>ROUND(H1667+J1667,4)</f>
        <v>0</v>
      </c>
      <c r="L1667" s="206"/>
      <c r="M1667" s="181"/>
      <c r="N1667" s="156"/>
      <c r="O1667" s="156"/>
      <c r="P1667" s="166"/>
      <c r="Q1667" s="159"/>
      <c r="R1667" s="162"/>
      <c r="S1667" s="153"/>
    </row>
    <row r="1668" spans="1:19" x14ac:dyDescent="0.2">
      <c r="A1668" s="61" t="s">
        <v>2092</v>
      </c>
      <c r="B1668" s="256" t="s">
        <v>1916</v>
      </c>
      <c r="C1668" s="173" t="s">
        <v>1917</v>
      </c>
      <c r="D1668" s="38"/>
      <c r="E1668" s="38"/>
      <c r="F1668" s="38"/>
      <c r="G1668" s="39" t="s">
        <v>481</v>
      </c>
      <c r="H1668" s="83"/>
      <c r="I1668" s="40"/>
      <c r="J1668" s="83">
        <f>ROUND(H1668*I1668%,4)</f>
        <v>0</v>
      </c>
      <c r="K1668" s="83">
        <f>ROUND(H1668+J1668,4)</f>
        <v>0</v>
      </c>
      <c r="L1668" s="206"/>
      <c r="M1668" s="181"/>
      <c r="N1668" s="156"/>
      <c r="O1668" s="156"/>
      <c r="P1668" s="166"/>
      <c r="Q1668" s="159"/>
      <c r="R1668" s="162"/>
      <c r="S1668" s="153"/>
    </row>
    <row r="1669" spans="1:19" x14ac:dyDescent="0.2">
      <c r="A1669" s="63" t="s">
        <v>2093</v>
      </c>
      <c r="B1669" s="256" t="s">
        <v>369</v>
      </c>
      <c r="C1669" s="173" t="s">
        <v>1919</v>
      </c>
      <c r="D1669" s="38"/>
      <c r="E1669" s="38"/>
      <c r="F1669" s="38"/>
      <c r="G1669" s="39" t="s">
        <v>481</v>
      </c>
      <c r="H1669" s="83"/>
      <c r="I1669" s="40"/>
      <c r="J1669" s="83">
        <f>ROUND(H1669*I1669%,4)</f>
        <v>0</v>
      </c>
      <c r="K1669" s="83">
        <f>ROUND(H1669+J1669,4)</f>
        <v>0</v>
      </c>
      <c r="L1669" s="206"/>
      <c r="M1669" s="181"/>
      <c r="N1669" s="156"/>
      <c r="O1669" s="156"/>
      <c r="P1669" s="166"/>
      <c r="Q1669" s="159"/>
      <c r="R1669" s="162"/>
      <c r="S1669" s="153"/>
    </row>
    <row r="1670" spans="1:19" x14ac:dyDescent="0.2">
      <c r="A1670" s="61" t="s">
        <v>2094</v>
      </c>
      <c r="B1670" s="256" t="s">
        <v>371</v>
      </c>
      <c r="C1670" s="173" t="s">
        <v>1919</v>
      </c>
      <c r="D1670" s="38"/>
      <c r="E1670" s="38"/>
      <c r="F1670" s="38"/>
      <c r="G1670" s="39" t="s">
        <v>481</v>
      </c>
      <c r="H1670" s="83"/>
      <c r="I1670" s="40"/>
      <c r="J1670" s="83">
        <f>ROUND(H1670*I1670%,4)</f>
        <v>0</v>
      </c>
      <c r="K1670" s="83">
        <f>ROUND(H1670+J1670,4)</f>
        <v>0</v>
      </c>
      <c r="L1670" s="206"/>
      <c r="M1670" s="181"/>
      <c r="N1670" s="156"/>
      <c r="O1670" s="156"/>
      <c r="P1670" s="166"/>
      <c r="Q1670" s="159"/>
      <c r="R1670" s="162"/>
      <c r="S1670" s="153"/>
    </row>
    <row r="1671" spans="1:19" ht="13.5" thickBot="1" x14ac:dyDescent="0.25">
      <c r="A1671" s="64" t="s">
        <v>2095</v>
      </c>
      <c r="B1671" s="257" t="s">
        <v>373</v>
      </c>
      <c r="C1671" s="175" t="s">
        <v>374</v>
      </c>
      <c r="D1671" s="65"/>
      <c r="E1671" s="65"/>
      <c r="F1671" s="65"/>
      <c r="G1671" s="66" t="s">
        <v>481</v>
      </c>
      <c r="H1671" s="85"/>
      <c r="I1671" s="67"/>
      <c r="J1671" s="85">
        <f>ROUND(H1671*I1671%,4)</f>
        <v>0</v>
      </c>
      <c r="K1671" s="85">
        <f>ROUND(H1671+J1671,4)</f>
        <v>0</v>
      </c>
      <c r="L1671" s="207"/>
      <c r="M1671" s="182"/>
      <c r="N1671" s="157"/>
      <c r="O1671" s="157"/>
      <c r="P1671" s="167"/>
      <c r="Q1671" s="160"/>
      <c r="R1671" s="163"/>
      <c r="S1671" s="154"/>
    </row>
    <row r="1672" spans="1:19" x14ac:dyDescent="0.2">
      <c r="A1672" s="60">
        <v>278</v>
      </c>
      <c r="B1672" s="255" t="s">
        <v>375</v>
      </c>
      <c r="C1672" s="172" t="s">
        <v>376</v>
      </c>
      <c r="D1672" s="204"/>
      <c r="E1672" s="204"/>
      <c r="F1672" s="204"/>
      <c r="G1672" s="204"/>
      <c r="H1672" s="204"/>
      <c r="I1672" s="204"/>
      <c r="J1672" s="204"/>
      <c r="K1672" s="204"/>
      <c r="L1672" s="205"/>
      <c r="M1672" s="180"/>
      <c r="N1672" s="155">
        <f>ROUND(L1672*M1672%,4)</f>
        <v>0</v>
      </c>
      <c r="O1672" s="155">
        <f>ROUND(L1672+N1672,4)</f>
        <v>0</v>
      </c>
      <c r="P1672" s="165">
        <v>10</v>
      </c>
      <c r="Q1672" s="158">
        <f t="shared" ref="Q1672" si="278" xml:space="preserve"> P1672*4</f>
        <v>40</v>
      </c>
      <c r="R1672" s="161">
        <f>ROUND(O1672*Q1672,4)</f>
        <v>0</v>
      </c>
      <c r="S1672" s="152">
        <f>N1672*Q1672</f>
        <v>0</v>
      </c>
    </row>
    <row r="1673" spans="1:19" x14ac:dyDescent="0.2">
      <c r="A1673" s="61" t="s">
        <v>2096</v>
      </c>
      <c r="B1673" s="256" t="s">
        <v>377</v>
      </c>
      <c r="C1673" s="173" t="s">
        <v>150</v>
      </c>
      <c r="D1673" s="38"/>
      <c r="E1673" s="38"/>
      <c r="F1673" s="38"/>
      <c r="G1673" s="39" t="s">
        <v>481</v>
      </c>
      <c r="H1673" s="83"/>
      <c r="I1673" s="40"/>
      <c r="J1673" s="83">
        <f>ROUND(H1673*I1673%,4)</f>
        <v>0</v>
      </c>
      <c r="K1673" s="83">
        <f>ROUND(H1673+J1673,4)</f>
        <v>0</v>
      </c>
      <c r="L1673" s="206"/>
      <c r="M1673" s="181"/>
      <c r="N1673" s="156"/>
      <c r="O1673" s="156"/>
      <c r="P1673" s="166"/>
      <c r="Q1673" s="159"/>
      <c r="R1673" s="162"/>
      <c r="S1673" s="153"/>
    </row>
    <row r="1674" spans="1:19" x14ac:dyDescent="0.2">
      <c r="A1674" s="61" t="s">
        <v>2097</v>
      </c>
      <c r="B1674" s="256" t="s">
        <v>378</v>
      </c>
      <c r="C1674" s="173" t="s">
        <v>218</v>
      </c>
      <c r="D1674" s="38"/>
      <c r="E1674" s="38"/>
      <c r="F1674" s="38"/>
      <c r="G1674" s="39" t="s">
        <v>481</v>
      </c>
      <c r="H1674" s="83"/>
      <c r="I1674" s="40"/>
      <c r="J1674" s="83">
        <f>ROUND(H1674*I1674%,4)</f>
        <v>0</v>
      </c>
      <c r="K1674" s="83">
        <f>ROUND(H1674+J1674,4)</f>
        <v>0</v>
      </c>
      <c r="L1674" s="206"/>
      <c r="M1674" s="181"/>
      <c r="N1674" s="156"/>
      <c r="O1674" s="156"/>
      <c r="P1674" s="166"/>
      <c r="Q1674" s="159"/>
      <c r="R1674" s="162"/>
      <c r="S1674" s="153"/>
    </row>
    <row r="1675" spans="1:19" x14ac:dyDescent="0.2">
      <c r="A1675" s="63" t="s">
        <v>2098</v>
      </c>
      <c r="B1675" s="256" t="s">
        <v>1946</v>
      </c>
      <c r="C1675" s="173" t="s">
        <v>380</v>
      </c>
      <c r="D1675" s="38"/>
      <c r="E1675" s="38"/>
      <c r="F1675" s="38"/>
      <c r="G1675" s="39" t="s">
        <v>481</v>
      </c>
      <c r="H1675" s="83"/>
      <c r="I1675" s="40"/>
      <c r="J1675" s="83">
        <f>ROUND(H1675*I1675%,4)</f>
        <v>0</v>
      </c>
      <c r="K1675" s="83">
        <f>ROUND(H1675+J1675,4)</f>
        <v>0</v>
      </c>
      <c r="L1675" s="206"/>
      <c r="M1675" s="181"/>
      <c r="N1675" s="156"/>
      <c r="O1675" s="156"/>
      <c r="P1675" s="166"/>
      <c r="Q1675" s="159"/>
      <c r="R1675" s="162"/>
      <c r="S1675" s="153"/>
    </row>
    <row r="1676" spans="1:19" x14ac:dyDescent="0.2">
      <c r="A1676" s="61" t="s">
        <v>2099</v>
      </c>
      <c r="B1676" s="256" t="s">
        <v>381</v>
      </c>
      <c r="C1676" s="173" t="s">
        <v>1948</v>
      </c>
      <c r="D1676" s="38"/>
      <c r="E1676" s="38"/>
      <c r="F1676" s="38"/>
      <c r="G1676" s="39" t="s">
        <v>481</v>
      </c>
      <c r="H1676" s="83"/>
      <c r="I1676" s="40"/>
      <c r="J1676" s="83">
        <f>ROUND(H1676*I1676%,4)</f>
        <v>0</v>
      </c>
      <c r="K1676" s="83">
        <f>ROUND(H1676+J1676,4)</f>
        <v>0</v>
      </c>
      <c r="L1676" s="206"/>
      <c r="M1676" s="181"/>
      <c r="N1676" s="156"/>
      <c r="O1676" s="156"/>
      <c r="P1676" s="166"/>
      <c r="Q1676" s="159"/>
      <c r="R1676" s="162"/>
      <c r="S1676" s="153"/>
    </row>
    <row r="1677" spans="1:19" ht="13.5" thickBot="1" x14ac:dyDescent="0.25">
      <c r="A1677" s="62" t="s">
        <v>2100</v>
      </c>
      <c r="B1677" s="268" t="s">
        <v>1950</v>
      </c>
      <c r="C1677" s="174" t="s">
        <v>1951</v>
      </c>
      <c r="D1677" s="41"/>
      <c r="E1677" s="41"/>
      <c r="F1677" s="41"/>
      <c r="G1677" s="42" t="s">
        <v>481</v>
      </c>
      <c r="H1677" s="84"/>
      <c r="I1677" s="43"/>
      <c r="J1677" s="84">
        <f>ROUND(H1677*I1677%,4)</f>
        <v>0</v>
      </c>
      <c r="K1677" s="84">
        <f>ROUND(H1677+J1677,4)</f>
        <v>0</v>
      </c>
      <c r="L1677" s="207"/>
      <c r="M1677" s="182"/>
      <c r="N1677" s="157"/>
      <c r="O1677" s="157"/>
      <c r="P1677" s="167"/>
      <c r="Q1677" s="160"/>
      <c r="R1677" s="163"/>
      <c r="S1677" s="154"/>
    </row>
    <row r="1678" spans="1:19" x14ac:dyDescent="0.2">
      <c r="A1678" s="77">
        <v>279</v>
      </c>
      <c r="B1678" s="265" t="s">
        <v>375</v>
      </c>
      <c r="C1678" s="266" t="s">
        <v>26</v>
      </c>
      <c r="D1678" s="164"/>
      <c r="E1678" s="164"/>
      <c r="F1678" s="164"/>
      <c r="G1678" s="164"/>
      <c r="H1678" s="164"/>
      <c r="I1678" s="164"/>
      <c r="J1678" s="164"/>
      <c r="K1678" s="164"/>
      <c r="L1678" s="177"/>
      <c r="M1678" s="180"/>
      <c r="N1678" s="155">
        <f>ROUND(L1678*M1678%,4)</f>
        <v>0</v>
      </c>
      <c r="O1678" s="155">
        <f>ROUND(L1678+N1678,4)</f>
        <v>0</v>
      </c>
      <c r="P1678" s="165">
        <v>40</v>
      </c>
      <c r="Q1678" s="158">
        <f t="shared" ref="Q1678" si="279" xml:space="preserve"> P1678*4</f>
        <v>160</v>
      </c>
      <c r="R1678" s="161">
        <f>ROUND(O1678*Q1678,4)</f>
        <v>0</v>
      </c>
      <c r="S1678" s="152">
        <f>N1678*Q1678</f>
        <v>0</v>
      </c>
    </row>
    <row r="1679" spans="1:19" x14ac:dyDescent="0.2">
      <c r="A1679" s="61" t="s">
        <v>2101</v>
      </c>
      <c r="B1679" s="256" t="s">
        <v>377</v>
      </c>
      <c r="C1679" s="173" t="s">
        <v>150</v>
      </c>
      <c r="D1679" s="38"/>
      <c r="E1679" s="38"/>
      <c r="F1679" s="38"/>
      <c r="G1679" s="39" t="s">
        <v>481</v>
      </c>
      <c r="H1679" s="83"/>
      <c r="I1679" s="40"/>
      <c r="J1679" s="83">
        <f>ROUND(H1679*I1679%,4)</f>
        <v>0</v>
      </c>
      <c r="K1679" s="83">
        <f>ROUND(H1679+J1679,4)</f>
        <v>0</v>
      </c>
      <c r="L1679" s="178"/>
      <c r="M1679" s="181"/>
      <c r="N1679" s="156"/>
      <c r="O1679" s="156"/>
      <c r="P1679" s="166"/>
      <c r="Q1679" s="159"/>
      <c r="R1679" s="162"/>
      <c r="S1679" s="153"/>
    </row>
    <row r="1680" spans="1:19" x14ac:dyDescent="0.2">
      <c r="A1680" s="61" t="s">
        <v>2102</v>
      </c>
      <c r="B1680" s="256" t="s">
        <v>378</v>
      </c>
      <c r="C1680" s="173" t="s">
        <v>218</v>
      </c>
      <c r="D1680" s="38"/>
      <c r="E1680" s="38"/>
      <c r="F1680" s="38"/>
      <c r="G1680" s="39" t="s">
        <v>481</v>
      </c>
      <c r="H1680" s="83"/>
      <c r="I1680" s="40"/>
      <c r="J1680" s="83">
        <f>ROUND(H1680*I1680%,4)</f>
        <v>0</v>
      </c>
      <c r="K1680" s="83">
        <f>ROUND(H1680+J1680,4)</f>
        <v>0</v>
      </c>
      <c r="L1680" s="178"/>
      <c r="M1680" s="181"/>
      <c r="N1680" s="156"/>
      <c r="O1680" s="156"/>
      <c r="P1680" s="166"/>
      <c r="Q1680" s="159"/>
      <c r="R1680" s="162"/>
      <c r="S1680" s="153"/>
    </row>
    <row r="1681" spans="1:19" x14ac:dyDescent="0.2">
      <c r="A1681" s="63" t="s">
        <v>2103</v>
      </c>
      <c r="B1681" s="256" t="s">
        <v>1946</v>
      </c>
      <c r="C1681" s="173" t="s">
        <v>380</v>
      </c>
      <c r="D1681" s="38"/>
      <c r="E1681" s="38"/>
      <c r="F1681" s="38"/>
      <c r="G1681" s="39" t="s">
        <v>481</v>
      </c>
      <c r="H1681" s="83"/>
      <c r="I1681" s="40"/>
      <c r="J1681" s="83">
        <f>ROUND(H1681*I1681%,4)</f>
        <v>0</v>
      </c>
      <c r="K1681" s="83">
        <f>ROUND(H1681+J1681,4)</f>
        <v>0</v>
      </c>
      <c r="L1681" s="178"/>
      <c r="M1681" s="181"/>
      <c r="N1681" s="156"/>
      <c r="O1681" s="156"/>
      <c r="P1681" s="166"/>
      <c r="Q1681" s="159"/>
      <c r="R1681" s="162"/>
      <c r="S1681" s="153"/>
    </row>
    <row r="1682" spans="1:19" x14ac:dyDescent="0.2">
      <c r="A1682" s="61" t="s">
        <v>2104</v>
      </c>
      <c r="B1682" s="256" t="s">
        <v>381</v>
      </c>
      <c r="C1682" s="173" t="s">
        <v>1948</v>
      </c>
      <c r="D1682" s="38"/>
      <c r="E1682" s="38"/>
      <c r="F1682" s="38"/>
      <c r="G1682" s="39" t="s">
        <v>481</v>
      </c>
      <c r="H1682" s="83"/>
      <c r="I1682" s="40"/>
      <c r="J1682" s="83">
        <f>ROUND(H1682*I1682%,4)</f>
        <v>0</v>
      </c>
      <c r="K1682" s="83">
        <f>ROUND(H1682+J1682,4)</f>
        <v>0</v>
      </c>
      <c r="L1682" s="178"/>
      <c r="M1682" s="181"/>
      <c r="N1682" s="156"/>
      <c r="O1682" s="156"/>
      <c r="P1682" s="166"/>
      <c r="Q1682" s="159"/>
      <c r="R1682" s="162"/>
      <c r="S1682" s="153"/>
    </row>
    <row r="1683" spans="1:19" ht="13.5" thickBot="1" x14ac:dyDescent="0.25">
      <c r="A1683" s="64" t="s">
        <v>2105</v>
      </c>
      <c r="B1683" s="257" t="s">
        <v>1950</v>
      </c>
      <c r="C1683" s="175" t="s">
        <v>1951</v>
      </c>
      <c r="D1683" s="65"/>
      <c r="E1683" s="65"/>
      <c r="F1683" s="65"/>
      <c r="G1683" s="66" t="s">
        <v>481</v>
      </c>
      <c r="H1683" s="85"/>
      <c r="I1683" s="67"/>
      <c r="J1683" s="85">
        <f>ROUND(H1683*I1683%,4)</f>
        <v>0</v>
      </c>
      <c r="K1683" s="85">
        <f>ROUND(H1683+J1683,4)</f>
        <v>0</v>
      </c>
      <c r="L1683" s="179"/>
      <c r="M1683" s="182"/>
      <c r="N1683" s="157"/>
      <c r="O1683" s="157"/>
      <c r="P1683" s="167"/>
      <c r="Q1683" s="160"/>
      <c r="R1683" s="163"/>
      <c r="S1683" s="154"/>
    </row>
    <row r="1684" spans="1:19" x14ac:dyDescent="0.2">
      <c r="A1684" s="60">
        <v>280</v>
      </c>
      <c r="B1684" s="255" t="s">
        <v>377</v>
      </c>
      <c r="C1684" s="172" t="s">
        <v>150</v>
      </c>
      <c r="D1684" s="204"/>
      <c r="E1684" s="204"/>
      <c r="F1684" s="204"/>
      <c r="G1684" s="204"/>
      <c r="H1684" s="204"/>
      <c r="I1684" s="204"/>
      <c r="J1684" s="204"/>
      <c r="K1684" s="204"/>
      <c r="L1684" s="205"/>
      <c r="M1684" s="180"/>
      <c r="N1684" s="155">
        <f>ROUND(L1684*M1684%,4)</f>
        <v>0</v>
      </c>
      <c r="O1684" s="155">
        <f>ROUND(L1684+N1684,4)</f>
        <v>0</v>
      </c>
      <c r="P1684" s="165">
        <v>3</v>
      </c>
      <c r="Q1684" s="158">
        <f t="shared" ref="Q1684" si="280" xml:space="preserve"> P1684*4</f>
        <v>12</v>
      </c>
      <c r="R1684" s="161">
        <f>ROUND(O1684*Q1684,4)</f>
        <v>0</v>
      </c>
      <c r="S1684" s="152">
        <f>N1684*Q1684</f>
        <v>0</v>
      </c>
    </row>
    <row r="1685" spans="1:19" x14ac:dyDescent="0.2">
      <c r="A1685" s="61" t="s">
        <v>2106</v>
      </c>
      <c r="B1685" s="256" t="s">
        <v>378</v>
      </c>
      <c r="C1685" s="173" t="s">
        <v>218</v>
      </c>
      <c r="D1685" s="38"/>
      <c r="E1685" s="38"/>
      <c r="F1685" s="38"/>
      <c r="G1685" s="39" t="s">
        <v>481</v>
      </c>
      <c r="H1685" s="83"/>
      <c r="I1685" s="40"/>
      <c r="J1685" s="83">
        <f>ROUND(H1685*I1685%,4)</f>
        <v>0</v>
      </c>
      <c r="K1685" s="83">
        <f>ROUND(H1685+J1685,4)</f>
        <v>0</v>
      </c>
      <c r="L1685" s="206"/>
      <c r="M1685" s="181"/>
      <c r="N1685" s="156"/>
      <c r="O1685" s="156"/>
      <c r="P1685" s="166"/>
      <c r="Q1685" s="159"/>
      <c r="R1685" s="162"/>
      <c r="S1685" s="153"/>
    </row>
    <row r="1686" spans="1:19" x14ac:dyDescent="0.2">
      <c r="A1686" s="61" t="s">
        <v>2107</v>
      </c>
      <c r="B1686" s="256" t="s">
        <v>1946</v>
      </c>
      <c r="C1686" s="173" t="s">
        <v>380</v>
      </c>
      <c r="D1686" s="38"/>
      <c r="E1686" s="38"/>
      <c r="F1686" s="38"/>
      <c r="G1686" s="39" t="s">
        <v>481</v>
      </c>
      <c r="H1686" s="83"/>
      <c r="I1686" s="40"/>
      <c r="J1686" s="83">
        <f>ROUND(H1686*I1686%,4)</f>
        <v>0</v>
      </c>
      <c r="K1686" s="83">
        <f>ROUND(H1686+J1686,4)</f>
        <v>0</v>
      </c>
      <c r="L1686" s="206"/>
      <c r="M1686" s="181"/>
      <c r="N1686" s="156"/>
      <c r="O1686" s="156"/>
      <c r="P1686" s="166"/>
      <c r="Q1686" s="159"/>
      <c r="R1686" s="162"/>
      <c r="S1686" s="153"/>
    </row>
    <row r="1687" spans="1:19" x14ac:dyDescent="0.2">
      <c r="A1687" s="63" t="s">
        <v>2108</v>
      </c>
      <c r="B1687" s="256" t="s">
        <v>381</v>
      </c>
      <c r="C1687" s="173" t="s">
        <v>1948</v>
      </c>
      <c r="D1687" s="38"/>
      <c r="E1687" s="38"/>
      <c r="F1687" s="38"/>
      <c r="G1687" s="39" t="s">
        <v>481</v>
      </c>
      <c r="H1687" s="83"/>
      <c r="I1687" s="40"/>
      <c r="J1687" s="83">
        <f>ROUND(H1687*I1687%,4)</f>
        <v>0</v>
      </c>
      <c r="K1687" s="83">
        <f>ROUND(H1687+J1687,4)</f>
        <v>0</v>
      </c>
      <c r="L1687" s="206"/>
      <c r="M1687" s="181"/>
      <c r="N1687" s="156"/>
      <c r="O1687" s="156"/>
      <c r="P1687" s="166"/>
      <c r="Q1687" s="159"/>
      <c r="R1687" s="162"/>
      <c r="S1687" s="153"/>
    </row>
    <row r="1688" spans="1:19" x14ac:dyDescent="0.2">
      <c r="A1688" s="61" t="s">
        <v>2109</v>
      </c>
      <c r="B1688" s="256" t="s">
        <v>1950</v>
      </c>
      <c r="C1688" s="173" t="s">
        <v>1951</v>
      </c>
      <c r="D1688" s="38"/>
      <c r="E1688" s="38"/>
      <c r="F1688" s="38"/>
      <c r="G1688" s="39" t="s">
        <v>481</v>
      </c>
      <c r="H1688" s="83"/>
      <c r="I1688" s="40"/>
      <c r="J1688" s="83">
        <f>ROUND(H1688*I1688%,4)</f>
        <v>0</v>
      </c>
      <c r="K1688" s="83">
        <f>ROUND(H1688+J1688,4)</f>
        <v>0</v>
      </c>
      <c r="L1688" s="206"/>
      <c r="M1688" s="181"/>
      <c r="N1688" s="156"/>
      <c r="O1688" s="156"/>
      <c r="P1688" s="166"/>
      <c r="Q1688" s="159"/>
      <c r="R1688" s="162"/>
      <c r="S1688" s="153"/>
    </row>
    <row r="1689" spans="1:19" ht="13.5" thickBot="1" x14ac:dyDescent="0.25">
      <c r="A1689" s="62" t="s">
        <v>2110</v>
      </c>
      <c r="B1689" s="268" t="s">
        <v>377</v>
      </c>
      <c r="C1689" s="174" t="s">
        <v>150</v>
      </c>
      <c r="D1689" s="41"/>
      <c r="E1689" s="41"/>
      <c r="F1689" s="41"/>
      <c r="G1689" s="42" t="s">
        <v>481</v>
      </c>
      <c r="H1689" s="84"/>
      <c r="I1689" s="43"/>
      <c r="J1689" s="84">
        <f>ROUND(H1689*I1689%,4)</f>
        <v>0</v>
      </c>
      <c r="K1689" s="84">
        <f>ROUND(H1689+J1689,4)</f>
        <v>0</v>
      </c>
      <c r="L1689" s="207"/>
      <c r="M1689" s="182"/>
      <c r="N1689" s="157"/>
      <c r="O1689" s="157"/>
      <c r="P1689" s="167"/>
      <c r="Q1689" s="160"/>
      <c r="R1689" s="163"/>
      <c r="S1689" s="154"/>
    </row>
    <row r="1690" spans="1:19" x14ac:dyDescent="0.2">
      <c r="A1690" s="60">
        <v>281</v>
      </c>
      <c r="B1690" s="255" t="s">
        <v>378</v>
      </c>
      <c r="C1690" s="172" t="s">
        <v>1354</v>
      </c>
      <c r="D1690" s="204"/>
      <c r="E1690" s="204"/>
      <c r="F1690" s="204"/>
      <c r="G1690" s="204"/>
      <c r="H1690" s="204"/>
      <c r="I1690" s="204"/>
      <c r="J1690" s="204"/>
      <c r="K1690" s="204"/>
      <c r="L1690" s="205"/>
      <c r="M1690" s="180"/>
      <c r="N1690" s="155">
        <f>ROUND(L1690*M1690%,4)</f>
        <v>0</v>
      </c>
      <c r="O1690" s="155">
        <f>ROUND(L1690+N1690,4)</f>
        <v>0</v>
      </c>
      <c r="P1690" s="165">
        <v>40</v>
      </c>
      <c r="Q1690" s="158">
        <f t="shared" ref="Q1690" si="281" xml:space="preserve"> P1690*4</f>
        <v>160</v>
      </c>
      <c r="R1690" s="161">
        <f>ROUND(O1690*Q1690,4)</f>
        <v>0</v>
      </c>
      <c r="S1690" s="152">
        <f>N1690*Q1690</f>
        <v>0</v>
      </c>
    </row>
    <row r="1691" spans="1:19" x14ac:dyDescent="0.2">
      <c r="A1691" s="61" t="s">
        <v>2111</v>
      </c>
      <c r="B1691" s="256" t="s">
        <v>1946</v>
      </c>
      <c r="C1691" s="173" t="s">
        <v>380</v>
      </c>
      <c r="D1691" s="38"/>
      <c r="E1691" s="38"/>
      <c r="F1691" s="38"/>
      <c r="G1691" s="39" t="s">
        <v>481</v>
      </c>
      <c r="H1691" s="83"/>
      <c r="I1691" s="40"/>
      <c r="J1691" s="83">
        <f>ROUND(H1691*I1691%,4)</f>
        <v>0</v>
      </c>
      <c r="K1691" s="83">
        <f>ROUND(H1691+J1691,4)</f>
        <v>0</v>
      </c>
      <c r="L1691" s="206"/>
      <c r="M1691" s="181"/>
      <c r="N1691" s="156"/>
      <c r="O1691" s="156"/>
      <c r="P1691" s="166"/>
      <c r="Q1691" s="159"/>
      <c r="R1691" s="162"/>
      <c r="S1691" s="153"/>
    </row>
    <row r="1692" spans="1:19" x14ac:dyDescent="0.2">
      <c r="A1692" s="61" t="s">
        <v>2112</v>
      </c>
      <c r="B1692" s="256" t="s">
        <v>381</v>
      </c>
      <c r="C1692" s="173" t="s">
        <v>1948</v>
      </c>
      <c r="D1692" s="38"/>
      <c r="E1692" s="38"/>
      <c r="F1692" s="38"/>
      <c r="G1692" s="39" t="s">
        <v>481</v>
      </c>
      <c r="H1692" s="83"/>
      <c r="I1692" s="40"/>
      <c r="J1692" s="83">
        <f>ROUND(H1692*I1692%,4)</f>
        <v>0</v>
      </c>
      <c r="K1692" s="83">
        <f>ROUND(H1692+J1692,4)</f>
        <v>0</v>
      </c>
      <c r="L1692" s="206"/>
      <c r="M1692" s="181"/>
      <c r="N1692" s="156"/>
      <c r="O1692" s="156"/>
      <c r="P1692" s="166"/>
      <c r="Q1692" s="159"/>
      <c r="R1692" s="162"/>
      <c r="S1692" s="153"/>
    </row>
    <row r="1693" spans="1:19" x14ac:dyDescent="0.2">
      <c r="A1693" s="63" t="s">
        <v>2115</v>
      </c>
      <c r="B1693" s="256" t="s">
        <v>1950</v>
      </c>
      <c r="C1693" s="173" t="s">
        <v>1951</v>
      </c>
      <c r="D1693" s="38"/>
      <c r="E1693" s="38"/>
      <c r="F1693" s="38"/>
      <c r="G1693" s="39" t="s">
        <v>481</v>
      </c>
      <c r="H1693" s="83"/>
      <c r="I1693" s="40"/>
      <c r="J1693" s="83">
        <f>ROUND(H1693*I1693%,4)</f>
        <v>0</v>
      </c>
      <c r="K1693" s="83">
        <f>ROUND(H1693+J1693,4)</f>
        <v>0</v>
      </c>
      <c r="L1693" s="206"/>
      <c r="M1693" s="181"/>
      <c r="N1693" s="156"/>
      <c r="O1693" s="156"/>
      <c r="P1693" s="166"/>
      <c r="Q1693" s="159"/>
      <c r="R1693" s="162"/>
      <c r="S1693" s="153"/>
    </row>
    <row r="1694" spans="1:19" x14ac:dyDescent="0.2">
      <c r="A1694" s="61" t="s">
        <v>2117</v>
      </c>
      <c r="B1694" s="256" t="s">
        <v>377</v>
      </c>
      <c r="C1694" s="173" t="s">
        <v>150</v>
      </c>
      <c r="D1694" s="38"/>
      <c r="E1694" s="38"/>
      <c r="F1694" s="38"/>
      <c r="G1694" s="39" t="s">
        <v>481</v>
      </c>
      <c r="H1694" s="83"/>
      <c r="I1694" s="40"/>
      <c r="J1694" s="83">
        <f>ROUND(H1694*I1694%,4)</f>
        <v>0</v>
      </c>
      <c r="K1694" s="83">
        <f>ROUND(H1694+J1694,4)</f>
        <v>0</v>
      </c>
      <c r="L1694" s="206"/>
      <c r="M1694" s="181"/>
      <c r="N1694" s="156"/>
      <c r="O1694" s="156"/>
      <c r="P1694" s="166"/>
      <c r="Q1694" s="159"/>
      <c r="R1694" s="162"/>
      <c r="S1694" s="153"/>
    </row>
    <row r="1695" spans="1:19" ht="13.5" thickBot="1" x14ac:dyDescent="0.25">
      <c r="A1695" s="62" t="s">
        <v>2119</v>
      </c>
      <c r="B1695" s="268" t="s">
        <v>378</v>
      </c>
      <c r="C1695" s="174" t="s">
        <v>218</v>
      </c>
      <c r="D1695" s="41"/>
      <c r="E1695" s="41"/>
      <c r="F1695" s="41"/>
      <c r="G1695" s="42" t="s">
        <v>481</v>
      </c>
      <c r="H1695" s="84"/>
      <c r="I1695" s="43"/>
      <c r="J1695" s="84">
        <f>ROUND(H1695*I1695%,4)</f>
        <v>0</v>
      </c>
      <c r="K1695" s="84">
        <f>ROUND(H1695+J1695,4)</f>
        <v>0</v>
      </c>
      <c r="L1695" s="207"/>
      <c r="M1695" s="182"/>
      <c r="N1695" s="157"/>
      <c r="O1695" s="157"/>
      <c r="P1695" s="167"/>
      <c r="Q1695" s="160"/>
      <c r="R1695" s="163"/>
      <c r="S1695" s="154"/>
    </row>
    <row r="1696" spans="1:19" x14ac:dyDescent="0.2">
      <c r="A1696" s="60">
        <v>282</v>
      </c>
      <c r="B1696" s="258" t="s">
        <v>379</v>
      </c>
      <c r="C1696" s="172" t="s">
        <v>380</v>
      </c>
      <c r="D1696" s="204"/>
      <c r="E1696" s="204"/>
      <c r="F1696" s="204"/>
      <c r="G1696" s="204"/>
      <c r="H1696" s="204"/>
      <c r="I1696" s="204"/>
      <c r="J1696" s="204"/>
      <c r="K1696" s="204"/>
      <c r="L1696" s="205"/>
      <c r="M1696" s="180"/>
      <c r="N1696" s="155">
        <f>ROUND(L1696*M1696%,4)</f>
        <v>0</v>
      </c>
      <c r="O1696" s="155">
        <f>ROUND(L1696+N1696,4)</f>
        <v>0</v>
      </c>
      <c r="P1696" s="165">
        <v>10</v>
      </c>
      <c r="Q1696" s="158">
        <f t="shared" ref="Q1696" si="282" xml:space="preserve"> P1696*4</f>
        <v>40</v>
      </c>
      <c r="R1696" s="161">
        <f>ROUND(O1696*Q1696,4)</f>
        <v>0</v>
      </c>
      <c r="S1696" s="152">
        <f>N1696*Q1696</f>
        <v>0</v>
      </c>
    </row>
    <row r="1697" spans="1:19" x14ac:dyDescent="0.2">
      <c r="A1697" s="61" t="s">
        <v>2120</v>
      </c>
      <c r="B1697" s="259" t="s">
        <v>381</v>
      </c>
      <c r="C1697" s="173" t="s">
        <v>1948</v>
      </c>
      <c r="D1697" s="38"/>
      <c r="E1697" s="38"/>
      <c r="F1697" s="38"/>
      <c r="G1697" s="39" t="s">
        <v>481</v>
      </c>
      <c r="H1697" s="83"/>
      <c r="I1697" s="40"/>
      <c r="J1697" s="83">
        <f>ROUND(H1697*I1697%,4)</f>
        <v>0</v>
      </c>
      <c r="K1697" s="83">
        <f>ROUND(H1697+J1697,4)</f>
        <v>0</v>
      </c>
      <c r="L1697" s="206"/>
      <c r="M1697" s="181"/>
      <c r="N1697" s="156"/>
      <c r="O1697" s="156"/>
      <c r="P1697" s="166"/>
      <c r="Q1697" s="159"/>
      <c r="R1697" s="162"/>
      <c r="S1697" s="153"/>
    </row>
    <row r="1698" spans="1:19" x14ac:dyDescent="0.2">
      <c r="A1698" s="61" t="s">
        <v>2121</v>
      </c>
      <c r="B1698" s="259" t="s">
        <v>1950</v>
      </c>
      <c r="C1698" s="173" t="s">
        <v>1951</v>
      </c>
      <c r="D1698" s="38"/>
      <c r="E1698" s="38"/>
      <c r="F1698" s="38"/>
      <c r="G1698" s="39" t="s">
        <v>481</v>
      </c>
      <c r="H1698" s="83"/>
      <c r="I1698" s="40"/>
      <c r="J1698" s="83">
        <f>ROUND(H1698*I1698%,4)</f>
        <v>0</v>
      </c>
      <c r="K1698" s="83">
        <f>ROUND(H1698+J1698,4)</f>
        <v>0</v>
      </c>
      <c r="L1698" s="206"/>
      <c r="M1698" s="181"/>
      <c r="N1698" s="156"/>
      <c r="O1698" s="156"/>
      <c r="P1698" s="166"/>
      <c r="Q1698" s="159"/>
      <c r="R1698" s="162"/>
      <c r="S1698" s="153"/>
    </row>
    <row r="1699" spans="1:19" x14ac:dyDescent="0.2">
      <c r="A1699" s="63" t="s">
        <v>2122</v>
      </c>
      <c r="B1699" s="259" t="s">
        <v>377</v>
      </c>
      <c r="C1699" s="173" t="s">
        <v>150</v>
      </c>
      <c r="D1699" s="38"/>
      <c r="E1699" s="38"/>
      <c r="F1699" s="38"/>
      <c r="G1699" s="39" t="s">
        <v>481</v>
      </c>
      <c r="H1699" s="83"/>
      <c r="I1699" s="40"/>
      <c r="J1699" s="83">
        <f>ROUND(H1699*I1699%,4)</f>
        <v>0</v>
      </c>
      <c r="K1699" s="83">
        <f>ROUND(H1699+J1699,4)</f>
        <v>0</v>
      </c>
      <c r="L1699" s="206"/>
      <c r="M1699" s="181"/>
      <c r="N1699" s="156"/>
      <c r="O1699" s="156"/>
      <c r="P1699" s="166"/>
      <c r="Q1699" s="159"/>
      <c r="R1699" s="162"/>
      <c r="S1699" s="153"/>
    </row>
    <row r="1700" spans="1:19" x14ac:dyDescent="0.2">
      <c r="A1700" s="61" t="s">
        <v>2123</v>
      </c>
      <c r="B1700" s="259" t="s">
        <v>378</v>
      </c>
      <c r="C1700" s="173" t="s">
        <v>218</v>
      </c>
      <c r="D1700" s="38"/>
      <c r="E1700" s="38"/>
      <c r="F1700" s="38"/>
      <c r="G1700" s="39" t="s">
        <v>481</v>
      </c>
      <c r="H1700" s="83"/>
      <c r="I1700" s="40"/>
      <c r="J1700" s="83">
        <f>ROUND(H1700*I1700%,4)</f>
        <v>0</v>
      </c>
      <c r="K1700" s="83">
        <f>ROUND(H1700+J1700,4)</f>
        <v>0</v>
      </c>
      <c r="L1700" s="206"/>
      <c r="M1700" s="181"/>
      <c r="N1700" s="156"/>
      <c r="O1700" s="156"/>
      <c r="P1700" s="166"/>
      <c r="Q1700" s="159"/>
      <c r="R1700" s="162"/>
      <c r="S1700" s="153"/>
    </row>
    <row r="1701" spans="1:19" ht="13.5" thickBot="1" x14ac:dyDescent="0.25">
      <c r="A1701" s="62" t="s">
        <v>2124</v>
      </c>
      <c r="B1701" s="275" t="s">
        <v>1946</v>
      </c>
      <c r="C1701" s="174" t="s">
        <v>380</v>
      </c>
      <c r="D1701" s="41"/>
      <c r="E1701" s="41"/>
      <c r="F1701" s="41"/>
      <c r="G1701" s="42" t="s">
        <v>481</v>
      </c>
      <c r="H1701" s="84"/>
      <c r="I1701" s="43"/>
      <c r="J1701" s="84">
        <f>ROUND(H1701*I1701%,4)</f>
        <v>0</v>
      </c>
      <c r="K1701" s="84">
        <f>ROUND(H1701+J1701,4)</f>
        <v>0</v>
      </c>
      <c r="L1701" s="207"/>
      <c r="M1701" s="182"/>
      <c r="N1701" s="157"/>
      <c r="O1701" s="157"/>
      <c r="P1701" s="167"/>
      <c r="Q1701" s="160"/>
      <c r="R1701" s="163"/>
      <c r="S1701" s="154"/>
    </row>
    <row r="1702" spans="1:19" x14ac:dyDescent="0.2">
      <c r="A1702" s="60">
        <v>283</v>
      </c>
      <c r="B1702" s="255" t="s">
        <v>381</v>
      </c>
      <c r="C1702" s="172" t="s">
        <v>382</v>
      </c>
      <c r="D1702" s="204"/>
      <c r="E1702" s="204"/>
      <c r="F1702" s="204"/>
      <c r="G1702" s="204"/>
      <c r="H1702" s="204"/>
      <c r="I1702" s="204"/>
      <c r="J1702" s="204"/>
      <c r="K1702" s="204"/>
      <c r="L1702" s="205"/>
      <c r="M1702" s="180"/>
      <c r="N1702" s="155">
        <f>ROUND(L1702*M1702%,4)</f>
        <v>0</v>
      </c>
      <c r="O1702" s="155">
        <f>ROUND(L1702+N1702,4)</f>
        <v>0</v>
      </c>
      <c r="P1702" s="165">
        <v>20</v>
      </c>
      <c r="Q1702" s="158">
        <f t="shared" ref="Q1702" si="283" xml:space="preserve"> P1702*4</f>
        <v>80</v>
      </c>
      <c r="R1702" s="161">
        <f>ROUND(O1702*Q1702,4)</f>
        <v>0</v>
      </c>
      <c r="S1702" s="152">
        <f>N1702*Q1702</f>
        <v>0</v>
      </c>
    </row>
    <row r="1703" spans="1:19" x14ac:dyDescent="0.2">
      <c r="A1703" s="61" t="s">
        <v>2125</v>
      </c>
      <c r="B1703" s="256" t="s">
        <v>1950</v>
      </c>
      <c r="C1703" s="173" t="s">
        <v>1951</v>
      </c>
      <c r="D1703" s="38"/>
      <c r="E1703" s="38"/>
      <c r="F1703" s="38"/>
      <c r="G1703" s="39" t="s">
        <v>481</v>
      </c>
      <c r="H1703" s="83"/>
      <c r="I1703" s="40"/>
      <c r="J1703" s="83">
        <f>ROUND(H1703*I1703%,4)</f>
        <v>0</v>
      </c>
      <c r="K1703" s="83">
        <f>ROUND(H1703+J1703,4)</f>
        <v>0</v>
      </c>
      <c r="L1703" s="206"/>
      <c r="M1703" s="181"/>
      <c r="N1703" s="156"/>
      <c r="O1703" s="156"/>
      <c r="P1703" s="166"/>
      <c r="Q1703" s="159"/>
      <c r="R1703" s="162"/>
      <c r="S1703" s="153"/>
    </row>
    <row r="1704" spans="1:19" x14ac:dyDescent="0.2">
      <c r="A1704" s="61" t="s">
        <v>2126</v>
      </c>
      <c r="B1704" s="256" t="s">
        <v>377</v>
      </c>
      <c r="C1704" s="173" t="s">
        <v>150</v>
      </c>
      <c r="D1704" s="38"/>
      <c r="E1704" s="38"/>
      <c r="F1704" s="38"/>
      <c r="G1704" s="39" t="s">
        <v>481</v>
      </c>
      <c r="H1704" s="83"/>
      <c r="I1704" s="40"/>
      <c r="J1704" s="83">
        <f>ROUND(H1704*I1704%,4)</f>
        <v>0</v>
      </c>
      <c r="K1704" s="83">
        <f>ROUND(H1704+J1704,4)</f>
        <v>0</v>
      </c>
      <c r="L1704" s="206"/>
      <c r="M1704" s="181"/>
      <c r="N1704" s="156"/>
      <c r="O1704" s="156"/>
      <c r="P1704" s="166"/>
      <c r="Q1704" s="159"/>
      <c r="R1704" s="162"/>
      <c r="S1704" s="153"/>
    </row>
    <row r="1705" spans="1:19" x14ac:dyDescent="0.2">
      <c r="A1705" s="63" t="s">
        <v>2127</v>
      </c>
      <c r="B1705" s="256" t="s">
        <v>378</v>
      </c>
      <c r="C1705" s="173" t="s">
        <v>218</v>
      </c>
      <c r="D1705" s="38"/>
      <c r="E1705" s="38"/>
      <c r="F1705" s="38"/>
      <c r="G1705" s="39" t="s">
        <v>481</v>
      </c>
      <c r="H1705" s="83"/>
      <c r="I1705" s="40"/>
      <c r="J1705" s="83">
        <f>ROUND(H1705*I1705%,4)</f>
        <v>0</v>
      </c>
      <c r="K1705" s="83">
        <f>ROUND(H1705+J1705,4)</f>
        <v>0</v>
      </c>
      <c r="L1705" s="206"/>
      <c r="M1705" s="181"/>
      <c r="N1705" s="156"/>
      <c r="O1705" s="156"/>
      <c r="P1705" s="166"/>
      <c r="Q1705" s="159"/>
      <c r="R1705" s="162"/>
      <c r="S1705" s="153"/>
    </row>
    <row r="1706" spans="1:19" x14ac:dyDescent="0.2">
      <c r="A1706" s="61" t="s">
        <v>2128</v>
      </c>
      <c r="B1706" s="256" t="s">
        <v>1946</v>
      </c>
      <c r="C1706" s="173" t="s">
        <v>380</v>
      </c>
      <c r="D1706" s="38"/>
      <c r="E1706" s="38"/>
      <c r="F1706" s="38"/>
      <c r="G1706" s="39" t="s">
        <v>481</v>
      </c>
      <c r="H1706" s="83"/>
      <c r="I1706" s="40"/>
      <c r="J1706" s="83">
        <f>ROUND(H1706*I1706%,4)</f>
        <v>0</v>
      </c>
      <c r="K1706" s="83">
        <f>ROUND(H1706+J1706,4)</f>
        <v>0</v>
      </c>
      <c r="L1706" s="206"/>
      <c r="M1706" s="181"/>
      <c r="N1706" s="156"/>
      <c r="O1706" s="156"/>
      <c r="P1706" s="166"/>
      <c r="Q1706" s="159"/>
      <c r="R1706" s="162"/>
      <c r="S1706" s="153"/>
    </row>
    <row r="1707" spans="1:19" ht="13.5" thickBot="1" x14ac:dyDescent="0.25">
      <c r="A1707" s="62" t="s">
        <v>2129</v>
      </c>
      <c r="B1707" s="268" t="s">
        <v>381</v>
      </c>
      <c r="C1707" s="174" t="s">
        <v>1948</v>
      </c>
      <c r="D1707" s="41"/>
      <c r="E1707" s="41"/>
      <c r="F1707" s="41"/>
      <c r="G1707" s="42" t="s">
        <v>481</v>
      </c>
      <c r="H1707" s="84"/>
      <c r="I1707" s="43"/>
      <c r="J1707" s="84">
        <f>ROUND(H1707*I1707%,4)</f>
        <v>0</v>
      </c>
      <c r="K1707" s="84">
        <f>ROUND(H1707+J1707,4)</f>
        <v>0</v>
      </c>
      <c r="L1707" s="207"/>
      <c r="M1707" s="182"/>
      <c r="N1707" s="157"/>
      <c r="O1707" s="157"/>
      <c r="P1707" s="167"/>
      <c r="Q1707" s="160"/>
      <c r="R1707" s="163"/>
      <c r="S1707" s="154"/>
    </row>
    <row r="1708" spans="1:19" x14ac:dyDescent="0.2">
      <c r="A1708" s="60">
        <v>284</v>
      </c>
      <c r="B1708" s="255" t="s">
        <v>383</v>
      </c>
      <c r="C1708" s="172" t="s">
        <v>24</v>
      </c>
      <c r="D1708" s="204"/>
      <c r="E1708" s="204"/>
      <c r="F1708" s="204"/>
      <c r="G1708" s="204"/>
      <c r="H1708" s="204"/>
      <c r="I1708" s="204"/>
      <c r="J1708" s="204"/>
      <c r="K1708" s="204"/>
      <c r="L1708" s="205"/>
      <c r="M1708" s="180"/>
      <c r="N1708" s="155">
        <f>ROUND(L1708*M1708%,4)</f>
        <v>0</v>
      </c>
      <c r="O1708" s="155">
        <f>ROUND(L1708+N1708,4)</f>
        <v>0</v>
      </c>
      <c r="P1708" s="165">
        <v>300</v>
      </c>
      <c r="Q1708" s="158">
        <f t="shared" ref="Q1708" si="284" xml:space="preserve"> P1708*4</f>
        <v>1200</v>
      </c>
      <c r="R1708" s="161">
        <f>ROUND(O1708*Q1708,4)</f>
        <v>0</v>
      </c>
      <c r="S1708" s="152">
        <f>N1708*Q1708</f>
        <v>0</v>
      </c>
    </row>
    <row r="1709" spans="1:19" x14ac:dyDescent="0.2">
      <c r="A1709" s="61" t="s">
        <v>2130</v>
      </c>
      <c r="B1709" s="256" t="s">
        <v>384</v>
      </c>
      <c r="C1709" s="173" t="s">
        <v>385</v>
      </c>
      <c r="D1709" s="38"/>
      <c r="E1709" s="38"/>
      <c r="F1709" s="38"/>
      <c r="G1709" s="39" t="s">
        <v>481</v>
      </c>
      <c r="H1709" s="83"/>
      <c r="I1709" s="40"/>
      <c r="J1709" s="83">
        <f>ROUND(H1709*I1709%,4)</f>
        <v>0</v>
      </c>
      <c r="K1709" s="83">
        <f>ROUND(H1709+J1709,4)</f>
        <v>0</v>
      </c>
      <c r="L1709" s="206"/>
      <c r="M1709" s="181"/>
      <c r="N1709" s="156"/>
      <c r="O1709" s="156"/>
      <c r="P1709" s="166"/>
      <c r="Q1709" s="159"/>
      <c r="R1709" s="162"/>
      <c r="S1709" s="153"/>
    </row>
    <row r="1710" spans="1:19" x14ac:dyDescent="0.2">
      <c r="A1710" s="61" t="s">
        <v>2131</v>
      </c>
      <c r="B1710" s="256" t="s">
        <v>389</v>
      </c>
      <c r="C1710" s="173" t="s">
        <v>1974</v>
      </c>
      <c r="D1710" s="38"/>
      <c r="E1710" s="38"/>
      <c r="F1710" s="38"/>
      <c r="G1710" s="39" t="s">
        <v>481</v>
      </c>
      <c r="H1710" s="83"/>
      <c r="I1710" s="40"/>
      <c r="J1710" s="83">
        <f>ROUND(H1710*I1710%,4)</f>
        <v>0</v>
      </c>
      <c r="K1710" s="83">
        <f>ROUND(H1710+J1710,4)</f>
        <v>0</v>
      </c>
      <c r="L1710" s="206"/>
      <c r="M1710" s="181"/>
      <c r="N1710" s="156"/>
      <c r="O1710" s="156"/>
      <c r="P1710" s="166"/>
      <c r="Q1710" s="159"/>
      <c r="R1710" s="162"/>
      <c r="S1710" s="153"/>
    </row>
    <row r="1711" spans="1:19" x14ac:dyDescent="0.2">
      <c r="A1711" s="63" t="s">
        <v>2132</v>
      </c>
      <c r="B1711" s="256" t="s">
        <v>391</v>
      </c>
      <c r="C1711" s="173" t="s">
        <v>1974</v>
      </c>
      <c r="D1711" s="38"/>
      <c r="E1711" s="38"/>
      <c r="F1711" s="38"/>
      <c r="G1711" s="39" t="s">
        <v>481</v>
      </c>
      <c r="H1711" s="83"/>
      <c r="I1711" s="40"/>
      <c r="J1711" s="83">
        <f>ROUND(H1711*I1711%,4)</f>
        <v>0</v>
      </c>
      <c r="K1711" s="83">
        <f>ROUND(H1711+J1711,4)</f>
        <v>0</v>
      </c>
      <c r="L1711" s="206"/>
      <c r="M1711" s="181"/>
      <c r="N1711" s="156"/>
      <c r="O1711" s="156"/>
      <c r="P1711" s="166"/>
      <c r="Q1711" s="159"/>
      <c r="R1711" s="162"/>
      <c r="S1711" s="153"/>
    </row>
    <row r="1712" spans="1:19" x14ac:dyDescent="0.2">
      <c r="A1712" s="61" t="s">
        <v>2133</v>
      </c>
      <c r="B1712" s="256" t="s">
        <v>392</v>
      </c>
      <c r="C1712" s="173" t="s">
        <v>1977</v>
      </c>
      <c r="D1712" s="38"/>
      <c r="E1712" s="38"/>
      <c r="F1712" s="38"/>
      <c r="G1712" s="39" t="s">
        <v>481</v>
      </c>
      <c r="H1712" s="83"/>
      <c r="I1712" s="40"/>
      <c r="J1712" s="83">
        <f>ROUND(H1712*I1712%,4)</f>
        <v>0</v>
      </c>
      <c r="K1712" s="83">
        <f>ROUND(H1712+J1712,4)</f>
        <v>0</v>
      </c>
      <c r="L1712" s="206"/>
      <c r="M1712" s="181"/>
      <c r="N1712" s="156"/>
      <c r="O1712" s="156"/>
      <c r="P1712" s="166"/>
      <c r="Q1712" s="159"/>
      <c r="R1712" s="162"/>
      <c r="S1712" s="153"/>
    </row>
    <row r="1713" spans="1:19" ht="13.5" thickBot="1" x14ac:dyDescent="0.25">
      <c r="A1713" s="62" t="s">
        <v>2134</v>
      </c>
      <c r="B1713" s="268" t="s">
        <v>1979</v>
      </c>
      <c r="C1713" s="174" t="s">
        <v>790</v>
      </c>
      <c r="D1713" s="41"/>
      <c r="E1713" s="41"/>
      <c r="F1713" s="41"/>
      <c r="G1713" s="42" t="s">
        <v>481</v>
      </c>
      <c r="H1713" s="84"/>
      <c r="I1713" s="43"/>
      <c r="J1713" s="84">
        <f>ROUND(H1713*I1713%,4)</f>
        <v>0</v>
      </c>
      <c r="K1713" s="84">
        <f>ROUND(H1713+J1713,4)</f>
        <v>0</v>
      </c>
      <c r="L1713" s="207"/>
      <c r="M1713" s="182"/>
      <c r="N1713" s="157"/>
      <c r="O1713" s="157"/>
      <c r="P1713" s="167"/>
      <c r="Q1713" s="160"/>
      <c r="R1713" s="163"/>
      <c r="S1713" s="154"/>
    </row>
    <row r="1714" spans="1:19" x14ac:dyDescent="0.2">
      <c r="A1714" s="60">
        <v>285</v>
      </c>
      <c r="B1714" s="255" t="s">
        <v>384</v>
      </c>
      <c r="C1714" s="172" t="s">
        <v>51</v>
      </c>
      <c r="D1714" s="204"/>
      <c r="E1714" s="204"/>
      <c r="F1714" s="204"/>
      <c r="G1714" s="204"/>
      <c r="H1714" s="204"/>
      <c r="I1714" s="204"/>
      <c r="J1714" s="204"/>
      <c r="K1714" s="204"/>
      <c r="L1714" s="205"/>
      <c r="M1714" s="180"/>
      <c r="N1714" s="155">
        <f>ROUND(L1714*M1714%,4)</f>
        <v>0</v>
      </c>
      <c r="O1714" s="155">
        <f>ROUND(L1714+N1714,4)</f>
        <v>0</v>
      </c>
      <c r="P1714" s="165">
        <v>30</v>
      </c>
      <c r="Q1714" s="158">
        <f t="shared" ref="Q1714" si="285" xml:space="preserve"> P1714*4</f>
        <v>120</v>
      </c>
      <c r="R1714" s="161">
        <f>ROUND(O1714*Q1714,4)</f>
        <v>0</v>
      </c>
      <c r="S1714" s="152">
        <f>N1714*Q1714</f>
        <v>0</v>
      </c>
    </row>
    <row r="1715" spans="1:19" x14ac:dyDescent="0.2">
      <c r="A1715" s="61" t="s">
        <v>2135</v>
      </c>
      <c r="B1715" s="256" t="s">
        <v>389</v>
      </c>
      <c r="C1715" s="173" t="s">
        <v>1974</v>
      </c>
      <c r="D1715" s="38"/>
      <c r="E1715" s="38"/>
      <c r="F1715" s="38"/>
      <c r="G1715" s="39" t="s">
        <v>481</v>
      </c>
      <c r="H1715" s="83"/>
      <c r="I1715" s="40"/>
      <c r="J1715" s="83">
        <f>ROUND(H1715*I1715%,4)</f>
        <v>0</v>
      </c>
      <c r="K1715" s="83">
        <f>ROUND(H1715+J1715,4)</f>
        <v>0</v>
      </c>
      <c r="L1715" s="206"/>
      <c r="M1715" s="181"/>
      <c r="N1715" s="156"/>
      <c r="O1715" s="156"/>
      <c r="P1715" s="166"/>
      <c r="Q1715" s="159"/>
      <c r="R1715" s="162"/>
      <c r="S1715" s="153"/>
    </row>
    <row r="1716" spans="1:19" x14ac:dyDescent="0.2">
      <c r="A1716" s="61" t="s">
        <v>2136</v>
      </c>
      <c r="B1716" s="256" t="s">
        <v>391</v>
      </c>
      <c r="C1716" s="173" t="s">
        <v>1974</v>
      </c>
      <c r="D1716" s="38"/>
      <c r="E1716" s="38"/>
      <c r="F1716" s="38"/>
      <c r="G1716" s="39" t="s">
        <v>481</v>
      </c>
      <c r="H1716" s="83"/>
      <c r="I1716" s="40"/>
      <c r="J1716" s="83">
        <f>ROUND(H1716*I1716%,4)</f>
        <v>0</v>
      </c>
      <c r="K1716" s="83">
        <f>ROUND(H1716+J1716,4)</f>
        <v>0</v>
      </c>
      <c r="L1716" s="206"/>
      <c r="M1716" s="181"/>
      <c r="N1716" s="156"/>
      <c r="O1716" s="156"/>
      <c r="P1716" s="166"/>
      <c r="Q1716" s="159"/>
      <c r="R1716" s="162"/>
      <c r="S1716" s="153"/>
    </row>
    <row r="1717" spans="1:19" x14ac:dyDescent="0.2">
      <c r="A1717" s="63" t="s">
        <v>2137</v>
      </c>
      <c r="B1717" s="256" t="s">
        <v>392</v>
      </c>
      <c r="C1717" s="173" t="s">
        <v>1977</v>
      </c>
      <c r="D1717" s="38"/>
      <c r="E1717" s="38"/>
      <c r="F1717" s="38"/>
      <c r="G1717" s="39" t="s">
        <v>481</v>
      </c>
      <c r="H1717" s="83"/>
      <c r="I1717" s="40"/>
      <c r="J1717" s="83">
        <f>ROUND(H1717*I1717%,4)</f>
        <v>0</v>
      </c>
      <c r="K1717" s="83">
        <f>ROUND(H1717+J1717,4)</f>
        <v>0</v>
      </c>
      <c r="L1717" s="206"/>
      <c r="M1717" s="181"/>
      <c r="N1717" s="156"/>
      <c r="O1717" s="156"/>
      <c r="P1717" s="166"/>
      <c r="Q1717" s="159"/>
      <c r="R1717" s="162"/>
      <c r="S1717" s="153"/>
    </row>
    <row r="1718" spans="1:19" x14ac:dyDescent="0.2">
      <c r="A1718" s="61" t="s">
        <v>2138</v>
      </c>
      <c r="B1718" s="256" t="s">
        <v>1979</v>
      </c>
      <c r="C1718" s="173" t="s">
        <v>790</v>
      </c>
      <c r="D1718" s="38"/>
      <c r="E1718" s="38"/>
      <c r="F1718" s="38"/>
      <c r="G1718" s="39" t="s">
        <v>481</v>
      </c>
      <c r="H1718" s="83"/>
      <c r="I1718" s="40"/>
      <c r="J1718" s="83">
        <f>ROUND(H1718*I1718%,4)</f>
        <v>0</v>
      </c>
      <c r="K1718" s="83">
        <f>ROUND(H1718+J1718,4)</f>
        <v>0</v>
      </c>
      <c r="L1718" s="206"/>
      <c r="M1718" s="181"/>
      <c r="N1718" s="156"/>
      <c r="O1718" s="156"/>
      <c r="P1718" s="166"/>
      <c r="Q1718" s="159"/>
      <c r="R1718" s="162"/>
      <c r="S1718" s="153"/>
    </row>
    <row r="1719" spans="1:19" ht="13.5" thickBot="1" x14ac:dyDescent="0.25">
      <c r="A1719" s="64" t="s">
        <v>2139</v>
      </c>
      <c r="B1719" s="257" t="s">
        <v>384</v>
      </c>
      <c r="C1719" s="175" t="s">
        <v>385</v>
      </c>
      <c r="D1719" s="65"/>
      <c r="E1719" s="65"/>
      <c r="F1719" s="65"/>
      <c r="G1719" s="66" t="s">
        <v>481</v>
      </c>
      <c r="H1719" s="85"/>
      <c r="I1719" s="67"/>
      <c r="J1719" s="85">
        <f>ROUND(H1719*I1719%,4)</f>
        <v>0</v>
      </c>
      <c r="K1719" s="85">
        <f>ROUND(H1719+J1719,4)</f>
        <v>0</v>
      </c>
      <c r="L1719" s="207"/>
      <c r="M1719" s="182"/>
      <c r="N1719" s="157"/>
      <c r="O1719" s="157"/>
      <c r="P1719" s="167"/>
      <c r="Q1719" s="160"/>
      <c r="R1719" s="163"/>
      <c r="S1719" s="154"/>
    </row>
    <row r="1720" spans="1:19" x14ac:dyDescent="0.2">
      <c r="A1720" s="60">
        <v>286</v>
      </c>
      <c r="B1720" s="168" t="s">
        <v>386</v>
      </c>
      <c r="C1720" s="172" t="s">
        <v>387</v>
      </c>
      <c r="D1720" s="176"/>
      <c r="E1720" s="176"/>
      <c r="F1720" s="176"/>
      <c r="G1720" s="176"/>
      <c r="H1720" s="176"/>
      <c r="I1720" s="176"/>
      <c r="J1720" s="176"/>
      <c r="K1720" s="176"/>
      <c r="L1720" s="177"/>
      <c r="M1720" s="180"/>
      <c r="N1720" s="155">
        <f>ROUND(L1720*M1720%,4)</f>
        <v>0</v>
      </c>
      <c r="O1720" s="155">
        <f>ROUND(L1720+N1720,4)</f>
        <v>0</v>
      </c>
      <c r="P1720" s="165">
        <v>2</v>
      </c>
      <c r="Q1720" s="158">
        <f t="shared" ref="Q1720" si="286" xml:space="preserve"> P1720*4</f>
        <v>8</v>
      </c>
      <c r="R1720" s="161">
        <f>ROUND(O1720*Q1720,4)</f>
        <v>0</v>
      </c>
      <c r="S1720" s="152">
        <f>N1720*Q1720</f>
        <v>0</v>
      </c>
    </row>
    <row r="1721" spans="1:19" x14ac:dyDescent="0.2">
      <c r="A1721" s="61" t="s">
        <v>2140</v>
      </c>
      <c r="B1721" s="169"/>
      <c r="C1721" s="173"/>
      <c r="D1721" s="38"/>
      <c r="E1721" s="38"/>
      <c r="F1721" s="38"/>
      <c r="G1721" s="39" t="s">
        <v>481</v>
      </c>
      <c r="H1721" s="83"/>
      <c r="I1721" s="40"/>
      <c r="J1721" s="83">
        <f>ROUND(H1721*I1721%,4)</f>
        <v>0</v>
      </c>
      <c r="K1721" s="83">
        <f>ROUND(H1721+J1721,4)</f>
        <v>0</v>
      </c>
      <c r="L1721" s="178"/>
      <c r="M1721" s="181"/>
      <c r="N1721" s="156"/>
      <c r="O1721" s="156"/>
      <c r="P1721" s="166"/>
      <c r="Q1721" s="159"/>
      <c r="R1721" s="162"/>
      <c r="S1721" s="153"/>
    </row>
    <row r="1722" spans="1:19" x14ac:dyDescent="0.2">
      <c r="A1722" s="61" t="s">
        <v>2142</v>
      </c>
      <c r="B1722" s="169"/>
      <c r="C1722" s="173"/>
      <c r="D1722" s="38"/>
      <c r="E1722" s="38"/>
      <c r="F1722" s="38"/>
      <c r="G1722" s="39" t="s">
        <v>481</v>
      </c>
      <c r="H1722" s="83"/>
      <c r="I1722" s="40"/>
      <c r="J1722" s="83">
        <f>ROUND(H1722*I1722%,4)</f>
        <v>0</v>
      </c>
      <c r="K1722" s="83">
        <f>ROUND(H1722+J1722,4)</f>
        <v>0</v>
      </c>
      <c r="L1722" s="178"/>
      <c r="M1722" s="181"/>
      <c r="N1722" s="156"/>
      <c r="O1722" s="156"/>
      <c r="P1722" s="166"/>
      <c r="Q1722" s="159"/>
      <c r="R1722" s="162"/>
      <c r="S1722" s="153"/>
    </row>
    <row r="1723" spans="1:19" x14ac:dyDescent="0.2">
      <c r="A1723" s="63" t="s">
        <v>2144</v>
      </c>
      <c r="B1723" s="169"/>
      <c r="C1723" s="173"/>
      <c r="D1723" s="38"/>
      <c r="E1723" s="38"/>
      <c r="F1723" s="38"/>
      <c r="G1723" s="39" t="s">
        <v>481</v>
      </c>
      <c r="H1723" s="83"/>
      <c r="I1723" s="40"/>
      <c r="J1723" s="83">
        <f>ROUND(H1723*I1723%,4)</f>
        <v>0</v>
      </c>
      <c r="K1723" s="83">
        <f>ROUND(H1723+J1723,4)</f>
        <v>0</v>
      </c>
      <c r="L1723" s="178"/>
      <c r="M1723" s="181"/>
      <c r="N1723" s="156"/>
      <c r="O1723" s="156"/>
      <c r="P1723" s="166"/>
      <c r="Q1723" s="159"/>
      <c r="R1723" s="162"/>
      <c r="S1723" s="153"/>
    </row>
    <row r="1724" spans="1:19" x14ac:dyDescent="0.2">
      <c r="A1724" s="61" t="s">
        <v>2146</v>
      </c>
      <c r="B1724" s="169"/>
      <c r="C1724" s="173"/>
      <c r="D1724" s="38"/>
      <c r="E1724" s="38"/>
      <c r="F1724" s="38"/>
      <c r="G1724" s="39" t="s">
        <v>481</v>
      </c>
      <c r="H1724" s="83"/>
      <c r="I1724" s="40"/>
      <c r="J1724" s="83">
        <f>ROUND(H1724*I1724%,4)</f>
        <v>0</v>
      </c>
      <c r="K1724" s="83">
        <f>ROUND(H1724+J1724,4)</f>
        <v>0</v>
      </c>
      <c r="L1724" s="178"/>
      <c r="M1724" s="181"/>
      <c r="N1724" s="156"/>
      <c r="O1724" s="156"/>
      <c r="P1724" s="166"/>
      <c r="Q1724" s="159"/>
      <c r="R1724" s="162"/>
      <c r="S1724" s="153"/>
    </row>
    <row r="1725" spans="1:19" ht="13.5" thickBot="1" x14ac:dyDescent="0.25">
      <c r="A1725" s="62" t="s">
        <v>2148</v>
      </c>
      <c r="B1725" s="170"/>
      <c r="C1725" s="174"/>
      <c r="D1725" s="41"/>
      <c r="E1725" s="41"/>
      <c r="F1725" s="41"/>
      <c r="G1725" s="42" t="s">
        <v>481</v>
      </c>
      <c r="H1725" s="84"/>
      <c r="I1725" s="43"/>
      <c r="J1725" s="84">
        <f>ROUND(H1725*I1725%,4)</f>
        <v>0</v>
      </c>
      <c r="K1725" s="84">
        <f>ROUND(H1725+J1725,4)</f>
        <v>0</v>
      </c>
      <c r="L1725" s="179"/>
      <c r="M1725" s="182"/>
      <c r="N1725" s="157"/>
      <c r="O1725" s="157"/>
      <c r="P1725" s="167"/>
      <c r="Q1725" s="160"/>
      <c r="R1725" s="163"/>
      <c r="S1725" s="154"/>
    </row>
    <row r="1726" spans="1:19" x14ac:dyDescent="0.2">
      <c r="A1726" s="60">
        <v>287</v>
      </c>
      <c r="B1726" s="168" t="s">
        <v>386</v>
      </c>
      <c r="C1726" s="172" t="s">
        <v>388</v>
      </c>
      <c r="D1726" s="176"/>
      <c r="E1726" s="176"/>
      <c r="F1726" s="176"/>
      <c r="G1726" s="176"/>
      <c r="H1726" s="176"/>
      <c r="I1726" s="176"/>
      <c r="J1726" s="176"/>
      <c r="K1726" s="176"/>
      <c r="L1726" s="177"/>
      <c r="M1726" s="180"/>
      <c r="N1726" s="155">
        <f>ROUND(L1726*M1726%,4)</f>
        <v>0</v>
      </c>
      <c r="O1726" s="155">
        <f>ROUND(L1726+N1726,4)</f>
        <v>0</v>
      </c>
      <c r="P1726" s="165">
        <v>2</v>
      </c>
      <c r="Q1726" s="158">
        <f t="shared" ref="Q1726" si="287" xml:space="preserve"> P1726*4</f>
        <v>8</v>
      </c>
      <c r="R1726" s="161">
        <f>ROUND(O1726*Q1726,4)</f>
        <v>0</v>
      </c>
      <c r="S1726" s="152">
        <f>N1726*Q1726</f>
        <v>0</v>
      </c>
    </row>
    <row r="1727" spans="1:19" x14ac:dyDescent="0.2">
      <c r="A1727" s="61" t="s">
        <v>2150</v>
      </c>
      <c r="B1727" s="169"/>
      <c r="C1727" s="173"/>
      <c r="D1727" s="38"/>
      <c r="E1727" s="38"/>
      <c r="F1727" s="38"/>
      <c r="G1727" s="39" t="s">
        <v>481</v>
      </c>
      <c r="H1727" s="83"/>
      <c r="I1727" s="40"/>
      <c r="J1727" s="83">
        <f>ROUND(H1727*I1727%,4)</f>
        <v>0</v>
      </c>
      <c r="K1727" s="83">
        <f>ROUND(H1727+J1727,4)</f>
        <v>0</v>
      </c>
      <c r="L1727" s="178"/>
      <c r="M1727" s="181"/>
      <c r="N1727" s="156"/>
      <c r="O1727" s="156"/>
      <c r="P1727" s="166"/>
      <c r="Q1727" s="159"/>
      <c r="R1727" s="162"/>
      <c r="S1727" s="153"/>
    </row>
    <row r="1728" spans="1:19" x14ac:dyDescent="0.2">
      <c r="A1728" s="61" t="s">
        <v>2151</v>
      </c>
      <c r="B1728" s="169"/>
      <c r="C1728" s="173"/>
      <c r="D1728" s="38"/>
      <c r="E1728" s="38"/>
      <c r="F1728" s="38"/>
      <c r="G1728" s="39" t="s">
        <v>481</v>
      </c>
      <c r="H1728" s="83"/>
      <c r="I1728" s="40"/>
      <c r="J1728" s="83">
        <f>ROUND(H1728*I1728%,4)</f>
        <v>0</v>
      </c>
      <c r="K1728" s="83">
        <f>ROUND(H1728+J1728,4)</f>
        <v>0</v>
      </c>
      <c r="L1728" s="178"/>
      <c r="M1728" s="181"/>
      <c r="N1728" s="156"/>
      <c r="O1728" s="156"/>
      <c r="P1728" s="166"/>
      <c r="Q1728" s="159"/>
      <c r="R1728" s="162"/>
      <c r="S1728" s="153"/>
    </row>
    <row r="1729" spans="1:19" x14ac:dyDescent="0.2">
      <c r="A1729" s="63" t="s">
        <v>2152</v>
      </c>
      <c r="B1729" s="169"/>
      <c r="C1729" s="173"/>
      <c r="D1729" s="38"/>
      <c r="E1729" s="38"/>
      <c r="F1729" s="38"/>
      <c r="G1729" s="39" t="s">
        <v>481</v>
      </c>
      <c r="H1729" s="83"/>
      <c r="I1729" s="40"/>
      <c r="J1729" s="83">
        <f>ROUND(H1729*I1729%,4)</f>
        <v>0</v>
      </c>
      <c r="K1729" s="83">
        <f>ROUND(H1729+J1729,4)</f>
        <v>0</v>
      </c>
      <c r="L1729" s="178"/>
      <c r="M1729" s="181"/>
      <c r="N1729" s="156"/>
      <c r="O1729" s="156"/>
      <c r="P1729" s="166"/>
      <c r="Q1729" s="159"/>
      <c r="R1729" s="162"/>
      <c r="S1729" s="153"/>
    </row>
    <row r="1730" spans="1:19" x14ac:dyDescent="0.2">
      <c r="A1730" s="61" t="s">
        <v>2153</v>
      </c>
      <c r="B1730" s="169"/>
      <c r="C1730" s="173"/>
      <c r="D1730" s="38"/>
      <c r="E1730" s="38"/>
      <c r="F1730" s="38"/>
      <c r="G1730" s="39" t="s">
        <v>481</v>
      </c>
      <c r="H1730" s="83"/>
      <c r="I1730" s="40"/>
      <c r="J1730" s="83">
        <f>ROUND(H1730*I1730%,4)</f>
        <v>0</v>
      </c>
      <c r="K1730" s="83">
        <f>ROUND(H1730+J1730,4)</f>
        <v>0</v>
      </c>
      <c r="L1730" s="178"/>
      <c r="M1730" s="181"/>
      <c r="N1730" s="156"/>
      <c r="O1730" s="156"/>
      <c r="P1730" s="166"/>
      <c r="Q1730" s="159"/>
      <c r="R1730" s="162"/>
      <c r="S1730" s="153"/>
    </row>
    <row r="1731" spans="1:19" ht="13.5" thickBot="1" x14ac:dyDescent="0.25">
      <c r="A1731" s="64" t="s">
        <v>2154</v>
      </c>
      <c r="B1731" s="171"/>
      <c r="C1731" s="175"/>
      <c r="D1731" s="65"/>
      <c r="E1731" s="65"/>
      <c r="F1731" s="65"/>
      <c r="G1731" s="66" t="s">
        <v>481</v>
      </c>
      <c r="H1731" s="85"/>
      <c r="I1731" s="67"/>
      <c r="J1731" s="85">
        <f>ROUND(H1731*I1731%,4)</f>
        <v>0</v>
      </c>
      <c r="K1731" s="85">
        <f>ROUND(H1731+J1731,4)</f>
        <v>0</v>
      </c>
      <c r="L1731" s="179"/>
      <c r="M1731" s="182"/>
      <c r="N1731" s="157"/>
      <c r="O1731" s="157"/>
      <c r="P1731" s="167"/>
      <c r="Q1731" s="160"/>
      <c r="R1731" s="163"/>
      <c r="S1731" s="154"/>
    </row>
    <row r="1732" spans="1:19" x14ac:dyDescent="0.2">
      <c r="A1732" s="60">
        <v>288</v>
      </c>
      <c r="B1732" s="258" t="s">
        <v>389</v>
      </c>
      <c r="C1732" s="172" t="s">
        <v>390</v>
      </c>
      <c r="D1732" s="204"/>
      <c r="E1732" s="204"/>
      <c r="F1732" s="204"/>
      <c r="G1732" s="204"/>
      <c r="H1732" s="204"/>
      <c r="I1732" s="204"/>
      <c r="J1732" s="204"/>
      <c r="K1732" s="204"/>
      <c r="L1732" s="205"/>
      <c r="M1732" s="180"/>
      <c r="N1732" s="155">
        <f>ROUND(L1732*M1732%,4)</f>
        <v>0</v>
      </c>
      <c r="O1732" s="155">
        <f>ROUND(L1732+N1732,4)</f>
        <v>0</v>
      </c>
      <c r="P1732" s="165">
        <v>300</v>
      </c>
      <c r="Q1732" s="158">
        <f t="shared" ref="Q1732" si="288" xml:space="preserve"> P1732*4</f>
        <v>1200</v>
      </c>
      <c r="R1732" s="161">
        <f>ROUND(O1732*Q1732,4)</f>
        <v>0</v>
      </c>
      <c r="S1732" s="152">
        <f>N1732*Q1732</f>
        <v>0</v>
      </c>
    </row>
    <row r="1733" spans="1:19" x14ac:dyDescent="0.2">
      <c r="A1733" s="61" t="s">
        <v>2155</v>
      </c>
      <c r="B1733" s="259" t="s">
        <v>391</v>
      </c>
      <c r="C1733" s="173" t="s">
        <v>1974</v>
      </c>
      <c r="D1733" s="38"/>
      <c r="E1733" s="38"/>
      <c r="F1733" s="38"/>
      <c r="G1733" s="39" t="s">
        <v>481</v>
      </c>
      <c r="H1733" s="83"/>
      <c r="I1733" s="40"/>
      <c r="J1733" s="83">
        <f>ROUND(H1733*I1733%,4)</f>
        <v>0</v>
      </c>
      <c r="K1733" s="83">
        <f>ROUND(H1733+J1733,4)</f>
        <v>0</v>
      </c>
      <c r="L1733" s="206"/>
      <c r="M1733" s="181"/>
      <c r="N1733" s="156"/>
      <c r="O1733" s="156"/>
      <c r="P1733" s="166"/>
      <c r="Q1733" s="159"/>
      <c r="R1733" s="162"/>
      <c r="S1733" s="153"/>
    </row>
    <row r="1734" spans="1:19" x14ac:dyDescent="0.2">
      <c r="A1734" s="61" t="s">
        <v>2156</v>
      </c>
      <c r="B1734" s="259" t="s">
        <v>392</v>
      </c>
      <c r="C1734" s="173" t="s">
        <v>1977</v>
      </c>
      <c r="D1734" s="38"/>
      <c r="E1734" s="38"/>
      <c r="F1734" s="38"/>
      <c r="G1734" s="39" t="s">
        <v>481</v>
      </c>
      <c r="H1734" s="83"/>
      <c r="I1734" s="40"/>
      <c r="J1734" s="83">
        <f>ROUND(H1734*I1734%,4)</f>
        <v>0</v>
      </c>
      <c r="K1734" s="83">
        <f>ROUND(H1734+J1734,4)</f>
        <v>0</v>
      </c>
      <c r="L1734" s="206"/>
      <c r="M1734" s="181"/>
      <c r="N1734" s="156"/>
      <c r="O1734" s="156"/>
      <c r="P1734" s="166"/>
      <c r="Q1734" s="159"/>
      <c r="R1734" s="162"/>
      <c r="S1734" s="153"/>
    </row>
    <row r="1735" spans="1:19" x14ac:dyDescent="0.2">
      <c r="A1735" s="63" t="s">
        <v>2157</v>
      </c>
      <c r="B1735" s="259" t="s">
        <v>1979</v>
      </c>
      <c r="C1735" s="173" t="s">
        <v>790</v>
      </c>
      <c r="D1735" s="38"/>
      <c r="E1735" s="38"/>
      <c r="F1735" s="38"/>
      <c r="G1735" s="39" t="s">
        <v>481</v>
      </c>
      <c r="H1735" s="83"/>
      <c r="I1735" s="40"/>
      <c r="J1735" s="83">
        <f>ROUND(H1735*I1735%,4)</f>
        <v>0</v>
      </c>
      <c r="K1735" s="83">
        <f>ROUND(H1735+J1735,4)</f>
        <v>0</v>
      </c>
      <c r="L1735" s="206"/>
      <c r="M1735" s="181"/>
      <c r="N1735" s="156"/>
      <c r="O1735" s="156"/>
      <c r="P1735" s="166"/>
      <c r="Q1735" s="159"/>
      <c r="R1735" s="162"/>
      <c r="S1735" s="153"/>
    </row>
    <row r="1736" spans="1:19" x14ac:dyDescent="0.2">
      <c r="A1736" s="61" t="s">
        <v>2158</v>
      </c>
      <c r="B1736" s="259" t="s">
        <v>384</v>
      </c>
      <c r="C1736" s="173" t="s">
        <v>385</v>
      </c>
      <c r="D1736" s="38"/>
      <c r="E1736" s="38"/>
      <c r="F1736" s="38"/>
      <c r="G1736" s="39" t="s">
        <v>481</v>
      </c>
      <c r="H1736" s="83"/>
      <c r="I1736" s="40"/>
      <c r="J1736" s="83">
        <f>ROUND(H1736*I1736%,4)</f>
        <v>0</v>
      </c>
      <c r="K1736" s="83">
        <f>ROUND(H1736+J1736,4)</f>
        <v>0</v>
      </c>
      <c r="L1736" s="206"/>
      <c r="M1736" s="181"/>
      <c r="N1736" s="156"/>
      <c r="O1736" s="156"/>
      <c r="P1736" s="166"/>
      <c r="Q1736" s="159"/>
      <c r="R1736" s="162"/>
      <c r="S1736" s="153"/>
    </row>
    <row r="1737" spans="1:19" ht="13.5" thickBot="1" x14ac:dyDescent="0.25">
      <c r="A1737" s="62" t="s">
        <v>2159</v>
      </c>
      <c r="B1737" s="275" t="s">
        <v>389</v>
      </c>
      <c r="C1737" s="174" t="s">
        <v>1974</v>
      </c>
      <c r="D1737" s="41"/>
      <c r="E1737" s="41"/>
      <c r="F1737" s="41"/>
      <c r="G1737" s="42" t="s">
        <v>481</v>
      </c>
      <c r="H1737" s="84"/>
      <c r="I1737" s="43"/>
      <c r="J1737" s="84">
        <f>ROUND(H1737*I1737%,4)</f>
        <v>0</v>
      </c>
      <c r="K1737" s="84">
        <f>ROUND(H1737+J1737,4)</f>
        <v>0</v>
      </c>
      <c r="L1737" s="207"/>
      <c r="M1737" s="182"/>
      <c r="N1737" s="157"/>
      <c r="O1737" s="157"/>
      <c r="P1737" s="167"/>
      <c r="Q1737" s="160"/>
      <c r="R1737" s="163"/>
      <c r="S1737" s="154"/>
    </row>
    <row r="1738" spans="1:19" x14ac:dyDescent="0.2">
      <c r="A1738" s="60">
        <v>289</v>
      </c>
      <c r="B1738" s="258" t="s">
        <v>391</v>
      </c>
      <c r="C1738" s="172" t="s">
        <v>390</v>
      </c>
      <c r="D1738" s="204"/>
      <c r="E1738" s="204"/>
      <c r="F1738" s="204"/>
      <c r="G1738" s="204"/>
      <c r="H1738" s="204"/>
      <c r="I1738" s="204"/>
      <c r="J1738" s="204"/>
      <c r="K1738" s="204"/>
      <c r="L1738" s="205"/>
      <c r="M1738" s="180"/>
      <c r="N1738" s="155">
        <f>ROUND(L1738*M1738%,4)</f>
        <v>0</v>
      </c>
      <c r="O1738" s="155">
        <f>ROUND(L1738+N1738,4)</f>
        <v>0</v>
      </c>
      <c r="P1738" s="165">
        <v>30</v>
      </c>
      <c r="Q1738" s="158">
        <f t="shared" ref="Q1738" si="289" xml:space="preserve"> P1738*4</f>
        <v>120</v>
      </c>
      <c r="R1738" s="161">
        <f>ROUND(O1738*Q1738,4)</f>
        <v>0</v>
      </c>
      <c r="S1738" s="152">
        <f>N1738*Q1738</f>
        <v>0</v>
      </c>
    </row>
    <row r="1739" spans="1:19" x14ac:dyDescent="0.2">
      <c r="A1739" s="61" t="s">
        <v>2161</v>
      </c>
      <c r="B1739" s="259" t="s">
        <v>392</v>
      </c>
      <c r="C1739" s="173" t="s">
        <v>1977</v>
      </c>
      <c r="D1739" s="38"/>
      <c r="E1739" s="38"/>
      <c r="F1739" s="38"/>
      <c r="G1739" s="39" t="s">
        <v>481</v>
      </c>
      <c r="H1739" s="83"/>
      <c r="I1739" s="40"/>
      <c r="J1739" s="83">
        <f>ROUND(H1739*I1739%,4)</f>
        <v>0</v>
      </c>
      <c r="K1739" s="83">
        <f>ROUND(H1739+J1739,4)</f>
        <v>0</v>
      </c>
      <c r="L1739" s="206"/>
      <c r="M1739" s="181"/>
      <c r="N1739" s="156"/>
      <c r="O1739" s="156"/>
      <c r="P1739" s="166"/>
      <c r="Q1739" s="159"/>
      <c r="R1739" s="162"/>
      <c r="S1739" s="153"/>
    </row>
    <row r="1740" spans="1:19" x14ac:dyDescent="0.2">
      <c r="A1740" s="61" t="s">
        <v>2162</v>
      </c>
      <c r="B1740" s="259" t="s">
        <v>1979</v>
      </c>
      <c r="C1740" s="173" t="s">
        <v>790</v>
      </c>
      <c r="D1740" s="38"/>
      <c r="E1740" s="38"/>
      <c r="F1740" s="38"/>
      <c r="G1740" s="39" t="s">
        <v>481</v>
      </c>
      <c r="H1740" s="83"/>
      <c r="I1740" s="40"/>
      <c r="J1740" s="83">
        <f>ROUND(H1740*I1740%,4)</f>
        <v>0</v>
      </c>
      <c r="K1740" s="83">
        <f>ROUND(H1740+J1740,4)</f>
        <v>0</v>
      </c>
      <c r="L1740" s="206"/>
      <c r="M1740" s="181"/>
      <c r="N1740" s="156"/>
      <c r="O1740" s="156"/>
      <c r="P1740" s="166"/>
      <c r="Q1740" s="159"/>
      <c r="R1740" s="162"/>
      <c r="S1740" s="153"/>
    </row>
    <row r="1741" spans="1:19" x14ac:dyDescent="0.2">
      <c r="A1741" s="63" t="s">
        <v>2163</v>
      </c>
      <c r="B1741" s="259" t="s">
        <v>384</v>
      </c>
      <c r="C1741" s="173" t="s">
        <v>385</v>
      </c>
      <c r="D1741" s="38"/>
      <c r="E1741" s="38"/>
      <c r="F1741" s="38"/>
      <c r="G1741" s="39" t="s">
        <v>481</v>
      </c>
      <c r="H1741" s="83"/>
      <c r="I1741" s="40"/>
      <c r="J1741" s="83">
        <f>ROUND(H1741*I1741%,4)</f>
        <v>0</v>
      </c>
      <c r="K1741" s="83">
        <f>ROUND(H1741+J1741,4)</f>
        <v>0</v>
      </c>
      <c r="L1741" s="206"/>
      <c r="M1741" s="181"/>
      <c r="N1741" s="156"/>
      <c r="O1741" s="156"/>
      <c r="P1741" s="166"/>
      <c r="Q1741" s="159"/>
      <c r="R1741" s="162"/>
      <c r="S1741" s="153"/>
    </row>
    <row r="1742" spans="1:19" x14ac:dyDescent="0.2">
      <c r="A1742" s="61" t="s">
        <v>2164</v>
      </c>
      <c r="B1742" s="259" t="s">
        <v>389</v>
      </c>
      <c r="C1742" s="173" t="s">
        <v>1974</v>
      </c>
      <c r="D1742" s="38"/>
      <c r="E1742" s="38"/>
      <c r="F1742" s="38"/>
      <c r="G1742" s="39" t="s">
        <v>481</v>
      </c>
      <c r="H1742" s="83"/>
      <c r="I1742" s="40"/>
      <c r="J1742" s="83">
        <f>ROUND(H1742*I1742%,4)</f>
        <v>0</v>
      </c>
      <c r="K1742" s="83">
        <f>ROUND(H1742+J1742,4)</f>
        <v>0</v>
      </c>
      <c r="L1742" s="206"/>
      <c r="M1742" s="181"/>
      <c r="N1742" s="156"/>
      <c r="O1742" s="156"/>
      <c r="P1742" s="166"/>
      <c r="Q1742" s="159"/>
      <c r="R1742" s="162"/>
      <c r="S1742" s="153"/>
    </row>
    <row r="1743" spans="1:19" ht="13.5" thickBot="1" x14ac:dyDescent="0.25">
      <c r="A1743" s="62" t="s">
        <v>2165</v>
      </c>
      <c r="B1743" s="275" t="s">
        <v>391</v>
      </c>
      <c r="C1743" s="174" t="s">
        <v>1974</v>
      </c>
      <c r="D1743" s="41"/>
      <c r="E1743" s="41"/>
      <c r="F1743" s="41"/>
      <c r="G1743" s="42" t="s">
        <v>481</v>
      </c>
      <c r="H1743" s="84"/>
      <c r="I1743" s="43"/>
      <c r="J1743" s="84">
        <f>ROUND(H1743*I1743%,4)</f>
        <v>0</v>
      </c>
      <c r="K1743" s="84">
        <f>ROUND(H1743+J1743,4)</f>
        <v>0</v>
      </c>
      <c r="L1743" s="207"/>
      <c r="M1743" s="182"/>
      <c r="N1743" s="157"/>
      <c r="O1743" s="157"/>
      <c r="P1743" s="167"/>
      <c r="Q1743" s="160"/>
      <c r="R1743" s="163"/>
      <c r="S1743" s="154"/>
    </row>
    <row r="1744" spans="1:19" x14ac:dyDescent="0.2">
      <c r="A1744" s="60">
        <v>290</v>
      </c>
      <c r="B1744" s="258" t="s">
        <v>392</v>
      </c>
      <c r="C1744" s="172" t="s">
        <v>393</v>
      </c>
      <c r="D1744" s="204"/>
      <c r="E1744" s="204"/>
      <c r="F1744" s="204"/>
      <c r="G1744" s="204"/>
      <c r="H1744" s="204"/>
      <c r="I1744" s="204"/>
      <c r="J1744" s="204"/>
      <c r="K1744" s="204"/>
      <c r="L1744" s="205"/>
      <c r="M1744" s="180"/>
      <c r="N1744" s="155">
        <f>ROUND(L1744*M1744%,4)</f>
        <v>0</v>
      </c>
      <c r="O1744" s="155">
        <f>ROUND(L1744+N1744,4)</f>
        <v>0</v>
      </c>
      <c r="P1744" s="165">
        <v>100</v>
      </c>
      <c r="Q1744" s="158">
        <f t="shared" ref="Q1744" si="290" xml:space="preserve"> P1744*4</f>
        <v>400</v>
      </c>
      <c r="R1744" s="161">
        <f>ROUND(O1744*Q1744,4)</f>
        <v>0</v>
      </c>
      <c r="S1744" s="152">
        <f>N1744*Q1744</f>
        <v>0</v>
      </c>
    </row>
    <row r="1745" spans="1:19" x14ac:dyDescent="0.2">
      <c r="A1745" s="61" t="s">
        <v>2166</v>
      </c>
      <c r="B1745" s="259" t="s">
        <v>1979</v>
      </c>
      <c r="C1745" s="173" t="s">
        <v>790</v>
      </c>
      <c r="D1745" s="38"/>
      <c r="E1745" s="38"/>
      <c r="F1745" s="38"/>
      <c r="G1745" s="39" t="s">
        <v>481</v>
      </c>
      <c r="H1745" s="83"/>
      <c r="I1745" s="40"/>
      <c r="J1745" s="83">
        <f>ROUND(H1745*I1745%,4)</f>
        <v>0</v>
      </c>
      <c r="K1745" s="83">
        <f>ROUND(H1745+J1745,4)</f>
        <v>0</v>
      </c>
      <c r="L1745" s="206"/>
      <c r="M1745" s="181"/>
      <c r="N1745" s="156"/>
      <c r="O1745" s="156"/>
      <c r="P1745" s="166"/>
      <c r="Q1745" s="159"/>
      <c r="R1745" s="162"/>
      <c r="S1745" s="153"/>
    </row>
    <row r="1746" spans="1:19" x14ac:dyDescent="0.2">
      <c r="A1746" s="61" t="s">
        <v>2167</v>
      </c>
      <c r="B1746" s="259" t="s">
        <v>384</v>
      </c>
      <c r="C1746" s="173" t="s">
        <v>385</v>
      </c>
      <c r="D1746" s="38"/>
      <c r="E1746" s="38"/>
      <c r="F1746" s="38"/>
      <c r="G1746" s="39" t="s">
        <v>481</v>
      </c>
      <c r="H1746" s="83"/>
      <c r="I1746" s="40"/>
      <c r="J1746" s="83">
        <f>ROUND(H1746*I1746%,4)</f>
        <v>0</v>
      </c>
      <c r="K1746" s="83">
        <f>ROUND(H1746+J1746,4)</f>
        <v>0</v>
      </c>
      <c r="L1746" s="206"/>
      <c r="M1746" s="181"/>
      <c r="N1746" s="156"/>
      <c r="O1746" s="156"/>
      <c r="P1746" s="166"/>
      <c r="Q1746" s="159"/>
      <c r="R1746" s="162"/>
      <c r="S1746" s="153"/>
    </row>
    <row r="1747" spans="1:19" x14ac:dyDescent="0.2">
      <c r="A1747" s="63" t="s">
        <v>2168</v>
      </c>
      <c r="B1747" s="259" t="s">
        <v>389</v>
      </c>
      <c r="C1747" s="173" t="s">
        <v>1974</v>
      </c>
      <c r="D1747" s="38"/>
      <c r="E1747" s="38"/>
      <c r="F1747" s="38"/>
      <c r="G1747" s="39" t="s">
        <v>481</v>
      </c>
      <c r="H1747" s="83"/>
      <c r="I1747" s="40"/>
      <c r="J1747" s="83">
        <f>ROUND(H1747*I1747%,4)</f>
        <v>0</v>
      </c>
      <c r="K1747" s="83">
        <f>ROUND(H1747+J1747,4)</f>
        <v>0</v>
      </c>
      <c r="L1747" s="206"/>
      <c r="M1747" s="181"/>
      <c r="N1747" s="156"/>
      <c r="O1747" s="156"/>
      <c r="P1747" s="166"/>
      <c r="Q1747" s="159"/>
      <c r="R1747" s="162"/>
      <c r="S1747" s="153"/>
    </row>
    <row r="1748" spans="1:19" x14ac:dyDescent="0.2">
      <c r="A1748" s="61" t="s">
        <v>2169</v>
      </c>
      <c r="B1748" s="259" t="s">
        <v>391</v>
      </c>
      <c r="C1748" s="173" t="s">
        <v>1974</v>
      </c>
      <c r="D1748" s="38"/>
      <c r="E1748" s="38"/>
      <c r="F1748" s="38"/>
      <c r="G1748" s="39" t="s">
        <v>481</v>
      </c>
      <c r="H1748" s="83"/>
      <c r="I1748" s="40"/>
      <c r="J1748" s="83">
        <f>ROUND(H1748*I1748%,4)</f>
        <v>0</v>
      </c>
      <c r="K1748" s="83">
        <f>ROUND(H1748+J1748,4)</f>
        <v>0</v>
      </c>
      <c r="L1748" s="206"/>
      <c r="M1748" s="181"/>
      <c r="N1748" s="156"/>
      <c r="O1748" s="156"/>
      <c r="P1748" s="166"/>
      <c r="Q1748" s="159"/>
      <c r="R1748" s="162"/>
      <c r="S1748" s="153"/>
    </row>
    <row r="1749" spans="1:19" ht="13.5" thickBot="1" x14ac:dyDescent="0.25">
      <c r="A1749" s="62" t="s">
        <v>2170</v>
      </c>
      <c r="B1749" s="275" t="s">
        <v>392</v>
      </c>
      <c r="C1749" s="174" t="s">
        <v>1977</v>
      </c>
      <c r="D1749" s="41"/>
      <c r="E1749" s="41"/>
      <c r="F1749" s="41"/>
      <c r="G1749" s="42" t="s">
        <v>481</v>
      </c>
      <c r="H1749" s="84"/>
      <c r="I1749" s="43"/>
      <c r="J1749" s="84">
        <f>ROUND(H1749*I1749%,4)</f>
        <v>0</v>
      </c>
      <c r="K1749" s="84">
        <f>ROUND(H1749+J1749,4)</f>
        <v>0</v>
      </c>
      <c r="L1749" s="207"/>
      <c r="M1749" s="182"/>
      <c r="N1749" s="157"/>
      <c r="O1749" s="157"/>
      <c r="P1749" s="167"/>
      <c r="Q1749" s="160"/>
      <c r="R1749" s="163"/>
      <c r="S1749" s="154"/>
    </row>
    <row r="1750" spans="1:19" x14ac:dyDescent="0.2">
      <c r="A1750" s="60">
        <v>291</v>
      </c>
      <c r="B1750" s="255" t="s">
        <v>394</v>
      </c>
      <c r="C1750" s="172" t="s">
        <v>385</v>
      </c>
      <c r="D1750" s="204"/>
      <c r="E1750" s="204"/>
      <c r="F1750" s="204"/>
      <c r="G1750" s="204"/>
      <c r="H1750" s="204"/>
      <c r="I1750" s="204"/>
      <c r="J1750" s="204"/>
      <c r="K1750" s="204"/>
      <c r="L1750" s="205"/>
      <c r="M1750" s="180"/>
      <c r="N1750" s="155">
        <f>ROUND(L1750*M1750%,4)</f>
        <v>0</v>
      </c>
      <c r="O1750" s="155">
        <f>ROUND(L1750+N1750,4)</f>
        <v>0</v>
      </c>
      <c r="P1750" s="165">
        <v>5</v>
      </c>
      <c r="Q1750" s="158">
        <f t="shared" ref="Q1750" si="291" xml:space="preserve"> P1750*4</f>
        <v>20</v>
      </c>
      <c r="R1750" s="161">
        <f>ROUND(O1750*Q1750,4)</f>
        <v>0</v>
      </c>
      <c r="S1750" s="152">
        <f>N1750*Q1750</f>
        <v>0</v>
      </c>
    </row>
    <row r="1751" spans="1:19" x14ac:dyDescent="0.2">
      <c r="A1751" s="61" t="s">
        <v>2171</v>
      </c>
      <c r="B1751" s="256" t="s">
        <v>395</v>
      </c>
      <c r="C1751" s="173" t="s">
        <v>26</v>
      </c>
      <c r="D1751" s="38"/>
      <c r="E1751" s="38"/>
      <c r="F1751" s="38"/>
      <c r="G1751" s="39" t="s">
        <v>481</v>
      </c>
      <c r="H1751" s="83"/>
      <c r="I1751" s="40"/>
      <c r="J1751" s="83">
        <f>ROUND(H1751*I1751%,4)</f>
        <v>0</v>
      </c>
      <c r="K1751" s="83">
        <f>ROUND(H1751+J1751,4)</f>
        <v>0</v>
      </c>
      <c r="L1751" s="206"/>
      <c r="M1751" s="181"/>
      <c r="N1751" s="156"/>
      <c r="O1751" s="156"/>
      <c r="P1751" s="166"/>
      <c r="Q1751" s="159"/>
      <c r="R1751" s="162"/>
      <c r="S1751" s="153"/>
    </row>
    <row r="1752" spans="1:19" x14ac:dyDescent="0.2">
      <c r="A1752" s="61" t="s">
        <v>2173</v>
      </c>
      <c r="B1752" s="256" t="s">
        <v>2002</v>
      </c>
      <c r="C1752" s="173"/>
      <c r="D1752" s="38"/>
      <c r="E1752" s="38"/>
      <c r="F1752" s="38"/>
      <c r="G1752" s="39" t="s">
        <v>481</v>
      </c>
      <c r="H1752" s="83"/>
      <c r="I1752" s="40"/>
      <c r="J1752" s="83">
        <f>ROUND(H1752*I1752%,4)</f>
        <v>0</v>
      </c>
      <c r="K1752" s="83">
        <f>ROUND(H1752+J1752,4)</f>
        <v>0</v>
      </c>
      <c r="L1752" s="206"/>
      <c r="M1752" s="181"/>
      <c r="N1752" s="156"/>
      <c r="O1752" s="156"/>
      <c r="P1752" s="166"/>
      <c r="Q1752" s="159"/>
      <c r="R1752" s="162"/>
      <c r="S1752" s="153"/>
    </row>
    <row r="1753" spans="1:19" x14ac:dyDescent="0.2">
      <c r="A1753" s="63" t="s">
        <v>2174</v>
      </c>
      <c r="B1753" s="256" t="s">
        <v>2004</v>
      </c>
      <c r="C1753" s="173" t="s">
        <v>68</v>
      </c>
      <c r="D1753" s="38"/>
      <c r="E1753" s="38"/>
      <c r="F1753" s="38"/>
      <c r="G1753" s="39" t="s">
        <v>481</v>
      </c>
      <c r="H1753" s="83"/>
      <c r="I1753" s="40"/>
      <c r="J1753" s="83">
        <f>ROUND(H1753*I1753%,4)</f>
        <v>0</v>
      </c>
      <c r="K1753" s="83">
        <f>ROUND(H1753+J1753,4)</f>
        <v>0</v>
      </c>
      <c r="L1753" s="206"/>
      <c r="M1753" s="181"/>
      <c r="N1753" s="156"/>
      <c r="O1753" s="156"/>
      <c r="P1753" s="166"/>
      <c r="Q1753" s="159"/>
      <c r="R1753" s="162"/>
      <c r="S1753" s="153"/>
    </row>
    <row r="1754" spans="1:19" x14ac:dyDescent="0.2">
      <c r="A1754" s="61" t="s">
        <v>2175</v>
      </c>
      <c r="B1754" s="256" t="s">
        <v>399</v>
      </c>
      <c r="C1754" s="173" t="s">
        <v>128</v>
      </c>
      <c r="D1754" s="38"/>
      <c r="E1754" s="38"/>
      <c r="F1754" s="38"/>
      <c r="G1754" s="39" t="s">
        <v>481</v>
      </c>
      <c r="H1754" s="83"/>
      <c r="I1754" s="40"/>
      <c r="J1754" s="83">
        <f>ROUND(H1754*I1754%,4)</f>
        <v>0</v>
      </c>
      <c r="K1754" s="83">
        <f>ROUND(H1754+J1754,4)</f>
        <v>0</v>
      </c>
      <c r="L1754" s="206"/>
      <c r="M1754" s="181"/>
      <c r="N1754" s="156"/>
      <c r="O1754" s="156"/>
      <c r="P1754" s="166"/>
      <c r="Q1754" s="159"/>
      <c r="R1754" s="162"/>
      <c r="S1754" s="153"/>
    </row>
    <row r="1755" spans="1:19" ht="13.5" thickBot="1" x14ac:dyDescent="0.25">
      <c r="A1755" s="62" t="s">
        <v>2176</v>
      </c>
      <c r="B1755" s="268" t="s">
        <v>394</v>
      </c>
      <c r="C1755" s="174" t="s">
        <v>2007</v>
      </c>
      <c r="D1755" s="41"/>
      <c r="E1755" s="41"/>
      <c r="F1755" s="41"/>
      <c r="G1755" s="42" t="s">
        <v>481</v>
      </c>
      <c r="H1755" s="84"/>
      <c r="I1755" s="43"/>
      <c r="J1755" s="84">
        <f>ROUND(H1755*I1755%,4)</f>
        <v>0</v>
      </c>
      <c r="K1755" s="84">
        <f>ROUND(H1755+J1755,4)</f>
        <v>0</v>
      </c>
      <c r="L1755" s="207"/>
      <c r="M1755" s="182"/>
      <c r="N1755" s="157"/>
      <c r="O1755" s="157"/>
      <c r="P1755" s="167"/>
      <c r="Q1755" s="160"/>
      <c r="R1755" s="163"/>
      <c r="S1755" s="154"/>
    </row>
    <row r="1756" spans="1:19" x14ac:dyDescent="0.2">
      <c r="A1756" s="60">
        <v>292</v>
      </c>
      <c r="B1756" s="255" t="s">
        <v>395</v>
      </c>
      <c r="C1756" s="172" t="s">
        <v>26</v>
      </c>
      <c r="D1756" s="204"/>
      <c r="E1756" s="204"/>
      <c r="F1756" s="204"/>
      <c r="G1756" s="204"/>
      <c r="H1756" s="204"/>
      <c r="I1756" s="204"/>
      <c r="J1756" s="204"/>
      <c r="K1756" s="204"/>
      <c r="L1756" s="205"/>
      <c r="M1756" s="180"/>
      <c r="N1756" s="155">
        <f>ROUND(L1756*M1756%,4)</f>
        <v>0</v>
      </c>
      <c r="O1756" s="155">
        <f>ROUND(L1756+N1756,4)</f>
        <v>0</v>
      </c>
      <c r="P1756" s="165">
        <v>1</v>
      </c>
      <c r="Q1756" s="158">
        <f t="shared" ref="Q1756" si="292" xml:space="preserve"> P1756*4</f>
        <v>4</v>
      </c>
      <c r="R1756" s="161">
        <f>ROUND(O1756*Q1756,4)</f>
        <v>0</v>
      </c>
      <c r="S1756" s="152">
        <f>N1756*Q1756</f>
        <v>0</v>
      </c>
    </row>
    <row r="1757" spans="1:19" x14ac:dyDescent="0.2">
      <c r="A1757" s="61" t="s">
        <v>2177</v>
      </c>
      <c r="B1757" s="256" t="s">
        <v>2002</v>
      </c>
      <c r="C1757" s="173"/>
      <c r="D1757" s="38"/>
      <c r="E1757" s="38"/>
      <c r="F1757" s="38"/>
      <c r="G1757" s="39" t="s">
        <v>481</v>
      </c>
      <c r="H1757" s="83"/>
      <c r="I1757" s="40"/>
      <c r="J1757" s="83">
        <f>ROUND(H1757*I1757%,4)</f>
        <v>0</v>
      </c>
      <c r="K1757" s="83">
        <f>ROUND(H1757+J1757,4)</f>
        <v>0</v>
      </c>
      <c r="L1757" s="206"/>
      <c r="M1757" s="181"/>
      <c r="N1757" s="156"/>
      <c r="O1757" s="156"/>
      <c r="P1757" s="166"/>
      <c r="Q1757" s="159"/>
      <c r="R1757" s="162"/>
      <c r="S1757" s="153"/>
    </row>
    <row r="1758" spans="1:19" x14ac:dyDescent="0.2">
      <c r="A1758" s="61" t="s">
        <v>2178</v>
      </c>
      <c r="B1758" s="256" t="s">
        <v>2004</v>
      </c>
      <c r="C1758" s="173" t="s">
        <v>68</v>
      </c>
      <c r="D1758" s="38"/>
      <c r="E1758" s="38"/>
      <c r="F1758" s="38"/>
      <c r="G1758" s="39" t="s">
        <v>481</v>
      </c>
      <c r="H1758" s="83"/>
      <c r="I1758" s="40"/>
      <c r="J1758" s="83">
        <f>ROUND(H1758*I1758%,4)</f>
        <v>0</v>
      </c>
      <c r="K1758" s="83">
        <f>ROUND(H1758+J1758,4)</f>
        <v>0</v>
      </c>
      <c r="L1758" s="206"/>
      <c r="M1758" s="181"/>
      <c r="N1758" s="156"/>
      <c r="O1758" s="156"/>
      <c r="P1758" s="166"/>
      <c r="Q1758" s="159"/>
      <c r="R1758" s="162"/>
      <c r="S1758" s="153"/>
    </row>
    <row r="1759" spans="1:19" x14ac:dyDescent="0.2">
      <c r="A1759" s="63" t="s">
        <v>2179</v>
      </c>
      <c r="B1759" s="256" t="s">
        <v>399</v>
      </c>
      <c r="C1759" s="173" t="s">
        <v>128</v>
      </c>
      <c r="D1759" s="38"/>
      <c r="E1759" s="38"/>
      <c r="F1759" s="38"/>
      <c r="G1759" s="39" t="s">
        <v>481</v>
      </c>
      <c r="H1759" s="83"/>
      <c r="I1759" s="40"/>
      <c r="J1759" s="83">
        <f>ROUND(H1759*I1759%,4)</f>
        <v>0</v>
      </c>
      <c r="K1759" s="83">
        <f>ROUND(H1759+J1759,4)</f>
        <v>0</v>
      </c>
      <c r="L1759" s="206"/>
      <c r="M1759" s="181"/>
      <c r="N1759" s="156"/>
      <c r="O1759" s="156"/>
      <c r="P1759" s="166"/>
      <c r="Q1759" s="159"/>
      <c r="R1759" s="162"/>
      <c r="S1759" s="153"/>
    </row>
    <row r="1760" spans="1:19" x14ac:dyDescent="0.2">
      <c r="A1760" s="61" t="s">
        <v>2180</v>
      </c>
      <c r="B1760" s="256" t="s">
        <v>394</v>
      </c>
      <c r="C1760" s="173" t="s">
        <v>2007</v>
      </c>
      <c r="D1760" s="38"/>
      <c r="E1760" s="38"/>
      <c r="F1760" s="38"/>
      <c r="G1760" s="39" t="s">
        <v>481</v>
      </c>
      <c r="H1760" s="83"/>
      <c r="I1760" s="40"/>
      <c r="J1760" s="83">
        <f>ROUND(H1760*I1760%,4)</f>
        <v>0</v>
      </c>
      <c r="K1760" s="83">
        <f>ROUND(H1760+J1760,4)</f>
        <v>0</v>
      </c>
      <c r="L1760" s="206"/>
      <c r="M1760" s="181"/>
      <c r="N1760" s="156"/>
      <c r="O1760" s="156"/>
      <c r="P1760" s="166"/>
      <c r="Q1760" s="159"/>
      <c r="R1760" s="162"/>
      <c r="S1760" s="153"/>
    </row>
    <row r="1761" spans="1:19" ht="13.5" thickBot="1" x14ac:dyDescent="0.25">
      <c r="A1761" s="62" t="s">
        <v>2181</v>
      </c>
      <c r="B1761" s="268" t="s">
        <v>395</v>
      </c>
      <c r="C1761" s="174" t="s">
        <v>26</v>
      </c>
      <c r="D1761" s="41"/>
      <c r="E1761" s="41"/>
      <c r="F1761" s="41"/>
      <c r="G1761" s="42" t="s">
        <v>481</v>
      </c>
      <c r="H1761" s="84"/>
      <c r="I1761" s="43"/>
      <c r="J1761" s="84">
        <f>ROUND(H1761*I1761%,4)</f>
        <v>0</v>
      </c>
      <c r="K1761" s="84">
        <f>ROUND(H1761+J1761,4)</f>
        <v>0</v>
      </c>
      <c r="L1761" s="207"/>
      <c r="M1761" s="182"/>
      <c r="N1761" s="157"/>
      <c r="O1761" s="157"/>
      <c r="P1761" s="167"/>
      <c r="Q1761" s="160"/>
      <c r="R1761" s="163"/>
      <c r="S1761" s="154"/>
    </row>
    <row r="1762" spans="1:19" x14ac:dyDescent="0.2">
      <c r="A1762" s="60">
        <v>293</v>
      </c>
      <c r="B1762" s="168" t="s">
        <v>396</v>
      </c>
      <c r="C1762" s="172" t="s">
        <v>397</v>
      </c>
      <c r="D1762" s="176"/>
      <c r="E1762" s="176"/>
      <c r="F1762" s="176"/>
      <c r="G1762" s="176"/>
      <c r="H1762" s="176"/>
      <c r="I1762" s="176"/>
      <c r="J1762" s="176"/>
      <c r="K1762" s="176"/>
      <c r="L1762" s="177"/>
      <c r="M1762" s="180"/>
      <c r="N1762" s="155">
        <f>ROUND(L1762*M1762%,4)</f>
        <v>0</v>
      </c>
      <c r="O1762" s="155">
        <f>ROUND(L1762+N1762,4)</f>
        <v>0</v>
      </c>
      <c r="P1762" s="165">
        <v>1</v>
      </c>
      <c r="Q1762" s="158">
        <f t="shared" ref="Q1762" si="293" xml:space="preserve"> P1762*4</f>
        <v>4</v>
      </c>
      <c r="R1762" s="161">
        <f>ROUND(O1762*Q1762,4)</f>
        <v>0</v>
      </c>
      <c r="S1762" s="152">
        <f>N1762*Q1762</f>
        <v>0</v>
      </c>
    </row>
    <row r="1763" spans="1:19" x14ac:dyDescent="0.2">
      <c r="A1763" s="61" t="s">
        <v>2182</v>
      </c>
      <c r="B1763" s="169"/>
      <c r="C1763" s="173"/>
      <c r="D1763" s="38"/>
      <c r="E1763" s="38"/>
      <c r="F1763" s="38"/>
      <c r="G1763" s="39" t="s">
        <v>481</v>
      </c>
      <c r="H1763" s="83"/>
      <c r="I1763" s="40"/>
      <c r="J1763" s="83">
        <f>ROUND(H1763*I1763%,4)</f>
        <v>0</v>
      </c>
      <c r="K1763" s="83">
        <f>ROUND(H1763+J1763,4)</f>
        <v>0</v>
      </c>
      <c r="L1763" s="178"/>
      <c r="M1763" s="181"/>
      <c r="N1763" s="156"/>
      <c r="O1763" s="156"/>
      <c r="P1763" s="166"/>
      <c r="Q1763" s="159"/>
      <c r="R1763" s="162"/>
      <c r="S1763" s="153"/>
    </row>
    <row r="1764" spans="1:19" x14ac:dyDescent="0.2">
      <c r="A1764" s="61" t="s">
        <v>2183</v>
      </c>
      <c r="B1764" s="169"/>
      <c r="C1764" s="173"/>
      <c r="D1764" s="38"/>
      <c r="E1764" s="38"/>
      <c r="F1764" s="38"/>
      <c r="G1764" s="39" t="s">
        <v>481</v>
      </c>
      <c r="H1764" s="83"/>
      <c r="I1764" s="40"/>
      <c r="J1764" s="83">
        <f>ROUND(H1764*I1764%,4)</f>
        <v>0</v>
      </c>
      <c r="K1764" s="83">
        <f>ROUND(H1764+J1764,4)</f>
        <v>0</v>
      </c>
      <c r="L1764" s="178"/>
      <c r="M1764" s="181"/>
      <c r="N1764" s="156"/>
      <c r="O1764" s="156"/>
      <c r="P1764" s="166"/>
      <c r="Q1764" s="159"/>
      <c r="R1764" s="162"/>
      <c r="S1764" s="153"/>
    </row>
    <row r="1765" spans="1:19" x14ac:dyDescent="0.2">
      <c r="A1765" s="63" t="s">
        <v>2184</v>
      </c>
      <c r="B1765" s="169"/>
      <c r="C1765" s="173"/>
      <c r="D1765" s="38"/>
      <c r="E1765" s="38"/>
      <c r="F1765" s="38"/>
      <c r="G1765" s="39" t="s">
        <v>481</v>
      </c>
      <c r="H1765" s="83"/>
      <c r="I1765" s="40"/>
      <c r="J1765" s="83">
        <f>ROUND(H1765*I1765%,4)</f>
        <v>0</v>
      </c>
      <c r="K1765" s="83">
        <f>ROUND(H1765+J1765,4)</f>
        <v>0</v>
      </c>
      <c r="L1765" s="178"/>
      <c r="M1765" s="181"/>
      <c r="N1765" s="156"/>
      <c r="O1765" s="156"/>
      <c r="P1765" s="166"/>
      <c r="Q1765" s="159"/>
      <c r="R1765" s="162"/>
      <c r="S1765" s="153"/>
    </row>
    <row r="1766" spans="1:19" x14ac:dyDescent="0.2">
      <c r="A1766" s="61" t="s">
        <v>2185</v>
      </c>
      <c r="B1766" s="169"/>
      <c r="C1766" s="173"/>
      <c r="D1766" s="38"/>
      <c r="E1766" s="38"/>
      <c r="F1766" s="38"/>
      <c r="G1766" s="39" t="s">
        <v>481</v>
      </c>
      <c r="H1766" s="83"/>
      <c r="I1766" s="40"/>
      <c r="J1766" s="83">
        <f>ROUND(H1766*I1766%,4)</f>
        <v>0</v>
      </c>
      <c r="K1766" s="83">
        <f>ROUND(H1766+J1766,4)</f>
        <v>0</v>
      </c>
      <c r="L1766" s="178"/>
      <c r="M1766" s="181"/>
      <c r="N1766" s="156"/>
      <c r="O1766" s="156"/>
      <c r="P1766" s="166"/>
      <c r="Q1766" s="159"/>
      <c r="R1766" s="162"/>
      <c r="S1766" s="153"/>
    </row>
    <row r="1767" spans="1:19" ht="13.5" thickBot="1" x14ac:dyDescent="0.25">
      <c r="A1767" s="64" t="s">
        <v>2186</v>
      </c>
      <c r="B1767" s="171"/>
      <c r="C1767" s="175"/>
      <c r="D1767" s="65"/>
      <c r="E1767" s="65"/>
      <c r="F1767" s="65"/>
      <c r="G1767" s="66" t="s">
        <v>481</v>
      </c>
      <c r="H1767" s="85"/>
      <c r="I1767" s="67"/>
      <c r="J1767" s="85">
        <f>ROUND(H1767*I1767%,4)</f>
        <v>0</v>
      </c>
      <c r="K1767" s="85">
        <f>ROUND(H1767+J1767,4)</f>
        <v>0</v>
      </c>
      <c r="L1767" s="179"/>
      <c r="M1767" s="182"/>
      <c r="N1767" s="157"/>
      <c r="O1767" s="157"/>
      <c r="P1767" s="167"/>
      <c r="Q1767" s="160"/>
      <c r="R1767" s="163"/>
      <c r="S1767" s="154"/>
    </row>
    <row r="1768" spans="1:19" x14ac:dyDescent="0.2">
      <c r="A1768" s="60">
        <v>294</v>
      </c>
      <c r="B1768" s="255" t="s">
        <v>2002</v>
      </c>
      <c r="C1768" s="281" t="s">
        <v>398</v>
      </c>
      <c r="D1768" s="204"/>
      <c r="E1768" s="204"/>
      <c r="F1768" s="204"/>
      <c r="G1768" s="204"/>
      <c r="H1768" s="204"/>
      <c r="I1768" s="204"/>
      <c r="J1768" s="204"/>
      <c r="K1768" s="204"/>
      <c r="L1768" s="205"/>
      <c r="M1768" s="180"/>
      <c r="N1768" s="155">
        <f>ROUND(L1768*M1768%,4)</f>
        <v>0</v>
      </c>
      <c r="O1768" s="155">
        <f>ROUND(L1768+N1768,4)</f>
        <v>0</v>
      </c>
      <c r="P1768" s="165">
        <v>1</v>
      </c>
      <c r="Q1768" s="158">
        <f t="shared" ref="Q1768" si="294" xml:space="preserve"> P1768*4</f>
        <v>4</v>
      </c>
      <c r="R1768" s="161">
        <f>ROUND(O1768*Q1768,4)</f>
        <v>0</v>
      </c>
      <c r="S1768" s="152">
        <f>N1768*Q1768</f>
        <v>0</v>
      </c>
    </row>
    <row r="1769" spans="1:19" x14ac:dyDescent="0.2">
      <c r="A1769" s="61" t="s">
        <v>2187</v>
      </c>
      <c r="B1769" s="256" t="s">
        <v>2004</v>
      </c>
      <c r="C1769" s="282"/>
      <c r="D1769" s="38"/>
      <c r="E1769" s="38"/>
      <c r="F1769" s="38"/>
      <c r="G1769" s="39" t="s">
        <v>481</v>
      </c>
      <c r="H1769" s="83"/>
      <c r="I1769" s="40"/>
      <c r="J1769" s="83">
        <f>ROUND(H1769*I1769%,4)</f>
        <v>0</v>
      </c>
      <c r="K1769" s="83">
        <f>ROUND(H1769+J1769,4)</f>
        <v>0</v>
      </c>
      <c r="L1769" s="206"/>
      <c r="M1769" s="181"/>
      <c r="N1769" s="156"/>
      <c r="O1769" s="156"/>
      <c r="P1769" s="166"/>
      <c r="Q1769" s="159"/>
      <c r="R1769" s="162"/>
      <c r="S1769" s="153"/>
    </row>
    <row r="1770" spans="1:19" x14ac:dyDescent="0.2">
      <c r="A1770" s="61" t="s">
        <v>2188</v>
      </c>
      <c r="B1770" s="256" t="s">
        <v>399</v>
      </c>
      <c r="C1770" s="282"/>
      <c r="D1770" s="38"/>
      <c r="E1770" s="38"/>
      <c r="F1770" s="38"/>
      <c r="G1770" s="39" t="s">
        <v>481</v>
      </c>
      <c r="H1770" s="83"/>
      <c r="I1770" s="40"/>
      <c r="J1770" s="83">
        <f>ROUND(H1770*I1770%,4)</f>
        <v>0</v>
      </c>
      <c r="K1770" s="83">
        <f>ROUND(H1770+J1770,4)</f>
        <v>0</v>
      </c>
      <c r="L1770" s="206"/>
      <c r="M1770" s="181"/>
      <c r="N1770" s="156"/>
      <c r="O1770" s="156"/>
      <c r="P1770" s="166"/>
      <c r="Q1770" s="159"/>
      <c r="R1770" s="162"/>
      <c r="S1770" s="153"/>
    </row>
    <row r="1771" spans="1:19" x14ac:dyDescent="0.2">
      <c r="A1771" s="63" t="s">
        <v>2189</v>
      </c>
      <c r="B1771" s="256" t="s">
        <v>394</v>
      </c>
      <c r="C1771" s="282"/>
      <c r="D1771" s="38"/>
      <c r="E1771" s="38"/>
      <c r="F1771" s="38"/>
      <c r="G1771" s="39" t="s">
        <v>481</v>
      </c>
      <c r="H1771" s="83"/>
      <c r="I1771" s="40"/>
      <c r="J1771" s="83">
        <f>ROUND(H1771*I1771%,4)</f>
        <v>0</v>
      </c>
      <c r="K1771" s="83">
        <f>ROUND(H1771+J1771,4)</f>
        <v>0</v>
      </c>
      <c r="L1771" s="206"/>
      <c r="M1771" s="181"/>
      <c r="N1771" s="156"/>
      <c r="O1771" s="156"/>
      <c r="P1771" s="166"/>
      <c r="Q1771" s="159"/>
      <c r="R1771" s="162"/>
      <c r="S1771" s="153"/>
    </row>
    <row r="1772" spans="1:19" x14ac:dyDescent="0.2">
      <c r="A1772" s="61" t="s">
        <v>2190</v>
      </c>
      <c r="B1772" s="256" t="s">
        <v>395</v>
      </c>
      <c r="C1772" s="282"/>
      <c r="D1772" s="38"/>
      <c r="E1772" s="38"/>
      <c r="F1772" s="38"/>
      <c r="G1772" s="39" t="s">
        <v>481</v>
      </c>
      <c r="H1772" s="83"/>
      <c r="I1772" s="40"/>
      <c r="J1772" s="83">
        <f>ROUND(H1772*I1772%,4)</f>
        <v>0</v>
      </c>
      <c r="K1772" s="83">
        <f>ROUND(H1772+J1772,4)</f>
        <v>0</v>
      </c>
      <c r="L1772" s="206"/>
      <c r="M1772" s="181"/>
      <c r="N1772" s="156"/>
      <c r="O1772" s="156"/>
      <c r="P1772" s="166"/>
      <c r="Q1772" s="159"/>
      <c r="R1772" s="162"/>
      <c r="S1772" s="153"/>
    </row>
    <row r="1773" spans="1:19" ht="13.5" thickBot="1" x14ac:dyDescent="0.25">
      <c r="A1773" s="62" t="s">
        <v>2191</v>
      </c>
      <c r="B1773" s="268" t="s">
        <v>2002</v>
      </c>
      <c r="C1773" s="283"/>
      <c r="D1773" s="41"/>
      <c r="E1773" s="41"/>
      <c r="F1773" s="41"/>
      <c r="G1773" s="42" t="s">
        <v>481</v>
      </c>
      <c r="H1773" s="84"/>
      <c r="I1773" s="43"/>
      <c r="J1773" s="84">
        <f>ROUND(H1773*I1773%,4)</f>
        <v>0</v>
      </c>
      <c r="K1773" s="84">
        <f>ROUND(H1773+J1773,4)</f>
        <v>0</v>
      </c>
      <c r="L1773" s="207"/>
      <c r="M1773" s="182"/>
      <c r="N1773" s="157"/>
      <c r="O1773" s="157"/>
      <c r="P1773" s="167"/>
      <c r="Q1773" s="160"/>
      <c r="R1773" s="163"/>
      <c r="S1773" s="154"/>
    </row>
    <row r="1774" spans="1:19" x14ac:dyDescent="0.2">
      <c r="A1774" s="60">
        <v>295</v>
      </c>
      <c r="B1774" s="255" t="s">
        <v>2004</v>
      </c>
      <c r="C1774" s="172" t="s">
        <v>68</v>
      </c>
      <c r="D1774" s="204"/>
      <c r="E1774" s="204"/>
      <c r="F1774" s="204"/>
      <c r="G1774" s="204"/>
      <c r="H1774" s="204"/>
      <c r="I1774" s="204"/>
      <c r="J1774" s="204"/>
      <c r="K1774" s="204"/>
      <c r="L1774" s="205"/>
      <c r="M1774" s="180"/>
      <c r="N1774" s="155">
        <f>ROUND(L1774*M1774%,4)</f>
        <v>0</v>
      </c>
      <c r="O1774" s="155">
        <f>ROUND(L1774+N1774,4)</f>
        <v>0</v>
      </c>
      <c r="P1774" s="165">
        <v>600</v>
      </c>
      <c r="Q1774" s="158">
        <f t="shared" ref="Q1774" si="295" xml:space="preserve"> P1774*4</f>
        <v>2400</v>
      </c>
      <c r="R1774" s="161">
        <f>ROUND(O1774*Q1774,4)</f>
        <v>0</v>
      </c>
      <c r="S1774" s="152">
        <f>N1774*Q1774</f>
        <v>0</v>
      </c>
    </row>
    <row r="1775" spans="1:19" x14ac:dyDescent="0.2">
      <c r="A1775" s="61" t="s">
        <v>2192</v>
      </c>
      <c r="B1775" s="256" t="s">
        <v>399</v>
      </c>
      <c r="C1775" s="173" t="s">
        <v>128</v>
      </c>
      <c r="D1775" s="38"/>
      <c r="E1775" s="38"/>
      <c r="F1775" s="38"/>
      <c r="G1775" s="39" t="s">
        <v>481</v>
      </c>
      <c r="H1775" s="83"/>
      <c r="I1775" s="40"/>
      <c r="J1775" s="83">
        <f>ROUND(H1775*I1775%,4)</f>
        <v>0</v>
      </c>
      <c r="K1775" s="83">
        <f>ROUND(H1775+J1775,4)</f>
        <v>0</v>
      </c>
      <c r="L1775" s="206"/>
      <c r="M1775" s="181"/>
      <c r="N1775" s="156"/>
      <c r="O1775" s="156"/>
      <c r="P1775" s="166"/>
      <c r="Q1775" s="159"/>
      <c r="R1775" s="162"/>
      <c r="S1775" s="153"/>
    </row>
    <row r="1776" spans="1:19" x14ac:dyDescent="0.2">
      <c r="A1776" s="61" t="s">
        <v>2193</v>
      </c>
      <c r="B1776" s="256" t="s">
        <v>394</v>
      </c>
      <c r="C1776" s="173" t="s">
        <v>2007</v>
      </c>
      <c r="D1776" s="38"/>
      <c r="E1776" s="38"/>
      <c r="F1776" s="38"/>
      <c r="G1776" s="39" t="s">
        <v>481</v>
      </c>
      <c r="H1776" s="83"/>
      <c r="I1776" s="40"/>
      <c r="J1776" s="83">
        <f>ROUND(H1776*I1776%,4)</f>
        <v>0</v>
      </c>
      <c r="K1776" s="83">
        <f>ROUND(H1776+J1776,4)</f>
        <v>0</v>
      </c>
      <c r="L1776" s="206"/>
      <c r="M1776" s="181"/>
      <c r="N1776" s="156"/>
      <c r="O1776" s="156"/>
      <c r="P1776" s="166"/>
      <c r="Q1776" s="159"/>
      <c r="R1776" s="162"/>
      <c r="S1776" s="153"/>
    </row>
    <row r="1777" spans="1:19" x14ac:dyDescent="0.2">
      <c r="A1777" s="63" t="s">
        <v>2194</v>
      </c>
      <c r="B1777" s="256" t="s">
        <v>395</v>
      </c>
      <c r="C1777" s="173" t="s">
        <v>26</v>
      </c>
      <c r="D1777" s="38"/>
      <c r="E1777" s="38"/>
      <c r="F1777" s="38"/>
      <c r="G1777" s="39" t="s">
        <v>481</v>
      </c>
      <c r="H1777" s="83"/>
      <c r="I1777" s="40"/>
      <c r="J1777" s="83">
        <f>ROUND(H1777*I1777%,4)</f>
        <v>0</v>
      </c>
      <c r="K1777" s="83">
        <f>ROUND(H1777+J1777,4)</f>
        <v>0</v>
      </c>
      <c r="L1777" s="206"/>
      <c r="M1777" s="181"/>
      <c r="N1777" s="156"/>
      <c r="O1777" s="156"/>
      <c r="P1777" s="166"/>
      <c r="Q1777" s="159"/>
      <c r="R1777" s="162"/>
      <c r="S1777" s="153"/>
    </row>
    <row r="1778" spans="1:19" x14ac:dyDescent="0.2">
      <c r="A1778" s="61" t="s">
        <v>2195</v>
      </c>
      <c r="B1778" s="256" t="s">
        <v>2002</v>
      </c>
      <c r="C1778" s="173"/>
      <c r="D1778" s="38"/>
      <c r="E1778" s="38"/>
      <c r="F1778" s="38"/>
      <c r="G1778" s="39" t="s">
        <v>481</v>
      </c>
      <c r="H1778" s="83"/>
      <c r="I1778" s="40"/>
      <c r="J1778" s="83">
        <f>ROUND(H1778*I1778%,4)</f>
        <v>0</v>
      </c>
      <c r="K1778" s="83">
        <f>ROUND(H1778+J1778,4)</f>
        <v>0</v>
      </c>
      <c r="L1778" s="206"/>
      <c r="M1778" s="181"/>
      <c r="N1778" s="156"/>
      <c r="O1778" s="156"/>
      <c r="P1778" s="166"/>
      <c r="Q1778" s="159"/>
      <c r="R1778" s="162"/>
      <c r="S1778" s="153"/>
    </row>
    <row r="1779" spans="1:19" ht="13.5" thickBot="1" x14ac:dyDescent="0.25">
      <c r="A1779" s="62" t="s">
        <v>2196</v>
      </c>
      <c r="B1779" s="268" t="s">
        <v>2004</v>
      </c>
      <c r="C1779" s="174" t="s">
        <v>68</v>
      </c>
      <c r="D1779" s="41"/>
      <c r="E1779" s="41"/>
      <c r="F1779" s="41"/>
      <c r="G1779" s="42" t="s">
        <v>481</v>
      </c>
      <c r="H1779" s="84"/>
      <c r="I1779" s="43"/>
      <c r="J1779" s="84">
        <f>ROUND(H1779*I1779%,4)</f>
        <v>0</v>
      </c>
      <c r="K1779" s="84">
        <f>ROUND(H1779+J1779,4)</f>
        <v>0</v>
      </c>
      <c r="L1779" s="207"/>
      <c r="M1779" s="182"/>
      <c r="N1779" s="157"/>
      <c r="O1779" s="157"/>
      <c r="P1779" s="167"/>
      <c r="Q1779" s="160"/>
      <c r="R1779" s="163"/>
      <c r="S1779" s="154"/>
    </row>
    <row r="1780" spans="1:19" x14ac:dyDescent="0.2">
      <c r="A1780" s="60">
        <v>296</v>
      </c>
      <c r="B1780" s="258" t="s">
        <v>399</v>
      </c>
      <c r="C1780" s="172" t="s">
        <v>128</v>
      </c>
      <c r="D1780" s="204"/>
      <c r="E1780" s="204"/>
      <c r="F1780" s="204"/>
      <c r="G1780" s="204"/>
      <c r="H1780" s="204"/>
      <c r="I1780" s="204"/>
      <c r="J1780" s="204"/>
      <c r="K1780" s="204"/>
      <c r="L1780" s="205"/>
      <c r="M1780" s="180"/>
      <c r="N1780" s="155">
        <f>ROUND(L1780*M1780%,4)</f>
        <v>0</v>
      </c>
      <c r="O1780" s="155">
        <f>ROUND(L1780+N1780,4)</f>
        <v>0</v>
      </c>
      <c r="P1780" s="165">
        <v>2</v>
      </c>
      <c r="Q1780" s="158">
        <f t="shared" ref="Q1780" si="296" xml:space="preserve"> P1780*4</f>
        <v>8</v>
      </c>
      <c r="R1780" s="161">
        <f>ROUND(O1780*Q1780,4)</f>
        <v>0</v>
      </c>
      <c r="S1780" s="152">
        <f>N1780*Q1780</f>
        <v>0</v>
      </c>
    </row>
    <row r="1781" spans="1:19" x14ac:dyDescent="0.2">
      <c r="A1781" s="61" t="s">
        <v>2197</v>
      </c>
      <c r="B1781" s="259" t="s">
        <v>394</v>
      </c>
      <c r="C1781" s="173" t="s">
        <v>2007</v>
      </c>
      <c r="D1781" s="38"/>
      <c r="E1781" s="38"/>
      <c r="F1781" s="38"/>
      <c r="G1781" s="39" t="s">
        <v>481</v>
      </c>
      <c r="H1781" s="83"/>
      <c r="I1781" s="40"/>
      <c r="J1781" s="83">
        <f>ROUND(H1781*I1781%,4)</f>
        <v>0</v>
      </c>
      <c r="K1781" s="83">
        <f>ROUND(H1781+J1781,4)</f>
        <v>0</v>
      </c>
      <c r="L1781" s="206"/>
      <c r="M1781" s="181"/>
      <c r="N1781" s="156"/>
      <c r="O1781" s="156"/>
      <c r="P1781" s="166"/>
      <c r="Q1781" s="159"/>
      <c r="R1781" s="162"/>
      <c r="S1781" s="153"/>
    </row>
    <row r="1782" spans="1:19" x14ac:dyDescent="0.2">
      <c r="A1782" s="61" t="s">
        <v>2198</v>
      </c>
      <c r="B1782" s="259" t="s">
        <v>395</v>
      </c>
      <c r="C1782" s="173" t="s">
        <v>26</v>
      </c>
      <c r="D1782" s="38"/>
      <c r="E1782" s="38"/>
      <c r="F1782" s="38"/>
      <c r="G1782" s="39" t="s">
        <v>481</v>
      </c>
      <c r="H1782" s="83"/>
      <c r="I1782" s="40"/>
      <c r="J1782" s="83">
        <f>ROUND(H1782*I1782%,4)</f>
        <v>0</v>
      </c>
      <c r="K1782" s="83">
        <f>ROUND(H1782+J1782,4)</f>
        <v>0</v>
      </c>
      <c r="L1782" s="206"/>
      <c r="M1782" s="181"/>
      <c r="N1782" s="156"/>
      <c r="O1782" s="156"/>
      <c r="P1782" s="166"/>
      <c r="Q1782" s="159"/>
      <c r="R1782" s="162"/>
      <c r="S1782" s="153"/>
    </row>
    <row r="1783" spans="1:19" x14ac:dyDescent="0.2">
      <c r="A1783" s="63" t="s">
        <v>2199</v>
      </c>
      <c r="B1783" s="259" t="s">
        <v>2002</v>
      </c>
      <c r="C1783" s="173"/>
      <c r="D1783" s="38"/>
      <c r="E1783" s="38"/>
      <c r="F1783" s="38"/>
      <c r="G1783" s="39" t="s">
        <v>481</v>
      </c>
      <c r="H1783" s="83"/>
      <c r="I1783" s="40"/>
      <c r="J1783" s="83">
        <f>ROUND(H1783*I1783%,4)</f>
        <v>0</v>
      </c>
      <c r="K1783" s="83">
        <f>ROUND(H1783+J1783,4)</f>
        <v>0</v>
      </c>
      <c r="L1783" s="206"/>
      <c r="M1783" s="181"/>
      <c r="N1783" s="156"/>
      <c r="O1783" s="156"/>
      <c r="P1783" s="166"/>
      <c r="Q1783" s="159"/>
      <c r="R1783" s="162"/>
      <c r="S1783" s="153"/>
    </row>
    <row r="1784" spans="1:19" x14ac:dyDescent="0.2">
      <c r="A1784" s="61" t="s">
        <v>2200</v>
      </c>
      <c r="B1784" s="259" t="s">
        <v>2004</v>
      </c>
      <c r="C1784" s="173" t="s">
        <v>68</v>
      </c>
      <c r="D1784" s="38"/>
      <c r="E1784" s="38"/>
      <c r="F1784" s="38"/>
      <c r="G1784" s="39" t="s">
        <v>481</v>
      </c>
      <c r="H1784" s="83"/>
      <c r="I1784" s="40"/>
      <c r="J1784" s="83">
        <f>ROUND(H1784*I1784%,4)</f>
        <v>0</v>
      </c>
      <c r="K1784" s="83">
        <f>ROUND(H1784+J1784,4)</f>
        <v>0</v>
      </c>
      <c r="L1784" s="206"/>
      <c r="M1784" s="181"/>
      <c r="N1784" s="156"/>
      <c r="O1784" s="156"/>
      <c r="P1784" s="166"/>
      <c r="Q1784" s="159"/>
      <c r="R1784" s="162"/>
      <c r="S1784" s="153"/>
    </row>
    <row r="1785" spans="1:19" ht="13.5" thickBot="1" x14ac:dyDescent="0.25">
      <c r="A1785" s="62" t="s">
        <v>2201</v>
      </c>
      <c r="B1785" s="275" t="s">
        <v>399</v>
      </c>
      <c r="C1785" s="174" t="s">
        <v>128</v>
      </c>
      <c r="D1785" s="41"/>
      <c r="E1785" s="41"/>
      <c r="F1785" s="41"/>
      <c r="G1785" s="42" t="s">
        <v>481</v>
      </c>
      <c r="H1785" s="84"/>
      <c r="I1785" s="43"/>
      <c r="J1785" s="84">
        <f>ROUND(H1785*I1785%,4)</f>
        <v>0</v>
      </c>
      <c r="K1785" s="84">
        <f>ROUND(H1785+J1785,4)</f>
        <v>0</v>
      </c>
      <c r="L1785" s="207"/>
      <c r="M1785" s="182"/>
      <c r="N1785" s="157"/>
      <c r="O1785" s="157"/>
      <c r="P1785" s="167"/>
      <c r="Q1785" s="160"/>
      <c r="R1785" s="163"/>
      <c r="S1785" s="154"/>
    </row>
    <row r="1786" spans="1:19" x14ac:dyDescent="0.2">
      <c r="A1786" s="60">
        <v>297</v>
      </c>
      <c r="B1786" s="258" t="s">
        <v>400</v>
      </c>
      <c r="C1786" s="172" t="s">
        <v>401</v>
      </c>
      <c r="D1786" s="204"/>
      <c r="E1786" s="204"/>
      <c r="F1786" s="204"/>
      <c r="G1786" s="204"/>
      <c r="H1786" s="204"/>
      <c r="I1786" s="204"/>
      <c r="J1786" s="204"/>
      <c r="K1786" s="204"/>
      <c r="L1786" s="205"/>
      <c r="M1786" s="180"/>
      <c r="N1786" s="155">
        <f>ROUND(L1786*M1786%,4)</f>
        <v>0</v>
      </c>
      <c r="O1786" s="155">
        <f>ROUND(L1786+N1786,4)</f>
        <v>0</v>
      </c>
      <c r="P1786" s="165">
        <v>2</v>
      </c>
      <c r="Q1786" s="158">
        <f t="shared" ref="Q1786" si="297" xml:space="preserve"> P1786*4</f>
        <v>8</v>
      </c>
      <c r="R1786" s="161">
        <f>ROUND(O1786*Q1786,4)</f>
        <v>0</v>
      </c>
      <c r="S1786" s="152">
        <f>N1786*Q1786</f>
        <v>0</v>
      </c>
    </row>
    <row r="1787" spans="1:19" x14ac:dyDescent="0.2">
      <c r="A1787" s="61" t="s">
        <v>2203</v>
      </c>
      <c r="B1787" s="259" t="s">
        <v>2029</v>
      </c>
      <c r="C1787" s="173" t="s">
        <v>2030</v>
      </c>
      <c r="D1787" s="38"/>
      <c r="E1787" s="38"/>
      <c r="F1787" s="38"/>
      <c r="G1787" s="39" t="s">
        <v>481</v>
      </c>
      <c r="H1787" s="83"/>
      <c r="I1787" s="40"/>
      <c r="J1787" s="83">
        <f>ROUND(H1787*I1787%,4)</f>
        <v>0</v>
      </c>
      <c r="K1787" s="83">
        <f>ROUND(H1787+J1787,4)</f>
        <v>0</v>
      </c>
      <c r="L1787" s="206"/>
      <c r="M1787" s="181"/>
      <c r="N1787" s="156"/>
      <c r="O1787" s="156"/>
      <c r="P1787" s="166"/>
      <c r="Q1787" s="159"/>
      <c r="R1787" s="162"/>
      <c r="S1787" s="153"/>
    </row>
    <row r="1788" spans="1:19" x14ac:dyDescent="0.2">
      <c r="A1788" s="61" t="s">
        <v>2204</v>
      </c>
      <c r="B1788" s="259" t="s">
        <v>2032</v>
      </c>
      <c r="C1788" s="173" t="s">
        <v>2033</v>
      </c>
      <c r="D1788" s="38"/>
      <c r="E1788" s="38"/>
      <c r="F1788" s="38"/>
      <c r="G1788" s="39" t="s">
        <v>481</v>
      </c>
      <c r="H1788" s="83"/>
      <c r="I1788" s="40"/>
      <c r="J1788" s="83">
        <f>ROUND(H1788*I1788%,4)</f>
        <v>0</v>
      </c>
      <c r="K1788" s="83">
        <f>ROUND(H1788+J1788,4)</f>
        <v>0</v>
      </c>
      <c r="L1788" s="206"/>
      <c r="M1788" s="181"/>
      <c r="N1788" s="156"/>
      <c r="O1788" s="156"/>
      <c r="P1788" s="166"/>
      <c r="Q1788" s="159"/>
      <c r="R1788" s="162"/>
      <c r="S1788" s="153"/>
    </row>
    <row r="1789" spans="1:19" x14ac:dyDescent="0.2">
      <c r="A1789" s="63" t="s">
        <v>2205</v>
      </c>
      <c r="B1789" s="259" t="s">
        <v>408</v>
      </c>
      <c r="C1789" s="173" t="s">
        <v>410</v>
      </c>
      <c r="D1789" s="38"/>
      <c r="E1789" s="38"/>
      <c r="F1789" s="38"/>
      <c r="G1789" s="39" t="s">
        <v>481</v>
      </c>
      <c r="H1789" s="83"/>
      <c r="I1789" s="40"/>
      <c r="J1789" s="83">
        <f>ROUND(H1789*I1789%,4)</f>
        <v>0</v>
      </c>
      <c r="K1789" s="83">
        <f>ROUND(H1789+J1789,4)</f>
        <v>0</v>
      </c>
      <c r="L1789" s="206"/>
      <c r="M1789" s="181"/>
      <c r="N1789" s="156"/>
      <c r="O1789" s="156"/>
      <c r="P1789" s="166"/>
      <c r="Q1789" s="159"/>
      <c r="R1789" s="162"/>
      <c r="S1789" s="153"/>
    </row>
    <row r="1790" spans="1:19" x14ac:dyDescent="0.2">
      <c r="A1790" s="61" t="s">
        <v>2206</v>
      </c>
      <c r="B1790" s="259" t="s">
        <v>409</v>
      </c>
      <c r="C1790" s="173" t="s">
        <v>410</v>
      </c>
      <c r="D1790" s="38"/>
      <c r="E1790" s="38"/>
      <c r="F1790" s="38"/>
      <c r="G1790" s="39" t="s">
        <v>481</v>
      </c>
      <c r="H1790" s="83"/>
      <c r="I1790" s="40"/>
      <c r="J1790" s="83">
        <f>ROUND(H1790*I1790%,4)</f>
        <v>0</v>
      </c>
      <c r="K1790" s="83">
        <f>ROUND(H1790+J1790,4)</f>
        <v>0</v>
      </c>
      <c r="L1790" s="206"/>
      <c r="M1790" s="181"/>
      <c r="N1790" s="156"/>
      <c r="O1790" s="156"/>
      <c r="P1790" s="166"/>
      <c r="Q1790" s="159"/>
      <c r="R1790" s="162"/>
      <c r="S1790" s="153"/>
    </row>
    <row r="1791" spans="1:19" ht="13.5" thickBot="1" x14ac:dyDescent="0.25">
      <c r="A1791" s="62" t="s">
        <v>2207</v>
      </c>
      <c r="B1791" s="275" t="s">
        <v>400</v>
      </c>
      <c r="C1791" s="174" t="s">
        <v>2037</v>
      </c>
      <c r="D1791" s="41"/>
      <c r="E1791" s="41"/>
      <c r="F1791" s="41"/>
      <c r="G1791" s="42" t="s">
        <v>481</v>
      </c>
      <c r="H1791" s="84"/>
      <c r="I1791" s="43"/>
      <c r="J1791" s="84">
        <f>ROUND(H1791*I1791%,4)</f>
        <v>0</v>
      </c>
      <c r="K1791" s="84">
        <f>ROUND(H1791+J1791,4)</f>
        <v>0</v>
      </c>
      <c r="L1791" s="207"/>
      <c r="M1791" s="182"/>
      <c r="N1791" s="157"/>
      <c r="O1791" s="157"/>
      <c r="P1791" s="167"/>
      <c r="Q1791" s="160"/>
      <c r="R1791" s="163"/>
      <c r="S1791" s="154"/>
    </row>
    <row r="1792" spans="1:19" x14ac:dyDescent="0.2">
      <c r="A1792" s="60">
        <v>298</v>
      </c>
      <c r="B1792" s="258" t="s">
        <v>402</v>
      </c>
      <c r="C1792" s="172" t="s">
        <v>403</v>
      </c>
      <c r="D1792" s="204"/>
      <c r="E1792" s="204"/>
      <c r="F1792" s="204"/>
      <c r="G1792" s="204"/>
      <c r="H1792" s="204"/>
      <c r="I1792" s="204"/>
      <c r="J1792" s="204"/>
      <c r="K1792" s="204"/>
      <c r="L1792" s="205"/>
      <c r="M1792" s="180"/>
      <c r="N1792" s="155">
        <f>ROUND(L1792*M1792%,4)</f>
        <v>0</v>
      </c>
      <c r="O1792" s="155">
        <f>ROUND(L1792+N1792,4)</f>
        <v>0</v>
      </c>
      <c r="P1792" s="165">
        <v>20</v>
      </c>
      <c r="Q1792" s="158">
        <f t="shared" ref="Q1792" si="298" xml:space="preserve"> P1792*4</f>
        <v>80</v>
      </c>
      <c r="R1792" s="161">
        <f>ROUND(O1792*Q1792,4)</f>
        <v>0</v>
      </c>
      <c r="S1792" s="152">
        <f>N1792*Q1792</f>
        <v>0</v>
      </c>
    </row>
    <row r="1793" spans="1:19" x14ac:dyDescent="0.2">
      <c r="A1793" s="61" t="s">
        <v>2209</v>
      </c>
      <c r="B1793" s="259" t="s">
        <v>2032</v>
      </c>
      <c r="C1793" s="173" t="s">
        <v>2033</v>
      </c>
      <c r="D1793" s="38"/>
      <c r="E1793" s="38"/>
      <c r="F1793" s="38"/>
      <c r="G1793" s="39" t="s">
        <v>544</v>
      </c>
      <c r="H1793" s="83"/>
      <c r="I1793" s="40"/>
      <c r="J1793" s="83">
        <f>ROUND(H1793*I1793%,4)</f>
        <v>0</v>
      </c>
      <c r="K1793" s="83">
        <f>ROUND(H1793+J1793,4)</f>
        <v>0</v>
      </c>
      <c r="L1793" s="206"/>
      <c r="M1793" s="181"/>
      <c r="N1793" s="156"/>
      <c r="O1793" s="156"/>
      <c r="P1793" s="166"/>
      <c r="Q1793" s="159"/>
      <c r="R1793" s="162"/>
      <c r="S1793" s="153"/>
    </row>
    <row r="1794" spans="1:19" x14ac:dyDescent="0.2">
      <c r="A1794" s="61" t="s">
        <v>2210</v>
      </c>
      <c r="B1794" s="259" t="s">
        <v>408</v>
      </c>
      <c r="C1794" s="173" t="s">
        <v>410</v>
      </c>
      <c r="D1794" s="38"/>
      <c r="E1794" s="38"/>
      <c r="F1794" s="38"/>
      <c r="G1794" s="39" t="s">
        <v>544</v>
      </c>
      <c r="H1794" s="83"/>
      <c r="I1794" s="40"/>
      <c r="J1794" s="83">
        <f>ROUND(H1794*I1794%,4)</f>
        <v>0</v>
      </c>
      <c r="K1794" s="83">
        <f>ROUND(H1794+J1794,4)</f>
        <v>0</v>
      </c>
      <c r="L1794" s="206"/>
      <c r="M1794" s="181"/>
      <c r="N1794" s="156"/>
      <c r="O1794" s="156"/>
      <c r="P1794" s="166"/>
      <c r="Q1794" s="159"/>
      <c r="R1794" s="162"/>
      <c r="S1794" s="153"/>
    </row>
    <row r="1795" spans="1:19" x14ac:dyDescent="0.2">
      <c r="A1795" s="63" t="s">
        <v>2211</v>
      </c>
      <c r="B1795" s="259" t="s">
        <v>409</v>
      </c>
      <c r="C1795" s="173" t="s">
        <v>410</v>
      </c>
      <c r="D1795" s="38"/>
      <c r="E1795" s="38"/>
      <c r="F1795" s="38"/>
      <c r="G1795" s="39" t="s">
        <v>544</v>
      </c>
      <c r="H1795" s="83"/>
      <c r="I1795" s="40"/>
      <c r="J1795" s="83">
        <f>ROUND(H1795*I1795%,4)</f>
        <v>0</v>
      </c>
      <c r="K1795" s="83">
        <f>ROUND(H1795+J1795,4)</f>
        <v>0</v>
      </c>
      <c r="L1795" s="206"/>
      <c r="M1795" s="181"/>
      <c r="N1795" s="156"/>
      <c r="O1795" s="156"/>
      <c r="P1795" s="166"/>
      <c r="Q1795" s="159"/>
      <c r="R1795" s="162"/>
      <c r="S1795" s="153"/>
    </row>
    <row r="1796" spans="1:19" x14ac:dyDescent="0.2">
      <c r="A1796" s="61" t="s">
        <v>2212</v>
      </c>
      <c r="B1796" s="259" t="s">
        <v>400</v>
      </c>
      <c r="C1796" s="173" t="s">
        <v>2037</v>
      </c>
      <c r="D1796" s="38"/>
      <c r="E1796" s="38"/>
      <c r="F1796" s="38"/>
      <c r="G1796" s="39" t="s">
        <v>544</v>
      </c>
      <c r="H1796" s="83"/>
      <c r="I1796" s="40"/>
      <c r="J1796" s="83">
        <f>ROUND(H1796*I1796%,4)</f>
        <v>0</v>
      </c>
      <c r="K1796" s="83">
        <f>ROUND(H1796+J1796,4)</f>
        <v>0</v>
      </c>
      <c r="L1796" s="206"/>
      <c r="M1796" s="181"/>
      <c r="N1796" s="156"/>
      <c r="O1796" s="156"/>
      <c r="P1796" s="166"/>
      <c r="Q1796" s="159"/>
      <c r="R1796" s="162"/>
      <c r="S1796" s="153"/>
    </row>
    <row r="1797" spans="1:19" ht="13.5" thickBot="1" x14ac:dyDescent="0.25">
      <c r="A1797" s="62" t="s">
        <v>2213</v>
      </c>
      <c r="B1797" s="275" t="s">
        <v>2029</v>
      </c>
      <c r="C1797" s="174" t="s">
        <v>2030</v>
      </c>
      <c r="D1797" s="41"/>
      <c r="E1797" s="41"/>
      <c r="F1797" s="41"/>
      <c r="G1797" s="42" t="s">
        <v>544</v>
      </c>
      <c r="H1797" s="84"/>
      <c r="I1797" s="43"/>
      <c r="J1797" s="84">
        <f>ROUND(H1797*I1797%,4)</f>
        <v>0</v>
      </c>
      <c r="K1797" s="84">
        <f>ROUND(H1797+J1797,4)</f>
        <v>0</v>
      </c>
      <c r="L1797" s="207"/>
      <c r="M1797" s="182"/>
      <c r="N1797" s="157"/>
      <c r="O1797" s="157"/>
      <c r="P1797" s="167"/>
      <c r="Q1797" s="160"/>
      <c r="R1797" s="163"/>
      <c r="S1797" s="154"/>
    </row>
    <row r="1798" spans="1:19" x14ac:dyDescent="0.2">
      <c r="A1798" s="60">
        <v>299</v>
      </c>
      <c r="B1798" s="258" t="s">
        <v>404</v>
      </c>
      <c r="C1798" s="172" t="s">
        <v>405</v>
      </c>
      <c r="D1798" s="204"/>
      <c r="E1798" s="204"/>
      <c r="F1798" s="204"/>
      <c r="G1798" s="204"/>
      <c r="H1798" s="204"/>
      <c r="I1798" s="204"/>
      <c r="J1798" s="204"/>
      <c r="K1798" s="204"/>
      <c r="L1798" s="205"/>
      <c r="M1798" s="180"/>
      <c r="N1798" s="155">
        <f>ROUND(L1798*M1798%,4)</f>
        <v>0</v>
      </c>
      <c r="O1798" s="155">
        <f>ROUND(L1798+N1798,4)</f>
        <v>0</v>
      </c>
      <c r="P1798" s="165">
        <v>5</v>
      </c>
      <c r="Q1798" s="158">
        <f t="shared" ref="Q1798" si="299" xml:space="preserve"> P1798*4</f>
        <v>20</v>
      </c>
      <c r="R1798" s="161">
        <f>ROUND(O1798*Q1798,4)</f>
        <v>0</v>
      </c>
      <c r="S1798" s="152">
        <f>N1798*Q1798</f>
        <v>0</v>
      </c>
    </row>
    <row r="1799" spans="1:19" x14ac:dyDescent="0.2">
      <c r="A1799" s="61" t="s">
        <v>2214</v>
      </c>
      <c r="B1799" s="259" t="s">
        <v>408</v>
      </c>
      <c r="C1799" s="173" t="s">
        <v>410</v>
      </c>
      <c r="D1799" s="38"/>
      <c r="E1799" s="38"/>
      <c r="F1799" s="38"/>
      <c r="G1799" s="39" t="s">
        <v>544</v>
      </c>
      <c r="H1799" s="83"/>
      <c r="I1799" s="40"/>
      <c r="J1799" s="83">
        <f>ROUND(H1799*I1799%,4)</f>
        <v>0</v>
      </c>
      <c r="K1799" s="83">
        <f>ROUND(H1799+J1799,4)</f>
        <v>0</v>
      </c>
      <c r="L1799" s="206"/>
      <c r="M1799" s="181"/>
      <c r="N1799" s="156"/>
      <c r="O1799" s="156"/>
      <c r="P1799" s="166"/>
      <c r="Q1799" s="159"/>
      <c r="R1799" s="162"/>
      <c r="S1799" s="153"/>
    </row>
    <row r="1800" spans="1:19" x14ac:dyDescent="0.2">
      <c r="A1800" s="61" t="s">
        <v>2215</v>
      </c>
      <c r="B1800" s="259" t="s">
        <v>409</v>
      </c>
      <c r="C1800" s="173" t="s">
        <v>410</v>
      </c>
      <c r="D1800" s="38"/>
      <c r="E1800" s="38"/>
      <c r="F1800" s="38"/>
      <c r="G1800" s="39" t="s">
        <v>544</v>
      </c>
      <c r="H1800" s="83"/>
      <c r="I1800" s="40"/>
      <c r="J1800" s="83">
        <f>ROUND(H1800*I1800%,4)</f>
        <v>0</v>
      </c>
      <c r="K1800" s="83">
        <f>ROUND(H1800+J1800,4)</f>
        <v>0</v>
      </c>
      <c r="L1800" s="206"/>
      <c r="M1800" s="181"/>
      <c r="N1800" s="156"/>
      <c r="O1800" s="156"/>
      <c r="P1800" s="166"/>
      <c r="Q1800" s="159"/>
      <c r="R1800" s="162"/>
      <c r="S1800" s="153"/>
    </row>
    <row r="1801" spans="1:19" x14ac:dyDescent="0.2">
      <c r="A1801" s="63" t="s">
        <v>2216</v>
      </c>
      <c r="B1801" s="259" t="s">
        <v>400</v>
      </c>
      <c r="C1801" s="173" t="s">
        <v>2037</v>
      </c>
      <c r="D1801" s="38"/>
      <c r="E1801" s="38"/>
      <c r="F1801" s="38"/>
      <c r="G1801" s="39" t="s">
        <v>544</v>
      </c>
      <c r="H1801" s="83"/>
      <c r="I1801" s="40"/>
      <c r="J1801" s="83">
        <f>ROUND(H1801*I1801%,4)</f>
        <v>0</v>
      </c>
      <c r="K1801" s="83">
        <f>ROUND(H1801+J1801,4)</f>
        <v>0</v>
      </c>
      <c r="L1801" s="206"/>
      <c r="M1801" s="181"/>
      <c r="N1801" s="156"/>
      <c r="O1801" s="156"/>
      <c r="P1801" s="166"/>
      <c r="Q1801" s="159"/>
      <c r="R1801" s="162"/>
      <c r="S1801" s="153"/>
    </row>
    <row r="1802" spans="1:19" x14ac:dyDescent="0.2">
      <c r="A1802" s="61" t="s">
        <v>2217</v>
      </c>
      <c r="B1802" s="259" t="s">
        <v>2029</v>
      </c>
      <c r="C1802" s="173" t="s">
        <v>2030</v>
      </c>
      <c r="D1802" s="38"/>
      <c r="E1802" s="38"/>
      <c r="F1802" s="38"/>
      <c r="G1802" s="39" t="s">
        <v>544</v>
      </c>
      <c r="H1802" s="83"/>
      <c r="I1802" s="40"/>
      <c r="J1802" s="83">
        <f>ROUND(H1802*I1802%,4)</f>
        <v>0</v>
      </c>
      <c r="K1802" s="83">
        <f>ROUND(H1802+J1802,4)</f>
        <v>0</v>
      </c>
      <c r="L1802" s="206"/>
      <c r="M1802" s="181"/>
      <c r="N1802" s="156"/>
      <c r="O1802" s="156"/>
      <c r="P1802" s="166"/>
      <c r="Q1802" s="159"/>
      <c r="R1802" s="162"/>
      <c r="S1802" s="153"/>
    </row>
    <row r="1803" spans="1:19" ht="13.5" thickBot="1" x14ac:dyDescent="0.25">
      <c r="A1803" s="62" t="s">
        <v>2218</v>
      </c>
      <c r="B1803" s="275" t="s">
        <v>2032</v>
      </c>
      <c r="C1803" s="174" t="s">
        <v>2033</v>
      </c>
      <c r="D1803" s="41"/>
      <c r="E1803" s="41"/>
      <c r="F1803" s="41"/>
      <c r="G1803" s="42" t="s">
        <v>544</v>
      </c>
      <c r="H1803" s="84"/>
      <c r="I1803" s="43"/>
      <c r="J1803" s="84">
        <f>ROUND(H1803*I1803%,4)</f>
        <v>0</v>
      </c>
      <c r="K1803" s="84">
        <f>ROUND(H1803+J1803,4)</f>
        <v>0</v>
      </c>
      <c r="L1803" s="207"/>
      <c r="M1803" s="182"/>
      <c r="N1803" s="157"/>
      <c r="O1803" s="157"/>
      <c r="P1803" s="167"/>
      <c r="Q1803" s="160"/>
      <c r="R1803" s="163"/>
      <c r="S1803" s="154"/>
    </row>
    <row r="1804" spans="1:19" x14ac:dyDescent="0.2">
      <c r="A1804" s="60">
        <v>300</v>
      </c>
      <c r="B1804" s="269" t="s">
        <v>406</v>
      </c>
      <c r="C1804" s="172" t="s">
        <v>407</v>
      </c>
      <c r="D1804" s="176"/>
      <c r="E1804" s="176"/>
      <c r="F1804" s="176"/>
      <c r="G1804" s="176"/>
      <c r="H1804" s="176"/>
      <c r="I1804" s="176"/>
      <c r="J1804" s="176"/>
      <c r="K1804" s="176"/>
      <c r="L1804" s="177"/>
      <c r="M1804" s="180"/>
      <c r="N1804" s="155">
        <f>ROUND(L1804*M1804%,4)</f>
        <v>0</v>
      </c>
      <c r="O1804" s="155">
        <f>ROUND(L1804+N1804,4)</f>
        <v>0</v>
      </c>
      <c r="P1804" s="165">
        <v>1</v>
      </c>
      <c r="Q1804" s="158">
        <f t="shared" ref="Q1804" si="300" xml:space="preserve"> P1804*4</f>
        <v>4</v>
      </c>
      <c r="R1804" s="161">
        <f>ROUND(O1804*Q1804,4)</f>
        <v>0</v>
      </c>
      <c r="S1804" s="152">
        <f>N1804*Q1804</f>
        <v>0</v>
      </c>
    </row>
    <row r="1805" spans="1:19" x14ac:dyDescent="0.2">
      <c r="A1805" s="61" t="s">
        <v>2219</v>
      </c>
      <c r="B1805" s="270" t="s">
        <v>408</v>
      </c>
      <c r="C1805" s="173" t="s">
        <v>410</v>
      </c>
      <c r="D1805" s="38"/>
      <c r="E1805" s="38"/>
      <c r="F1805" s="38"/>
      <c r="G1805" s="78" t="s">
        <v>481</v>
      </c>
      <c r="H1805" s="83"/>
      <c r="I1805" s="40"/>
      <c r="J1805" s="83">
        <f>ROUND(H1805*I1805%,4)</f>
        <v>0</v>
      </c>
      <c r="K1805" s="83">
        <f>ROUND(H1805+J1805,4)</f>
        <v>0</v>
      </c>
      <c r="L1805" s="178"/>
      <c r="M1805" s="181"/>
      <c r="N1805" s="156"/>
      <c r="O1805" s="156"/>
      <c r="P1805" s="166"/>
      <c r="Q1805" s="159"/>
      <c r="R1805" s="162"/>
      <c r="S1805" s="153"/>
    </row>
    <row r="1806" spans="1:19" x14ac:dyDescent="0.2">
      <c r="A1806" s="61" t="s">
        <v>2220</v>
      </c>
      <c r="B1806" s="270" t="s">
        <v>409</v>
      </c>
      <c r="C1806" s="173" t="s">
        <v>410</v>
      </c>
      <c r="D1806" s="38"/>
      <c r="E1806" s="38"/>
      <c r="F1806" s="38"/>
      <c r="G1806" s="78" t="s">
        <v>481</v>
      </c>
      <c r="H1806" s="83"/>
      <c r="I1806" s="40"/>
      <c r="J1806" s="83">
        <f>ROUND(H1806*I1806%,4)</f>
        <v>0</v>
      </c>
      <c r="K1806" s="83">
        <f>ROUND(H1806+J1806,4)</f>
        <v>0</v>
      </c>
      <c r="L1806" s="178"/>
      <c r="M1806" s="181"/>
      <c r="N1806" s="156"/>
      <c r="O1806" s="156"/>
      <c r="P1806" s="166"/>
      <c r="Q1806" s="159"/>
      <c r="R1806" s="162"/>
      <c r="S1806" s="153"/>
    </row>
    <row r="1807" spans="1:19" x14ac:dyDescent="0.2">
      <c r="A1807" s="63" t="s">
        <v>2221</v>
      </c>
      <c r="B1807" s="270" t="s">
        <v>400</v>
      </c>
      <c r="C1807" s="173" t="s">
        <v>2037</v>
      </c>
      <c r="D1807" s="38"/>
      <c r="E1807" s="38"/>
      <c r="F1807" s="38"/>
      <c r="G1807" s="78" t="s">
        <v>481</v>
      </c>
      <c r="H1807" s="83"/>
      <c r="I1807" s="40"/>
      <c r="J1807" s="83">
        <f>ROUND(H1807*I1807%,4)</f>
        <v>0</v>
      </c>
      <c r="K1807" s="83">
        <f>ROUND(H1807+J1807,4)</f>
        <v>0</v>
      </c>
      <c r="L1807" s="178"/>
      <c r="M1807" s="181"/>
      <c r="N1807" s="156"/>
      <c r="O1807" s="156"/>
      <c r="P1807" s="166"/>
      <c r="Q1807" s="159"/>
      <c r="R1807" s="162"/>
      <c r="S1807" s="153"/>
    </row>
    <row r="1808" spans="1:19" x14ac:dyDescent="0.2">
      <c r="A1808" s="61" t="s">
        <v>2222</v>
      </c>
      <c r="B1808" s="270" t="s">
        <v>2029</v>
      </c>
      <c r="C1808" s="173" t="s">
        <v>2030</v>
      </c>
      <c r="D1808" s="38"/>
      <c r="E1808" s="38"/>
      <c r="F1808" s="38"/>
      <c r="G1808" s="78" t="s">
        <v>481</v>
      </c>
      <c r="H1808" s="83"/>
      <c r="I1808" s="40"/>
      <c r="J1808" s="83">
        <f>ROUND(H1808*I1808%,4)</f>
        <v>0</v>
      </c>
      <c r="K1808" s="83">
        <f>ROUND(H1808+J1808,4)</f>
        <v>0</v>
      </c>
      <c r="L1808" s="178"/>
      <c r="M1808" s="181"/>
      <c r="N1808" s="156"/>
      <c r="O1808" s="156"/>
      <c r="P1808" s="166"/>
      <c r="Q1808" s="159"/>
      <c r="R1808" s="162"/>
      <c r="S1808" s="153"/>
    </row>
    <row r="1809" spans="1:19" ht="13.5" thickBot="1" x14ac:dyDescent="0.25">
      <c r="A1809" s="62" t="s">
        <v>2223</v>
      </c>
      <c r="B1809" s="280" t="s">
        <v>2032</v>
      </c>
      <c r="C1809" s="174" t="s">
        <v>2033</v>
      </c>
      <c r="D1809" s="41"/>
      <c r="E1809" s="41"/>
      <c r="F1809" s="41"/>
      <c r="G1809" s="79" t="s">
        <v>481</v>
      </c>
      <c r="H1809" s="84"/>
      <c r="I1809" s="43"/>
      <c r="J1809" s="84">
        <f>ROUND(H1809*I1809%,4)</f>
        <v>0</v>
      </c>
      <c r="K1809" s="84">
        <f>ROUND(H1809+J1809,4)</f>
        <v>0</v>
      </c>
      <c r="L1809" s="179"/>
      <c r="M1809" s="182"/>
      <c r="N1809" s="157"/>
      <c r="O1809" s="157"/>
      <c r="P1809" s="167"/>
      <c r="Q1809" s="160"/>
      <c r="R1809" s="163"/>
      <c r="S1809" s="154"/>
    </row>
    <row r="1810" spans="1:19" x14ac:dyDescent="0.2">
      <c r="A1810" s="60">
        <v>301</v>
      </c>
      <c r="B1810" s="255" t="s">
        <v>2388</v>
      </c>
      <c r="C1810" s="172" t="s">
        <v>349</v>
      </c>
      <c r="D1810" s="204"/>
      <c r="E1810" s="204"/>
      <c r="F1810" s="204"/>
      <c r="G1810" s="204"/>
      <c r="H1810" s="204"/>
      <c r="I1810" s="204"/>
      <c r="J1810" s="204"/>
      <c r="K1810" s="204"/>
      <c r="L1810" s="205"/>
      <c r="M1810" s="180"/>
      <c r="N1810" s="155">
        <f>ROUND(L1810*M1810%,4)</f>
        <v>0</v>
      </c>
      <c r="O1810" s="155">
        <f>ROUND(L1810+N1810,4)</f>
        <v>0</v>
      </c>
      <c r="P1810" s="165">
        <v>1</v>
      </c>
      <c r="Q1810" s="158">
        <f t="shared" ref="Q1810" si="301" xml:space="preserve"> P1810*4</f>
        <v>4</v>
      </c>
      <c r="R1810" s="161">
        <f>ROUND(O1810*Q1810,4)</f>
        <v>0</v>
      </c>
      <c r="S1810" s="152">
        <f>N1810*Q1810</f>
        <v>0</v>
      </c>
    </row>
    <row r="1811" spans="1:19" x14ac:dyDescent="0.2">
      <c r="A1811" s="61" t="s">
        <v>2224</v>
      </c>
      <c r="B1811" s="256" t="s">
        <v>409</v>
      </c>
      <c r="C1811" s="173" t="s">
        <v>410</v>
      </c>
      <c r="D1811" s="38"/>
      <c r="E1811" s="38"/>
      <c r="F1811" s="38"/>
      <c r="G1811" s="39" t="s">
        <v>481</v>
      </c>
      <c r="H1811" s="83"/>
      <c r="I1811" s="40"/>
      <c r="J1811" s="83">
        <f>ROUND(H1811*I1811%,4)</f>
        <v>0</v>
      </c>
      <c r="K1811" s="83">
        <f>ROUND(H1811+J1811,4)</f>
        <v>0</v>
      </c>
      <c r="L1811" s="206"/>
      <c r="M1811" s="181"/>
      <c r="N1811" s="156"/>
      <c r="O1811" s="156"/>
      <c r="P1811" s="166"/>
      <c r="Q1811" s="159"/>
      <c r="R1811" s="162"/>
      <c r="S1811" s="153"/>
    </row>
    <row r="1812" spans="1:19" x14ac:dyDescent="0.2">
      <c r="A1812" s="61" t="s">
        <v>2226</v>
      </c>
      <c r="B1812" s="256" t="s">
        <v>400</v>
      </c>
      <c r="C1812" s="173" t="s">
        <v>2037</v>
      </c>
      <c r="D1812" s="38"/>
      <c r="E1812" s="38"/>
      <c r="F1812" s="38"/>
      <c r="G1812" s="39" t="s">
        <v>481</v>
      </c>
      <c r="H1812" s="83"/>
      <c r="I1812" s="40"/>
      <c r="J1812" s="83">
        <f>ROUND(H1812*I1812%,4)</f>
        <v>0</v>
      </c>
      <c r="K1812" s="83">
        <f>ROUND(H1812+J1812,4)</f>
        <v>0</v>
      </c>
      <c r="L1812" s="206"/>
      <c r="M1812" s="181"/>
      <c r="N1812" s="156"/>
      <c r="O1812" s="156"/>
      <c r="P1812" s="166"/>
      <c r="Q1812" s="159"/>
      <c r="R1812" s="162"/>
      <c r="S1812" s="153"/>
    </row>
    <row r="1813" spans="1:19" x14ac:dyDescent="0.2">
      <c r="A1813" s="63" t="s">
        <v>2227</v>
      </c>
      <c r="B1813" s="256" t="s">
        <v>2029</v>
      </c>
      <c r="C1813" s="173" t="s">
        <v>2030</v>
      </c>
      <c r="D1813" s="38"/>
      <c r="E1813" s="38"/>
      <c r="F1813" s="38"/>
      <c r="G1813" s="39" t="s">
        <v>481</v>
      </c>
      <c r="H1813" s="83"/>
      <c r="I1813" s="40"/>
      <c r="J1813" s="83">
        <f>ROUND(H1813*I1813%,4)</f>
        <v>0</v>
      </c>
      <c r="K1813" s="83">
        <f>ROUND(H1813+J1813,4)</f>
        <v>0</v>
      </c>
      <c r="L1813" s="206"/>
      <c r="M1813" s="181"/>
      <c r="N1813" s="156"/>
      <c r="O1813" s="156"/>
      <c r="P1813" s="166"/>
      <c r="Q1813" s="159"/>
      <c r="R1813" s="162"/>
      <c r="S1813" s="153"/>
    </row>
    <row r="1814" spans="1:19" x14ac:dyDescent="0.2">
      <c r="A1814" s="61" t="s">
        <v>2228</v>
      </c>
      <c r="B1814" s="256" t="s">
        <v>2032</v>
      </c>
      <c r="C1814" s="173" t="s">
        <v>2033</v>
      </c>
      <c r="D1814" s="38"/>
      <c r="E1814" s="38"/>
      <c r="F1814" s="38"/>
      <c r="G1814" s="39" t="s">
        <v>481</v>
      </c>
      <c r="H1814" s="83"/>
      <c r="I1814" s="40"/>
      <c r="J1814" s="83">
        <f>ROUND(H1814*I1814%,4)</f>
        <v>0</v>
      </c>
      <c r="K1814" s="83">
        <f>ROUND(H1814+J1814,4)</f>
        <v>0</v>
      </c>
      <c r="L1814" s="206"/>
      <c r="M1814" s="181"/>
      <c r="N1814" s="156"/>
      <c r="O1814" s="156"/>
      <c r="P1814" s="166"/>
      <c r="Q1814" s="159"/>
      <c r="R1814" s="162"/>
      <c r="S1814" s="153"/>
    </row>
    <row r="1815" spans="1:19" ht="13.5" thickBot="1" x14ac:dyDescent="0.25">
      <c r="A1815" s="62" t="s">
        <v>2230</v>
      </c>
      <c r="B1815" s="268" t="s">
        <v>408</v>
      </c>
      <c r="C1815" s="174" t="s">
        <v>410</v>
      </c>
      <c r="D1815" s="41"/>
      <c r="E1815" s="41"/>
      <c r="F1815" s="41"/>
      <c r="G1815" s="42" t="s">
        <v>481</v>
      </c>
      <c r="H1815" s="84"/>
      <c r="I1815" s="43"/>
      <c r="J1815" s="84">
        <f>ROUND(H1815*I1815%,4)</f>
        <v>0</v>
      </c>
      <c r="K1815" s="84">
        <f>ROUND(H1815+J1815,4)</f>
        <v>0</v>
      </c>
      <c r="L1815" s="207"/>
      <c r="M1815" s="182"/>
      <c r="N1815" s="157"/>
      <c r="O1815" s="157"/>
      <c r="P1815" s="167"/>
      <c r="Q1815" s="160"/>
      <c r="R1815" s="163"/>
      <c r="S1815" s="154"/>
    </row>
    <row r="1816" spans="1:19" x14ac:dyDescent="0.2">
      <c r="A1816" s="60">
        <v>302</v>
      </c>
      <c r="B1816" s="255" t="s">
        <v>409</v>
      </c>
      <c r="C1816" s="172" t="s">
        <v>349</v>
      </c>
      <c r="D1816" s="204"/>
      <c r="E1816" s="204"/>
      <c r="F1816" s="204"/>
      <c r="G1816" s="204"/>
      <c r="H1816" s="204"/>
      <c r="I1816" s="204"/>
      <c r="J1816" s="204"/>
      <c r="K1816" s="204"/>
      <c r="L1816" s="205"/>
      <c r="M1816" s="180"/>
      <c r="N1816" s="155">
        <f>ROUND(L1816*M1816%,4)</f>
        <v>0</v>
      </c>
      <c r="O1816" s="155">
        <f>ROUND(L1816+N1816,4)</f>
        <v>0</v>
      </c>
      <c r="P1816" s="165">
        <v>1</v>
      </c>
      <c r="Q1816" s="158">
        <f t="shared" ref="Q1816" si="302" xml:space="preserve"> P1816*4</f>
        <v>4</v>
      </c>
      <c r="R1816" s="161">
        <f>ROUND(O1816*Q1816,4)</f>
        <v>0</v>
      </c>
      <c r="S1816" s="152">
        <f>N1816*Q1816</f>
        <v>0</v>
      </c>
    </row>
    <row r="1817" spans="1:19" x14ac:dyDescent="0.2">
      <c r="A1817" s="61" t="s">
        <v>2232</v>
      </c>
      <c r="B1817" s="256" t="s">
        <v>400</v>
      </c>
      <c r="C1817" s="173" t="s">
        <v>2037</v>
      </c>
      <c r="D1817" s="38"/>
      <c r="E1817" s="38"/>
      <c r="F1817" s="38"/>
      <c r="G1817" s="39" t="s">
        <v>481</v>
      </c>
      <c r="H1817" s="83"/>
      <c r="I1817" s="40"/>
      <c r="J1817" s="83">
        <f>ROUND(H1817*I1817%,4)</f>
        <v>0</v>
      </c>
      <c r="K1817" s="83">
        <f>ROUND(H1817+J1817,4)</f>
        <v>0</v>
      </c>
      <c r="L1817" s="206"/>
      <c r="M1817" s="181"/>
      <c r="N1817" s="156"/>
      <c r="O1817" s="156"/>
      <c r="P1817" s="166"/>
      <c r="Q1817" s="159"/>
      <c r="R1817" s="162"/>
      <c r="S1817" s="153"/>
    </row>
    <row r="1818" spans="1:19" x14ac:dyDescent="0.2">
      <c r="A1818" s="61" t="s">
        <v>2233</v>
      </c>
      <c r="B1818" s="256" t="s">
        <v>2029</v>
      </c>
      <c r="C1818" s="173" t="s">
        <v>2030</v>
      </c>
      <c r="D1818" s="38"/>
      <c r="E1818" s="38"/>
      <c r="F1818" s="38"/>
      <c r="G1818" s="39" t="s">
        <v>481</v>
      </c>
      <c r="H1818" s="83"/>
      <c r="I1818" s="40"/>
      <c r="J1818" s="83">
        <f>ROUND(H1818*I1818%,4)</f>
        <v>0</v>
      </c>
      <c r="K1818" s="83">
        <f>ROUND(H1818+J1818,4)</f>
        <v>0</v>
      </c>
      <c r="L1818" s="206"/>
      <c r="M1818" s="181"/>
      <c r="N1818" s="156"/>
      <c r="O1818" s="156"/>
      <c r="P1818" s="166"/>
      <c r="Q1818" s="159"/>
      <c r="R1818" s="162"/>
      <c r="S1818" s="153"/>
    </row>
    <row r="1819" spans="1:19" x14ac:dyDescent="0.2">
      <c r="A1819" s="63" t="s">
        <v>2234</v>
      </c>
      <c r="B1819" s="256" t="s">
        <v>2032</v>
      </c>
      <c r="C1819" s="173" t="s">
        <v>2033</v>
      </c>
      <c r="D1819" s="38"/>
      <c r="E1819" s="38"/>
      <c r="F1819" s="38"/>
      <c r="G1819" s="39" t="s">
        <v>481</v>
      </c>
      <c r="H1819" s="83"/>
      <c r="I1819" s="40"/>
      <c r="J1819" s="83">
        <f>ROUND(H1819*I1819%,4)</f>
        <v>0</v>
      </c>
      <c r="K1819" s="83">
        <f>ROUND(H1819+J1819,4)</f>
        <v>0</v>
      </c>
      <c r="L1819" s="206"/>
      <c r="M1819" s="181"/>
      <c r="N1819" s="156"/>
      <c r="O1819" s="156"/>
      <c r="P1819" s="166"/>
      <c r="Q1819" s="159"/>
      <c r="R1819" s="162"/>
      <c r="S1819" s="153"/>
    </row>
    <row r="1820" spans="1:19" x14ac:dyDescent="0.2">
      <c r="A1820" s="61" t="s">
        <v>2235</v>
      </c>
      <c r="B1820" s="256" t="s">
        <v>408</v>
      </c>
      <c r="C1820" s="173" t="s">
        <v>410</v>
      </c>
      <c r="D1820" s="38"/>
      <c r="E1820" s="38"/>
      <c r="F1820" s="38"/>
      <c r="G1820" s="39" t="s">
        <v>481</v>
      </c>
      <c r="H1820" s="83"/>
      <c r="I1820" s="40"/>
      <c r="J1820" s="83">
        <f>ROUND(H1820*I1820%,4)</f>
        <v>0</v>
      </c>
      <c r="K1820" s="83">
        <f>ROUND(H1820+J1820,4)</f>
        <v>0</v>
      </c>
      <c r="L1820" s="206"/>
      <c r="M1820" s="181"/>
      <c r="N1820" s="156"/>
      <c r="O1820" s="156"/>
      <c r="P1820" s="166"/>
      <c r="Q1820" s="159"/>
      <c r="R1820" s="162"/>
      <c r="S1820" s="153"/>
    </row>
    <row r="1821" spans="1:19" ht="13.5" thickBot="1" x14ac:dyDescent="0.25">
      <c r="A1821" s="62" t="s">
        <v>2236</v>
      </c>
      <c r="B1821" s="268" t="s">
        <v>409</v>
      </c>
      <c r="C1821" s="174" t="s">
        <v>410</v>
      </c>
      <c r="D1821" s="41"/>
      <c r="E1821" s="41"/>
      <c r="F1821" s="41"/>
      <c r="G1821" s="42" t="s">
        <v>481</v>
      </c>
      <c r="H1821" s="84"/>
      <c r="I1821" s="43"/>
      <c r="J1821" s="84">
        <f>ROUND(H1821*I1821%,4)</f>
        <v>0</v>
      </c>
      <c r="K1821" s="84">
        <f>ROUND(H1821+J1821,4)</f>
        <v>0</v>
      </c>
      <c r="L1821" s="207"/>
      <c r="M1821" s="182"/>
      <c r="N1821" s="157"/>
      <c r="O1821" s="157"/>
      <c r="P1821" s="167"/>
      <c r="Q1821" s="160"/>
      <c r="R1821" s="163"/>
      <c r="S1821" s="154"/>
    </row>
    <row r="1822" spans="1:19" x14ac:dyDescent="0.2">
      <c r="A1822" s="60">
        <v>303</v>
      </c>
      <c r="B1822" s="255" t="s">
        <v>2058</v>
      </c>
      <c r="C1822" s="172" t="s">
        <v>45</v>
      </c>
      <c r="D1822" s="204"/>
      <c r="E1822" s="204"/>
      <c r="F1822" s="204"/>
      <c r="G1822" s="204"/>
      <c r="H1822" s="204"/>
      <c r="I1822" s="204"/>
      <c r="J1822" s="204"/>
      <c r="K1822" s="204"/>
      <c r="L1822" s="205"/>
      <c r="M1822" s="180"/>
      <c r="N1822" s="155">
        <f>ROUND(L1822*M1822%,4)</f>
        <v>0</v>
      </c>
      <c r="O1822" s="155">
        <f>ROUND(L1822+N1822,4)</f>
        <v>0</v>
      </c>
      <c r="P1822" s="165">
        <v>1</v>
      </c>
      <c r="Q1822" s="158">
        <f t="shared" ref="Q1822" si="303" xml:space="preserve"> P1822*4</f>
        <v>4</v>
      </c>
      <c r="R1822" s="161">
        <f>ROUND(O1822*Q1822,4)</f>
        <v>0</v>
      </c>
      <c r="S1822" s="152">
        <f>N1822*Q1822</f>
        <v>0</v>
      </c>
    </row>
    <row r="1823" spans="1:19" x14ac:dyDescent="0.2">
      <c r="A1823" s="61" t="s">
        <v>2237</v>
      </c>
      <c r="B1823" s="256" t="s">
        <v>411</v>
      </c>
      <c r="C1823" s="173" t="s">
        <v>73</v>
      </c>
      <c r="D1823" s="38"/>
      <c r="E1823" s="38"/>
      <c r="F1823" s="38"/>
      <c r="G1823" s="39" t="s">
        <v>481</v>
      </c>
      <c r="H1823" s="83"/>
      <c r="I1823" s="40"/>
      <c r="J1823" s="83">
        <f>ROUND(H1823*I1823%,4)</f>
        <v>0</v>
      </c>
      <c r="K1823" s="83">
        <f>ROUND(H1823+J1823,4)</f>
        <v>0</v>
      </c>
      <c r="L1823" s="206"/>
      <c r="M1823" s="181"/>
      <c r="N1823" s="156"/>
      <c r="O1823" s="156"/>
      <c r="P1823" s="166"/>
      <c r="Q1823" s="159"/>
      <c r="R1823" s="162"/>
      <c r="S1823" s="153"/>
    </row>
    <row r="1824" spans="1:19" x14ac:dyDescent="0.2">
      <c r="A1824" s="61" t="s">
        <v>2238</v>
      </c>
      <c r="B1824" s="256" t="s">
        <v>416</v>
      </c>
      <c r="C1824" s="173" t="s">
        <v>417</v>
      </c>
      <c r="D1824" s="38"/>
      <c r="E1824" s="38"/>
      <c r="F1824" s="38"/>
      <c r="G1824" s="39" t="s">
        <v>481</v>
      </c>
      <c r="H1824" s="83"/>
      <c r="I1824" s="40"/>
      <c r="J1824" s="83">
        <f>ROUND(H1824*I1824%,4)</f>
        <v>0</v>
      </c>
      <c r="K1824" s="83">
        <f>ROUND(H1824+J1824,4)</f>
        <v>0</v>
      </c>
      <c r="L1824" s="206"/>
      <c r="M1824" s="181"/>
      <c r="N1824" s="156"/>
      <c r="O1824" s="156"/>
      <c r="P1824" s="166"/>
      <c r="Q1824" s="159"/>
      <c r="R1824" s="162"/>
      <c r="S1824" s="153"/>
    </row>
    <row r="1825" spans="1:19" x14ac:dyDescent="0.2">
      <c r="A1825" s="63" t="s">
        <v>2239</v>
      </c>
      <c r="B1825" s="256" t="s">
        <v>418</v>
      </c>
      <c r="C1825" s="173" t="s">
        <v>42</v>
      </c>
      <c r="D1825" s="38"/>
      <c r="E1825" s="38"/>
      <c r="F1825" s="38"/>
      <c r="G1825" s="39" t="s">
        <v>481</v>
      </c>
      <c r="H1825" s="83"/>
      <c r="I1825" s="40"/>
      <c r="J1825" s="83">
        <f>ROUND(H1825*I1825%,4)</f>
        <v>0</v>
      </c>
      <c r="K1825" s="83">
        <f>ROUND(H1825+J1825,4)</f>
        <v>0</v>
      </c>
      <c r="L1825" s="206"/>
      <c r="M1825" s="181"/>
      <c r="N1825" s="156"/>
      <c r="O1825" s="156"/>
      <c r="P1825" s="166"/>
      <c r="Q1825" s="159"/>
      <c r="R1825" s="162"/>
      <c r="S1825" s="153"/>
    </row>
    <row r="1826" spans="1:19" x14ac:dyDescent="0.2">
      <c r="A1826" s="61" t="s">
        <v>2240</v>
      </c>
      <c r="B1826" s="256" t="s">
        <v>419</v>
      </c>
      <c r="C1826" s="173" t="s">
        <v>420</v>
      </c>
      <c r="D1826" s="38"/>
      <c r="E1826" s="38"/>
      <c r="F1826" s="38"/>
      <c r="G1826" s="39" t="s">
        <v>481</v>
      </c>
      <c r="H1826" s="83"/>
      <c r="I1826" s="40"/>
      <c r="J1826" s="83">
        <f>ROUND(H1826*I1826%,4)</f>
        <v>0</v>
      </c>
      <c r="K1826" s="83">
        <f>ROUND(H1826+J1826,4)</f>
        <v>0</v>
      </c>
      <c r="L1826" s="206"/>
      <c r="M1826" s="181"/>
      <c r="N1826" s="156"/>
      <c r="O1826" s="156"/>
      <c r="P1826" s="166"/>
      <c r="Q1826" s="159"/>
      <c r="R1826" s="162"/>
      <c r="S1826" s="153"/>
    </row>
    <row r="1827" spans="1:19" ht="13.5" thickBot="1" x14ac:dyDescent="0.25">
      <c r="A1827" s="62" t="s">
        <v>2241</v>
      </c>
      <c r="B1827" s="268" t="s">
        <v>2058</v>
      </c>
      <c r="C1827" s="174" t="s">
        <v>45</v>
      </c>
      <c r="D1827" s="41"/>
      <c r="E1827" s="41"/>
      <c r="F1827" s="41"/>
      <c r="G1827" s="42" t="s">
        <v>481</v>
      </c>
      <c r="H1827" s="84"/>
      <c r="I1827" s="43"/>
      <c r="J1827" s="84">
        <f>ROUND(H1827*I1827%,4)</f>
        <v>0</v>
      </c>
      <c r="K1827" s="84">
        <f>ROUND(H1827+J1827,4)</f>
        <v>0</v>
      </c>
      <c r="L1827" s="207"/>
      <c r="M1827" s="182"/>
      <c r="N1827" s="157"/>
      <c r="O1827" s="157"/>
      <c r="P1827" s="167"/>
      <c r="Q1827" s="160"/>
      <c r="R1827" s="163"/>
      <c r="S1827" s="154"/>
    </row>
    <row r="1828" spans="1:19" x14ac:dyDescent="0.2">
      <c r="A1828" s="60">
        <v>304</v>
      </c>
      <c r="B1828" s="255" t="s">
        <v>411</v>
      </c>
      <c r="C1828" s="172" t="s">
        <v>224</v>
      </c>
      <c r="D1828" s="204"/>
      <c r="E1828" s="204"/>
      <c r="F1828" s="204"/>
      <c r="G1828" s="204"/>
      <c r="H1828" s="204"/>
      <c r="I1828" s="204"/>
      <c r="J1828" s="204"/>
      <c r="K1828" s="204"/>
      <c r="L1828" s="205"/>
      <c r="M1828" s="180"/>
      <c r="N1828" s="155">
        <f>ROUND(L1828*M1828%,4)</f>
        <v>0</v>
      </c>
      <c r="O1828" s="155">
        <f>ROUND(L1828+N1828,4)</f>
        <v>0</v>
      </c>
      <c r="P1828" s="165">
        <v>3</v>
      </c>
      <c r="Q1828" s="158">
        <f t="shared" ref="Q1828" si="304" xml:space="preserve"> P1828*4</f>
        <v>12</v>
      </c>
      <c r="R1828" s="161">
        <f>ROUND(O1828*Q1828,4)</f>
        <v>0</v>
      </c>
      <c r="S1828" s="152">
        <f>N1828*Q1828</f>
        <v>0</v>
      </c>
    </row>
    <row r="1829" spans="1:19" x14ac:dyDescent="0.2">
      <c r="A1829" s="61" t="s">
        <v>2242</v>
      </c>
      <c r="B1829" s="256" t="s">
        <v>416</v>
      </c>
      <c r="C1829" s="173" t="s">
        <v>417</v>
      </c>
      <c r="D1829" s="38"/>
      <c r="E1829" s="38"/>
      <c r="F1829" s="38"/>
      <c r="G1829" s="39" t="s">
        <v>481</v>
      </c>
      <c r="H1829" s="83"/>
      <c r="I1829" s="40"/>
      <c r="J1829" s="83">
        <f>ROUND(H1829*I1829%,4)</f>
        <v>0</v>
      </c>
      <c r="K1829" s="83">
        <f>ROUND(H1829+J1829,4)</f>
        <v>0</v>
      </c>
      <c r="L1829" s="206"/>
      <c r="M1829" s="181"/>
      <c r="N1829" s="156"/>
      <c r="O1829" s="156"/>
      <c r="P1829" s="166"/>
      <c r="Q1829" s="159"/>
      <c r="R1829" s="162"/>
      <c r="S1829" s="153"/>
    </row>
    <row r="1830" spans="1:19" x14ac:dyDescent="0.2">
      <c r="A1830" s="61" t="s">
        <v>2243</v>
      </c>
      <c r="B1830" s="256" t="s">
        <v>418</v>
      </c>
      <c r="C1830" s="173" t="s">
        <v>42</v>
      </c>
      <c r="D1830" s="38"/>
      <c r="E1830" s="38"/>
      <c r="F1830" s="38"/>
      <c r="G1830" s="39" t="s">
        <v>481</v>
      </c>
      <c r="H1830" s="83"/>
      <c r="I1830" s="40"/>
      <c r="J1830" s="83">
        <f>ROUND(H1830*I1830%,4)</f>
        <v>0</v>
      </c>
      <c r="K1830" s="83">
        <f>ROUND(H1830+J1830,4)</f>
        <v>0</v>
      </c>
      <c r="L1830" s="206"/>
      <c r="M1830" s="181"/>
      <c r="N1830" s="156"/>
      <c r="O1830" s="156"/>
      <c r="P1830" s="166"/>
      <c r="Q1830" s="159"/>
      <c r="R1830" s="162"/>
      <c r="S1830" s="153"/>
    </row>
    <row r="1831" spans="1:19" x14ac:dyDescent="0.2">
      <c r="A1831" s="63" t="s">
        <v>2244</v>
      </c>
      <c r="B1831" s="256" t="s">
        <v>419</v>
      </c>
      <c r="C1831" s="173" t="s">
        <v>420</v>
      </c>
      <c r="D1831" s="38"/>
      <c r="E1831" s="38"/>
      <c r="F1831" s="38"/>
      <c r="G1831" s="39" t="s">
        <v>481</v>
      </c>
      <c r="H1831" s="83"/>
      <c r="I1831" s="40"/>
      <c r="J1831" s="83">
        <f>ROUND(H1831*I1831%,4)</f>
        <v>0</v>
      </c>
      <c r="K1831" s="83">
        <f>ROUND(H1831+J1831,4)</f>
        <v>0</v>
      </c>
      <c r="L1831" s="206"/>
      <c r="M1831" s="181"/>
      <c r="N1831" s="156"/>
      <c r="O1831" s="156"/>
      <c r="P1831" s="166"/>
      <c r="Q1831" s="159"/>
      <c r="R1831" s="162"/>
      <c r="S1831" s="153"/>
    </row>
    <row r="1832" spans="1:19" x14ac:dyDescent="0.2">
      <c r="A1832" s="61" t="s">
        <v>2245</v>
      </c>
      <c r="B1832" s="256" t="s">
        <v>2058</v>
      </c>
      <c r="C1832" s="173" t="s">
        <v>45</v>
      </c>
      <c r="D1832" s="38"/>
      <c r="E1832" s="38"/>
      <c r="F1832" s="38"/>
      <c r="G1832" s="39" t="s">
        <v>481</v>
      </c>
      <c r="H1832" s="83"/>
      <c r="I1832" s="40"/>
      <c r="J1832" s="83">
        <f>ROUND(H1832*I1832%,4)</f>
        <v>0</v>
      </c>
      <c r="K1832" s="83">
        <f>ROUND(H1832+J1832,4)</f>
        <v>0</v>
      </c>
      <c r="L1832" s="206"/>
      <c r="M1832" s="181"/>
      <c r="N1832" s="156"/>
      <c r="O1832" s="156"/>
      <c r="P1832" s="166"/>
      <c r="Q1832" s="159"/>
      <c r="R1832" s="162"/>
      <c r="S1832" s="153"/>
    </row>
    <row r="1833" spans="1:19" ht="13.5" thickBot="1" x14ac:dyDescent="0.25">
      <c r="A1833" s="64" t="s">
        <v>2246</v>
      </c>
      <c r="B1833" s="257" t="s">
        <v>411</v>
      </c>
      <c r="C1833" s="175" t="s">
        <v>73</v>
      </c>
      <c r="D1833" s="65"/>
      <c r="E1833" s="65"/>
      <c r="F1833" s="65"/>
      <c r="G1833" s="66" t="s">
        <v>481</v>
      </c>
      <c r="H1833" s="85"/>
      <c r="I1833" s="67"/>
      <c r="J1833" s="85">
        <f>ROUND(H1833*I1833%,4)</f>
        <v>0</v>
      </c>
      <c r="K1833" s="85">
        <f>ROUND(H1833+J1833,4)</f>
        <v>0</v>
      </c>
      <c r="L1833" s="207"/>
      <c r="M1833" s="182"/>
      <c r="N1833" s="157"/>
      <c r="O1833" s="157"/>
      <c r="P1833" s="167"/>
      <c r="Q1833" s="160"/>
      <c r="R1833" s="163"/>
      <c r="S1833" s="154"/>
    </row>
    <row r="1834" spans="1:19" ht="15" customHeight="1" x14ac:dyDescent="0.2">
      <c r="A1834" s="60">
        <v>305</v>
      </c>
      <c r="B1834" s="168" t="s">
        <v>412</v>
      </c>
      <c r="C1834" s="172" t="s">
        <v>413</v>
      </c>
      <c r="D1834" s="186"/>
      <c r="E1834" s="187"/>
      <c r="F1834" s="187"/>
      <c r="G1834" s="187"/>
      <c r="H1834" s="187"/>
      <c r="I1834" s="187"/>
      <c r="J1834" s="187"/>
      <c r="K1834" s="188"/>
      <c r="L1834" s="177"/>
      <c r="M1834" s="180"/>
      <c r="N1834" s="155">
        <f>ROUND(L1834*M1834%,4)</f>
        <v>0</v>
      </c>
      <c r="O1834" s="155">
        <f>ROUND(L1834+N1834,4)</f>
        <v>0</v>
      </c>
      <c r="P1834" s="165">
        <v>2</v>
      </c>
      <c r="Q1834" s="158">
        <f t="shared" ref="Q1834" si="305" xml:space="preserve"> P1834*4</f>
        <v>8</v>
      </c>
      <c r="R1834" s="161">
        <f>ROUND(O1834*Q1834,4)</f>
        <v>0</v>
      </c>
      <c r="S1834" s="152">
        <f>N1834*Q1834</f>
        <v>0</v>
      </c>
    </row>
    <row r="1835" spans="1:19" x14ac:dyDescent="0.2">
      <c r="A1835" s="61" t="s">
        <v>2247</v>
      </c>
      <c r="B1835" s="169"/>
      <c r="C1835" s="173"/>
      <c r="D1835" s="38"/>
      <c r="E1835" s="38"/>
      <c r="F1835" s="38"/>
      <c r="G1835" s="39" t="s">
        <v>481</v>
      </c>
      <c r="H1835" s="83"/>
      <c r="I1835" s="40"/>
      <c r="J1835" s="83">
        <f>ROUND(H1835*I1835%,4)</f>
        <v>0</v>
      </c>
      <c r="K1835" s="83">
        <f>ROUND(H1835+J1835,4)</f>
        <v>0</v>
      </c>
      <c r="L1835" s="178"/>
      <c r="M1835" s="181"/>
      <c r="N1835" s="156"/>
      <c r="O1835" s="156"/>
      <c r="P1835" s="166"/>
      <c r="Q1835" s="159"/>
      <c r="R1835" s="162"/>
      <c r="S1835" s="153"/>
    </row>
    <row r="1836" spans="1:19" x14ac:dyDescent="0.2">
      <c r="A1836" s="61" t="s">
        <v>2248</v>
      </c>
      <c r="B1836" s="169"/>
      <c r="C1836" s="173"/>
      <c r="D1836" s="38"/>
      <c r="E1836" s="38"/>
      <c r="F1836" s="38"/>
      <c r="G1836" s="39" t="s">
        <v>481</v>
      </c>
      <c r="H1836" s="83"/>
      <c r="I1836" s="40"/>
      <c r="J1836" s="83">
        <f>ROUND(H1836*I1836%,4)</f>
        <v>0</v>
      </c>
      <c r="K1836" s="83">
        <f>ROUND(H1836+J1836,4)</f>
        <v>0</v>
      </c>
      <c r="L1836" s="178"/>
      <c r="M1836" s="181"/>
      <c r="N1836" s="156"/>
      <c r="O1836" s="156"/>
      <c r="P1836" s="166"/>
      <c r="Q1836" s="159"/>
      <c r="R1836" s="162"/>
      <c r="S1836" s="153"/>
    </row>
    <row r="1837" spans="1:19" x14ac:dyDescent="0.2">
      <c r="A1837" s="63" t="s">
        <v>2249</v>
      </c>
      <c r="B1837" s="169"/>
      <c r="C1837" s="173"/>
      <c r="D1837" s="38"/>
      <c r="E1837" s="38"/>
      <c r="F1837" s="38"/>
      <c r="G1837" s="39" t="s">
        <v>481</v>
      </c>
      <c r="H1837" s="83"/>
      <c r="I1837" s="40"/>
      <c r="J1837" s="83">
        <f>ROUND(H1837*I1837%,4)</f>
        <v>0</v>
      </c>
      <c r="K1837" s="83">
        <f>ROUND(H1837+J1837,4)</f>
        <v>0</v>
      </c>
      <c r="L1837" s="178"/>
      <c r="M1837" s="181"/>
      <c r="N1837" s="156"/>
      <c r="O1837" s="156"/>
      <c r="P1837" s="166"/>
      <c r="Q1837" s="159"/>
      <c r="R1837" s="162"/>
      <c r="S1837" s="153"/>
    </row>
    <row r="1838" spans="1:19" x14ac:dyDescent="0.2">
      <c r="A1838" s="61" t="s">
        <v>2250</v>
      </c>
      <c r="B1838" s="169"/>
      <c r="C1838" s="173"/>
      <c r="D1838" s="38"/>
      <c r="E1838" s="38"/>
      <c r="F1838" s="38"/>
      <c r="G1838" s="39" t="s">
        <v>481</v>
      </c>
      <c r="H1838" s="83"/>
      <c r="I1838" s="40"/>
      <c r="J1838" s="83">
        <f>ROUND(H1838*I1838%,4)</f>
        <v>0</v>
      </c>
      <c r="K1838" s="83">
        <f>ROUND(H1838+J1838,4)</f>
        <v>0</v>
      </c>
      <c r="L1838" s="178"/>
      <c r="M1838" s="181"/>
      <c r="N1838" s="156"/>
      <c r="O1838" s="156"/>
      <c r="P1838" s="166"/>
      <c r="Q1838" s="159"/>
      <c r="R1838" s="162"/>
      <c r="S1838" s="153"/>
    </row>
    <row r="1839" spans="1:19" ht="13.5" thickBot="1" x14ac:dyDescent="0.25">
      <c r="A1839" s="64" t="s">
        <v>2251</v>
      </c>
      <c r="B1839" s="171"/>
      <c r="C1839" s="175"/>
      <c r="D1839" s="65"/>
      <c r="E1839" s="65"/>
      <c r="F1839" s="65"/>
      <c r="G1839" s="66" t="s">
        <v>481</v>
      </c>
      <c r="H1839" s="85"/>
      <c r="I1839" s="67"/>
      <c r="J1839" s="85">
        <f>ROUND(H1839*I1839%,4)</f>
        <v>0</v>
      </c>
      <c r="K1839" s="85">
        <f>ROUND(H1839+J1839,4)</f>
        <v>0</v>
      </c>
      <c r="L1839" s="179"/>
      <c r="M1839" s="182"/>
      <c r="N1839" s="157"/>
      <c r="O1839" s="157"/>
      <c r="P1839" s="167"/>
      <c r="Q1839" s="160"/>
      <c r="R1839" s="163"/>
      <c r="S1839" s="154"/>
    </row>
    <row r="1840" spans="1:19" ht="15" customHeight="1" x14ac:dyDescent="0.2">
      <c r="A1840" s="60">
        <v>306</v>
      </c>
      <c r="B1840" s="168" t="s">
        <v>414</v>
      </c>
      <c r="C1840" s="172" t="s">
        <v>415</v>
      </c>
      <c r="D1840" s="186"/>
      <c r="E1840" s="187"/>
      <c r="F1840" s="187"/>
      <c r="G1840" s="187"/>
      <c r="H1840" s="187"/>
      <c r="I1840" s="187"/>
      <c r="J1840" s="187"/>
      <c r="K1840" s="188"/>
      <c r="L1840" s="177"/>
      <c r="M1840" s="180"/>
      <c r="N1840" s="155">
        <f>ROUND(L1840*M1840%,4)</f>
        <v>0</v>
      </c>
      <c r="O1840" s="155">
        <f>ROUND(L1840+N1840,4)</f>
        <v>0</v>
      </c>
      <c r="P1840" s="165">
        <v>2</v>
      </c>
      <c r="Q1840" s="158">
        <f t="shared" ref="Q1840" si="306" xml:space="preserve"> P1840*4</f>
        <v>8</v>
      </c>
      <c r="R1840" s="161">
        <f>ROUND(O1840*Q1840,4)</f>
        <v>0</v>
      </c>
      <c r="S1840" s="152">
        <f>N1840*Q1840</f>
        <v>0</v>
      </c>
    </row>
    <row r="1841" spans="1:19" x14ac:dyDescent="0.2">
      <c r="A1841" s="61" t="s">
        <v>2252</v>
      </c>
      <c r="B1841" s="169"/>
      <c r="C1841" s="173"/>
      <c r="D1841" s="38"/>
      <c r="E1841" s="38"/>
      <c r="F1841" s="38"/>
      <c r="G1841" s="39" t="s">
        <v>481</v>
      </c>
      <c r="H1841" s="83"/>
      <c r="I1841" s="40"/>
      <c r="J1841" s="83">
        <f>ROUND(H1841*I1841%,4)</f>
        <v>0</v>
      </c>
      <c r="K1841" s="83">
        <f>ROUND(H1841+J1841,4)</f>
        <v>0</v>
      </c>
      <c r="L1841" s="178"/>
      <c r="M1841" s="181"/>
      <c r="N1841" s="156"/>
      <c r="O1841" s="156"/>
      <c r="P1841" s="166"/>
      <c r="Q1841" s="159"/>
      <c r="R1841" s="162"/>
      <c r="S1841" s="153"/>
    </row>
    <row r="1842" spans="1:19" x14ac:dyDescent="0.2">
      <c r="A1842" s="61" t="s">
        <v>2253</v>
      </c>
      <c r="B1842" s="169"/>
      <c r="C1842" s="173"/>
      <c r="D1842" s="38"/>
      <c r="E1842" s="38"/>
      <c r="F1842" s="38"/>
      <c r="G1842" s="39" t="s">
        <v>481</v>
      </c>
      <c r="H1842" s="83"/>
      <c r="I1842" s="40"/>
      <c r="J1842" s="83">
        <f>ROUND(H1842*I1842%,4)</f>
        <v>0</v>
      </c>
      <c r="K1842" s="83">
        <f>ROUND(H1842+J1842,4)</f>
        <v>0</v>
      </c>
      <c r="L1842" s="178"/>
      <c r="M1842" s="181"/>
      <c r="N1842" s="156"/>
      <c r="O1842" s="156"/>
      <c r="P1842" s="166"/>
      <c r="Q1842" s="159"/>
      <c r="R1842" s="162"/>
      <c r="S1842" s="153"/>
    </row>
    <row r="1843" spans="1:19" x14ac:dyDescent="0.2">
      <c r="A1843" s="63" t="s">
        <v>2254</v>
      </c>
      <c r="B1843" s="169"/>
      <c r="C1843" s="173"/>
      <c r="D1843" s="38"/>
      <c r="E1843" s="38"/>
      <c r="F1843" s="38"/>
      <c r="G1843" s="39" t="s">
        <v>481</v>
      </c>
      <c r="H1843" s="83"/>
      <c r="I1843" s="40"/>
      <c r="J1843" s="83">
        <f>ROUND(H1843*I1843%,4)</f>
        <v>0</v>
      </c>
      <c r="K1843" s="83">
        <f>ROUND(H1843+J1843,4)</f>
        <v>0</v>
      </c>
      <c r="L1843" s="178"/>
      <c r="M1843" s="181"/>
      <c r="N1843" s="156"/>
      <c r="O1843" s="156"/>
      <c r="P1843" s="166"/>
      <c r="Q1843" s="159"/>
      <c r="R1843" s="162"/>
      <c r="S1843" s="153"/>
    </row>
    <row r="1844" spans="1:19" x14ac:dyDescent="0.2">
      <c r="A1844" s="61" t="s">
        <v>2255</v>
      </c>
      <c r="B1844" s="169"/>
      <c r="C1844" s="173"/>
      <c r="D1844" s="38"/>
      <c r="E1844" s="38"/>
      <c r="F1844" s="38"/>
      <c r="G1844" s="39" t="s">
        <v>481</v>
      </c>
      <c r="H1844" s="83"/>
      <c r="I1844" s="40"/>
      <c r="J1844" s="83">
        <f>ROUND(H1844*I1844%,4)</f>
        <v>0</v>
      </c>
      <c r="K1844" s="83">
        <f>ROUND(H1844+J1844,4)</f>
        <v>0</v>
      </c>
      <c r="L1844" s="178"/>
      <c r="M1844" s="181"/>
      <c r="N1844" s="156"/>
      <c r="O1844" s="156"/>
      <c r="P1844" s="166"/>
      <c r="Q1844" s="159"/>
      <c r="R1844" s="162"/>
      <c r="S1844" s="153"/>
    </row>
    <row r="1845" spans="1:19" ht="13.5" thickBot="1" x14ac:dyDescent="0.25">
      <c r="A1845" s="64" t="s">
        <v>2257</v>
      </c>
      <c r="B1845" s="171"/>
      <c r="C1845" s="175"/>
      <c r="D1845" s="65"/>
      <c r="E1845" s="65"/>
      <c r="F1845" s="65"/>
      <c r="G1845" s="66" t="s">
        <v>481</v>
      </c>
      <c r="H1845" s="85"/>
      <c r="I1845" s="67"/>
      <c r="J1845" s="85">
        <f>ROUND(H1845*I1845%,4)</f>
        <v>0</v>
      </c>
      <c r="K1845" s="85">
        <f>ROUND(H1845+J1845,4)</f>
        <v>0</v>
      </c>
      <c r="L1845" s="179"/>
      <c r="M1845" s="182"/>
      <c r="N1845" s="157"/>
      <c r="O1845" s="157"/>
      <c r="P1845" s="167"/>
      <c r="Q1845" s="160"/>
      <c r="R1845" s="163"/>
      <c r="S1845" s="154"/>
    </row>
    <row r="1846" spans="1:19" x14ac:dyDescent="0.2">
      <c r="A1846" s="60">
        <v>307</v>
      </c>
      <c r="B1846" s="255" t="s">
        <v>416</v>
      </c>
      <c r="C1846" s="172" t="s">
        <v>417</v>
      </c>
      <c r="D1846" s="204"/>
      <c r="E1846" s="204"/>
      <c r="F1846" s="204"/>
      <c r="G1846" s="204"/>
      <c r="H1846" s="204"/>
      <c r="I1846" s="204"/>
      <c r="J1846" s="204"/>
      <c r="K1846" s="204"/>
      <c r="L1846" s="205"/>
      <c r="M1846" s="180"/>
      <c r="N1846" s="155">
        <f>ROUND(L1846*M1846%,4)</f>
        <v>0</v>
      </c>
      <c r="O1846" s="155">
        <f>ROUND(L1846+N1846,4)</f>
        <v>0</v>
      </c>
      <c r="P1846" s="165">
        <v>250</v>
      </c>
      <c r="Q1846" s="158">
        <f t="shared" ref="Q1846" si="307" xml:space="preserve"> P1846*4</f>
        <v>1000</v>
      </c>
      <c r="R1846" s="161">
        <f>ROUND(O1846*Q1846,4)</f>
        <v>0</v>
      </c>
      <c r="S1846" s="152">
        <f>N1846*Q1846</f>
        <v>0</v>
      </c>
    </row>
    <row r="1847" spans="1:19" x14ac:dyDescent="0.2">
      <c r="A1847" s="61" t="s">
        <v>2259</v>
      </c>
      <c r="B1847" s="256" t="s">
        <v>418</v>
      </c>
      <c r="C1847" s="173" t="s">
        <v>42</v>
      </c>
      <c r="D1847" s="38"/>
      <c r="E1847" s="38"/>
      <c r="F1847" s="38"/>
      <c r="G1847" s="39" t="s">
        <v>481</v>
      </c>
      <c r="H1847" s="83"/>
      <c r="I1847" s="40"/>
      <c r="J1847" s="83">
        <f>ROUND(H1847*I1847%,4)</f>
        <v>0</v>
      </c>
      <c r="K1847" s="83">
        <f>ROUND(H1847+J1847,4)</f>
        <v>0</v>
      </c>
      <c r="L1847" s="206"/>
      <c r="M1847" s="181"/>
      <c r="N1847" s="156"/>
      <c r="O1847" s="156"/>
      <c r="P1847" s="166"/>
      <c r="Q1847" s="159"/>
      <c r="R1847" s="162"/>
      <c r="S1847" s="153"/>
    </row>
    <row r="1848" spans="1:19" x14ac:dyDescent="0.2">
      <c r="A1848" s="61" t="s">
        <v>2260</v>
      </c>
      <c r="B1848" s="256" t="s">
        <v>419</v>
      </c>
      <c r="C1848" s="173" t="s">
        <v>420</v>
      </c>
      <c r="D1848" s="38"/>
      <c r="E1848" s="38"/>
      <c r="F1848" s="38"/>
      <c r="G1848" s="39" t="s">
        <v>481</v>
      </c>
      <c r="H1848" s="83"/>
      <c r="I1848" s="40"/>
      <c r="J1848" s="83">
        <f>ROUND(H1848*I1848%,4)</f>
        <v>0</v>
      </c>
      <c r="K1848" s="83">
        <f>ROUND(H1848+J1848,4)</f>
        <v>0</v>
      </c>
      <c r="L1848" s="206"/>
      <c r="M1848" s="181"/>
      <c r="N1848" s="156"/>
      <c r="O1848" s="156"/>
      <c r="P1848" s="166"/>
      <c r="Q1848" s="159"/>
      <c r="R1848" s="162"/>
      <c r="S1848" s="153"/>
    </row>
    <row r="1849" spans="1:19" x14ac:dyDescent="0.2">
      <c r="A1849" s="63" t="s">
        <v>2261</v>
      </c>
      <c r="B1849" s="256" t="s">
        <v>2058</v>
      </c>
      <c r="C1849" s="173" t="s">
        <v>45</v>
      </c>
      <c r="D1849" s="38"/>
      <c r="E1849" s="38"/>
      <c r="F1849" s="38"/>
      <c r="G1849" s="39" t="s">
        <v>481</v>
      </c>
      <c r="H1849" s="83"/>
      <c r="I1849" s="40"/>
      <c r="J1849" s="83">
        <f>ROUND(H1849*I1849%,4)</f>
        <v>0</v>
      </c>
      <c r="K1849" s="83">
        <f>ROUND(H1849+J1849,4)</f>
        <v>0</v>
      </c>
      <c r="L1849" s="206"/>
      <c r="M1849" s="181"/>
      <c r="N1849" s="156"/>
      <c r="O1849" s="156"/>
      <c r="P1849" s="166"/>
      <c r="Q1849" s="159"/>
      <c r="R1849" s="162"/>
      <c r="S1849" s="153"/>
    </row>
    <row r="1850" spans="1:19" x14ac:dyDescent="0.2">
      <c r="A1850" s="61" t="s">
        <v>2262</v>
      </c>
      <c r="B1850" s="256" t="s">
        <v>411</v>
      </c>
      <c r="C1850" s="173" t="s">
        <v>73</v>
      </c>
      <c r="D1850" s="38"/>
      <c r="E1850" s="38"/>
      <c r="F1850" s="38"/>
      <c r="G1850" s="39" t="s">
        <v>481</v>
      </c>
      <c r="H1850" s="83"/>
      <c r="I1850" s="40"/>
      <c r="J1850" s="83">
        <f>ROUND(H1850*I1850%,4)</f>
        <v>0</v>
      </c>
      <c r="K1850" s="83">
        <f>ROUND(H1850+J1850,4)</f>
        <v>0</v>
      </c>
      <c r="L1850" s="206"/>
      <c r="M1850" s="181"/>
      <c r="N1850" s="156"/>
      <c r="O1850" s="156"/>
      <c r="P1850" s="166"/>
      <c r="Q1850" s="159"/>
      <c r="R1850" s="162"/>
      <c r="S1850" s="153"/>
    </row>
    <row r="1851" spans="1:19" ht="13.5" thickBot="1" x14ac:dyDescent="0.25">
      <c r="A1851" s="62" t="s">
        <v>2263</v>
      </c>
      <c r="B1851" s="268" t="s">
        <v>416</v>
      </c>
      <c r="C1851" s="174" t="s">
        <v>417</v>
      </c>
      <c r="D1851" s="41"/>
      <c r="E1851" s="41"/>
      <c r="F1851" s="41"/>
      <c r="G1851" s="42" t="s">
        <v>481</v>
      </c>
      <c r="H1851" s="84"/>
      <c r="I1851" s="43"/>
      <c r="J1851" s="84">
        <f>ROUND(H1851*I1851%,4)</f>
        <v>0</v>
      </c>
      <c r="K1851" s="84">
        <f>ROUND(H1851+J1851,4)</f>
        <v>0</v>
      </c>
      <c r="L1851" s="207"/>
      <c r="M1851" s="182"/>
      <c r="N1851" s="157"/>
      <c r="O1851" s="157"/>
      <c r="P1851" s="167"/>
      <c r="Q1851" s="160"/>
      <c r="R1851" s="163"/>
      <c r="S1851" s="154"/>
    </row>
    <row r="1852" spans="1:19" x14ac:dyDescent="0.2">
      <c r="A1852" s="60">
        <v>308</v>
      </c>
      <c r="B1852" s="258" t="s">
        <v>418</v>
      </c>
      <c r="C1852" s="172" t="s">
        <v>42</v>
      </c>
      <c r="D1852" s="204"/>
      <c r="E1852" s="204"/>
      <c r="F1852" s="204"/>
      <c r="G1852" s="204"/>
      <c r="H1852" s="204"/>
      <c r="I1852" s="204"/>
      <c r="J1852" s="204"/>
      <c r="K1852" s="204"/>
      <c r="L1852" s="205"/>
      <c r="M1852" s="180"/>
      <c r="N1852" s="155">
        <f>ROUND(L1852*M1852%,4)</f>
        <v>0</v>
      </c>
      <c r="O1852" s="155">
        <f>ROUND(L1852+N1852,4)</f>
        <v>0</v>
      </c>
      <c r="P1852" s="165">
        <v>20</v>
      </c>
      <c r="Q1852" s="158">
        <f t="shared" ref="Q1852" si="308" xml:space="preserve"> P1852*4</f>
        <v>80</v>
      </c>
      <c r="R1852" s="161">
        <f>ROUND(O1852*Q1852,4)</f>
        <v>0</v>
      </c>
      <c r="S1852" s="152">
        <f>N1852*Q1852</f>
        <v>0</v>
      </c>
    </row>
    <row r="1853" spans="1:19" x14ac:dyDescent="0.2">
      <c r="A1853" s="61" t="s">
        <v>2264</v>
      </c>
      <c r="B1853" s="259" t="s">
        <v>419</v>
      </c>
      <c r="C1853" s="173" t="s">
        <v>420</v>
      </c>
      <c r="D1853" s="38"/>
      <c r="E1853" s="38"/>
      <c r="F1853" s="38"/>
      <c r="G1853" s="39" t="s">
        <v>481</v>
      </c>
      <c r="H1853" s="83"/>
      <c r="I1853" s="40"/>
      <c r="J1853" s="83">
        <f>ROUND(H1853*I1853%,4)</f>
        <v>0</v>
      </c>
      <c r="K1853" s="83">
        <f>ROUND(H1853+J1853,4)</f>
        <v>0</v>
      </c>
      <c r="L1853" s="206"/>
      <c r="M1853" s="181"/>
      <c r="N1853" s="156"/>
      <c r="O1853" s="156"/>
      <c r="P1853" s="166"/>
      <c r="Q1853" s="159"/>
      <c r="R1853" s="162"/>
      <c r="S1853" s="153"/>
    </row>
    <row r="1854" spans="1:19" x14ac:dyDescent="0.2">
      <c r="A1854" s="61" t="s">
        <v>2265</v>
      </c>
      <c r="B1854" s="259" t="s">
        <v>2058</v>
      </c>
      <c r="C1854" s="173" t="s">
        <v>45</v>
      </c>
      <c r="D1854" s="38"/>
      <c r="E1854" s="38"/>
      <c r="F1854" s="38"/>
      <c r="G1854" s="39" t="s">
        <v>481</v>
      </c>
      <c r="H1854" s="83"/>
      <c r="I1854" s="40"/>
      <c r="J1854" s="83">
        <f>ROUND(H1854*I1854%,4)</f>
        <v>0</v>
      </c>
      <c r="K1854" s="83">
        <f>ROUND(H1854+J1854,4)</f>
        <v>0</v>
      </c>
      <c r="L1854" s="206"/>
      <c r="M1854" s="181"/>
      <c r="N1854" s="156"/>
      <c r="O1854" s="156"/>
      <c r="P1854" s="166"/>
      <c r="Q1854" s="159"/>
      <c r="R1854" s="162"/>
      <c r="S1854" s="153"/>
    </row>
    <row r="1855" spans="1:19" x14ac:dyDescent="0.2">
      <c r="A1855" s="63" t="s">
        <v>2266</v>
      </c>
      <c r="B1855" s="259" t="s">
        <v>411</v>
      </c>
      <c r="C1855" s="173" t="s">
        <v>73</v>
      </c>
      <c r="D1855" s="38"/>
      <c r="E1855" s="38"/>
      <c r="F1855" s="38"/>
      <c r="G1855" s="39" t="s">
        <v>481</v>
      </c>
      <c r="H1855" s="83"/>
      <c r="I1855" s="40"/>
      <c r="J1855" s="83">
        <f>ROUND(H1855*I1855%,4)</f>
        <v>0</v>
      </c>
      <c r="K1855" s="83">
        <f>ROUND(H1855+J1855,4)</f>
        <v>0</v>
      </c>
      <c r="L1855" s="206"/>
      <c r="M1855" s="181"/>
      <c r="N1855" s="156"/>
      <c r="O1855" s="156"/>
      <c r="P1855" s="166"/>
      <c r="Q1855" s="159"/>
      <c r="R1855" s="162"/>
      <c r="S1855" s="153"/>
    </row>
    <row r="1856" spans="1:19" x14ac:dyDescent="0.2">
      <c r="A1856" s="61" t="s">
        <v>2267</v>
      </c>
      <c r="B1856" s="259" t="s">
        <v>416</v>
      </c>
      <c r="C1856" s="173" t="s">
        <v>417</v>
      </c>
      <c r="D1856" s="38"/>
      <c r="E1856" s="38"/>
      <c r="F1856" s="38"/>
      <c r="G1856" s="39" t="s">
        <v>481</v>
      </c>
      <c r="H1856" s="83"/>
      <c r="I1856" s="40"/>
      <c r="J1856" s="83">
        <f>ROUND(H1856*I1856%,4)</f>
        <v>0</v>
      </c>
      <c r="K1856" s="83">
        <f>ROUND(H1856+J1856,4)</f>
        <v>0</v>
      </c>
      <c r="L1856" s="206"/>
      <c r="M1856" s="181"/>
      <c r="N1856" s="156"/>
      <c r="O1856" s="156"/>
      <c r="P1856" s="166"/>
      <c r="Q1856" s="159"/>
      <c r="R1856" s="162"/>
      <c r="S1856" s="153"/>
    </row>
    <row r="1857" spans="1:19" ht="13.5" thickBot="1" x14ac:dyDescent="0.25">
      <c r="A1857" s="62" t="s">
        <v>2268</v>
      </c>
      <c r="B1857" s="275" t="s">
        <v>418</v>
      </c>
      <c r="C1857" s="174" t="s">
        <v>42</v>
      </c>
      <c r="D1857" s="41"/>
      <c r="E1857" s="41"/>
      <c r="F1857" s="41"/>
      <c r="G1857" s="42" t="s">
        <v>481</v>
      </c>
      <c r="H1857" s="84"/>
      <c r="I1857" s="43"/>
      <c r="J1857" s="84">
        <f>ROUND(H1857*I1857%,4)</f>
        <v>0</v>
      </c>
      <c r="K1857" s="84">
        <f>ROUND(H1857+J1857,4)</f>
        <v>0</v>
      </c>
      <c r="L1857" s="207"/>
      <c r="M1857" s="182"/>
      <c r="N1857" s="157"/>
      <c r="O1857" s="157"/>
      <c r="P1857" s="167"/>
      <c r="Q1857" s="160"/>
      <c r="R1857" s="163"/>
      <c r="S1857" s="154"/>
    </row>
    <row r="1858" spans="1:19" x14ac:dyDescent="0.2">
      <c r="A1858" s="60">
        <v>309</v>
      </c>
      <c r="B1858" s="258" t="s">
        <v>419</v>
      </c>
      <c r="C1858" s="172" t="s">
        <v>420</v>
      </c>
      <c r="D1858" s="204"/>
      <c r="E1858" s="204"/>
      <c r="F1858" s="204"/>
      <c r="G1858" s="204"/>
      <c r="H1858" s="204"/>
      <c r="I1858" s="204"/>
      <c r="J1858" s="204"/>
      <c r="K1858" s="204"/>
      <c r="L1858" s="205"/>
      <c r="M1858" s="180"/>
      <c r="N1858" s="155">
        <f>ROUND(L1858*M1858%,4)</f>
        <v>0</v>
      </c>
      <c r="O1858" s="155">
        <f>ROUND(L1858+N1858,4)</f>
        <v>0</v>
      </c>
      <c r="P1858" s="165">
        <v>20</v>
      </c>
      <c r="Q1858" s="158">
        <f t="shared" ref="Q1858" si="309" xml:space="preserve"> P1858*4</f>
        <v>80</v>
      </c>
      <c r="R1858" s="161">
        <f>ROUND(O1858*Q1858,4)</f>
        <v>0</v>
      </c>
      <c r="S1858" s="152">
        <f>N1858*Q1858</f>
        <v>0</v>
      </c>
    </row>
    <row r="1859" spans="1:19" x14ac:dyDescent="0.2">
      <c r="A1859" s="61" t="s">
        <v>2270</v>
      </c>
      <c r="B1859" s="259" t="s">
        <v>2058</v>
      </c>
      <c r="C1859" s="173" t="s">
        <v>45</v>
      </c>
      <c r="D1859" s="38"/>
      <c r="E1859" s="38"/>
      <c r="F1859" s="38"/>
      <c r="G1859" s="39" t="s">
        <v>481</v>
      </c>
      <c r="H1859" s="83"/>
      <c r="I1859" s="40"/>
      <c r="J1859" s="83">
        <f>ROUND(H1859*I1859%,4)</f>
        <v>0</v>
      </c>
      <c r="K1859" s="83">
        <f>ROUND(H1859+J1859,4)</f>
        <v>0</v>
      </c>
      <c r="L1859" s="206"/>
      <c r="M1859" s="181"/>
      <c r="N1859" s="156"/>
      <c r="O1859" s="156"/>
      <c r="P1859" s="166"/>
      <c r="Q1859" s="159"/>
      <c r="R1859" s="162"/>
      <c r="S1859" s="153"/>
    </row>
    <row r="1860" spans="1:19" x14ac:dyDescent="0.2">
      <c r="A1860" s="61" t="s">
        <v>2271</v>
      </c>
      <c r="B1860" s="259" t="s">
        <v>411</v>
      </c>
      <c r="C1860" s="173" t="s">
        <v>73</v>
      </c>
      <c r="D1860" s="38"/>
      <c r="E1860" s="38"/>
      <c r="F1860" s="38"/>
      <c r="G1860" s="39" t="s">
        <v>481</v>
      </c>
      <c r="H1860" s="83"/>
      <c r="I1860" s="40"/>
      <c r="J1860" s="83">
        <f>ROUND(H1860*I1860%,4)</f>
        <v>0</v>
      </c>
      <c r="K1860" s="83">
        <f>ROUND(H1860+J1860,4)</f>
        <v>0</v>
      </c>
      <c r="L1860" s="206"/>
      <c r="M1860" s="181"/>
      <c r="N1860" s="156"/>
      <c r="O1860" s="156"/>
      <c r="P1860" s="166"/>
      <c r="Q1860" s="159"/>
      <c r="R1860" s="162"/>
      <c r="S1860" s="153"/>
    </row>
    <row r="1861" spans="1:19" x14ac:dyDescent="0.2">
      <c r="A1861" s="63" t="s">
        <v>2272</v>
      </c>
      <c r="B1861" s="259" t="s">
        <v>416</v>
      </c>
      <c r="C1861" s="173" t="s">
        <v>417</v>
      </c>
      <c r="D1861" s="38"/>
      <c r="E1861" s="38"/>
      <c r="F1861" s="38"/>
      <c r="G1861" s="39" t="s">
        <v>481</v>
      </c>
      <c r="H1861" s="83"/>
      <c r="I1861" s="40"/>
      <c r="J1861" s="83">
        <f>ROUND(H1861*I1861%,4)</f>
        <v>0</v>
      </c>
      <c r="K1861" s="83">
        <f>ROUND(H1861+J1861,4)</f>
        <v>0</v>
      </c>
      <c r="L1861" s="206"/>
      <c r="M1861" s="181"/>
      <c r="N1861" s="156"/>
      <c r="O1861" s="156"/>
      <c r="P1861" s="166"/>
      <c r="Q1861" s="159"/>
      <c r="R1861" s="162"/>
      <c r="S1861" s="153"/>
    </row>
    <row r="1862" spans="1:19" x14ac:dyDescent="0.2">
      <c r="A1862" s="61" t="s">
        <v>2273</v>
      </c>
      <c r="B1862" s="259" t="s">
        <v>418</v>
      </c>
      <c r="C1862" s="173" t="s">
        <v>42</v>
      </c>
      <c r="D1862" s="38"/>
      <c r="E1862" s="38"/>
      <c r="F1862" s="38"/>
      <c r="G1862" s="39" t="s">
        <v>481</v>
      </c>
      <c r="H1862" s="83"/>
      <c r="I1862" s="40"/>
      <c r="J1862" s="83">
        <f>ROUND(H1862*I1862%,4)</f>
        <v>0</v>
      </c>
      <c r="K1862" s="83">
        <f>ROUND(H1862+J1862,4)</f>
        <v>0</v>
      </c>
      <c r="L1862" s="206"/>
      <c r="M1862" s="181"/>
      <c r="N1862" s="156"/>
      <c r="O1862" s="156"/>
      <c r="P1862" s="166"/>
      <c r="Q1862" s="159"/>
      <c r="R1862" s="162"/>
      <c r="S1862" s="153"/>
    </row>
    <row r="1863" spans="1:19" ht="13.5" thickBot="1" x14ac:dyDescent="0.25">
      <c r="A1863" s="62" t="s">
        <v>2274</v>
      </c>
      <c r="B1863" s="275" t="s">
        <v>419</v>
      </c>
      <c r="C1863" s="174" t="s">
        <v>420</v>
      </c>
      <c r="D1863" s="41"/>
      <c r="E1863" s="41"/>
      <c r="F1863" s="41"/>
      <c r="G1863" s="42" t="s">
        <v>481</v>
      </c>
      <c r="H1863" s="84"/>
      <c r="I1863" s="43"/>
      <c r="J1863" s="84">
        <f>ROUND(H1863*I1863%,4)</f>
        <v>0</v>
      </c>
      <c r="K1863" s="84">
        <f>ROUND(H1863+J1863,4)</f>
        <v>0</v>
      </c>
      <c r="L1863" s="207"/>
      <c r="M1863" s="182"/>
      <c r="N1863" s="157"/>
      <c r="O1863" s="157"/>
      <c r="P1863" s="167"/>
      <c r="Q1863" s="160"/>
      <c r="R1863" s="163"/>
      <c r="S1863" s="154"/>
    </row>
    <row r="1864" spans="1:19" x14ac:dyDescent="0.2">
      <c r="A1864" s="60">
        <v>310</v>
      </c>
      <c r="B1864" s="255" t="s">
        <v>421</v>
      </c>
      <c r="C1864" s="172" t="s">
        <v>422</v>
      </c>
      <c r="D1864" s="204"/>
      <c r="E1864" s="204"/>
      <c r="F1864" s="204"/>
      <c r="G1864" s="204"/>
      <c r="H1864" s="204"/>
      <c r="I1864" s="204"/>
      <c r="J1864" s="204"/>
      <c r="K1864" s="204"/>
      <c r="L1864" s="205"/>
      <c r="M1864" s="180"/>
      <c r="N1864" s="155">
        <f>ROUND(L1864*M1864%,4)</f>
        <v>0</v>
      </c>
      <c r="O1864" s="155">
        <f>ROUND(L1864+N1864,4)</f>
        <v>0</v>
      </c>
      <c r="P1864" s="165">
        <v>2</v>
      </c>
      <c r="Q1864" s="158">
        <f t="shared" ref="Q1864" si="310" xml:space="preserve"> P1864*4</f>
        <v>8</v>
      </c>
      <c r="R1864" s="161">
        <f>ROUND(O1864*Q1864,4)</f>
        <v>0</v>
      </c>
      <c r="S1864" s="152">
        <f>N1864*Q1864</f>
        <v>0</v>
      </c>
    </row>
    <row r="1865" spans="1:19" x14ac:dyDescent="0.2">
      <c r="A1865" s="61" t="s">
        <v>2275</v>
      </c>
      <c r="B1865" s="256" t="s">
        <v>2085</v>
      </c>
      <c r="C1865" s="173" t="s">
        <v>247</v>
      </c>
      <c r="D1865" s="38"/>
      <c r="E1865" s="38"/>
      <c r="F1865" s="38"/>
      <c r="G1865" s="39" t="s">
        <v>481</v>
      </c>
      <c r="H1865" s="83"/>
      <c r="I1865" s="40"/>
      <c r="J1865" s="83">
        <f>ROUND(H1865*I1865%,4)</f>
        <v>0</v>
      </c>
      <c r="K1865" s="83">
        <f>ROUND(H1865+J1865,4)</f>
        <v>0</v>
      </c>
      <c r="L1865" s="206"/>
      <c r="M1865" s="181"/>
      <c r="N1865" s="156"/>
      <c r="O1865" s="156"/>
      <c r="P1865" s="166"/>
      <c r="Q1865" s="159"/>
      <c r="R1865" s="162"/>
      <c r="S1865" s="153"/>
    </row>
    <row r="1866" spans="1:19" x14ac:dyDescent="0.2">
      <c r="A1866" s="61" t="s">
        <v>2276</v>
      </c>
      <c r="B1866" s="256" t="s">
        <v>424</v>
      </c>
      <c r="C1866" s="173" t="s">
        <v>218</v>
      </c>
      <c r="D1866" s="38"/>
      <c r="E1866" s="38"/>
      <c r="F1866" s="38"/>
      <c r="G1866" s="39" t="s">
        <v>481</v>
      </c>
      <c r="H1866" s="83"/>
      <c r="I1866" s="40"/>
      <c r="J1866" s="83">
        <f>ROUND(H1866*I1866%,4)</f>
        <v>0</v>
      </c>
      <c r="K1866" s="83">
        <f>ROUND(H1866+J1866,4)</f>
        <v>0</v>
      </c>
      <c r="L1866" s="206"/>
      <c r="M1866" s="181"/>
      <c r="N1866" s="156"/>
      <c r="O1866" s="156"/>
      <c r="P1866" s="166"/>
      <c r="Q1866" s="159"/>
      <c r="R1866" s="162"/>
      <c r="S1866" s="153"/>
    </row>
    <row r="1867" spans="1:19" x14ac:dyDescent="0.2">
      <c r="A1867" s="63" t="s">
        <v>2277</v>
      </c>
      <c r="B1867" s="256" t="s">
        <v>425</v>
      </c>
      <c r="C1867" s="173" t="s">
        <v>1442</v>
      </c>
      <c r="D1867" s="38"/>
      <c r="E1867" s="38"/>
      <c r="F1867" s="38"/>
      <c r="G1867" s="39" t="s">
        <v>481</v>
      </c>
      <c r="H1867" s="83"/>
      <c r="I1867" s="40"/>
      <c r="J1867" s="83">
        <f>ROUND(H1867*I1867%,4)</f>
        <v>0</v>
      </c>
      <c r="K1867" s="83">
        <f>ROUND(H1867+J1867,4)</f>
        <v>0</v>
      </c>
      <c r="L1867" s="206"/>
      <c r="M1867" s="181"/>
      <c r="N1867" s="156"/>
      <c r="O1867" s="156"/>
      <c r="P1867" s="166"/>
      <c r="Q1867" s="159"/>
      <c r="R1867" s="162"/>
      <c r="S1867" s="153"/>
    </row>
    <row r="1868" spans="1:19" x14ac:dyDescent="0.2">
      <c r="A1868" s="61" t="s">
        <v>2278</v>
      </c>
      <c r="B1868" s="256" t="s">
        <v>425</v>
      </c>
      <c r="C1868" s="173" t="s">
        <v>1260</v>
      </c>
      <c r="D1868" s="38"/>
      <c r="E1868" s="38"/>
      <c r="F1868" s="38"/>
      <c r="G1868" s="39" t="s">
        <v>481</v>
      </c>
      <c r="H1868" s="83"/>
      <c r="I1868" s="40"/>
      <c r="J1868" s="83">
        <f>ROUND(H1868*I1868%,4)</f>
        <v>0</v>
      </c>
      <c r="K1868" s="83">
        <f>ROUND(H1868+J1868,4)</f>
        <v>0</v>
      </c>
      <c r="L1868" s="206"/>
      <c r="M1868" s="181"/>
      <c r="N1868" s="156"/>
      <c r="O1868" s="156"/>
      <c r="P1868" s="166"/>
      <c r="Q1868" s="159"/>
      <c r="R1868" s="162"/>
      <c r="S1868" s="153"/>
    </row>
    <row r="1869" spans="1:19" ht="13.5" thickBot="1" x14ac:dyDescent="0.25">
      <c r="A1869" s="62" t="s">
        <v>2279</v>
      </c>
      <c r="B1869" s="268" t="s">
        <v>421</v>
      </c>
      <c r="C1869" s="174" t="s">
        <v>2090</v>
      </c>
      <c r="D1869" s="41"/>
      <c r="E1869" s="41"/>
      <c r="F1869" s="41"/>
      <c r="G1869" s="42" t="s">
        <v>481</v>
      </c>
      <c r="H1869" s="84"/>
      <c r="I1869" s="43"/>
      <c r="J1869" s="84">
        <f>ROUND(H1869*I1869%,4)</f>
        <v>0</v>
      </c>
      <c r="K1869" s="84">
        <f>ROUND(H1869+J1869,4)</f>
        <v>0</v>
      </c>
      <c r="L1869" s="207"/>
      <c r="M1869" s="182"/>
      <c r="N1869" s="157"/>
      <c r="O1869" s="157"/>
      <c r="P1869" s="167"/>
      <c r="Q1869" s="160"/>
      <c r="R1869" s="163"/>
      <c r="S1869" s="154"/>
    </row>
    <row r="1870" spans="1:19" x14ac:dyDescent="0.2">
      <c r="A1870" s="60">
        <v>311</v>
      </c>
      <c r="B1870" s="255" t="s">
        <v>423</v>
      </c>
      <c r="C1870" s="172" t="s">
        <v>247</v>
      </c>
      <c r="D1870" s="204"/>
      <c r="E1870" s="204"/>
      <c r="F1870" s="204"/>
      <c r="G1870" s="204"/>
      <c r="H1870" s="204"/>
      <c r="I1870" s="204"/>
      <c r="J1870" s="204"/>
      <c r="K1870" s="204"/>
      <c r="L1870" s="205"/>
      <c r="M1870" s="180"/>
      <c r="N1870" s="155">
        <f>ROUND(L1870*M1870%,4)</f>
        <v>0</v>
      </c>
      <c r="O1870" s="155">
        <f>ROUND(L1870+N1870,4)</f>
        <v>0</v>
      </c>
      <c r="P1870" s="165">
        <v>10</v>
      </c>
      <c r="Q1870" s="158">
        <f t="shared" ref="Q1870" si="311" xml:space="preserve"> P1870*4</f>
        <v>40</v>
      </c>
      <c r="R1870" s="161">
        <f>ROUND(O1870*Q1870,4)</f>
        <v>0</v>
      </c>
      <c r="S1870" s="152">
        <f>N1870*Q1870</f>
        <v>0</v>
      </c>
    </row>
    <row r="1871" spans="1:19" x14ac:dyDescent="0.2">
      <c r="A1871" s="61" t="s">
        <v>2280</v>
      </c>
      <c r="B1871" s="256" t="s">
        <v>424</v>
      </c>
      <c r="C1871" s="173" t="s">
        <v>218</v>
      </c>
      <c r="D1871" s="38"/>
      <c r="E1871" s="38"/>
      <c r="F1871" s="38"/>
      <c r="G1871" s="39" t="s">
        <v>481</v>
      </c>
      <c r="H1871" s="83"/>
      <c r="I1871" s="40"/>
      <c r="J1871" s="83">
        <f>ROUND(H1871*I1871%,4)</f>
        <v>0</v>
      </c>
      <c r="K1871" s="83">
        <f>ROUND(H1871+J1871,4)</f>
        <v>0</v>
      </c>
      <c r="L1871" s="206"/>
      <c r="M1871" s="181"/>
      <c r="N1871" s="156"/>
      <c r="O1871" s="156"/>
      <c r="P1871" s="166"/>
      <c r="Q1871" s="159"/>
      <c r="R1871" s="162"/>
      <c r="S1871" s="153"/>
    </row>
    <row r="1872" spans="1:19" x14ac:dyDescent="0.2">
      <c r="A1872" s="61" t="s">
        <v>2281</v>
      </c>
      <c r="B1872" s="256" t="s">
        <v>425</v>
      </c>
      <c r="C1872" s="173" t="s">
        <v>1442</v>
      </c>
      <c r="D1872" s="38"/>
      <c r="E1872" s="38"/>
      <c r="F1872" s="38"/>
      <c r="G1872" s="39" t="s">
        <v>481</v>
      </c>
      <c r="H1872" s="83"/>
      <c r="I1872" s="40"/>
      <c r="J1872" s="83">
        <f>ROUND(H1872*I1872%,4)</f>
        <v>0</v>
      </c>
      <c r="K1872" s="83">
        <f>ROUND(H1872+J1872,4)</f>
        <v>0</v>
      </c>
      <c r="L1872" s="206"/>
      <c r="M1872" s="181"/>
      <c r="N1872" s="156"/>
      <c r="O1872" s="156"/>
      <c r="P1872" s="166"/>
      <c r="Q1872" s="159"/>
      <c r="R1872" s="162"/>
      <c r="S1872" s="153"/>
    </row>
    <row r="1873" spans="1:19" x14ac:dyDescent="0.2">
      <c r="A1873" s="63" t="s">
        <v>2282</v>
      </c>
      <c r="B1873" s="256" t="s">
        <v>425</v>
      </c>
      <c r="C1873" s="173" t="s">
        <v>1260</v>
      </c>
      <c r="D1873" s="38"/>
      <c r="E1873" s="38"/>
      <c r="F1873" s="38"/>
      <c r="G1873" s="39" t="s">
        <v>481</v>
      </c>
      <c r="H1873" s="83"/>
      <c r="I1873" s="40"/>
      <c r="J1873" s="83">
        <f>ROUND(H1873*I1873%,4)</f>
        <v>0</v>
      </c>
      <c r="K1873" s="83">
        <f>ROUND(H1873+J1873,4)</f>
        <v>0</v>
      </c>
      <c r="L1873" s="206"/>
      <c r="M1873" s="181"/>
      <c r="N1873" s="156"/>
      <c r="O1873" s="156"/>
      <c r="P1873" s="166"/>
      <c r="Q1873" s="159"/>
      <c r="R1873" s="162"/>
      <c r="S1873" s="153"/>
    </row>
    <row r="1874" spans="1:19" x14ac:dyDescent="0.2">
      <c r="A1874" s="61" t="s">
        <v>2285</v>
      </c>
      <c r="B1874" s="256" t="s">
        <v>421</v>
      </c>
      <c r="C1874" s="173" t="s">
        <v>2090</v>
      </c>
      <c r="D1874" s="38"/>
      <c r="E1874" s="38"/>
      <c r="F1874" s="38"/>
      <c r="G1874" s="39" t="s">
        <v>481</v>
      </c>
      <c r="H1874" s="83"/>
      <c r="I1874" s="40"/>
      <c r="J1874" s="83">
        <f>ROUND(H1874*I1874%,4)</f>
        <v>0</v>
      </c>
      <c r="K1874" s="83">
        <f>ROUND(H1874+J1874,4)</f>
        <v>0</v>
      </c>
      <c r="L1874" s="206"/>
      <c r="M1874" s="181"/>
      <c r="N1874" s="156"/>
      <c r="O1874" s="156"/>
      <c r="P1874" s="166"/>
      <c r="Q1874" s="159"/>
      <c r="R1874" s="162"/>
      <c r="S1874" s="153"/>
    </row>
    <row r="1875" spans="1:19" ht="13.5" thickBot="1" x14ac:dyDescent="0.25">
      <c r="A1875" s="64" t="s">
        <v>2288</v>
      </c>
      <c r="B1875" s="257" t="s">
        <v>2085</v>
      </c>
      <c r="C1875" s="175" t="s">
        <v>247</v>
      </c>
      <c r="D1875" s="65"/>
      <c r="E1875" s="65"/>
      <c r="F1875" s="65"/>
      <c r="G1875" s="66" t="s">
        <v>481</v>
      </c>
      <c r="H1875" s="85"/>
      <c r="I1875" s="67"/>
      <c r="J1875" s="85">
        <f>ROUND(H1875*I1875%,4)</f>
        <v>0</v>
      </c>
      <c r="K1875" s="85">
        <f>ROUND(H1875+J1875,4)</f>
        <v>0</v>
      </c>
      <c r="L1875" s="207"/>
      <c r="M1875" s="182"/>
      <c r="N1875" s="157"/>
      <c r="O1875" s="157"/>
      <c r="P1875" s="167"/>
      <c r="Q1875" s="160"/>
      <c r="R1875" s="163"/>
      <c r="S1875" s="154"/>
    </row>
    <row r="1876" spans="1:19" x14ac:dyDescent="0.2">
      <c r="A1876" s="60">
        <v>312</v>
      </c>
      <c r="B1876" s="255" t="s">
        <v>424</v>
      </c>
      <c r="C1876" s="172" t="s">
        <v>218</v>
      </c>
      <c r="D1876" s="204"/>
      <c r="E1876" s="204"/>
      <c r="F1876" s="204"/>
      <c r="G1876" s="204"/>
      <c r="H1876" s="204"/>
      <c r="I1876" s="204"/>
      <c r="J1876" s="204"/>
      <c r="K1876" s="204"/>
      <c r="L1876" s="205"/>
      <c r="M1876" s="180"/>
      <c r="N1876" s="155">
        <f>ROUND(L1876*M1876%,4)</f>
        <v>0</v>
      </c>
      <c r="O1876" s="155">
        <f>ROUND(L1876+N1876,4)</f>
        <v>0</v>
      </c>
      <c r="P1876" s="165">
        <v>1</v>
      </c>
      <c r="Q1876" s="158">
        <f t="shared" ref="Q1876" si="312" xml:space="preserve"> P1876*4</f>
        <v>4</v>
      </c>
      <c r="R1876" s="161">
        <f>ROUND(O1876*Q1876,4)</f>
        <v>0</v>
      </c>
      <c r="S1876" s="152">
        <f>N1876*Q1876</f>
        <v>0</v>
      </c>
    </row>
    <row r="1877" spans="1:19" x14ac:dyDescent="0.2">
      <c r="A1877" s="61" t="s">
        <v>2290</v>
      </c>
      <c r="B1877" s="256" t="s">
        <v>425</v>
      </c>
      <c r="C1877" s="173" t="s">
        <v>1442</v>
      </c>
      <c r="D1877" s="38"/>
      <c r="E1877" s="38"/>
      <c r="F1877" s="38"/>
      <c r="G1877" s="39" t="s">
        <v>481</v>
      </c>
      <c r="H1877" s="83"/>
      <c r="I1877" s="40"/>
      <c r="J1877" s="83">
        <f>ROUND(H1877*I1877%,4)</f>
        <v>0</v>
      </c>
      <c r="K1877" s="83">
        <f>ROUND(H1877+J1877,4)</f>
        <v>0</v>
      </c>
      <c r="L1877" s="206"/>
      <c r="M1877" s="181"/>
      <c r="N1877" s="156"/>
      <c r="O1877" s="156"/>
      <c r="P1877" s="166"/>
      <c r="Q1877" s="159"/>
      <c r="R1877" s="162"/>
      <c r="S1877" s="153"/>
    </row>
    <row r="1878" spans="1:19" x14ac:dyDescent="0.2">
      <c r="A1878" s="61" t="s">
        <v>2291</v>
      </c>
      <c r="B1878" s="256" t="s">
        <v>425</v>
      </c>
      <c r="C1878" s="173" t="s">
        <v>1260</v>
      </c>
      <c r="D1878" s="38"/>
      <c r="E1878" s="38"/>
      <c r="F1878" s="38"/>
      <c r="G1878" s="39" t="s">
        <v>481</v>
      </c>
      <c r="H1878" s="83"/>
      <c r="I1878" s="40"/>
      <c r="J1878" s="83">
        <f>ROUND(H1878*I1878%,4)</f>
        <v>0</v>
      </c>
      <c r="K1878" s="83">
        <f>ROUND(H1878+J1878,4)</f>
        <v>0</v>
      </c>
      <c r="L1878" s="206"/>
      <c r="M1878" s="181"/>
      <c r="N1878" s="156"/>
      <c r="O1878" s="156"/>
      <c r="P1878" s="166"/>
      <c r="Q1878" s="159"/>
      <c r="R1878" s="162"/>
      <c r="S1878" s="153"/>
    </row>
    <row r="1879" spans="1:19" x14ac:dyDescent="0.2">
      <c r="A1879" s="63" t="s">
        <v>2292</v>
      </c>
      <c r="B1879" s="256" t="s">
        <v>421</v>
      </c>
      <c r="C1879" s="173" t="s">
        <v>2090</v>
      </c>
      <c r="D1879" s="38"/>
      <c r="E1879" s="38"/>
      <c r="F1879" s="38"/>
      <c r="G1879" s="39" t="s">
        <v>481</v>
      </c>
      <c r="H1879" s="83"/>
      <c r="I1879" s="40"/>
      <c r="J1879" s="83">
        <f>ROUND(H1879*I1879%,4)</f>
        <v>0</v>
      </c>
      <c r="K1879" s="83">
        <f>ROUND(H1879+J1879,4)</f>
        <v>0</v>
      </c>
      <c r="L1879" s="206"/>
      <c r="M1879" s="181"/>
      <c r="N1879" s="156"/>
      <c r="O1879" s="156"/>
      <c r="P1879" s="166"/>
      <c r="Q1879" s="159"/>
      <c r="R1879" s="162"/>
      <c r="S1879" s="153"/>
    </row>
    <row r="1880" spans="1:19" x14ac:dyDescent="0.2">
      <c r="A1880" s="61" t="s">
        <v>2293</v>
      </c>
      <c r="B1880" s="256" t="s">
        <v>2085</v>
      </c>
      <c r="C1880" s="173" t="s">
        <v>247</v>
      </c>
      <c r="D1880" s="38"/>
      <c r="E1880" s="38"/>
      <c r="F1880" s="38"/>
      <c r="G1880" s="39" t="s">
        <v>481</v>
      </c>
      <c r="H1880" s="83"/>
      <c r="I1880" s="40"/>
      <c r="J1880" s="83">
        <f>ROUND(H1880*I1880%,4)</f>
        <v>0</v>
      </c>
      <c r="K1880" s="83">
        <f>ROUND(H1880+J1880,4)</f>
        <v>0</v>
      </c>
      <c r="L1880" s="206"/>
      <c r="M1880" s="181"/>
      <c r="N1880" s="156"/>
      <c r="O1880" s="156"/>
      <c r="P1880" s="166"/>
      <c r="Q1880" s="159"/>
      <c r="R1880" s="162"/>
      <c r="S1880" s="153"/>
    </row>
    <row r="1881" spans="1:19" ht="13.5" thickBot="1" x14ac:dyDescent="0.25">
      <c r="A1881" s="62" t="s">
        <v>2294</v>
      </c>
      <c r="B1881" s="268" t="s">
        <v>424</v>
      </c>
      <c r="C1881" s="174" t="s">
        <v>218</v>
      </c>
      <c r="D1881" s="41"/>
      <c r="E1881" s="41"/>
      <c r="F1881" s="41"/>
      <c r="G1881" s="42" t="s">
        <v>481</v>
      </c>
      <c r="H1881" s="84"/>
      <c r="I1881" s="43"/>
      <c r="J1881" s="84">
        <f>ROUND(H1881*I1881%,4)</f>
        <v>0</v>
      </c>
      <c r="K1881" s="84">
        <f>ROUND(H1881+J1881,4)</f>
        <v>0</v>
      </c>
      <c r="L1881" s="207"/>
      <c r="M1881" s="182"/>
      <c r="N1881" s="157"/>
      <c r="O1881" s="157"/>
      <c r="P1881" s="167"/>
      <c r="Q1881" s="160"/>
      <c r="R1881" s="163"/>
      <c r="S1881" s="154"/>
    </row>
    <row r="1882" spans="1:19" x14ac:dyDescent="0.2">
      <c r="A1882" s="60">
        <v>313</v>
      </c>
      <c r="B1882" s="255" t="s">
        <v>425</v>
      </c>
      <c r="C1882" s="172" t="s">
        <v>194</v>
      </c>
      <c r="D1882" s="204"/>
      <c r="E1882" s="204"/>
      <c r="F1882" s="204"/>
      <c r="G1882" s="204"/>
      <c r="H1882" s="204"/>
      <c r="I1882" s="204"/>
      <c r="J1882" s="204"/>
      <c r="K1882" s="204"/>
      <c r="L1882" s="205"/>
      <c r="M1882" s="180"/>
      <c r="N1882" s="155">
        <f>ROUND(L1882*M1882%,4)</f>
        <v>0</v>
      </c>
      <c r="O1882" s="155">
        <f>ROUND(L1882+N1882,4)</f>
        <v>0</v>
      </c>
      <c r="P1882" s="165">
        <v>10</v>
      </c>
      <c r="Q1882" s="158">
        <f t="shared" ref="Q1882" si="313" xml:space="preserve"> P1882*4</f>
        <v>40</v>
      </c>
      <c r="R1882" s="161">
        <f>ROUND(O1882*Q1882,4)</f>
        <v>0</v>
      </c>
      <c r="S1882" s="152">
        <f>N1882*Q1882</f>
        <v>0</v>
      </c>
    </row>
    <row r="1883" spans="1:19" x14ac:dyDescent="0.2">
      <c r="A1883" s="61" t="s">
        <v>2295</v>
      </c>
      <c r="B1883" s="256" t="s">
        <v>425</v>
      </c>
      <c r="C1883" s="173" t="s">
        <v>1260</v>
      </c>
      <c r="D1883" s="38"/>
      <c r="E1883" s="38"/>
      <c r="F1883" s="38"/>
      <c r="G1883" s="39" t="s">
        <v>481</v>
      </c>
      <c r="H1883" s="83"/>
      <c r="I1883" s="40"/>
      <c r="J1883" s="83">
        <f>ROUND(H1883*I1883%,4)</f>
        <v>0</v>
      </c>
      <c r="K1883" s="83">
        <f>ROUND(H1883+J1883,4)</f>
        <v>0</v>
      </c>
      <c r="L1883" s="206"/>
      <c r="M1883" s="181"/>
      <c r="N1883" s="156"/>
      <c r="O1883" s="156"/>
      <c r="P1883" s="166"/>
      <c r="Q1883" s="159"/>
      <c r="R1883" s="162"/>
      <c r="S1883" s="153"/>
    </row>
    <row r="1884" spans="1:19" x14ac:dyDescent="0.2">
      <c r="A1884" s="61" t="s">
        <v>2296</v>
      </c>
      <c r="B1884" s="256" t="s">
        <v>421</v>
      </c>
      <c r="C1884" s="173" t="s">
        <v>2090</v>
      </c>
      <c r="D1884" s="38"/>
      <c r="E1884" s="38"/>
      <c r="F1884" s="38"/>
      <c r="G1884" s="39" t="s">
        <v>481</v>
      </c>
      <c r="H1884" s="83"/>
      <c r="I1884" s="40"/>
      <c r="J1884" s="83">
        <f>ROUND(H1884*I1884%,4)</f>
        <v>0</v>
      </c>
      <c r="K1884" s="83">
        <f>ROUND(H1884+J1884,4)</f>
        <v>0</v>
      </c>
      <c r="L1884" s="206"/>
      <c r="M1884" s="181"/>
      <c r="N1884" s="156"/>
      <c r="O1884" s="156"/>
      <c r="P1884" s="166"/>
      <c r="Q1884" s="159"/>
      <c r="R1884" s="162"/>
      <c r="S1884" s="153"/>
    </row>
    <row r="1885" spans="1:19" x14ac:dyDescent="0.2">
      <c r="A1885" s="63" t="s">
        <v>2297</v>
      </c>
      <c r="B1885" s="256" t="s">
        <v>2085</v>
      </c>
      <c r="C1885" s="173" t="s">
        <v>247</v>
      </c>
      <c r="D1885" s="38"/>
      <c r="E1885" s="38"/>
      <c r="F1885" s="38"/>
      <c r="G1885" s="39" t="s">
        <v>481</v>
      </c>
      <c r="H1885" s="83"/>
      <c r="I1885" s="40"/>
      <c r="J1885" s="83">
        <f>ROUND(H1885*I1885%,4)</f>
        <v>0</v>
      </c>
      <c r="K1885" s="83">
        <f>ROUND(H1885+J1885,4)</f>
        <v>0</v>
      </c>
      <c r="L1885" s="206"/>
      <c r="M1885" s="181"/>
      <c r="N1885" s="156"/>
      <c r="O1885" s="156"/>
      <c r="P1885" s="166"/>
      <c r="Q1885" s="159"/>
      <c r="R1885" s="162"/>
      <c r="S1885" s="153"/>
    </row>
    <row r="1886" spans="1:19" x14ac:dyDescent="0.2">
      <c r="A1886" s="61" t="s">
        <v>2298</v>
      </c>
      <c r="B1886" s="256" t="s">
        <v>424</v>
      </c>
      <c r="C1886" s="173" t="s">
        <v>218</v>
      </c>
      <c r="D1886" s="38"/>
      <c r="E1886" s="38"/>
      <c r="F1886" s="38"/>
      <c r="G1886" s="39" t="s">
        <v>481</v>
      </c>
      <c r="H1886" s="83"/>
      <c r="I1886" s="40"/>
      <c r="J1886" s="83">
        <f>ROUND(H1886*I1886%,4)</f>
        <v>0</v>
      </c>
      <c r="K1886" s="83">
        <f>ROUND(H1886+J1886,4)</f>
        <v>0</v>
      </c>
      <c r="L1886" s="206"/>
      <c r="M1886" s="181"/>
      <c r="N1886" s="156"/>
      <c r="O1886" s="156"/>
      <c r="P1886" s="166"/>
      <c r="Q1886" s="159"/>
      <c r="R1886" s="162"/>
      <c r="S1886" s="153"/>
    </row>
    <row r="1887" spans="1:19" ht="13.5" thickBot="1" x14ac:dyDescent="0.25">
      <c r="A1887" s="62" t="s">
        <v>2299</v>
      </c>
      <c r="B1887" s="268" t="s">
        <v>425</v>
      </c>
      <c r="C1887" s="174" t="s">
        <v>1442</v>
      </c>
      <c r="D1887" s="41"/>
      <c r="E1887" s="41"/>
      <c r="F1887" s="41"/>
      <c r="G1887" s="42" t="s">
        <v>481</v>
      </c>
      <c r="H1887" s="84"/>
      <c r="I1887" s="43"/>
      <c r="J1887" s="84">
        <f>ROUND(H1887*I1887%,4)</f>
        <v>0</v>
      </c>
      <c r="K1887" s="84">
        <f>ROUND(H1887+J1887,4)</f>
        <v>0</v>
      </c>
      <c r="L1887" s="207"/>
      <c r="M1887" s="182"/>
      <c r="N1887" s="157"/>
      <c r="O1887" s="157"/>
      <c r="P1887" s="167"/>
      <c r="Q1887" s="160"/>
      <c r="R1887" s="163"/>
      <c r="S1887" s="154"/>
    </row>
    <row r="1888" spans="1:19" x14ac:dyDescent="0.2">
      <c r="A1888" s="60">
        <v>314</v>
      </c>
      <c r="B1888" s="255" t="s">
        <v>426</v>
      </c>
      <c r="C1888" s="172" t="s">
        <v>134</v>
      </c>
      <c r="D1888" s="204"/>
      <c r="E1888" s="204"/>
      <c r="F1888" s="204"/>
      <c r="G1888" s="204"/>
      <c r="H1888" s="204"/>
      <c r="I1888" s="204"/>
      <c r="J1888" s="204"/>
      <c r="K1888" s="204"/>
      <c r="L1888" s="205"/>
      <c r="M1888" s="180"/>
      <c r="N1888" s="155">
        <f>ROUND(L1888*M1888%,4)</f>
        <v>0</v>
      </c>
      <c r="O1888" s="155">
        <f>ROUND(L1888+N1888,4)</f>
        <v>0</v>
      </c>
      <c r="P1888" s="165">
        <v>5</v>
      </c>
      <c r="Q1888" s="158">
        <f t="shared" ref="Q1888" si="314" xml:space="preserve"> P1888*4</f>
        <v>20</v>
      </c>
      <c r="R1888" s="161">
        <f>ROUND(O1888*Q1888,4)</f>
        <v>0</v>
      </c>
      <c r="S1888" s="152">
        <f>N1888*Q1888</f>
        <v>0</v>
      </c>
    </row>
    <row r="1889" spans="1:19" x14ac:dyDescent="0.2">
      <c r="A1889" s="61" t="s">
        <v>2300</v>
      </c>
      <c r="B1889" s="256" t="s">
        <v>421</v>
      </c>
      <c r="C1889" s="173" t="s">
        <v>2090</v>
      </c>
      <c r="D1889" s="38"/>
      <c r="E1889" s="38"/>
      <c r="F1889" s="38"/>
      <c r="G1889" s="39" t="s">
        <v>481</v>
      </c>
      <c r="H1889" s="83"/>
      <c r="I1889" s="40"/>
      <c r="J1889" s="83">
        <f>ROUND(H1889*I1889%,4)</f>
        <v>0</v>
      </c>
      <c r="K1889" s="83">
        <f>ROUND(H1889+J1889,4)</f>
        <v>0</v>
      </c>
      <c r="L1889" s="206"/>
      <c r="M1889" s="181"/>
      <c r="N1889" s="156"/>
      <c r="O1889" s="156"/>
      <c r="P1889" s="166"/>
      <c r="Q1889" s="159"/>
      <c r="R1889" s="162"/>
      <c r="S1889" s="153"/>
    </row>
    <row r="1890" spans="1:19" x14ac:dyDescent="0.2">
      <c r="A1890" s="61" t="s">
        <v>2301</v>
      </c>
      <c r="B1890" s="256" t="s">
        <v>2085</v>
      </c>
      <c r="C1890" s="173" t="s">
        <v>247</v>
      </c>
      <c r="D1890" s="38"/>
      <c r="E1890" s="38"/>
      <c r="F1890" s="38"/>
      <c r="G1890" s="39" t="s">
        <v>481</v>
      </c>
      <c r="H1890" s="83"/>
      <c r="I1890" s="40"/>
      <c r="J1890" s="83">
        <f>ROUND(H1890*I1890%,4)</f>
        <v>0</v>
      </c>
      <c r="K1890" s="83">
        <f>ROUND(H1890+J1890,4)</f>
        <v>0</v>
      </c>
      <c r="L1890" s="206"/>
      <c r="M1890" s="181"/>
      <c r="N1890" s="156"/>
      <c r="O1890" s="156"/>
      <c r="P1890" s="166"/>
      <c r="Q1890" s="159"/>
      <c r="R1890" s="162"/>
      <c r="S1890" s="153"/>
    </row>
    <row r="1891" spans="1:19" x14ac:dyDescent="0.2">
      <c r="A1891" s="63" t="s">
        <v>2302</v>
      </c>
      <c r="B1891" s="256" t="s">
        <v>424</v>
      </c>
      <c r="C1891" s="173" t="s">
        <v>218</v>
      </c>
      <c r="D1891" s="38"/>
      <c r="E1891" s="38"/>
      <c r="F1891" s="38"/>
      <c r="G1891" s="39" t="s">
        <v>481</v>
      </c>
      <c r="H1891" s="83"/>
      <c r="I1891" s="40"/>
      <c r="J1891" s="83">
        <f>ROUND(H1891*I1891%,4)</f>
        <v>0</v>
      </c>
      <c r="K1891" s="83">
        <f>ROUND(H1891+J1891,4)</f>
        <v>0</v>
      </c>
      <c r="L1891" s="206"/>
      <c r="M1891" s="181"/>
      <c r="N1891" s="156"/>
      <c r="O1891" s="156"/>
      <c r="P1891" s="166"/>
      <c r="Q1891" s="159"/>
      <c r="R1891" s="162"/>
      <c r="S1891" s="153"/>
    </row>
    <row r="1892" spans="1:19" x14ac:dyDescent="0.2">
      <c r="A1892" s="61" t="s">
        <v>2303</v>
      </c>
      <c r="B1892" s="256" t="s">
        <v>425</v>
      </c>
      <c r="C1892" s="173" t="s">
        <v>1442</v>
      </c>
      <c r="D1892" s="38"/>
      <c r="E1892" s="38"/>
      <c r="F1892" s="38"/>
      <c r="G1892" s="39" t="s">
        <v>481</v>
      </c>
      <c r="H1892" s="83"/>
      <c r="I1892" s="40"/>
      <c r="J1892" s="83">
        <f>ROUND(H1892*I1892%,4)</f>
        <v>0</v>
      </c>
      <c r="K1892" s="83">
        <f>ROUND(H1892+J1892,4)</f>
        <v>0</v>
      </c>
      <c r="L1892" s="206"/>
      <c r="M1892" s="181"/>
      <c r="N1892" s="156"/>
      <c r="O1892" s="156"/>
      <c r="P1892" s="166"/>
      <c r="Q1892" s="159"/>
      <c r="R1892" s="162"/>
      <c r="S1892" s="153"/>
    </row>
    <row r="1893" spans="1:19" ht="13.5" thickBot="1" x14ac:dyDescent="0.25">
      <c r="A1893" s="62" t="s">
        <v>2304</v>
      </c>
      <c r="B1893" s="268" t="s">
        <v>425</v>
      </c>
      <c r="C1893" s="174" t="s">
        <v>1260</v>
      </c>
      <c r="D1893" s="41"/>
      <c r="E1893" s="41"/>
      <c r="F1893" s="41"/>
      <c r="G1893" s="42" t="s">
        <v>481</v>
      </c>
      <c r="H1893" s="84"/>
      <c r="I1893" s="43"/>
      <c r="J1893" s="84">
        <f>ROUND(H1893*I1893%,4)</f>
        <v>0</v>
      </c>
      <c r="K1893" s="84">
        <f>ROUND(H1893+J1893,4)</f>
        <v>0</v>
      </c>
      <c r="L1893" s="207"/>
      <c r="M1893" s="182"/>
      <c r="N1893" s="157"/>
      <c r="O1893" s="157"/>
      <c r="P1893" s="167"/>
      <c r="Q1893" s="160"/>
      <c r="R1893" s="163"/>
      <c r="S1893" s="154"/>
    </row>
    <row r="1894" spans="1:19" x14ac:dyDescent="0.2">
      <c r="A1894" s="60">
        <v>315</v>
      </c>
      <c r="B1894" s="255" t="s">
        <v>427</v>
      </c>
      <c r="C1894" s="172" t="s">
        <v>45</v>
      </c>
      <c r="D1894" s="204"/>
      <c r="E1894" s="204"/>
      <c r="F1894" s="204"/>
      <c r="G1894" s="204"/>
      <c r="H1894" s="204"/>
      <c r="I1894" s="204"/>
      <c r="J1894" s="204"/>
      <c r="K1894" s="204"/>
      <c r="L1894" s="205"/>
      <c r="M1894" s="180"/>
      <c r="N1894" s="155">
        <f>ROUND(L1894*M1894%,4)</f>
        <v>0</v>
      </c>
      <c r="O1894" s="155">
        <f>ROUND(L1894+N1894,4)</f>
        <v>0</v>
      </c>
      <c r="P1894" s="165">
        <v>2</v>
      </c>
      <c r="Q1894" s="158">
        <f t="shared" ref="Q1894" si="315" xml:space="preserve"> P1894*4</f>
        <v>8</v>
      </c>
      <c r="R1894" s="161">
        <f>ROUND(O1894*Q1894,4)</f>
        <v>0</v>
      </c>
      <c r="S1894" s="152">
        <f>N1894*Q1894</f>
        <v>0</v>
      </c>
    </row>
    <row r="1895" spans="1:19" x14ac:dyDescent="0.2">
      <c r="A1895" s="61" t="s">
        <v>2305</v>
      </c>
      <c r="B1895" s="256" t="s">
        <v>2113</v>
      </c>
      <c r="C1895" s="173" t="s">
        <v>2114</v>
      </c>
      <c r="D1895" s="38"/>
      <c r="E1895" s="38"/>
      <c r="F1895" s="38"/>
      <c r="G1895" s="39" t="s">
        <v>481</v>
      </c>
      <c r="H1895" s="83"/>
      <c r="I1895" s="40"/>
      <c r="J1895" s="83">
        <f>ROUND(H1895*I1895%,4)</f>
        <v>0</v>
      </c>
      <c r="K1895" s="83">
        <f>ROUND(H1895+J1895,4)</f>
        <v>0</v>
      </c>
      <c r="L1895" s="206"/>
      <c r="M1895" s="181"/>
      <c r="N1895" s="156"/>
      <c r="O1895" s="156"/>
      <c r="P1895" s="166"/>
      <c r="Q1895" s="159"/>
      <c r="R1895" s="162"/>
      <c r="S1895" s="153"/>
    </row>
    <row r="1896" spans="1:19" x14ac:dyDescent="0.2">
      <c r="A1896" s="61" t="s">
        <v>2306</v>
      </c>
      <c r="B1896" s="256" t="s">
        <v>2116</v>
      </c>
      <c r="C1896" s="173" t="s">
        <v>433</v>
      </c>
      <c r="D1896" s="38"/>
      <c r="E1896" s="38"/>
      <c r="F1896" s="38"/>
      <c r="G1896" s="39" t="s">
        <v>481</v>
      </c>
      <c r="H1896" s="83"/>
      <c r="I1896" s="40"/>
      <c r="J1896" s="83">
        <f>ROUND(H1896*I1896%,4)</f>
        <v>0</v>
      </c>
      <c r="K1896" s="83">
        <f>ROUND(H1896+J1896,4)</f>
        <v>0</v>
      </c>
      <c r="L1896" s="206"/>
      <c r="M1896" s="181"/>
      <c r="N1896" s="156"/>
      <c r="O1896" s="156"/>
      <c r="P1896" s="166"/>
      <c r="Q1896" s="159"/>
      <c r="R1896" s="162"/>
      <c r="S1896" s="153"/>
    </row>
    <row r="1897" spans="1:19" x14ac:dyDescent="0.2">
      <c r="A1897" s="63" t="s">
        <v>2307</v>
      </c>
      <c r="B1897" s="256" t="s">
        <v>2118</v>
      </c>
      <c r="C1897" s="173" t="s">
        <v>68</v>
      </c>
      <c r="D1897" s="38"/>
      <c r="E1897" s="38"/>
      <c r="F1897" s="38"/>
      <c r="G1897" s="39" t="s">
        <v>481</v>
      </c>
      <c r="H1897" s="83"/>
      <c r="I1897" s="40"/>
      <c r="J1897" s="83">
        <f>ROUND(H1897*I1897%,4)</f>
        <v>0</v>
      </c>
      <c r="K1897" s="83">
        <f>ROUND(H1897+J1897,4)</f>
        <v>0</v>
      </c>
      <c r="L1897" s="206"/>
      <c r="M1897" s="181"/>
      <c r="N1897" s="156"/>
      <c r="O1897" s="156"/>
      <c r="P1897" s="166"/>
      <c r="Q1897" s="159"/>
      <c r="R1897" s="162"/>
      <c r="S1897" s="153"/>
    </row>
    <row r="1898" spans="1:19" x14ac:dyDescent="0.2">
      <c r="A1898" s="61" t="s">
        <v>2308</v>
      </c>
      <c r="B1898" s="256" t="s">
        <v>426</v>
      </c>
      <c r="C1898" s="173" t="s">
        <v>1265</v>
      </c>
      <c r="D1898" s="38"/>
      <c r="E1898" s="38"/>
      <c r="F1898" s="38"/>
      <c r="G1898" s="39" t="s">
        <v>481</v>
      </c>
      <c r="H1898" s="83"/>
      <c r="I1898" s="40"/>
      <c r="J1898" s="83">
        <f>ROUND(H1898*I1898%,4)</f>
        <v>0</v>
      </c>
      <c r="K1898" s="83">
        <f>ROUND(H1898+J1898,4)</f>
        <v>0</v>
      </c>
      <c r="L1898" s="206"/>
      <c r="M1898" s="181"/>
      <c r="N1898" s="156"/>
      <c r="O1898" s="156"/>
      <c r="P1898" s="166"/>
      <c r="Q1898" s="159"/>
      <c r="R1898" s="162"/>
      <c r="S1898" s="153"/>
    </row>
    <row r="1899" spans="1:19" ht="13.5" thickBot="1" x14ac:dyDescent="0.25">
      <c r="A1899" s="62" t="s">
        <v>2309</v>
      </c>
      <c r="B1899" s="268" t="s">
        <v>427</v>
      </c>
      <c r="C1899" s="174" t="s">
        <v>45</v>
      </c>
      <c r="D1899" s="41"/>
      <c r="E1899" s="41"/>
      <c r="F1899" s="41"/>
      <c r="G1899" s="42" t="s">
        <v>481</v>
      </c>
      <c r="H1899" s="84"/>
      <c r="I1899" s="43"/>
      <c r="J1899" s="84">
        <f>ROUND(H1899*I1899%,4)</f>
        <v>0</v>
      </c>
      <c r="K1899" s="84">
        <f>ROUND(H1899+J1899,4)</f>
        <v>0</v>
      </c>
      <c r="L1899" s="207"/>
      <c r="M1899" s="182"/>
      <c r="N1899" s="157"/>
      <c r="O1899" s="157"/>
      <c r="P1899" s="167"/>
      <c r="Q1899" s="160"/>
      <c r="R1899" s="163"/>
      <c r="S1899" s="154"/>
    </row>
    <row r="1900" spans="1:19" x14ac:dyDescent="0.2">
      <c r="A1900" s="37">
        <v>316</v>
      </c>
      <c r="B1900" s="276" t="s">
        <v>428</v>
      </c>
      <c r="C1900" s="172" t="s">
        <v>429</v>
      </c>
      <c r="D1900" s="176"/>
      <c r="E1900" s="176"/>
      <c r="F1900" s="176"/>
      <c r="G1900" s="176"/>
      <c r="H1900" s="176"/>
      <c r="I1900" s="176"/>
      <c r="J1900" s="176"/>
      <c r="K1900" s="176"/>
      <c r="L1900" s="177"/>
      <c r="M1900" s="180"/>
      <c r="N1900" s="155">
        <f>ROUND(L1900*M1900%,4)</f>
        <v>0</v>
      </c>
      <c r="O1900" s="155">
        <f>ROUND(L1900+N1900,4)</f>
        <v>0</v>
      </c>
      <c r="P1900" s="165">
        <v>2</v>
      </c>
      <c r="Q1900" s="158">
        <f t="shared" ref="Q1900" si="316" xml:space="preserve"> P1900*4</f>
        <v>8</v>
      </c>
      <c r="R1900" s="161">
        <f>ROUND(O1900*Q1900,4)</f>
        <v>0</v>
      </c>
      <c r="S1900" s="152">
        <f>N1900*Q1900</f>
        <v>0</v>
      </c>
    </row>
    <row r="1901" spans="1:19" x14ac:dyDescent="0.2">
      <c r="A1901" s="34" t="s">
        <v>2310</v>
      </c>
      <c r="B1901" s="277"/>
      <c r="C1901" s="173"/>
      <c r="D1901" s="38"/>
      <c r="E1901" s="38"/>
      <c r="F1901" s="38"/>
      <c r="G1901" s="39" t="s">
        <v>481</v>
      </c>
      <c r="H1901" s="83"/>
      <c r="I1901" s="40"/>
      <c r="J1901" s="83">
        <f>ROUND(H1901*I1901%,4)</f>
        <v>0</v>
      </c>
      <c r="K1901" s="83">
        <f>ROUND(H1901+J1901,4)</f>
        <v>0</v>
      </c>
      <c r="L1901" s="178"/>
      <c r="M1901" s="181"/>
      <c r="N1901" s="156"/>
      <c r="O1901" s="156"/>
      <c r="P1901" s="166"/>
      <c r="Q1901" s="159"/>
      <c r="R1901" s="162"/>
      <c r="S1901" s="153"/>
    </row>
    <row r="1902" spans="1:19" x14ac:dyDescent="0.2">
      <c r="A1902" s="34" t="s">
        <v>2311</v>
      </c>
      <c r="B1902" s="277"/>
      <c r="C1902" s="173"/>
      <c r="D1902" s="38"/>
      <c r="E1902" s="38"/>
      <c r="F1902" s="38"/>
      <c r="G1902" s="39" t="s">
        <v>481</v>
      </c>
      <c r="H1902" s="83"/>
      <c r="I1902" s="40"/>
      <c r="J1902" s="83">
        <f>ROUND(H1902*I1902%,4)</f>
        <v>0</v>
      </c>
      <c r="K1902" s="83">
        <f>ROUND(H1902+J1902,4)</f>
        <v>0</v>
      </c>
      <c r="L1902" s="178"/>
      <c r="M1902" s="181"/>
      <c r="N1902" s="156"/>
      <c r="O1902" s="156"/>
      <c r="P1902" s="166"/>
      <c r="Q1902" s="159"/>
      <c r="R1902" s="162"/>
      <c r="S1902" s="153"/>
    </row>
    <row r="1903" spans="1:19" x14ac:dyDescent="0.2">
      <c r="A1903" s="35" t="s">
        <v>2313</v>
      </c>
      <c r="B1903" s="277"/>
      <c r="C1903" s="173"/>
      <c r="D1903" s="38"/>
      <c r="E1903" s="38"/>
      <c r="F1903" s="38"/>
      <c r="G1903" s="39" t="s">
        <v>481</v>
      </c>
      <c r="H1903" s="83"/>
      <c r="I1903" s="40"/>
      <c r="J1903" s="83">
        <f>ROUND(H1903*I1903%,4)</f>
        <v>0</v>
      </c>
      <c r="K1903" s="83">
        <f>ROUND(H1903+J1903,4)</f>
        <v>0</v>
      </c>
      <c r="L1903" s="178"/>
      <c r="M1903" s="181"/>
      <c r="N1903" s="156"/>
      <c r="O1903" s="156"/>
      <c r="P1903" s="166"/>
      <c r="Q1903" s="159"/>
      <c r="R1903" s="162"/>
      <c r="S1903" s="153"/>
    </row>
    <row r="1904" spans="1:19" x14ac:dyDescent="0.2">
      <c r="A1904" s="34" t="s">
        <v>2314</v>
      </c>
      <c r="B1904" s="277"/>
      <c r="C1904" s="173"/>
      <c r="D1904" s="38"/>
      <c r="E1904" s="38"/>
      <c r="F1904" s="38"/>
      <c r="G1904" s="39" t="s">
        <v>481</v>
      </c>
      <c r="H1904" s="83"/>
      <c r="I1904" s="40"/>
      <c r="J1904" s="83">
        <f>ROUND(H1904*I1904%,4)</f>
        <v>0</v>
      </c>
      <c r="K1904" s="83">
        <f>ROUND(H1904+J1904,4)</f>
        <v>0</v>
      </c>
      <c r="L1904" s="178"/>
      <c r="M1904" s="181"/>
      <c r="N1904" s="156"/>
      <c r="O1904" s="156"/>
      <c r="P1904" s="166"/>
      <c r="Q1904" s="159"/>
      <c r="R1904" s="162"/>
      <c r="S1904" s="153"/>
    </row>
    <row r="1905" spans="1:19" ht="13.5" thickBot="1" x14ac:dyDescent="0.25">
      <c r="A1905" s="55" t="s">
        <v>2315</v>
      </c>
      <c r="B1905" s="278"/>
      <c r="C1905" s="175"/>
      <c r="D1905" s="65"/>
      <c r="E1905" s="65"/>
      <c r="F1905" s="65"/>
      <c r="G1905" s="66" t="s">
        <v>481</v>
      </c>
      <c r="H1905" s="85"/>
      <c r="I1905" s="67"/>
      <c r="J1905" s="85">
        <f>ROUND(H1905*I1905%,4)</f>
        <v>0</v>
      </c>
      <c r="K1905" s="85">
        <f>ROUND(H1905+J1905,4)</f>
        <v>0</v>
      </c>
      <c r="L1905" s="179"/>
      <c r="M1905" s="182"/>
      <c r="N1905" s="157"/>
      <c r="O1905" s="157"/>
      <c r="P1905" s="167"/>
      <c r="Q1905" s="160"/>
      <c r="R1905" s="163"/>
      <c r="S1905" s="154"/>
    </row>
    <row r="1906" spans="1:19" x14ac:dyDescent="0.2">
      <c r="A1906" s="60">
        <v>317</v>
      </c>
      <c r="B1906" s="255" t="s">
        <v>430</v>
      </c>
      <c r="C1906" s="172" t="s">
        <v>431</v>
      </c>
      <c r="D1906" s="204"/>
      <c r="E1906" s="204"/>
      <c r="F1906" s="204"/>
      <c r="G1906" s="204"/>
      <c r="H1906" s="204"/>
      <c r="I1906" s="204"/>
      <c r="J1906" s="204"/>
      <c r="K1906" s="204"/>
      <c r="L1906" s="205"/>
      <c r="M1906" s="180"/>
      <c r="N1906" s="155">
        <f>ROUND(L1906*M1906%,4)</f>
        <v>0</v>
      </c>
      <c r="O1906" s="155">
        <f>ROUND(L1906+N1906,4)</f>
        <v>0</v>
      </c>
      <c r="P1906" s="165">
        <v>1</v>
      </c>
      <c r="Q1906" s="158">
        <f t="shared" ref="Q1906" si="317" xml:space="preserve"> P1906*4</f>
        <v>4</v>
      </c>
      <c r="R1906" s="161">
        <f>ROUND(O1906*Q1906,4)</f>
        <v>0</v>
      </c>
      <c r="S1906" s="152">
        <f>N1906*Q1906</f>
        <v>0</v>
      </c>
    </row>
    <row r="1907" spans="1:19" x14ac:dyDescent="0.2">
      <c r="A1907" s="61" t="s">
        <v>2316</v>
      </c>
      <c r="B1907" s="256" t="s">
        <v>2116</v>
      </c>
      <c r="C1907" s="173" t="s">
        <v>433</v>
      </c>
      <c r="D1907" s="38"/>
      <c r="E1907" s="38"/>
      <c r="F1907" s="38"/>
      <c r="G1907" s="39" t="s">
        <v>481</v>
      </c>
      <c r="H1907" s="83"/>
      <c r="I1907" s="40"/>
      <c r="J1907" s="83">
        <f>ROUND(H1907*I1907%,4)</f>
        <v>0</v>
      </c>
      <c r="K1907" s="83">
        <f>ROUND(H1907+J1907,4)</f>
        <v>0</v>
      </c>
      <c r="L1907" s="206"/>
      <c r="M1907" s="181"/>
      <c r="N1907" s="156"/>
      <c r="O1907" s="156"/>
      <c r="P1907" s="166"/>
      <c r="Q1907" s="159"/>
      <c r="R1907" s="162"/>
      <c r="S1907" s="153"/>
    </row>
    <row r="1908" spans="1:19" x14ac:dyDescent="0.2">
      <c r="A1908" s="61" t="s">
        <v>2317</v>
      </c>
      <c r="B1908" s="256" t="s">
        <v>2118</v>
      </c>
      <c r="C1908" s="173" t="s">
        <v>68</v>
      </c>
      <c r="D1908" s="38"/>
      <c r="E1908" s="38"/>
      <c r="F1908" s="38"/>
      <c r="G1908" s="39" t="s">
        <v>481</v>
      </c>
      <c r="H1908" s="83"/>
      <c r="I1908" s="40"/>
      <c r="J1908" s="83">
        <f>ROUND(H1908*I1908%,4)</f>
        <v>0</v>
      </c>
      <c r="K1908" s="83">
        <f>ROUND(H1908+J1908,4)</f>
        <v>0</v>
      </c>
      <c r="L1908" s="206"/>
      <c r="M1908" s="181"/>
      <c r="N1908" s="156"/>
      <c r="O1908" s="156"/>
      <c r="P1908" s="166"/>
      <c r="Q1908" s="159"/>
      <c r="R1908" s="162"/>
      <c r="S1908" s="153"/>
    </row>
    <row r="1909" spans="1:19" x14ac:dyDescent="0.2">
      <c r="A1909" s="63" t="s">
        <v>2318</v>
      </c>
      <c r="B1909" s="256" t="s">
        <v>426</v>
      </c>
      <c r="C1909" s="173" t="s">
        <v>1265</v>
      </c>
      <c r="D1909" s="38"/>
      <c r="E1909" s="38"/>
      <c r="F1909" s="38"/>
      <c r="G1909" s="39" t="s">
        <v>481</v>
      </c>
      <c r="H1909" s="83"/>
      <c r="I1909" s="40"/>
      <c r="J1909" s="83">
        <f>ROUND(H1909*I1909%,4)</f>
        <v>0</v>
      </c>
      <c r="K1909" s="83">
        <f>ROUND(H1909+J1909,4)</f>
        <v>0</v>
      </c>
      <c r="L1909" s="206"/>
      <c r="M1909" s="181"/>
      <c r="N1909" s="156"/>
      <c r="O1909" s="156"/>
      <c r="P1909" s="166"/>
      <c r="Q1909" s="159"/>
      <c r="R1909" s="162"/>
      <c r="S1909" s="153"/>
    </row>
    <row r="1910" spans="1:19" x14ac:dyDescent="0.2">
      <c r="A1910" s="61" t="s">
        <v>2319</v>
      </c>
      <c r="B1910" s="256" t="s">
        <v>427</v>
      </c>
      <c r="C1910" s="173" t="s">
        <v>45</v>
      </c>
      <c r="D1910" s="38"/>
      <c r="E1910" s="38"/>
      <c r="F1910" s="38"/>
      <c r="G1910" s="39" t="s">
        <v>481</v>
      </c>
      <c r="H1910" s="83"/>
      <c r="I1910" s="40"/>
      <c r="J1910" s="83">
        <f>ROUND(H1910*I1910%,4)</f>
        <v>0</v>
      </c>
      <c r="K1910" s="83">
        <f>ROUND(H1910+J1910,4)</f>
        <v>0</v>
      </c>
      <c r="L1910" s="206"/>
      <c r="M1910" s="181"/>
      <c r="N1910" s="156"/>
      <c r="O1910" s="156"/>
      <c r="P1910" s="166"/>
      <c r="Q1910" s="159"/>
      <c r="R1910" s="162"/>
      <c r="S1910" s="153"/>
    </row>
    <row r="1911" spans="1:19" ht="13.5" thickBot="1" x14ac:dyDescent="0.25">
      <c r="A1911" s="62" t="s">
        <v>2320</v>
      </c>
      <c r="B1911" s="268" t="s">
        <v>2113</v>
      </c>
      <c r="C1911" s="174" t="s">
        <v>2114</v>
      </c>
      <c r="D1911" s="41"/>
      <c r="E1911" s="41"/>
      <c r="F1911" s="41"/>
      <c r="G1911" s="42" t="s">
        <v>481</v>
      </c>
      <c r="H1911" s="84"/>
      <c r="I1911" s="43"/>
      <c r="J1911" s="84">
        <f>ROUND(H1911*I1911%,4)</f>
        <v>0</v>
      </c>
      <c r="K1911" s="84">
        <f>ROUND(H1911+J1911,4)</f>
        <v>0</v>
      </c>
      <c r="L1911" s="207"/>
      <c r="M1911" s="182"/>
      <c r="N1911" s="157"/>
      <c r="O1911" s="157"/>
      <c r="P1911" s="167"/>
      <c r="Q1911" s="160"/>
      <c r="R1911" s="163"/>
      <c r="S1911" s="154"/>
    </row>
    <row r="1912" spans="1:19" x14ac:dyDescent="0.2">
      <c r="A1912" s="60">
        <v>318</v>
      </c>
      <c r="B1912" s="258" t="s">
        <v>432</v>
      </c>
      <c r="C1912" s="272" t="s">
        <v>433</v>
      </c>
      <c r="D1912" s="204"/>
      <c r="E1912" s="204"/>
      <c r="F1912" s="204"/>
      <c r="G1912" s="204"/>
      <c r="H1912" s="204"/>
      <c r="I1912" s="204"/>
      <c r="J1912" s="204"/>
      <c r="K1912" s="204"/>
      <c r="L1912" s="205"/>
      <c r="M1912" s="180"/>
      <c r="N1912" s="155">
        <f>ROUND(L1912*M1912%,4)</f>
        <v>0</v>
      </c>
      <c r="O1912" s="155">
        <f>ROUND(L1912+N1912,4)</f>
        <v>0</v>
      </c>
      <c r="P1912" s="165">
        <v>50</v>
      </c>
      <c r="Q1912" s="158">
        <f t="shared" ref="Q1912" si="318" xml:space="preserve"> P1912*4</f>
        <v>200</v>
      </c>
      <c r="R1912" s="161">
        <f>ROUND(O1912*Q1912,4)</f>
        <v>0</v>
      </c>
      <c r="S1912" s="152">
        <f>N1912*Q1912</f>
        <v>0</v>
      </c>
    </row>
    <row r="1913" spans="1:19" x14ac:dyDescent="0.2">
      <c r="A1913" s="61" t="s">
        <v>2321</v>
      </c>
      <c r="B1913" s="259" t="s">
        <v>2118</v>
      </c>
      <c r="C1913" s="273" t="s">
        <v>68</v>
      </c>
      <c r="D1913" s="38"/>
      <c r="E1913" s="38"/>
      <c r="F1913" s="38"/>
      <c r="G1913" s="39" t="s">
        <v>481</v>
      </c>
      <c r="H1913" s="83"/>
      <c r="I1913" s="40"/>
      <c r="J1913" s="83">
        <f>ROUND(H1913*I1913%,4)</f>
        <v>0</v>
      </c>
      <c r="K1913" s="83">
        <f>ROUND(H1913+J1913,4)</f>
        <v>0</v>
      </c>
      <c r="L1913" s="206"/>
      <c r="M1913" s="181"/>
      <c r="N1913" s="156"/>
      <c r="O1913" s="156"/>
      <c r="P1913" s="166"/>
      <c r="Q1913" s="159"/>
      <c r="R1913" s="162"/>
      <c r="S1913" s="153"/>
    </row>
    <row r="1914" spans="1:19" x14ac:dyDescent="0.2">
      <c r="A1914" s="61" t="s">
        <v>2322</v>
      </c>
      <c r="B1914" s="259" t="s">
        <v>426</v>
      </c>
      <c r="C1914" s="273" t="s">
        <v>1265</v>
      </c>
      <c r="D1914" s="38"/>
      <c r="E1914" s="38"/>
      <c r="F1914" s="38"/>
      <c r="G1914" s="39" t="s">
        <v>481</v>
      </c>
      <c r="H1914" s="83"/>
      <c r="I1914" s="40"/>
      <c r="J1914" s="83">
        <f>ROUND(H1914*I1914%,4)</f>
        <v>0</v>
      </c>
      <c r="K1914" s="83">
        <f>ROUND(H1914+J1914,4)</f>
        <v>0</v>
      </c>
      <c r="L1914" s="206"/>
      <c r="M1914" s="181"/>
      <c r="N1914" s="156"/>
      <c r="O1914" s="156"/>
      <c r="P1914" s="166"/>
      <c r="Q1914" s="159"/>
      <c r="R1914" s="162"/>
      <c r="S1914" s="153"/>
    </row>
    <row r="1915" spans="1:19" x14ac:dyDescent="0.2">
      <c r="A1915" s="63" t="s">
        <v>2323</v>
      </c>
      <c r="B1915" s="259" t="s">
        <v>427</v>
      </c>
      <c r="C1915" s="273" t="s">
        <v>45</v>
      </c>
      <c r="D1915" s="38"/>
      <c r="E1915" s="38"/>
      <c r="F1915" s="38"/>
      <c r="G1915" s="39" t="s">
        <v>481</v>
      </c>
      <c r="H1915" s="83"/>
      <c r="I1915" s="40"/>
      <c r="J1915" s="83">
        <f>ROUND(H1915*I1915%,4)</f>
        <v>0</v>
      </c>
      <c r="K1915" s="83">
        <f>ROUND(H1915+J1915,4)</f>
        <v>0</v>
      </c>
      <c r="L1915" s="206"/>
      <c r="M1915" s="181"/>
      <c r="N1915" s="156"/>
      <c r="O1915" s="156"/>
      <c r="P1915" s="166"/>
      <c r="Q1915" s="159"/>
      <c r="R1915" s="162"/>
      <c r="S1915" s="153"/>
    </row>
    <row r="1916" spans="1:19" x14ac:dyDescent="0.2">
      <c r="A1916" s="61" t="s">
        <v>2324</v>
      </c>
      <c r="B1916" s="259" t="s">
        <v>2113</v>
      </c>
      <c r="C1916" s="273" t="s">
        <v>2114</v>
      </c>
      <c r="D1916" s="38"/>
      <c r="E1916" s="38"/>
      <c r="F1916" s="38"/>
      <c r="G1916" s="39" t="s">
        <v>481</v>
      </c>
      <c r="H1916" s="83"/>
      <c r="I1916" s="40"/>
      <c r="J1916" s="83">
        <f>ROUND(H1916*I1916%,4)</f>
        <v>0</v>
      </c>
      <c r="K1916" s="83">
        <f>ROUND(H1916+J1916,4)</f>
        <v>0</v>
      </c>
      <c r="L1916" s="206"/>
      <c r="M1916" s="181"/>
      <c r="N1916" s="156"/>
      <c r="O1916" s="156"/>
      <c r="P1916" s="166"/>
      <c r="Q1916" s="159"/>
      <c r="R1916" s="162"/>
      <c r="S1916" s="153"/>
    </row>
    <row r="1917" spans="1:19" ht="13.5" thickBot="1" x14ac:dyDescent="0.25">
      <c r="A1917" s="62" t="s">
        <v>2325</v>
      </c>
      <c r="B1917" s="275" t="s">
        <v>2116</v>
      </c>
      <c r="C1917" s="279" t="s">
        <v>433</v>
      </c>
      <c r="D1917" s="41"/>
      <c r="E1917" s="41"/>
      <c r="F1917" s="41"/>
      <c r="G1917" s="42" t="s">
        <v>481</v>
      </c>
      <c r="H1917" s="84"/>
      <c r="I1917" s="43"/>
      <c r="J1917" s="84">
        <f>ROUND(H1917*I1917%,4)</f>
        <v>0</v>
      </c>
      <c r="K1917" s="84">
        <f>ROUND(H1917+J1917,4)</f>
        <v>0</v>
      </c>
      <c r="L1917" s="207"/>
      <c r="M1917" s="182"/>
      <c r="N1917" s="157"/>
      <c r="O1917" s="157"/>
      <c r="P1917" s="167"/>
      <c r="Q1917" s="160"/>
      <c r="R1917" s="163"/>
      <c r="S1917" s="154"/>
    </row>
    <row r="1918" spans="1:19" x14ac:dyDescent="0.2">
      <c r="A1918" s="60">
        <v>319</v>
      </c>
      <c r="B1918" s="255" t="s">
        <v>434</v>
      </c>
      <c r="C1918" s="172" t="s">
        <v>435</v>
      </c>
      <c r="D1918" s="204"/>
      <c r="E1918" s="204"/>
      <c r="F1918" s="204"/>
      <c r="G1918" s="204"/>
      <c r="H1918" s="204"/>
      <c r="I1918" s="204"/>
      <c r="J1918" s="204"/>
      <c r="K1918" s="204"/>
      <c r="L1918" s="205"/>
      <c r="M1918" s="180"/>
      <c r="N1918" s="155">
        <f>ROUND(L1918*M1918%,4)</f>
        <v>0</v>
      </c>
      <c r="O1918" s="155">
        <f>ROUND(L1918+N1918,4)</f>
        <v>0</v>
      </c>
      <c r="P1918" s="165">
        <v>1</v>
      </c>
      <c r="Q1918" s="158">
        <f t="shared" ref="Q1918" si="319" xml:space="preserve"> P1918*4</f>
        <v>4</v>
      </c>
      <c r="R1918" s="161">
        <f>ROUND(O1918*Q1918,4)</f>
        <v>0</v>
      </c>
      <c r="S1918" s="152">
        <f>N1918*Q1918</f>
        <v>0</v>
      </c>
    </row>
    <row r="1919" spans="1:19" x14ac:dyDescent="0.2">
      <c r="A1919" s="61" t="s">
        <v>2326</v>
      </c>
      <c r="B1919" s="256" t="s">
        <v>2141</v>
      </c>
      <c r="C1919" s="173" t="s">
        <v>224</v>
      </c>
      <c r="D1919" s="38"/>
      <c r="E1919" s="38"/>
      <c r="F1919" s="38"/>
      <c r="G1919" s="39" t="s">
        <v>481</v>
      </c>
      <c r="H1919" s="83"/>
      <c r="I1919" s="40"/>
      <c r="J1919" s="83">
        <f>ROUND(H1919*I1919%,4)</f>
        <v>0</v>
      </c>
      <c r="K1919" s="83">
        <f>ROUND(H1919+J1919,4)</f>
        <v>0</v>
      </c>
      <c r="L1919" s="206"/>
      <c r="M1919" s="181"/>
      <c r="N1919" s="156"/>
      <c r="O1919" s="156"/>
      <c r="P1919" s="166"/>
      <c r="Q1919" s="159"/>
      <c r="R1919" s="162"/>
      <c r="S1919" s="153"/>
    </row>
    <row r="1920" spans="1:19" x14ac:dyDescent="0.2">
      <c r="A1920" s="61" t="s">
        <v>2327</v>
      </c>
      <c r="B1920" s="256" t="s">
        <v>2143</v>
      </c>
      <c r="C1920" s="173" t="s">
        <v>1260</v>
      </c>
      <c r="D1920" s="38"/>
      <c r="E1920" s="38"/>
      <c r="F1920" s="38"/>
      <c r="G1920" s="39" t="s">
        <v>481</v>
      </c>
      <c r="H1920" s="83"/>
      <c r="I1920" s="40"/>
      <c r="J1920" s="83">
        <f>ROUND(H1920*I1920%,4)</f>
        <v>0</v>
      </c>
      <c r="K1920" s="83">
        <f>ROUND(H1920+J1920,4)</f>
        <v>0</v>
      </c>
      <c r="L1920" s="206"/>
      <c r="M1920" s="181"/>
      <c r="N1920" s="156"/>
      <c r="O1920" s="156"/>
      <c r="P1920" s="166"/>
      <c r="Q1920" s="159"/>
      <c r="R1920" s="162"/>
      <c r="S1920" s="153"/>
    </row>
    <row r="1921" spans="1:19" x14ac:dyDescent="0.2">
      <c r="A1921" s="63" t="s">
        <v>2328</v>
      </c>
      <c r="B1921" s="256" t="s">
        <v>2145</v>
      </c>
      <c r="C1921" s="173" t="s">
        <v>1201</v>
      </c>
      <c r="D1921" s="38"/>
      <c r="E1921" s="38"/>
      <c r="F1921" s="38"/>
      <c r="G1921" s="39" t="s">
        <v>481</v>
      </c>
      <c r="H1921" s="83"/>
      <c r="I1921" s="40"/>
      <c r="J1921" s="83">
        <f>ROUND(H1921*I1921%,4)</f>
        <v>0</v>
      </c>
      <c r="K1921" s="83">
        <f>ROUND(H1921+J1921,4)</f>
        <v>0</v>
      </c>
      <c r="L1921" s="206"/>
      <c r="M1921" s="181"/>
      <c r="N1921" s="156"/>
      <c r="O1921" s="156"/>
      <c r="P1921" s="166"/>
      <c r="Q1921" s="159"/>
      <c r="R1921" s="162"/>
      <c r="S1921" s="153"/>
    </row>
    <row r="1922" spans="1:19" x14ac:dyDescent="0.2">
      <c r="A1922" s="61" t="s">
        <v>2329</v>
      </c>
      <c r="B1922" s="256" t="s">
        <v>2147</v>
      </c>
      <c r="C1922" s="173" t="s">
        <v>45</v>
      </c>
      <c r="D1922" s="38"/>
      <c r="E1922" s="38"/>
      <c r="F1922" s="38"/>
      <c r="G1922" s="39" t="s">
        <v>481</v>
      </c>
      <c r="H1922" s="83"/>
      <c r="I1922" s="40"/>
      <c r="J1922" s="83">
        <f>ROUND(H1922*I1922%,4)</f>
        <v>0</v>
      </c>
      <c r="K1922" s="83">
        <f>ROUND(H1922+J1922,4)</f>
        <v>0</v>
      </c>
      <c r="L1922" s="206"/>
      <c r="M1922" s="181"/>
      <c r="N1922" s="156"/>
      <c r="O1922" s="156"/>
      <c r="P1922" s="166"/>
      <c r="Q1922" s="159"/>
      <c r="R1922" s="162"/>
      <c r="S1922" s="153"/>
    </row>
    <row r="1923" spans="1:19" ht="13.5" thickBot="1" x14ac:dyDescent="0.25">
      <c r="A1923" s="62" t="s">
        <v>2330</v>
      </c>
      <c r="B1923" s="268" t="s">
        <v>434</v>
      </c>
      <c r="C1923" s="174" t="s">
        <v>2149</v>
      </c>
      <c r="D1923" s="41"/>
      <c r="E1923" s="41"/>
      <c r="F1923" s="41"/>
      <c r="G1923" s="42" t="s">
        <v>481</v>
      </c>
      <c r="H1923" s="84"/>
      <c r="I1923" s="43"/>
      <c r="J1923" s="84">
        <f>ROUND(H1923*I1923%,4)</f>
        <v>0</v>
      </c>
      <c r="K1923" s="84">
        <f>ROUND(H1923+J1923,4)</f>
        <v>0</v>
      </c>
      <c r="L1923" s="207"/>
      <c r="M1923" s="182"/>
      <c r="N1923" s="157"/>
      <c r="O1923" s="157"/>
      <c r="P1923" s="167"/>
      <c r="Q1923" s="160"/>
      <c r="R1923" s="163"/>
      <c r="S1923" s="154"/>
    </row>
    <row r="1924" spans="1:19" x14ac:dyDescent="0.2">
      <c r="A1924" s="60">
        <v>320</v>
      </c>
      <c r="B1924" s="255" t="s">
        <v>436</v>
      </c>
      <c r="C1924" s="172" t="s">
        <v>224</v>
      </c>
      <c r="D1924" s="204"/>
      <c r="E1924" s="204"/>
      <c r="F1924" s="204"/>
      <c r="G1924" s="204"/>
      <c r="H1924" s="204"/>
      <c r="I1924" s="204"/>
      <c r="J1924" s="204"/>
      <c r="K1924" s="204"/>
      <c r="L1924" s="205"/>
      <c r="M1924" s="180"/>
      <c r="N1924" s="155">
        <f>ROUND(L1924*M1924%,4)</f>
        <v>0</v>
      </c>
      <c r="O1924" s="155">
        <f>ROUND(L1924+N1924,4)</f>
        <v>0</v>
      </c>
      <c r="P1924" s="165">
        <v>1</v>
      </c>
      <c r="Q1924" s="158">
        <f t="shared" ref="Q1924" si="320" xml:space="preserve"> P1924*4</f>
        <v>4</v>
      </c>
      <c r="R1924" s="161">
        <f>ROUND(O1924*Q1924,4)</f>
        <v>0</v>
      </c>
      <c r="S1924" s="152">
        <f>N1924*Q1924</f>
        <v>0</v>
      </c>
    </row>
    <row r="1925" spans="1:19" x14ac:dyDescent="0.2">
      <c r="A1925" s="61" t="s">
        <v>2389</v>
      </c>
      <c r="B1925" s="256" t="s">
        <v>2143</v>
      </c>
      <c r="C1925" s="173" t="s">
        <v>1260</v>
      </c>
      <c r="D1925" s="38"/>
      <c r="E1925" s="38"/>
      <c r="F1925" s="38"/>
      <c r="G1925" s="39" t="s">
        <v>481</v>
      </c>
      <c r="H1925" s="83"/>
      <c r="I1925" s="40"/>
      <c r="J1925" s="83">
        <f>ROUND(H1925*I1925%,4)</f>
        <v>0</v>
      </c>
      <c r="K1925" s="83">
        <f>ROUND(H1925+J1925,4)</f>
        <v>0</v>
      </c>
      <c r="L1925" s="206"/>
      <c r="M1925" s="181"/>
      <c r="N1925" s="156"/>
      <c r="O1925" s="156"/>
      <c r="P1925" s="166"/>
      <c r="Q1925" s="159"/>
      <c r="R1925" s="162"/>
      <c r="S1925" s="153"/>
    </row>
    <row r="1926" spans="1:19" x14ac:dyDescent="0.2">
      <c r="A1926" s="61" t="s">
        <v>2390</v>
      </c>
      <c r="B1926" s="256" t="s">
        <v>2145</v>
      </c>
      <c r="C1926" s="173" t="s">
        <v>1201</v>
      </c>
      <c r="D1926" s="38"/>
      <c r="E1926" s="38"/>
      <c r="F1926" s="38"/>
      <c r="G1926" s="39" t="s">
        <v>481</v>
      </c>
      <c r="H1926" s="83"/>
      <c r="I1926" s="40"/>
      <c r="J1926" s="83">
        <f>ROUND(H1926*I1926%,4)</f>
        <v>0</v>
      </c>
      <c r="K1926" s="83">
        <f>ROUND(H1926+J1926,4)</f>
        <v>0</v>
      </c>
      <c r="L1926" s="206"/>
      <c r="M1926" s="181"/>
      <c r="N1926" s="156"/>
      <c r="O1926" s="156"/>
      <c r="P1926" s="166"/>
      <c r="Q1926" s="159"/>
      <c r="R1926" s="162"/>
      <c r="S1926" s="153"/>
    </row>
    <row r="1927" spans="1:19" x14ac:dyDescent="0.2">
      <c r="A1927" s="63" t="s">
        <v>2391</v>
      </c>
      <c r="B1927" s="256" t="s">
        <v>2147</v>
      </c>
      <c r="C1927" s="173" t="s">
        <v>45</v>
      </c>
      <c r="D1927" s="38"/>
      <c r="E1927" s="38"/>
      <c r="F1927" s="38"/>
      <c r="G1927" s="39" t="s">
        <v>481</v>
      </c>
      <c r="H1927" s="83"/>
      <c r="I1927" s="40"/>
      <c r="J1927" s="83">
        <f>ROUND(H1927*I1927%,4)</f>
        <v>0</v>
      </c>
      <c r="K1927" s="83">
        <f>ROUND(H1927+J1927,4)</f>
        <v>0</v>
      </c>
      <c r="L1927" s="206"/>
      <c r="M1927" s="181"/>
      <c r="N1927" s="156"/>
      <c r="O1927" s="156"/>
      <c r="P1927" s="166"/>
      <c r="Q1927" s="159"/>
      <c r="R1927" s="162"/>
      <c r="S1927" s="153"/>
    </row>
    <row r="1928" spans="1:19" x14ac:dyDescent="0.2">
      <c r="A1928" s="61" t="s">
        <v>2392</v>
      </c>
      <c r="B1928" s="256" t="s">
        <v>434</v>
      </c>
      <c r="C1928" s="173" t="s">
        <v>2149</v>
      </c>
      <c r="D1928" s="38"/>
      <c r="E1928" s="38"/>
      <c r="F1928" s="38"/>
      <c r="G1928" s="39" t="s">
        <v>481</v>
      </c>
      <c r="H1928" s="83"/>
      <c r="I1928" s="40"/>
      <c r="J1928" s="83">
        <f>ROUND(H1928*I1928%,4)</f>
        <v>0</v>
      </c>
      <c r="K1928" s="83">
        <f>ROUND(H1928+J1928,4)</f>
        <v>0</v>
      </c>
      <c r="L1928" s="206"/>
      <c r="M1928" s="181"/>
      <c r="N1928" s="156"/>
      <c r="O1928" s="156"/>
      <c r="P1928" s="166"/>
      <c r="Q1928" s="159"/>
      <c r="R1928" s="162"/>
      <c r="S1928" s="153"/>
    </row>
    <row r="1929" spans="1:19" ht="13.5" thickBot="1" x14ac:dyDescent="0.25">
      <c r="A1929" s="62" t="s">
        <v>2393</v>
      </c>
      <c r="B1929" s="268" t="s">
        <v>2141</v>
      </c>
      <c r="C1929" s="174" t="s">
        <v>224</v>
      </c>
      <c r="D1929" s="41"/>
      <c r="E1929" s="41"/>
      <c r="F1929" s="41"/>
      <c r="G1929" s="42" t="s">
        <v>481</v>
      </c>
      <c r="H1929" s="84"/>
      <c r="I1929" s="43"/>
      <c r="J1929" s="84">
        <f>ROUND(H1929*I1929%,4)</f>
        <v>0</v>
      </c>
      <c r="K1929" s="84">
        <f>ROUND(H1929+J1929,4)</f>
        <v>0</v>
      </c>
      <c r="L1929" s="207"/>
      <c r="M1929" s="182"/>
      <c r="N1929" s="157"/>
      <c r="O1929" s="157"/>
      <c r="P1929" s="167"/>
      <c r="Q1929" s="160"/>
      <c r="R1929" s="163"/>
      <c r="S1929" s="154"/>
    </row>
    <row r="1930" spans="1:19" x14ac:dyDescent="0.2">
      <c r="A1930" s="60">
        <v>321</v>
      </c>
      <c r="B1930" s="255" t="s">
        <v>437</v>
      </c>
      <c r="C1930" s="172" t="s">
        <v>194</v>
      </c>
      <c r="D1930" s="204"/>
      <c r="E1930" s="204"/>
      <c r="F1930" s="204"/>
      <c r="G1930" s="204"/>
      <c r="H1930" s="204"/>
      <c r="I1930" s="204"/>
      <c r="J1930" s="204"/>
      <c r="K1930" s="204"/>
      <c r="L1930" s="205"/>
      <c r="M1930" s="180"/>
      <c r="N1930" s="155">
        <f>ROUND(L1930*M1930%,4)</f>
        <v>0</v>
      </c>
      <c r="O1930" s="155">
        <f>ROUND(L1930+N1930,4)</f>
        <v>0</v>
      </c>
      <c r="P1930" s="165">
        <v>1</v>
      </c>
      <c r="Q1930" s="158">
        <f t="shared" ref="Q1930" si="321" xml:space="preserve"> P1930*4</f>
        <v>4</v>
      </c>
      <c r="R1930" s="161">
        <f>ROUND(O1930*Q1930,4)</f>
        <v>0</v>
      </c>
      <c r="S1930" s="152">
        <f>N1930*Q1930</f>
        <v>0</v>
      </c>
    </row>
    <row r="1931" spans="1:19" x14ac:dyDescent="0.2">
      <c r="A1931" s="61" t="s">
        <v>2394</v>
      </c>
      <c r="B1931" s="256" t="s">
        <v>2145</v>
      </c>
      <c r="C1931" s="173" t="s">
        <v>1201</v>
      </c>
      <c r="D1931" s="38"/>
      <c r="E1931" s="38"/>
      <c r="F1931" s="38"/>
      <c r="G1931" s="39" t="s">
        <v>481</v>
      </c>
      <c r="H1931" s="83"/>
      <c r="I1931" s="40"/>
      <c r="J1931" s="83">
        <f>ROUND(H1931*I1931%,4)</f>
        <v>0</v>
      </c>
      <c r="K1931" s="83">
        <f>ROUND(H1931+J1931,4)</f>
        <v>0</v>
      </c>
      <c r="L1931" s="206"/>
      <c r="M1931" s="181"/>
      <c r="N1931" s="156"/>
      <c r="O1931" s="156"/>
      <c r="P1931" s="166"/>
      <c r="Q1931" s="159"/>
      <c r="R1931" s="162"/>
      <c r="S1931" s="153"/>
    </row>
    <row r="1932" spans="1:19" x14ac:dyDescent="0.2">
      <c r="A1932" s="61" t="s">
        <v>2395</v>
      </c>
      <c r="B1932" s="256" t="s">
        <v>2147</v>
      </c>
      <c r="C1932" s="173" t="s">
        <v>45</v>
      </c>
      <c r="D1932" s="38"/>
      <c r="E1932" s="38"/>
      <c r="F1932" s="38"/>
      <c r="G1932" s="39" t="s">
        <v>481</v>
      </c>
      <c r="H1932" s="83"/>
      <c r="I1932" s="40"/>
      <c r="J1932" s="83">
        <f>ROUND(H1932*I1932%,4)</f>
        <v>0</v>
      </c>
      <c r="K1932" s="83">
        <f>ROUND(H1932+J1932,4)</f>
        <v>0</v>
      </c>
      <c r="L1932" s="206"/>
      <c r="M1932" s="181"/>
      <c r="N1932" s="156"/>
      <c r="O1932" s="156"/>
      <c r="P1932" s="166"/>
      <c r="Q1932" s="159"/>
      <c r="R1932" s="162"/>
      <c r="S1932" s="153"/>
    </row>
    <row r="1933" spans="1:19" x14ac:dyDescent="0.2">
      <c r="A1933" s="63" t="s">
        <v>2396</v>
      </c>
      <c r="B1933" s="256" t="s">
        <v>434</v>
      </c>
      <c r="C1933" s="173" t="s">
        <v>2149</v>
      </c>
      <c r="D1933" s="38"/>
      <c r="E1933" s="38"/>
      <c r="F1933" s="38"/>
      <c r="G1933" s="39" t="s">
        <v>481</v>
      </c>
      <c r="H1933" s="83"/>
      <c r="I1933" s="40"/>
      <c r="J1933" s="83">
        <f>ROUND(H1933*I1933%,4)</f>
        <v>0</v>
      </c>
      <c r="K1933" s="83">
        <f>ROUND(H1933+J1933,4)</f>
        <v>0</v>
      </c>
      <c r="L1933" s="206"/>
      <c r="M1933" s="181"/>
      <c r="N1933" s="156"/>
      <c r="O1933" s="156"/>
      <c r="P1933" s="166"/>
      <c r="Q1933" s="159"/>
      <c r="R1933" s="162"/>
      <c r="S1933" s="153"/>
    </row>
    <row r="1934" spans="1:19" x14ac:dyDescent="0.2">
      <c r="A1934" s="61" t="s">
        <v>2397</v>
      </c>
      <c r="B1934" s="256" t="s">
        <v>2141</v>
      </c>
      <c r="C1934" s="173" t="s">
        <v>224</v>
      </c>
      <c r="D1934" s="38"/>
      <c r="E1934" s="38"/>
      <c r="F1934" s="38"/>
      <c r="G1934" s="39" t="s">
        <v>481</v>
      </c>
      <c r="H1934" s="83"/>
      <c r="I1934" s="40"/>
      <c r="J1934" s="83">
        <f>ROUND(H1934*I1934%,4)</f>
        <v>0</v>
      </c>
      <c r="K1934" s="83">
        <f>ROUND(H1934+J1934,4)</f>
        <v>0</v>
      </c>
      <c r="L1934" s="206"/>
      <c r="M1934" s="181"/>
      <c r="N1934" s="156"/>
      <c r="O1934" s="156"/>
      <c r="P1934" s="166"/>
      <c r="Q1934" s="159"/>
      <c r="R1934" s="162"/>
      <c r="S1934" s="153"/>
    </row>
    <row r="1935" spans="1:19" ht="13.5" thickBot="1" x14ac:dyDescent="0.25">
      <c r="A1935" s="62" t="s">
        <v>2398</v>
      </c>
      <c r="B1935" s="268" t="s">
        <v>2143</v>
      </c>
      <c r="C1935" s="174" t="s">
        <v>1260</v>
      </c>
      <c r="D1935" s="41"/>
      <c r="E1935" s="41"/>
      <c r="F1935" s="41"/>
      <c r="G1935" s="42" t="s">
        <v>481</v>
      </c>
      <c r="H1935" s="84"/>
      <c r="I1935" s="43"/>
      <c r="J1935" s="84">
        <f>ROUND(H1935*I1935%,4)</f>
        <v>0</v>
      </c>
      <c r="K1935" s="84">
        <f>ROUND(H1935+J1935,4)</f>
        <v>0</v>
      </c>
      <c r="L1935" s="207"/>
      <c r="M1935" s="182"/>
      <c r="N1935" s="157"/>
      <c r="O1935" s="157"/>
      <c r="P1935" s="167"/>
      <c r="Q1935" s="160"/>
      <c r="R1935" s="163"/>
      <c r="S1935" s="154"/>
    </row>
    <row r="1936" spans="1:19" x14ac:dyDescent="0.2">
      <c r="A1936" s="60">
        <v>322</v>
      </c>
      <c r="B1936" s="255" t="s">
        <v>2160</v>
      </c>
      <c r="C1936" s="172" t="s">
        <v>184</v>
      </c>
      <c r="D1936" s="204"/>
      <c r="E1936" s="204"/>
      <c r="F1936" s="204"/>
      <c r="G1936" s="204"/>
      <c r="H1936" s="204"/>
      <c r="I1936" s="204"/>
      <c r="J1936" s="204"/>
      <c r="K1936" s="204"/>
      <c r="L1936" s="205"/>
      <c r="M1936" s="180"/>
      <c r="N1936" s="155">
        <f>ROUND(L1936*M1936%,4)</f>
        <v>0</v>
      </c>
      <c r="O1936" s="155">
        <f>ROUND(L1936+N1936,4)</f>
        <v>0</v>
      </c>
      <c r="P1936" s="165">
        <v>30</v>
      </c>
      <c r="Q1936" s="158">
        <f t="shared" ref="Q1936" si="322" xml:space="preserve"> P1936*4</f>
        <v>120</v>
      </c>
      <c r="R1936" s="161">
        <f>ROUND(O1936*Q1936,4)</f>
        <v>0</v>
      </c>
      <c r="S1936" s="152">
        <f>N1936*Q1936</f>
        <v>0</v>
      </c>
    </row>
    <row r="1937" spans="1:19" x14ac:dyDescent="0.2">
      <c r="A1937" s="61" t="s">
        <v>2399</v>
      </c>
      <c r="B1937" s="256" t="s">
        <v>2147</v>
      </c>
      <c r="C1937" s="173" t="s">
        <v>45</v>
      </c>
      <c r="D1937" s="38"/>
      <c r="E1937" s="38"/>
      <c r="F1937" s="38"/>
      <c r="G1937" s="39" t="s">
        <v>481</v>
      </c>
      <c r="H1937" s="83"/>
      <c r="I1937" s="40"/>
      <c r="J1937" s="83">
        <f>ROUND(H1937*I1937%,4)</f>
        <v>0</v>
      </c>
      <c r="K1937" s="83">
        <f>ROUND(H1937+J1937,4)</f>
        <v>0</v>
      </c>
      <c r="L1937" s="206"/>
      <c r="M1937" s="181"/>
      <c r="N1937" s="156"/>
      <c r="O1937" s="156"/>
      <c r="P1937" s="166"/>
      <c r="Q1937" s="159"/>
      <c r="R1937" s="162"/>
      <c r="S1937" s="153"/>
    </row>
    <row r="1938" spans="1:19" x14ac:dyDescent="0.2">
      <c r="A1938" s="61" t="s">
        <v>2400</v>
      </c>
      <c r="B1938" s="256" t="s">
        <v>434</v>
      </c>
      <c r="C1938" s="173" t="s">
        <v>2149</v>
      </c>
      <c r="D1938" s="38"/>
      <c r="E1938" s="38"/>
      <c r="F1938" s="38"/>
      <c r="G1938" s="39" t="s">
        <v>481</v>
      </c>
      <c r="H1938" s="83"/>
      <c r="I1938" s="40"/>
      <c r="J1938" s="83">
        <f>ROUND(H1938*I1938%,4)</f>
        <v>0</v>
      </c>
      <c r="K1938" s="83">
        <f>ROUND(H1938+J1938,4)</f>
        <v>0</v>
      </c>
      <c r="L1938" s="206"/>
      <c r="M1938" s="181"/>
      <c r="N1938" s="156"/>
      <c r="O1938" s="156"/>
      <c r="P1938" s="166"/>
      <c r="Q1938" s="159"/>
      <c r="R1938" s="162"/>
      <c r="S1938" s="153"/>
    </row>
    <row r="1939" spans="1:19" x14ac:dyDescent="0.2">
      <c r="A1939" s="63" t="s">
        <v>2401</v>
      </c>
      <c r="B1939" s="256" t="s">
        <v>2141</v>
      </c>
      <c r="C1939" s="173" t="s">
        <v>224</v>
      </c>
      <c r="D1939" s="38"/>
      <c r="E1939" s="38"/>
      <c r="F1939" s="38"/>
      <c r="G1939" s="39" t="s">
        <v>481</v>
      </c>
      <c r="H1939" s="83"/>
      <c r="I1939" s="40"/>
      <c r="J1939" s="83">
        <f>ROUND(H1939*I1939%,4)</f>
        <v>0</v>
      </c>
      <c r="K1939" s="83">
        <f>ROUND(H1939+J1939,4)</f>
        <v>0</v>
      </c>
      <c r="L1939" s="206"/>
      <c r="M1939" s="181"/>
      <c r="N1939" s="156"/>
      <c r="O1939" s="156"/>
      <c r="P1939" s="166"/>
      <c r="Q1939" s="159"/>
      <c r="R1939" s="162"/>
      <c r="S1939" s="153"/>
    </row>
    <row r="1940" spans="1:19" x14ac:dyDescent="0.2">
      <c r="A1940" s="61" t="s">
        <v>2402</v>
      </c>
      <c r="B1940" s="256" t="s">
        <v>2143</v>
      </c>
      <c r="C1940" s="173" t="s">
        <v>1260</v>
      </c>
      <c r="D1940" s="38"/>
      <c r="E1940" s="38"/>
      <c r="F1940" s="38"/>
      <c r="G1940" s="39" t="s">
        <v>481</v>
      </c>
      <c r="H1940" s="83"/>
      <c r="I1940" s="40"/>
      <c r="J1940" s="83">
        <f>ROUND(H1940*I1940%,4)</f>
        <v>0</v>
      </c>
      <c r="K1940" s="83">
        <f>ROUND(H1940+J1940,4)</f>
        <v>0</v>
      </c>
      <c r="L1940" s="206"/>
      <c r="M1940" s="181"/>
      <c r="N1940" s="156"/>
      <c r="O1940" s="156"/>
      <c r="P1940" s="166"/>
      <c r="Q1940" s="159"/>
      <c r="R1940" s="162"/>
      <c r="S1940" s="153"/>
    </row>
    <row r="1941" spans="1:19" ht="13.5" thickBot="1" x14ac:dyDescent="0.25">
      <c r="A1941" s="62" t="s">
        <v>2403</v>
      </c>
      <c r="B1941" s="268" t="s">
        <v>2145</v>
      </c>
      <c r="C1941" s="174" t="s">
        <v>1201</v>
      </c>
      <c r="D1941" s="41"/>
      <c r="E1941" s="41"/>
      <c r="F1941" s="41"/>
      <c r="G1941" s="42" t="s">
        <v>481</v>
      </c>
      <c r="H1941" s="84"/>
      <c r="I1941" s="43"/>
      <c r="J1941" s="84">
        <f>ROUND(H1941*I1941%,4)</f>
        <v>0</v>
      </c>
      <c r="K1941" s="84">
        <f>ROUND(H1941+J1941,4)</f>
        <v>0</v>
      </c>
      <c r="L1941" s="207"/>
      <c r="M1941" s="182"/>
      <c r="N1941" s="157"/>
      <c r="O1941" s="157"/>
      <c r="P1941" s="167"/>
      <c r="Q1941" s="160"/>
      <c r="R1941" s="163"/>
      <c r="S1941" s="154"/>
    </row>
    <row r="1942" spans="1:19" x14ac:dyDescent="0.2">
      <c r="A1942" s="60">
        <v>323</v>
      </c>
      <c r="B1942" s="255" t="s">
        <v>438</v>
      </c>
      <c r="C1942" s="172" t="s">
        <v>609</v>
      </c>
      <c r="D1942" s="204"/>
      <c r="E1942" s="204"/>
      <c r="F1942" s="204"/>
      <c r="G1942" s="204"/>
      <c r="H1942" s="204"/>
      <c r="I1942" s="204"/>
      <c r="J1942" s="204"/>
      <c r="K1942" s="204"/>
      <c r="L1942" s="205"/>
      <c r="M1942" s="180"/>
      <c r="N1942" s="155">
        <f>ROUND(L1942*M1942%,4)</f>
        <v>0</v>
      </c>
      <c r="O1942" s="155">
        <f>ROUND(L1942+N1942,4)</f>
        <v>0</v>
      </c>
      <c r="P1942" s="165">
        <v>8</v>
      </c>
      <c r="Q1942" s="158">
        <f t="shared" ref="Q1942" si="323" xml:space="preserve"> P1942*4</f>
        <v>32</v>
      </c>
      <c r="R1942" s="161">
        <f>ROUND(O1942*Q1942,4)</f>
        <v>0</v>
      </c>
      <c r="S1942" s="152">
        <f>N1942*Q1942</f>
        <v>0</v>
      </c>
    </row>
    <row r="1943" spans="1:19" x14ac:dyDescent="0.2">
      <c r="A1943" s="61" t="s">
        <v>2404</v>
      </c>
      <c r="B1943" s="256" t="s">
        <v>434</v>
      </c>
      <c r="C1943" s="173" t="s">
        <v>2149</v>
      </c>
      <c r="D1943" s="38"/>
      <c r="E1943" s="38"/>
      <c r="F1943" s="38"/>
      <c r="G1943" s="39" t="s">
        <v>481</v>
      </c>
      <c r="H1943" s="83"/>
      <c r="I1943" s="40"/>
      <c r="J1943" s="83">
        <f>ROUND(H1943*I1943%,4)</f>
        <v>0</v>
      </c>
      <c r="K1943" s="83">
        <f>ROUND(H1943+J1943,4)</f>
        <v>0</v>
      </c>
      <c r="L1943" s="206"/>
      <c r="M1943" s="181"/>
      <c r="N1943" s="156"/>
      <c r="O1943" s="156"/>
      <c r="P1943" s="166"/>
      <c r="Q1943" s="159"/>
      <c r="R1943" s="162"/>
      <c r="S1943" s="153"/>
    </row>
    <row r="1944" spans="1:19" x14ac:dyDescent="0.2">
      <c r="A1944" s="61" t="s">
        <v>2405</v>
      </c>
      <c r="B1944" s="256" t="s">
        <v>2141</v>
      </c>
      <c r="C1944" s="173" t="s">
        <v>224</v>
      </c>
      <c r="D1944" s="38"/>
      <c r="E1944" s="38"/>
      <c r="F1944" s="38"/>
      <c r="G1944" s="39" t="s">
        <v>481</v>
      </c>
      <c r="H1944" s="83"/>
      <c r="I1944" s="40"/>
      <c r="J1944" s="83">
        <f>ROUND(H1944*I1944%,4)</f>
        <v>0</v>
      </c>
      <c r="K1944" s="83">
        <f>ROUND(H1944+J1944,4)</f>
        <v>0</v>
      </c>
      <c r="L1944" s="206"/>
      <c r="M1944" s="181"/>
      <c r="N1944" s="156"/>
      <c r="O1944" s="156"/>
      <c r="P1944" s="166"/>
      <c r="Q1944" s="159"/>
      <c r="R1944" s="162"/>
      <c r="S1944" s="153"/>
    </row>
    <row r="1945" spans="1:19" x14ac:dyDescent="0.2">
      <c r="A1945" s="63" t="s">
        <v>2406</v>
      </c>
      <c r="B1945" s="256" t="s">
        <v>2143</v>
      </c>
      <c r="C1945" s="173" t="s">
        <v>1260</v>
      </c>
      <c r="D1945" s="38"/>
      <c r="E1945" s="38"/>
      <c r="F1945" s="38"/>
      <c r="G1945" s="39" t="s">
        <v>481</v>
      </c>
      <c r="H1945" s="83"/>
      <c r="I1945" s="40"/>
      <c r="J1945" s="83">
        <f>ROUND(H1945*I1945%,4)</f>
        <v>0</v>
      </c>
      <c r="K1945" s="83">
        <f>ROUND(H1945+J1945,4)</f>
        <v>0</v>
      </c>
      <c r="L1945" s="206"/>
      <c r="M1945" s="181"/>
      <c r="N1945" s="156"/>
      <c r="O1945" s="156"/>
      <c r="P1945" s="166"/>
      <c r="Q1945" s="159"/>
      <c r="R1945" s="162"/>
      <c r="S1945" s="153"/>
    </row>
    <row r="1946" spans="1:19" x14ac:dyDescent="0.2">
      <c r="A1946" s="61" t="s">
        <v>2407</v>
      </c>
      <c r="B1946" s="256" t="s">
        <v>2145</v>
      </c>
      <c r="C1946" s="173" t="s">
        <v>1201</v>
      </c>
      <c r="D1946" s="38"/>
      <c r="E1946" s="38"/>
      <c r="F1946" s="38"/>
      <c r="G1946" s="39" t="s">
        <v>481</v>
      </c>
      <c r="H1946" s="83"/>
      <c r="I1946" s="40"/>
      <c r="J1946" s="83">
        <f>ROUND(H1946*I1946%,4)</f>
        <v>0</v>
      </c>
      <c r="K1946" s="83">
        <f>ROUND(H1946+J1946,4)</f>
        <v>0</v>
      </c>
      <c r="L1946" s="206"/>
      <c r="M1946" s="181"/>
      <c r="N1946" s="156"/>
      <c r="O1946" s="156"/>
      <c r="P1946" s="166"/>
      <c r="Q1946" s="159"/>
      <c r="R1946" s="162"/>
      <c r="S1946" s="153"/>
    </row>
    <row r="1947" spans="1:19" ht="13.5" thickBot="1" x14ac:dyDescent="0.25">
      <c r="A1947" s="62" t="s">
        <v>2408</v>
      </c>
      <c r="B1947" s="268" t="s">
        <v>2147</v>
      </c>
      <c r="C1947" s="174" t="s">
        <v>45</v>
      </c>
      <c r="D1947" s="41"/>
      <c r="E1947" s="41"/>
      <c r="F1947" s="41"/>
      <c r="G1947" s="42" t="s">
        <v>481</v>
      </c>
      <c r="H1947" s="84"/>
      <c r="I1947" s="43"/>
      <c r="J1947" s="84">
        <f>ROUND(H1947*I1947%,4)</f>
        <v>0</v>
      </c>
      <c r="K1947" s="84">
        <f>ROUND(H1947+J1947,4)</f>
        <v>0</v>
      </c>
      <c r="L1947" s="207"/>
      <c r="M1947" s="182"/>
      <c r="N1947" s="157"/>
      <c r="O1947" s="157"/>
      <c r="P1947" s="167"/>
      <c r="Q1947" s="160"/>
      <c r="R1947" s="163"/>
      <c r="S1947" s="154"/>
    </row>
    <row r="1948" spans="1:19" x14ac:dyDescent="0.2">
      <c r="A1948" s="60">
        <v>324</v>
      </c>
      <c r="B1948" s="255" t="s">
        <v>439</v>
      </c>
      <c r="C1948" s="172" t="s">
        <v>24</v>
      </c>
      <c r="D1948" s="204"/>
      <c r="E1948" s="204"/>
      <c r="F1948" s="204"/>
      <c r="G1948" s="204"/>
      <c r="H1948" s="204"/>
      <c r="I1948" s="204"/>
      <c r="J1948" s="204"/>
      <c r="K1948" s="204"/>
      <c r="L1948" s="205"/>
      <c r="M1948" s="180"/>
      <c r="N1948" s="155">
        <f>ROUND(L1948*M1948%,4)</f>
        <v>0</v>
      </c>
      <c r="O1948" s="155">
        <f>ROUND(L1948+N1948,4)</f>
        <v>0</v>
      </c>
      <c r="P1948" s="165">
        <v>15</v>
      </c>
      <c r="Q1948" s="158">
        <f t="shared" ref="Q1948" si="324" xml:space="preserve"> P1948*4</f>
        <v>60</v>
      </c>
      <c r="R1948" s="161">
        <f>ROUND(O1948*Q1948,4)</f>
        <v>0</v>
      </c>
      <c r="S1948" s="152">
        <f>N1948*Q1948</f>
        <v>0</v>
      </c>
    </row>
    <row r="1949" spans="1:19" x14ac:dyDescent="0.2">
      <c r="A1949" s="61" t="s">
        <v>2409</v>
      </c>
      <c r="B1949" s="256" t="s">
        <v>440</v>
      </c>
      <c r="C1949" s="173" t="s">
        <v>2172</v>
      </c>
      <c r="D1949" s="38"/>
      <c r="E1949" s="38"/>
      <c r="F1949" s="38"/>
      <c r="G1949" s="39" t="s">
        <v>481</v>
      </c>
      <c r="H1949" s="83"/>
      <c r="I1949" s="40"/>
      <c r="J1949" s="83">
        <f>ROUND(H1949*I1949%,4)</f>
        <v>0</v>
      </c>
      <c r="K1949" s="83">
        <f>ROUND(H1949+J1949,4)</f>
        <v>0</v>
      </c>
      <c r="L1949" s="206"/>
      <c r="M1949" s="181"/>
      <c r="N1949" s="156"/>
      <c r="O1949" s="156"/>
      <c r="P1949" s="166"/>
      <c r="Q1949" s="159"/>
      <c r="R1949" s="162"/>
      <c r="S1949" s="153"/>
    </row>
    <row r="1950" spans="1:19" x14ac:dyDescent="0.2">
      <c r="A1950" s="61" t="s">
        <v>2410</v>
      </c>
      <c r="B1950" s="256" t="s">
        <v>442</v>
      </c>
      <c r="C1950" s="173" t="s">
        <v>1503</v>
      </c>
      <c r="D1950" s="38"/>
      <c r="E1950" s="38"/>
      <c r="F1950" s="38"/>
      <c r="G1950" s="39" t="s">
        <v>481</v>
      </c>
      <c r="H1950" s="83"/>
      <c r="I1950" s="40"/>
      <c r="J1950" s="83">
        <f>ROUND(H1950*I1950%,4)</f>
        <v>0</v>
      </c>
      <c r="K1950" s="83">
        <f>ROUND(H1950+J1950,4)</f>
        <v>0</v>
      </c>
      <c r="L1950" s="206"/>
      <c r="M1950" s="181"/>
      <c r="N1950" s="156"/>
      <c r="O1950" s="156"/>
      <c r="P1950" s="166"/>
      <c r="Q1950" s="159"/>
      <c r="R1950" s="162"/>
      <c r="S1950" s="153"/>
    </row>
    <row r="1951" spans="1:19" x14ac:dyDescent="0.2">
      <c r="A1951" s="63" t="s">
        <v>2411</v>
      </c>
      <c r="B1951" s="256" t="s">
        <v>443</v>
      </c>
      <c r="C1951" s="173" t="s">
        <v>1951</v>
      </c>
      <c r="D1951" s="38"/>
      <c r="E1951" s="38"/>
      <c r="F1951" s="38"/>
      <c r="G1951" s="39" t="s">
        <v>481</v>
      </c>
      <c r="H1951" s="83"/>
      <c r="I1951" s="40"/>
      <c r="J1951" s="83">
        <f>ROUND(H1951*I1951%,4)</f>
        <v>0</v>
      </c>
      <c r="K1951" s="83">
        <f>ROUND(H1951+J1951,4)</f>
        <v>0</v>
      </c>
      <c r="L1951" s="206"/>
      <c r="M1951" s="181"/>
      <c r="N1951" s="156"/>
      <c r="O1951" s="156"/>
      <c r="P1951" s="166"/>
      <c r="Q1951" s="159"/>
      <c r="R1951" s="162"/>
      <c r="S1951" s="153"/>
    </row>
    <row r="1952" spans="1:19" x14ac:dyDescent="0.2">
      <c r="A1952" s="61" t="s">
        <v>2412</v>
      </c>
      <c r="B1952" s="256" t="s">
        <v>444</v>
      </c>
      <c r="C1952" s="173" t="s">
        <v>2090</v>
      </c>
      <c r="D1952" s="38"/>
      <c r="E1952" s="38"/>
      <c r="F1952" s="38"/>
      <c r="G1952" s="39" t="s">
        <v>481</v>
      </c>
      <c r="H1952" s="83"/>
      <c r="I1952" s="40"/>
      <c r="J1952" s="83">
        <f>ROUND(H1952*I1952%,4)</f>
        <v>0</v>
      </c>
      <c r="K1952" s="83">
        <f>ROUND(H1952+J1952,4)</f>
        <v>0</v>
      </c>
      <c r="L1952" s="206"/>
      <c r="M1952" s="181"/>
      <c r="N1952" s="156"/>
      <c r="O1952" s="156"/>
      <c r="P1952" s="166"/>
      <c r="Q1952" s="159"/>
      <c r="R1952" s="162"/>
      <c r="S1952" s="153"/>
    </row>
    <row r="1953" spans="1:19" ht="13.5" thickBot="1" x14ac:dyDescent="0.25">
      <c r="A1953" s="62" t="s">
        <v>2413</v>
      </c>
      <c r="B1953" s="268" t="s">
        <v>439</v>
      </c>
      <c r="C1953" s="174" t="s">
        <v>84</v>
      </c>
      <c r="D1953" s="41"/>
      <c r="E1953" s="41"/>
      <c r="F1953" s="41"/>
      <c r="G1953" s="42" t="s">
        <v>481</v>
      </c>
      <c r="H1953" s="84"/>
      <c r="I1953" s="43"/>
      <c r="J1953" s="84">
        <f>ROUND(H1953*I1953%,4)</f>
        <v>0</v>
      </c>
      <c r="K1953" s="84">
        <f>ROUND(H1953+J1953,4)</f>
        <v>0</v>
      </c>
      <c r="L1953" s="207"/>
      <c r="M1953" s="182"/>
      <c r="N1953" s="157"/>
      <c r="O1953" s="157"/>
      <c r="P1953" s="167"/>
      <c r="Q1953" s="160"/>
      <c r="R1953" s="163"/>
      <c r="S1953" s="154"/>
    </row>
    <row r="1954" spans="1:19" x14ac:dyDescent="0.2">
      <c r="A1954" s="60">
        <v>325</v>
      </c>
      <c r="B1954" s="255" t="s">
        <v>440</v>
      </c>
      <c r="C1954" s="172" t="s">
        <v>441</v>
      </c>
      <c r="D1954" s="204"/>
      <c r="E1954" s="204"/>
      <c r="F1954" s="204"/>
      <c r="G1954" s="204"/>
      <c r="H1954" s="204"/>
      <c r="I1954" s="204"/>
      <c r="J1954" s="204"/>
      <c r="K1954" s="204"/>
      <c r="L1954" s="205"/>
      <c r="M1954" s="180"/>
      <c r="N1954" s="155">
        <f>ROUND(L1954*M1954%,4)</f>
        <v>0</v>
      </c>
      <c r="O1954" s="155">
        <f>ROUND(L1954+N1954,4)</f>
        <v>0</v>
      </c>
      <c r="P1954" s="165">
        <v>5</v>
      </c>
      <c r="Q1954" s="158">
        <f t="shared" ref="Q1954" si="325" xml:space="preserve"> P1954*4</f>
        <v>20</v>
      </c>
      <c r="R1954" s="161">
        <f>ROUND(O1954*Q1954,4)</f>
        <v>0</v>
      </c>
      <c r="S1954" s="152">
        <f>N1954*Q1954</f>
        <v>0</v>
      </c>
    </row>
    <row r="1955" spans="1:19" x14ac:dyDescent="0.2">
      <c r="A1955" s="61" t="s">
        <v>2414</v>
      </c>
      <c r="B1955" s="256" t="s">
        <v>442</v>
      </c>
      <c r="C1955" s="173" t="s">
        <v>1503</v>
      </c>
      <c r="D1955" s="38"/>
      <c r="E1955" s="38"/>
      <c r="F1955" s="38"/>
      <c r="G1955" s="39" t="s">
        <v>481</v>
      </c>
      <c r="H1955" s="83"/>
      <c r="I1955" s="40"/>
      <c r="J1955" s="83">
        <f>ROUND(H1955*I1955%,4)</f>
        <v>0</v>
      </c>
      <c r="K1955" s="83">
        <f>ROUND(H1955+J1955,4)</f>
        <v>0</v>
      </c>
      <c r="L1955" s="206"/>
      <c r="M1955" s="181"/>
      <c r="N1955" s="156"/>
      <c r="O1955" s="156"/>
      <c r="P1955" s="166"/>
      <c r="Q1955" s="159"/>
      <c r="R1955" s="162"/>
      <c r="S1955" s="153"/>
    </row>
    <row r="1956" spans="1:19" x14ac:dyDescent="0.2">
      <c r="A1956" s="61" t="s">
        <v>2415</v>
      </c>
      <c r="B1956" s="256" t="s">
        <v>443</v>
      </c>
      <c r="C1956" s="173" t="s">
        <v>1951</v>
      </c>
      <c r="D1956" s="38"/>
      <c r="E1956" s="38"/>
      <c r="F1956" s="38"/>
      <c r="G1956" s="39" t="s">
        <v>481</v>
      </c>
      <c r="H1956" s="83"/>
      <c r="I1956" s="40"/>
      <c r="J1956" s="83">
        <f>ROUND(H1956*I1956%,4)</f>
        <v>0</v>
      </c>
      <c r="K1956" s="83">
        <f>ROUND(H1956+J1956,4)</f>
        <v>0</v>
      </c>
      <c r="L1956" s="206"/>
      <c r="M1956" s="181"/>
      <c r="N1956" s="156"/>
      <c r="O1956" s="156"/>
      <c r="P1956" s="166"/>
      <c r="Q1956" s="159"/>
      <c r="R1956" s="162"/>
      <c r="S1956" s="153"/>
    </row>
    <row r="1957" spans="1:19" x14ac:dyDescent="0.2">
      <c r="A1957" s="63" t="s">
        <v>2416</v>
      </c>
      <c r="B1957" s="256" t="s">
        <v>444</v>
      </c>
      <c r="C1957" s="173" t="s">
        <v>2090</v>
      </c>
      <c r="D1957" s="38"/>
      <c r="E1957" s="38"/>
      <c r="F1957" s="38"/>
      <c r="G1957" s="39" t="s">
        <v>481</v>
      </c>
      <c r="H1957" s="83"/>
      <c r="I1957" s="40"/>
      <c r="J1957" s="83">
        <f>ROUND(H1957*I1957%,4)</f>
        <v>0</v>
      </c>
      <c r="K1957" s="83">
        <f>ROUND(H1957+J1957,4)</f>
        <v>0</v>
      </c>
      <c r="L1957" s="206"/>
      <c r="M1957" s="181"/>
      <c r="N1957" s="156"/>
      <c r="O1957" s="156"/>
      <c r="P1957" s="166"/>
      <c r="Q1957" s="159"/>
      <c r="R1957" s="162"/>
      <c r="S1957" s="153"/>
    </row>
    <row r="1958" spans="1:19" x14ac:dyDescent="0.2">
      <c r="A1958" s="61" t="s">
        <v>2417</v>
      </c>
      <c r="B1958" s="256" t="s">
        <v>439</v>
      </c>
      <c r="C1958" s="173" t="s">
        <v>84</v>
      </c>
      <c r="D1958" s="38"/>
      <c r="E1958" s="38"/>
      <c r="F1958" s="38"/>
      <c r="G1958" s="39" t="s">
        <v>481</v>
      </c>
      <c r="H1958" s="83"/>
      <c r="I1958" s="40"/>
      <c r="J1958" s="83">
        <f>ROUND(H1958*I1958%,4)</f>
        <v>0</v>
      </c>
      <c r="K1958" s="83">
        <f>ROUND(H1958+J1958,4)</f>
        <v>0</v>
      </c>
      <c r="L1958" s="206"/>
      <c r="M1958" s="181"/>
      <c r="N1958" s="156"/>
      <c r="O1958" s="156"/>
      <c r="P1958" s="166"/>
      <c r="Q1958" s="159"/>
      <c r="R1958" s="162"/>
      <c r="S1958" s="153"/>
    </row>
    <row r="1959" spans="1:19" ht="13.5" thickBot="1" x14ac:dyDescent="0.25">
      <c r="A1959" s="62" t="s">
        <v>2418</v>
      </c>
      <c r="B1959" s="268" t="s">
        <v>440</v>
      </c>
      <c r="C1959" s="174" t="s">
        <v>2172</v>
      </c>
      <c r="D1959" s="41"/>
      <c r="E1959" s="41"/>
      <c r="F1959" s="41"/>
      <c r="G1959" s="42" t="s">
        <v>481</v>
      </c>
      <c r="H1959" s="84"/>
      <c r="I1959" s="43"/>
      <c r="J1959" s="84">
        <f>ROUND(H1959*I1959%,4)</f>
        <v>0</v>
      </c>
      <c r="K1959" s="84">
        <f>ROUND(H1959+J1959,4)</f>
        <v>0</v>
      </c>
      <c r="L1959" s="207"/>
      <c r="M1959" s="182"/>
      <c r="N1959" s="157"/>
      <c r="O1959" s="157"/>
      <c r="P1959" s="167"/>
      <c r="Q1959" s="160"/>
      <c r="R1959" s="163"/>
      <c r="S1959" s="154"/>
    </row>
    <row r="1960" spans="1:19" x14ac:dyDescent="0.2">
      <c r="A1960" s="60">
        <v>326</v>
      </c>
      <c r="B1960" s="255" t="s">
        <v>442</v>
      </c>
      <c r="C1960" s="172" t="s">
        <v>70</v>
      </c>
      <c r="D1960" s="204"/>
      <c r="E1960" s="204"/>
      <c r="F1960" s="204"/>
      <c r="G1960" s="204"/>
      <c r="H1960" s="204"/>
      <c r="I1960" s="204"/>
      <c r="J1960" s="204"/>
      <c r="K1960" s="204"/>
      <c r="L1960" s="205"/>
      <c r="M1960" s="180"/>
      <c r="N1960" s="155">
        <f>ROUND(L1960*M1960%,4)</f>
        <v>0</v>
      </c>
      <c r="O1960" s="155">
        <f>ROUND(L1960+N1960,4)</f>
        <v>0</v>
      </c>
      <c r="P1960" s="165">
        <v>20</v>
      </c>
      <c r="Q1960" s="158">
        <f t="shared" ref="Q1960" si="326" xml:space="preserve"> P1960*4</f>
        <v>80</v>
      </c>
      <c r="R1960" s="161">
        <f>ROUND(O1960*Q1960,4)</f>
        <v>0</v>
      </c>
      <c r="S1960" s="152">
        <f>N1960*Q1960</f>
        <v>0</v>
      </c>
    </row>
    <row r="1961" spans="1:19" x14ac:dyDescent="0.2">
      <c r="A1961" s="61" t="s">
        <v>2419</v>
      </c>
      <c r="B1961" s="256" t="s">
        <v>443</v>
      </c>
      <c r="C1961" s="173" t="s">
        <v>1951</v>
      </c>
      <c r="D1961" s="38"/>
      <c r="E1961" s="38"/>
      <c r="F1961" s="38"/>
      <c r="G1961" s="39" t="s">
        <v>481</v>
      </c>
      <c r="H1961" s="83"/>
      <c r="I1961" s="40"/>
      <c r="J1961" s="83">
        <f>ROUND(H1961*I1961%,4)</f>
        <v>0</v>
      </c>
      <c r="K1961" s="83">
        <f>ROUND(H1961+J1961,4)</f>
        <v>0</v>
      </c>
      <c r="L1961" s="206"/>
      <c r="M1961" s="181"/>
      <c r="N1961" s="156"/>
      <c r="O1961" s="156"/>
      <c r="P1961" s="166"/>
      <c r="Q1961" s="159"/>
      <c r="R1961" s="162"/>
      <c r="S1961" s="153"/>
    </row>
    <row r="1962" spans="1:19" x14ac:dyDescent="0.2">
      <c r="A1962" s="61" t="s">
        <v>2420</v>
      </c>
      <c r="B1962" s="256" t="s">
        <v>444</v>
      </c>
      <c r="C1962" s="173" t="s">
        <v>2090</v>
      </c>
      <c r="D1962" s="38"/>
      <c r="E1962" s="38"/>
      <c r="F1962" s="38"/>
      <c r="G1962" s="39" t="s">
        <v>481</v>
      </c>
      <c r="H1962" s="83"/>
      <c r="I1962" s="40"/>
      <c r="J1962" s="83">
        <f>ROUND(H1962*I1962%,4)</f>
        <v>0</v>
      </c>
      <c r="K1962" s="83">
        <f>ROUND(H1962+J1962,4)</f>
        <v>0</v>
      </c>
      <c r="L1962" s="206"/>
      <c r="M1962" s="181"/>
      <c r="N1962" s="156"/>
      <c r="O1962" s="156"/>
      <c r="P1962" s="166"/>
      <c r="Q1962" s="159"/>
      <c r="R1962" s="162"/>
      <c r="S1962" s="153"/>
    </row>
    <row r="1963" spans="1:19" x14ac:dyDescent="0.2">
      <c r="A1963" s="63" t="s">
        <v>2423</v>
      </c>
      <c r="B1963" s="256" t="s">
        <v>439</v>
      </c>
      <c r="C1963" s="173" t="s">
        <v>84</v>
      </c>
      <c r="D1963" s="38"/>
      <c r="E1963" s="38"/>
      <c r="F1963" s="38"/>
      <c r="G1963" s="39" t="s">
        <v>481</v>
      </c>
      <c r="H1963" s="83"/>
      <c r="I1963" s="40"/>
      <c r="J1963" s="83">
        <f>ROUND(H1963*I1963%,4)</f>
        <v>0</v>
      </c>
      <c r="K1963" s="83">
        <f>ROUND(H1963+J1963,4)</f>
        <v>0</v>
      </c>
      <c r="L1963" s="206"/>
      <c r="M1963" s="181"/>
      <c r="N1963" s="156"/>
      <c r="O1963" s="156"/>
      <c r="P1963" s="166"/>
      <c r="Q1963" s="159"/>
      <c r="R1963" s="162"/>
      <c r="S1963" s="153"/>
    </row>
    <row r="1964" spans="1:19" x14ac:dyDescent="0.2">
      <c r="A1964" s="61" t="s">
        <v>2422</v>
      </c>
      <c r="B1964" s="256" t="s">
        <v>440</v>
      </c>
      <c r="C1964" s="173" t="s">
        <v>2172</v>
      </c>
      <c r="D1964" s="38"/>
      <c r="E1964" s="38"/>
      <c r="F1964" s="38"/>
      <c r="G1964" s="39" t="s">
        <v>481</v>
      </c>
      <c r="H1964" s="83"/>
      <c r="I1964" s="40"/>
      <c r="J1964" s="83">
        <f>ROUND(H1964*I1964%,4)</f>
        <v>0</v>
      </c>
      <c r="K1964" s="83">
        <f>ROUND(H1964+J1964,4)</f>
        <v>0</v>
      </c>
      <c r="L1964" s="206"/>
      <c r="M1964" s="181"/>
      <c r="N1964" s="156"/>
      <c r="O1964" s="156"/>
      <c r="P1964" s="166"/>
      <c r="Q1964" s="159"/>
      <c r="R1964" s="162"/>
      <c r="S1964" s="153"/>
    </row>
    <row r="1965" spans="1:19" ht="13.5" thickBot="1" x14ac:dyDescent="0.25">
      <c r="A1965" s="64" t="s">
        <v>2424</v>
      </c>
      <c r="B1965" s="257" t="s">
        <v>442</v>
      </c>
      <c r="C1965" s="175" t="s">
        <v>1503</v>
      </c>
      <c r="D1965" s="65"/>
      <c r="E1965" s="65"/>
      <c r="F1965" s="65"/>
      <c r="G1965" s="66" t="s">
        <v>481</v>
      </c>
      <c r="H1965" s="85"/>
      <c r="I1965" s="67"/>
      <c r="J1965" s="85">
        <f>ROUND(H1965*I1965%,4)</f>
        <v>0</v>
      </c>
      <c r="K1965" s="85">
        <f>ROUND(H1965+J1965,4)</f>
        <v>0</v>
      </c>
      <c r="L1965" s="207"/>
      <c r="M1965" s="182"/>
      <c r="N1965" s="157"/>
      <c r="O1965" s="157"/>
      <c r="P1965" s="167"/>
      <c r="Q1965" s="160"/>
      <c r="R1965" s="163"/>
      <c r="S1965" s="154"/>
    </row>
    <row r="1966" spans="1:19" x14ac:dyDescent="0.2">
      <c r="A1966" s="60">
        <v>327</v>
      </c>
      <c r="B1966" s="255" t="s">
        <v>443</v>
      </c>
      <c r="C1966" s="172" t="s">
        <v>376</v>
      </c>
      <c r="D1966" s="204"/>
      <c r="E1966" s="204"/>
      <c r="F1966" s="204"/>
      <c r="G1966" s="204"/>
      <c r="H1966" s="204"/>
      <c r="I1966" s="204"/>
      <c r="J1966" s="204"/>
      <c r="K1966" s="204"/>
      <c r="L1966" s="205"/>
      <c r="M1966" s="180"/>
      <c r="N1966" s="155">
        <f>ROUND(L1966*M1966%,4)</f>
        <v>0</v>
      </c>
      <c r="O1966" s="155">
        <f>ROUND(L1966+N1966,4)</f>
        <v>0</v>
      </c>
      <c r="P1966" s="165">
        <v>1</v>
      </c>
      <c r="Q1966" s="158">
        <f t="shared" ref="Q1966" si="327" xml:space="preserve"> P1966*4</f>
        <v>4</v>
      </c>
      <c r="R1966" s="161">
        <f>ROUND(O1966*Q1966,4)</f>
        <v>0</v>
      </c>
      <c r="S1966" s="152">
        <f>N1966*Q1966</f>
        <v>0</v>
      </c>
    </row>
    <row r="1967" spans="1:19" x14ac:dyDescent="0.2">
      <c r="A1967" s="61" t="s">
        <v>2425</v>
      </c>
      <c r="B1967" s="256" t="s">
        <v>444</v>
      </c>
      <c r="C1967" s="173" t="s">
        <v>2090</v>
      </c>
      <c r="D1967" s="38"/>
      <c r="E1967" s="38"/>
      <c r="F1967" s="38"/>
      <c r="G1967" s="39" t="s">
        <v>481</v>
      </c>
      <c r="H1967" s="83"/>
      <c r="I1967" s="40"/>
      <c r="J1967" s="83">
        <f>ROUND(H1967*I1967%,4)</f>
        <v>0</v>
      </c>
      <c r="K1967" s="83">
        <f>ROUND(H1967+J1967,4)</f>
        <v>0</v>
      </c>
      <c r="L1967" s="206"/>
      <c r="M1967" s="181"/>
      <c r="N1967" s="156"/>
      <c r="O1967" s="156"/>
      <c r="P1967" s="166"/>
      <c r="Q1967" s="159"/>
      <c r="R1967" s="162"/>
      <c r="S1967" s="153"/>
    </row>
    <row r="1968" spans="1:19" x14ac:dyDescent="0.2">
      <c r="A1968" s="61" t="s">
        <v>2426</v>
      </c>
      <c r="B1968" s="256" t="s">
        <v>439</v>
      </c>
      <c r="C1968" s="173" t="s">
        <v>84</v>
      </c>
      <c r="D1968" s="38"/>
      <c r="E1968" s="38"/>
      <c r="F1968" s="38"/>
      <c r="G1968" s="39" t="s">
        <v>481</v>
      </c>
      <c r="H1968" s="83"/>
      <c r="I1968" s="40"/>
      <c r="J1968" s="83">
        <f>ROUND(H1968*I1968%,4)</f>
        <v>0</v>
      </c>
      <c r="K1968" s="83">
        <f>ROUND(H1968+J1968,4)</f>
        <v>0</v>
      </c>
      <c r="L1968" s="206"/>
      <c r="M1968" s="181"/>
      <c r="N1968" s="156"/>
      <c r="O1968" s="156"/>
      <c r="P1968" s="166"/>
      <c r="Q1968" s="159"/>
      <c r="R1968" s="162"/>
      <c r="S1968" s="153"/>
    </row>
    <row r="1969" spans="1:19" x14ac:dyDescent="0.2">
      <c r="A1969" s="63" t="s">
        <v>2421</v>
      </c>
      <c r="B1969" s="256" t="s">
        <v>440</v>
      </c>
      <c r="C1969" s="173" t="s">
        <v>2172</v>
      </c>
      <c r="D1969" s="38"/>
      <c r="E1969" s="38"/>
      <c r="F1969" s="38"/>
      <c r="G1969" s="39" t="s">
        <v>481</v>
      </c>
      <c r="H1969" s="83"/>
      <c r="I1969" s="40"/>
      <c r="J1969" s="83">
        <f>ROUND(H1969*I1969%,4)</f>
        <v>0</v>
      </c>
      <c r="K1969" s="83">
        <f>ROUND(H1969+J1969,4)</f>
        <v>0</v>
      </c>
      <c r="L1969" s="206"/>
      <c r="M1969" s="181"/>
      <c r="N1969" s="156"/>
      <c r="O1969" s="156"/>
      <c r="P1969" s="166"/>
      <c r="Q1969" s="159"/>
      <c r="R1969" s="162"/>
      <c r="S1969" s="153"/>
    </row>
    <row r="1970" spans="1:19" x14ac:dyDescent="0.2">
      <c r="A1970" s="61" t="s">
        <v>2427</v>
      </c>
      <c r="B1970" s="256" t="s">
        <v>442</v>
      </c>
      <c r="C1970" s="173" t="s">
        <v>1503</v>
      </c>
      <c r="D1970" s="38"/>
      <c r="E1970" s="38"/>
      <c r="F1970" s="38"/>
      <c r="G1970" s="39" t="s">
        <v>481</v>
      </c>
      <c r="H1970" s="83"/>
      <c r="I1970" s="40"/>
      <c r="J1970" s="83">
        <f>ROUND(H1970*I1970%,4)</f>
        <v>0</v>
      </c>
      <c r="K1970" s="83">
        <f>ROUND(H1970+J1970,4)</f>
        <v>0</v>
      </c>
      <c r="L1970" s="206"/>
      <c r="M1970" s="181"/>
      <c r="N1970" s="156"/>
      <c r="O1970" s="156"/>
      <c r="P1970" s="166"/>
      <c r="Q1970" s="159"/>
      <c r="R1970" s="162"/>
      <c r="S1970" s="153"/>
    </row>
    <row r="1971" spans="1:19" ht="13.5" thickBot="1" x14ac:dyDescent="0.25">
      <c r="A1971" s="62" t="s">
        <v>2428</v>
      </c>
      <c r="B1971" s="268" t="s">
        <v>443</v>
      </c>
      <c r="C1971" s="174" t="s">
        <v>1951</v>
      </c>
      <c r="D1971" s="41"/>
      <c r="E1971" s="41"/>
      <c r="F1971" s="41"/>
      <c r="G1971" s="42" t="s">
        <v>481</v>
      </c>
      <c r="H1971" s="84"/>
      <c r="I1971" s="43"/>
      <c r="J1971" s="84">
        <f>ROUND(H1971*I1971%,4)</f>
        <v>0</v>
      </c>
      <c r="K1971" s="84">
        <f>ROUND(H1971+J1971,4)</f>
        <v>0</v>
      </c>
      <c r="L1971" s="207"/>
      <c r="M1971" s="182"/>
      <c r="N1971" s="157"/>
      <c r="O1971" s="157"/>
      <c r="P1971" s="167"/>
      <c r="Q1971" s="160"/>
      <c r="R1971" s="163"/>
      <c r="S1971" s="154"/>
    </row>
    <row r="1972" spans="1:19" x14ac:dyDescent="0.2">
      <c r="A1972" s="60">
        <v>328</v>
      </c>
      <c r="B1972" s="255" t="s">
        <v>444</v>
      </c>
      <c r="C1972" s="172" t="s">
        <v>422</v>
      </c>
      <c r="D1972" s="204"/>
      <c r="E1972" s="204"/>
      <c r="F1972" s="204"/>
      <c r="G1972" s="204"/>
      <c r="H1972" s="204"/>
      <c r="I1972" s="204"/>
      <c r="J1972" s="204"/>
      <c r="K1972" s="204"/>
      <c r="L1972" s="205"/>
      <c r="M1972" s="180"/>
      <c r="N1972" s="155">
        <f>ROUND(L1972*M1972%,4)</f>
        <v>0</v>
      </c>
      <c r="O1972" s="155">
        <f>ROUND(L1972+N1972,4)</f>
        <v>0</v>
      </c>
      <c r="P1972" s="165">
        <v>100</v>
      </c>
      <c r="Q1972" s="158">
        <f t="shared" ref="Q1972" si="328" xml:space="preserve"> P1972*4</f>
        <v>400</v>
      </c>
      <c r="R1972" s="161">
        <f>ROUND(O1972*Q1972,4)</f>
        <v>0</v>
      </c>
      <c r="S1972" s="152">
        <f>N1972*Q1972</f>
        <v>0</v>
      </c>
    </row>
    <row r="1973" spans="1:19" x14ac:dyDescent="0.2">
      <c r="A1973" s="61" t="s">
        <v>2429</v>
      </c>
      <c r="B1973" s="256" t="s">
        <v>439</v>
      </c>
      <c r="C1973" s="173" t="s">
        <v>84</v>
      </c>
      <c r="D1973" s="38"/>
      <c r="E1973" s="38"/>
      <c r="F1973" s="38"/>
      <c r="G1973" s="39" t="s">
        <v>481</v>
      </c>
      <c r="H1973" s="83"/>
      <c r="I1973" s="40"/>
      <c r="J1973" s="83">
        <f>ROUND(H1973*I1973%,4)</f>
        <v>0</v>
      </c>
      <c r="K1973" s="83">
        <f>ROUND(H1973+J1973,4)</f>
        <v>0</v>
      </c>
      <c r="L1973" s="206"/>
      <c r="M1973" s="181"/>
      <c r="N1973" s="156"/>
      <c r="O1973" s="156"/>
      <c r="P1973" s="166"/>
      <c r="Q1973" s="159"/>
      <c r="R1973" s="162"/>
      <c r="S1973" s="153"/>
    </row>
    <row r="1974" spans="1:19" x14ac:dyDescent="0.2">
      <c r="A1974" s="61" t="s">
        <v>2430</v>
      </c>
      <c r="B1974" s="256" t="s">
        <v>440</v>
      </c>
      <c r="C1974" s="173" t="s">
        <v>2172</v>
      </c>
      <c r="D1974" s="38"/>
      <c r="E1974" s="38"/>
      <c r="F1974" s="38"/>
      <c r="G1974" s="39" t="s">
        <v>481</v>
      </c>
      <c r="H1974" s="83"/>
      <c r="I1974" s="40"/>
      <c r="J1974" s="83">
        <f>ROUND(H1974*I1974%,4)</f>
        <v>0</v>
      </c>
      <c r="K1974" s="83">
        <f>ROUND(H1974+J1974,4)</f>
        <v>0</v>
      </c>
      <c r="L1974" s="206"/>
      <c r="M1974" s="181"/>
      <c r="N1974" s="156"/>
      <c r="O1974" s="156"/>
      <c r="P1974" s="166"/>
      <c r="Q1974" s="159"/>
      <c r="R1974" s="162"/>
      <c r="S1974" s="153"/>
    </row>
    <row r="1975" spans="1:19" x14ac:dyDescent="0.2">
      <c r="A1975" s="63" t="s">
        <v>2431</v>
      </c>
      <c r="B1975" s="256" t="s">
        <v>442</v>
      </c>
      <c r="C1975" s="173" t="s">
        <v>1503</v>
      </c>
      <c r="D1975" s="38"/>
      <c r="E1975" s="38"/>
      <c r="F1975" s="38"/>
      <c r="G1975" s="39" t="s">
        <v>481</v>
      </c>
      <c r="H1975" s="83"/>
      <c r="I1975" s="40"/>
      <c r="J1975" s="83">
        <f>ROUND(H1975*I1975%,4)</f>
        <v>0</v>
      </c>
      <c r="K1975" s="83">
        <f>ROUND(H1975+J1975,4)</f>
        <v>0</v>
      </c>
      <c r="L1975" s="206"/>
      <c r="M1975" s="181"/>
      <c r="N1975" s="156"/>
      <c r="O1975" s="156"/>
      <c r="P1975" s="166"/>
      <c r="Q1975" s="159"/>
      <c r="R1975" s="162"/>
      <c r="S1975" s="153"/>
    </row>
    <row r="1976" spans="1:19" x14ac:dyDescent="0.2">
      <c r="A1976" s="61" t="s">
        <v>2432</v>
      </c>
      <c r="B1976" s="256" t="s">
        <v>443</v>
      </c>
      <c r="C1976" s="173" t="s">
        <v>1951</v>
      </c>
      <c r="D1976" s="38"/>
      <c r="E1976" s="38"/>
      <c r="F1976" s="38"/>
      <c r="G1976" s="39" t="s">
        <v>481</v>
      </c>
      <c r="H1976" s="83"/>
      <c r="I1976" s="40"/>
      <c r="J1976" s="83">
        <f>ROUND(H1976*I1976%,4)</f>
        <v>0</v>
      </c>
      <c r="K1976" s="83">
        <f>ROUND(H1976+J1976,4)</f>
        <v>0</v>
      </c>
      <c r="L1976" s="206"/>
      <c r="M1976" s="181"/>
      <c r="N1976" s="156"/>
      <c r="O1976" s="156"/>
      <c r="P1976" s="166"/>
      <c r="Q1976" s="159"/>
      <c r="R1976" s="162"/>
      <c r="S1976" s="153"/>
    </row>
    <row r="1977" spans="1:19" ht="13.5" thickBot="1" x14ac:dyDescent="0.25">
      <c r="A1977" s="62" t="s">
        <v>2433</v>
      </c>
      <c r="B1977" s="268" t="s">
        <v>444</v>
      </c>
      <c r="C1977" s="174" t="s">
        <v>2090</v>
      </c>
      <c r="D1977" s="41"/>
      <c r="E1977" s="41"/>
      <c r="F1977" s="41"/>
      <c r="G1977" s="42" t="s">
        <v>481</v>
      </c>
      <c r="H1977" s="84"/>
      <c r="I1977" s="43"/>
      <c r="J1977" s="84">
        <f>ROUND(H1977*I1977%,4)</f>
        <v>0</v>
      </c>
      <c r="K1977" s="84">
        <f>ROUND(H1977+J1977,4)</f>
        <v>0</v>
      </c>
      <c r="L1977" s="207"/>
      <c r="M1977" s="182"/>
      <c r="N1977" s="157"/>
      <c r="O1977" s="157"/>
      <c r="P1977" s="167"/>
      <c r="Q1977" s="160"/>
      <c r="R1977" s="163"/>
      <c r="S1977" s="154"/>
    </row>
    <row r="1978" spans="1:19" x14ac:dyDescent="0.2">
      <c r="A1978" s="60">
        <v>329</v>
      </c>
      <c r="B1978" s="269" t="s">
        <v>445</v>
      </c>
      <c r="C1978" s="172" t="s">
        <v>446</v>
      </c>
      <c r="D1978" s="176"/>
      <c r="E1978" s="176"/>
      <c r="F1978" s="176"/>
      <c r="G1978" s="176"/>
      <c r="H1978" s="176"/>
      <c r="I1978" s="176"/>
      <c r="J1978" s="176"/>
      <c r="K1978" s="176"/>
      <c r="L1978" s="177"/>
      <c r="M1978" s="180"/>
      <c r="N1978" s="155">
        <f>ROUND(L1978*M1978%,4)</f>
        <v>0</v>
      </c>
      <c r="O1978" s="155">
        <f>ROUND(L1978+N1978,4)</f>
        <v>0</v>
      </c>
      <c r="P1978" s="165">
        <v>20</v>
      </c>
      <c r="Q1978" s="158">
        <f t="shared" ref="Q1978" si="329" xml:space="preserve"> P1978*4</f>
        <v>80</v>
      </c>
      <c r="R1978" s="161">
        <f>ROUND(O1978*Q1978,4)</f>
        <v>0</v>
      </c>
      <c r="S1978" s="152">
        <f>N1978*Q1978</f>
        <v>0</v>
      </c>
    </row>
    <row r="1979" spans="1:19" x14ac:dyDescent="0.2">
      <c r="A1979" s="61" t="s">
        <v>2434</v>
      </c>
      <c r="B1979" s="270"/>
      <c r="C1979" s="173"/>
      <c r="D1979" s="38"/>
      <c r="E1979" s="38"/>
      <c r="F1979" s="38"/>
      <c r="G1979" s="39" t="s">
        <v>481</v>
      </c>
      <c r="H1979" s="83"/>
      <c r="I1979" s="40"/>
      <c r="J1979" s="83">
        <f>ROUND(H1979*I1979%,4)</f>
        <v>0</v>
      </c>
      <c r="K1979" s="83">
        <f>ROUND(H1979+J1979,4)</f>
        <v>0</v>
      </c>
      <c r="L1979" s="178"/>
      <c r="M1979" s="181"/>
      <c r="N1979" s="156"/>
      <c r="O1979" s="156"/>
      <c r="P1979" s="166"/>
      <c r="Q1979" s="159"/>
      <c r="R1979" s="162"/>
      <c r="S1979" s="153"/>
    </row>
    <row r="1980" spans="1:19" x14ac:dyDescent="0.2">
      <c r="A1980" s="61" t="s">
        <v>2435</v>
      </c>
      <c r="B1980" s="270"/>
      <c r="C1980" s="173"/>
      <c r="D1980" s="38"/>
      <c r="E1980" s="38"/>
      <c r="F1980" s="38"/>
      <c r="G1980" s="39" t="s">
        <v>481</v>
      </c>
      <c r="H1980" s="83"/>
      <c r="I1980" s="40"/>
      <c r="J1980" s="83">
        <f>ROUND(H1980*I1980%,4)</f>
        <v>0</v>
      </c>
      <c r="K1980" s="83">
        <f>ROUND(H1980+J1980,4)</f>
        <v>0</v>
      </c>
      <c r="L1980" s="178"/>
      <c r="M1980" s="181"/>
      <c r="N1980" s="156"/>
      <c r="O1980" s="156"/>
      <c r="P1980" s="166"/>
      <c r="Q1980" s="159"/>
      <c r="R1980" s="162"/>
      <c r="S1980" s="153"/>
    </row>
    <row r="1981" spans="1:19" x14ac:dyDescent="0.2">
      <c r="A1981" s="63" t="s">
        <v>2436</v>
      </c>
      <c r="B1981" s="270"/>
      <c r="C1981" s="173"/>
      <c r="D1981" s="38"/>
      <c r="E1981" s="38"/>
      <c r="F1981" s="38"/>
      <c r="G1981" s="39" t="s">
        <v>481</v>
      </c>
      <c r="H1981" s="83"/>
      <c r="I1981" s="40"/>
      <c r="J1981" s="83">
        <f>ROUND(H1981*I1981%,4)</f>
        <v>0</v>
      </c>
      <c r="K1981" s="83">
        <f>ROUND(H1981+J1981,4)</f>
        <v>0</v>
      </c>
      <c r="L1981" s="178"/>
      <c r="M1981" s="181"/>
      <c r="N1981" s="156"/>
      <c r="O1981" s="156"/>
      <c r="P1981" s="166"/>
      <c r="Q1981" s="159"/>
      <c r="R1981" s="162"/>
      <c r="S1981" s="153"/>
    </row>
    <row r="1982" spans="1:19" x14ac:dyDescent="0.2">
      <c r="A1982" s="61" t="s">
        <v>2437</v>
      </c>
      <c r="B1982" s="270"/>
      <c r="C1982" s="173"/>
      <c r="D1982" s="38"/>
      <c r="E1982" s="38"/>
      <c r="F1982" s="38"/>
      <c r="G1982" s="39" t="s">
        <v>481</v>
      </c>
      <c r="H1982" s="83"/>
      <c r="I1982" s="40"/>
      <c r="J1982" s="83">
        <f>ROUND(H1982*I1982%,4)</f>
        <v>0</v>
      </c>
      <c r="K1982" s="83">
        <f>ROUND(H1982+J1982,4)</f>
        <v>0</v>
      </c>
      <c r="L1982" s="178"/>
      <c r="M1982" s="181"/>
      <c r="N1982" s="156"/>
      <c r="O1982" s="156"/>
      <c r="P1982" s="166"/>
      <c r="Q1982" s="159"/>
      <c r="R1982" s="162"/>
      <c r="S1982" s="153"/>
    </row>
    <row r="1983" spans="1:19" ht="13.5" thickBot="1" x14ac:dyDescent="0.25">
      <c r="A1983" s="62" t="s">
        <v>2438</v>
      </c>
      <c r="B1983" s="280"/>
      <c r="C1983" s="174"/>
      <c r="D1983" s="41"/>
      <c r="E1983" s="41"/>
      <c r="F1983" s="41"/>
      <c r="G1983" s="42" t="s">
        <v>481</v>
      </c>
      <c r="H1983" s="84"/>
      <c r="I1983" s="43"/>
      <c r="J1983" s="84">
        <f>ROUND(H1983*I1983%,4)</f>
        <v>0</v>
      </c>
      <c r="K1983" s="84">
        <f>ROUND(H1983+J1983,4)</f>
        <v>0</v>
      </c>
      <c r="L1983" s="179"/>
      <c r="M1983" s="182"/>
      <c r="N1983" s="157"/>
      <c r="O1983" s="157"/>
      <c r="P1983" s="167"/>
      <c r="Q1983" s="160"/>
      <c r="R1983" s="163"/>
      <c r="S1983" s="154"/>
    </row>
    <row r="1984" spans="1:19" x14ac:dyDescent="0.2">
      <c r="A1984" s="60">
        <v>330</v>
      </c>
      <c r="B1984" s="255" t="s">
        <v>447</v>
      </c>
      <c r="C1984" s="172" t="s">
        <v>26</v>
      </c>
      <c r="D1984" s="204"/>
      <c r="E1984" s="204"/>
      <c r="F1984" s="204"/>
      <c r="G1984" s="204"/>
      <c r="H1984" s="204"/>
      <c r="I1984" s="204"/>
      <c r="J1984" s="204"/>
      <c r="K1984" s="204"/>
      <c r="L1984" s="205"/>
      <c r="M1984" s="180"/>
      <c r="N1984" s="155">
        <f>ROUND(L1984*M1984%,4)</f>
        <v>0</v>
      </c>
      <c r="O1984" s="155">
        <f>ROUND(L1984+N1984,4)</f>
        <v>0</v>
      </c>
      <c r="P1984" s="165">
        <v>1</v>
      </c>
      <c r="Q1984" s="158">
        <f t="shared" ref="Q1984" si="330" xml:space="preserve"> P1984*4</f>
        <v>4</v>
      </c>
      <c r="R1984" s="161">
        <f>ROUND(O1984*Q1984,4)</f>
        <v>0</v>
      </c>
      <c r="S1984" s="152">
        <f>N1984*Q1984</f>
        <v>0</v>
      </c>
    </row>
    <row r="1985" spans="1:19" x14ac:dyDescent="0.2">
      <c r="A1985" s="61" t="s">
        <v>2439</v>
      </c>
      <c r="B1985" s="256" t="s">
        <v>448</v>
      </c>
      <c r="C1985" s="173" t="s">
        <v>224</v>
      </c>
      <c r="D1985" s="38"/>
      <c r="E1985" s="38"/>
      <c r="F1985" s="38"/>
      <c r="G1985" s="39" t="s">
        <v>481</v>
      </c>
      <c r="H1985" s="83"/>
      <c r="I1985" s="40"/>
      <c r="J1985" s="83">
        <f>ROUND(H1985*I1985%,4)</f>
        <v>0</v>
      </c>
      <c r="K1985" s="83">
        <f>ROUND(H1985+J1985,4)</f>
        <v>0</v>
      </c>
      <c r="L1985" s="206"/>
      <c r="M1985" s="181"/>
      <c r="N1985" s="156"/>
      <c r="O1985" s="156"/>
      <c r="P1985" s="166"/>
      <c r="Q1985" s="159"/>
      <c r="R1985" s="162"/>
      <c r="S1985" s="153"/>
    </row>
    <row r="1986" spans="1:19" x14ac:dyDescent="0.2">
      <c r="A1986" s="61" t="s">
        <v>2440</v>
      </c>
      <c r="B1986" s="256" t="s">
        <v>449</v>
      </c>
      <c r="C1986" s="173" t="s">
        <v>450</v>
      </c>
      <c r="D1986" s="38"/>
      <c r="E1986" s="38"/>
      <c r="F1986" s="38"/>
      <c r="G1986" s="39" t="s">
        <v>481</v>
      </c>
      <c r="H1986" s="83"/>
      <c r="I1986" s="40"/>
      <c r="J1986" s="83">
        <f>ROUND(H1986*I1986%,4)</f>
        <v>0</v>
      </c>
      <c r="K1986" s="83">
        <f>ROUND(H1986+J1986,4)</f>
        <v>0</v>
      </c>
      <c r="L1986" s="206"/>
      <c r="M1986" s="181"/>
      <c r="N1986" s="156"/>
      <c r="O1986" s="156"/>
      <c r="P1986" s="166"/>
      <c r="Q1986" s="159"/>
      <c r="R1986" s="162"/>
      <c r="S1986" s="153"/>
    </row>
    <row r="1987" spans="1:19" x14ac:dyDescent="0.2">
      <c r="A1987" s="63" t="s">
        <v>2441</v>
      </c>
      <c r="B1987" s="256" t="s">
        <v>453</v>
      </c>
      <c r="C1987" s="173" t="s">
        <v>26</v>
      </c>
      <c r="D1987" s="38"/>
      <c r="E1987" s="38"/>
      <c r="F1987" s="38"/>
      <c r="G1987" s="39" t="s">
        <v>481</v>
      </c>
      <c r="H1987" s="83"/>
      <c r="I1987" s="40"/>
      <c r="J1987" s="83">
        <f>ROUND(H1987*I1987%,4)</f>
        <v>0</v>
      </c>
      <c r="K1987" s="83">
        <f>ROUND(H1987+J1987,4)</f>
        <v>0</v>
      </c>
      <c r="L1987" s="206"/>
      <c r="M1987" s="181"/>
      <c r="N1987" s="156"/>
      <c r="O1987" s="156"/>
      <c r="P1987" s="166"/>
      <c r="Q1987" s="159"/>
      <c r="R1987" s="162"/>
      <c r="S1987" s="153"/>
    </row>
    <row r="1988" spans="1:19" x14ac:dyDescent="0.2">
      <c r="A1988" s="61" t="s">
        <v>2442</v>
      </c>
      <c r="B1988" s="256" t="s">
        <v>454</v>
      </c>
      <c r="C1988" s="173" t="s">
        <v>1438</v>
      </c>
      <c r="D1988" s="38"/>
      <c r="E1988" s="38"/>
      <c r="F1988" s="38"/>
      <c r="G1988" s="39" t="s">
        <v>481</v>
      </c>
      <c r="H1988" s="83"/>
      <c r="I1988" s="40"/>
      <c r="J1988" s="83">
        <f>ROUND(H1988*I1988%,4)</f>
        <v>0</v>
      </c>
      <c r="K1988" s="83">
        <f>ROUND(H1988+J1988,4)</f>
        <v>0</v>
      </c>
      <c r="L1988" s="206"/>
      <c r="M1988" s="181"/>
      <c r="N1988" s="156"/>
      <c r="O1988" s="156"/>
      <c r="P1988" s="166"/>
      <c r="Q1988" s="159"/>
      <c r="R1988" s="162"/>
      <c r="S1988" s="153"/>
    </row>
    <row r="1989" spans="1:19" ht="13.5" thickBot="1" x14ac:dyDescent="0.25">
      <c r="A1989" s="62" t="s">
        <v>2443</v>
      </c>
      <c r="B1989" s="268" t="s">
        <v>2202</v>
      </c>
      <c r="C1989" s="174" t="s">
        <v>26</v>
      </c>
      <c r="D1989" s="41"/>
      <c r="E1989" s="41"/>
      <c r="F1989" s="41"/>
      <c r="G1989" s="42" t="s">
        <v>481</v>
      </c>
      <c r="H1989" s="84"/>
      <c r="I1989" s="43"/>
      <c r="J1989" s="84">
        <f>ROUND(H1989*I1989%,4)</f>
        <v>0</v>
      </c>
      <c r="K1989" s="84">
        <f>ROUND(H1989+J1989,4)</f>
        <v>0</v>
      </c>
      <c r="L1989" s="207"/>
      <c r="M1989" s="182"/>
      <c r="N1989" s="157"/>
      <c r="O1989" s="157"/>
      <c r="P1989" s="167"/>
      <c r="Q1989" s="160"/>
      <c r="R1989" s="163"/>
      <c r="S1989" s="154"/>
    </row>
    <row r="1990" spans="1:19" x14ac:dyDescent="0.2">
      <c r="A1990" s="60">
        <v>331</v>
      </c>
      <c r="B1990" s="255" t="s">
        <v>448</v>
      </c>
      <c r="C1990" s="172" t="s">
        <v>224</v>
      </c>
      <c r="D1990" s="204"/>
      <c r="E1990" s="204"/>
      <c r="F1990" s="204"/>
      <c r="G1990" s="204"/>
      <c r="H1990" s="204"/>
      <c r="I1990" s="204"/>
      <c r="J1990" s="204"/>
      <c r="K1990" s="204"/>
      <c r="L1990" s="205"/>
      <c r="M1990" s="180"/>
      <c r="N1990" s="155">
        <f>ROUND(L1990*M1990%,4)</f>
        <v>0</v>
      </c>
      <c r="O1990" s="155">
        <f>ROUND(L1990+N1990,4)</f>
        <v>0</v>
      </c>
      <c r="P1990" s="165">
        <v>2</v>
      </c>
      <c r="Q1990" s="158">
        <f t="shared" ref="Q1990" si="331" xml:space="preserve"> P1990*4</f>
        <v>8</v>
      </c>
      <c r="R1990" s="161">
        <f>ROUND(O1990*Q1990,4)</f>
        <v>0</v>
      </c>
      <c r="S1990" s="152">
        <f>N1990*Q1990</f>
        <v>0</v>
      </c>
    </row>
    <row r="1991" spans="1:19" x14ac:dyDescent="0.2">
      <c r="A1991" s="61" t="s">
        <v>2444</v>
      </c>
      <c r="B1991" s="256" t="s">
        <v>449</v>
      </c>
      <c r="C1991" s="173" t="s">
        <v>450</v>
      </c>
      <c r="D1991" s="38"/>
      <c r="E1991" s="38"/>
      <c r="F1991" s="38"/>
      <c r="G1991" s="39" t="s">
        <v>481</v>
      </c>
      <c r="H1991" s="83"/>
      <c r="I1991" s="40"/>
      <c r="J1991" s="83">
        <f>ROUND(H1991*I1991%,4)</f>
        <v>0</v>
      </c>
      <c r="K1991" s="83">
        <f>ROUND(H1991+J1991,4)</f>
        <v>0</v>
      </c>
      <c r="L1991" s="206"/>
      <c r="M1991" s="181"/>
      <c r="N1991" s="156"/>
      <c r="O1991" s="156"/>
      <c r="P1991" s="166"/>
      <c r="Q1991" s="159"/>
      <c r="R1991" s="162"/>
      <c r="S1991" s="153"/>
    </row>
    <row r="1992" spans="1:19" x14ac:dyDescent="0.2">
      <c r="A1992" s="61" t="s">
        <v>2445</v>
      </c>
      <c r="B1992" s="256" t="s">
        <v>453</v>
      </c>
      <c r="C1992" s="173" t="s">
        <v>26</v>
      </c>
      <c r="D1992" s="38"/>
      <c r="E1992" s="38"/>
      <c r="F1992" s="38"/>
      <c r="G1992" s="39" t="s">
        <v>481</v>
      </c>
      <c r="H1992" s="83"/>
      <c r="I1992" s="40"/>
      <c r="J1992" s="83">
        <f>ROUND(H1992*I1992%,4)</f>
        <v>0</v>
      </c>
      <c r="K1992" s="83">
        <f>ROUND(H1992+J1992,4)</f>
        <v>0</v>
      </c>
      <c r="L1992" s="206"/>
      <c r="M1992" s="181"/>
      <c r="N1992" s="156"/>
      <c r="O1992" s="156"/>
      <c r="P1992" s="166"/>
      <c r="Q1992" s="159"/>
      <c r="R1992" s="162"/>
      <c r="S1992" s="153"/>
    </row>
    <row r="1993" spans="1:19" x14ac:dyDescent="0.2">
      <c r="A1993" s="63" t="s">
        <v>2446</v>
      </c>
      <c r="B1993" s="256" t="s">
        <v>454</v>
      </c>
      <c r="C1993" s="173" t="s">
        <v>1438</v>
      </c>
      <c r="D1993" s="38"/>
      <c r="E1993" s="38"/>
      <c r="F1993" s="38"/>
      <c r="G1993" s="39" t="s">
        <v>481</v>
      </c>
      <c r="H1993" s="83"/>
      <c r="I1993" s="40"/>
      <c r="J1993" s="83">
        <f>ROUND(H1993*I1993%,4)</f>
        <v>0</v>
      </c>
      <c r="K1993" s="83">
        <f>ROUND(H1993+J1993,4)</f>
        <v>0</v>
      </c>
      <c r="L1993" s="206"/>
      <c r="M1993" s="181"/>
      <c r="N1993" s="156"/>
      <c r="O1993" s="156"/>
      <c r="P1993" s="166"/>
      <c r="Q1993" s="159"/>
      <c r="R1993" s="162"/>
      <c r="S1993" s="153"/>
    </row>
    <row r="1994" spans="1:19" x14ac:dyDescent="0.2">
      <c r="A1994" s="61" t="s">
        <v>2447</v>
      </c>
      <c r="B1994" s="256" t="s">
        <v>2202</v>
      </c>
      <c r="C1994" s="173" t="s">
        <v>26</v>
      </c>
      <c r="D1994" s="38"/>
      <c r="E1994" s="38"/>
      <c r="F1994" s="38"/>
      <c r="G1994" s="39" t="s">
        <v>481</v>
      </c>
      <c r="H1994" s="83"/>
      <c r="I1994" s="40"/>
      <c r="J1994" s="83">
        <f>ROUND(H1994*I1994%,4)</f>
        <v>0</v>
      </c>
      <c r="K1994" s="83">
        <f>ROUND(H1994+J1994,4)</f>
        <v>0</v>
      </c>
      <c r="L1994" s="206"/>
      <c r="M1994" s="181"/>
      <c r="N1994" s="156"/>
      <c r="O1994" s="156"/>
      <c r="P1994" s="166"/>
      <c r="Q1994" s="159"/>
      <c r="R1994" s="162"/>
      <c r="S1994" s="153"/>
    </row>
    <row r="1995" spans="1:19" ht="13.5" thickBot="1" x14ac:dyDescent="0.25">
      <c r="A1995" s="62" t="s">
        <v>2448</v>
      </c>
      <c r="B1995" s="268" t="s">
        <v>448</v>
      </c>
      <c r="C1995" s="174" t="s">
        <v>224</v>
      </c>
      <c r="D1995" s="41"/>
      <c r="E1995" s="41"/>
      <c r="F1995" s="41"/>
      <c r="G1995" s="42" t="s">
        <v>481</v>
      </c>
      <c r="H1995" s="84"/>
      <c r="I1995" s="43"/>
      <c r="J1995" s="84">
        <f>ROUND(H1995*I1995%,4)</f>
        <v>0</v>
      </c>
      <c r="K1995" s="84">
        <f>ROUND(H1995+J1995,4)</f>
        <v>0</v>
      </c>
      <c r="L1995" s="207"/>
      <c r="M1995" s="182"/>
      <c r="N1995" s="157"/>
      <c r="O1995" s="157"/>
      <c r="P1995" s="167"/>
      <c r="Q1995" s="160"/>
      <c r="R1995" s="163"/>
      <c r="S1995" s="154"/>
    </row>
    <row r="1996" spans="1:19" x14ac:dyDescent="0.2">
      <c r="A1996" s="60">
        <v>332</v>
      </c>
      <c r="B1996" s="255" t="s">
        <v>2208</v>
      </c>
      <c r="C1996" s="172" t="s">
        <v>450</v>
      </c>
      <c r="D1996" s="204"/>
      <c r="E1996" s="204"/>
      <c r="F1996" s="204"/>
      <c r="G1996" s="204"/>
      <c r="H1996" s="204"/>
      <c r="I1996" s="204"/>
      <c r="J1996" s="204"/>
      <c r="K1996" s="204"/>
      <c r="L1996" s="205"/>
      <c r="M1996" s="180"/>
      <c r="N1996" s="155">
        <f>ROUND(L1996*M1996%,4)</f>
        <v>0</v>
      </c>
      <c r="O1996" s="155">
        <f>ROUND(L1996+N1996,4)</f>
        <v>0</v>
      </c>
      <c r="P1996" s="165">
        <v>2</v>
      </c>
      <c r="Q1996" s="158">
        <f t="shared" ref="Q1996" si="332" xml:space="preserve"> P1996*4</f>
        <v>8</v>
      </c>
      <c r="R1996" s="161">
        <f>ROUND(O1996*Q1996,4)</f>
        <v>0</v>
      </c>
      <c r="S1996" s="152">
        <f>N1996*Q1996</f>
        <v>0</v>
      </c>
    </row>
    <row r="1997" spans="1:19" x14ac:dyDescent="0.2">
      <c r="A1997" s="61" t="s">
        <v>2449</v>
      </c>
      <c r="B1997" s="256" t="s">
        <v>453</v>
      </c>
      <c r="C1997" s="173" t="s">
        <v>26</v>
      </c>
      <c r="D1997" s="38"/>
      <c r="E1997" s="38"/>
      <c r="F1997" s="38"/>
      <c r="G1997" s="39" t="s">
        <v>481</v>
      </c>
      <c r="H1997" s="83"/>
      <c r="I1997" s="40"/>
      <c r="J1997" s="83">
        <f>ROUND(H1997*I1997%,4)</f>
        <v>0</v>
      </c>
      <c r="K1997" s="83">
        <f>ROUND(H1997+J1997,4)</f>
        <v>0</v>
      </c>
      <c r="L1997" s="206"/>
      <c r="M1997" s="181"/>
      <c r="N1997" s="156"/>
      <c r="O1997" s="156"/>
      <c r="P1997" s="166"/>
      <c r="Q1997" s="159"/>
      <c r="R1997" s="162"/>
      <c r="S1997" s="153"/>
    </row>
    <row r="1998" spans="1:19" x14ac:dyDescent="0.2">
      <c r="A1998" s="61" t="s">
        <v>2450</v>
      </c>
      <c r="B1998" s="256" t="s">
        <v>454</v>
      </c>
      <c r="C1998" s="173" t="s">
        <v>1438</v>
      </c>
      <c r="D1998" s="38"/>
      <c r="E1998" s="38"/>
      <c r="F1998" s="38"/>
      <c r="G1998" s="39" t="s">
        <v>481</v>
      </c>
      <c r="H1998" s="83"/>
      <c r="I1998" s="40"/>
      <c r="J1998" s="83">
        <f>ROUND(H1998*I1998%,4)</f>
        <v>0</v>
      </c>
      <c r="K1998" s="83">
        <f>ROUND(H1998+J1998,4)</f>
        <v>0</v>
      </c>
      <c r="L1998" s="206"/>
      <c r="M1998" s="181"/>
      <c r="N1998" s="156"/>
      <c r="O1998" s="156"/>
      <c r="P1998" s="166"/>
      <c r="Q1998" s="159"/>
      <c r="R1998" s="162"/>
      <c r="S1998" s="153"/>
    </row>
    <row r="1999" spans="1:19" x14ac:dyDescent="0.2">
      <c r="A1999" s="63" t="s">
        <v>2451</v>
      </c>
      <c r="B1999" s="256" t="s">
        <v>2202</v>
      </c>
      <c r="C1999" s="173" t="s">
        <v>26</v>
      </c>
      <c r="D1999" s="38"/>
      <c r="E1999" s="38"/>
      <c r="F1999" s="38"/>
      <c r="G1999" s="39" t="s">
        <v>481</v>
      </c>
      <c r="H1999" s="83"/>
      <c r="I1999" s="40"/>
      <c r="J1999" s="83">
        <f>ROUND(H1999*I1999%,4)</f>
        <v>0</v>
      </c>
      <c r="K1999" s="83">
        <f>ROUND(H1999+J1999,4)</f>
        <v>0</v>
      </c>
      <c r="L1999" s="206"/>
      <c r="M1999" s="181"/>
      <c r="N1999" s="156"/>
      <c r="O1999" s="156"/>
      <c r="P1999" s="166"/>
      <c r="Q1999" s="159"/>
      <c r="R1999" s="162"/>
      <c r="S1999" s="153"/>
    </row>
    <row r="2000" spans="1:19" x14ac:dyDescent="0.2">
      <c r="A2000" s="61" t="s">
        <v>2452</v>
      </c>
      <c r="B2000" s="256" t="s">
        <v>448</v>
      </c>
      <c r="C2000" s="173" t="s">
        <v>224</v>
      </c>
      <c r="D2000" s="38"/>
      <c r="E2000" s="38"/>
      <c r="F2000" s="38"/>
      <c r="G2000" s="39" t="s">
        <v>481</v>
      </c>
      <c r="H2000" s="83"/>
      <c r="I2000" s="40"/>
      <c r="J2000" s="83">
        <f>ROUND(H2000*I2000%,4)</f>
        <v>0</v>
      </c>
      <c r="K2000" s="83">
        <f>ROUND(H2000+J2000,4)</f>
        <v>0</v>
      </c>
      <c r="L2000" s="206"/>
      <c r="M2000" s="181"/>
      <c r="N2000" s="156"/>
      <c r="O2000" s="156"/>
      <c r="P2000" s="166"/>
      <c r="Q2000" s="159"/>
      <c r="R2000" s="162"/>
      <c r="S2000" s="153"/>
    </row>
    <row r="2001" spans="1:19" ht="13.5" thickBot="1" x14ac:dyDescent="0.25">
      <c r="A2001" s="62" t="s">
        <v>2453</v>
      </c>
      <c r="B2001" s="268" t="s">
        <v>449</v>
      </c>
      <c r="C2001" s="174" t="s">
        <v>450</v>
      </c>
      <c r="D2001" s="41"/>
      <c r="E2001" s="41"/>
      <c r="F2001" s="41"/>
      <c r="G2001" s="42" t="s">
        <v>481</v>
      </c>
      <c r="H2001" s="84"/>
      <c r="I2001" s="43"/>
      <c r="J2001" s="84">
        <f>ROUND(H2001*I2001%,4)</f>
        <v>0</v>
      </c>
      <c r="K2001" s="84">
        <f>ROUND(H2001+J2001,4)</f>
        <v>0</v>
      </c>
      <c r="L2001" s="207"/>
      <c r="M2001" s="182"/>
      <c r="N2001" s="157"/>
      <c r="O2001" s="157"/>
      <c r="P2001" s="167"/>
      <c r="Q2001" s="160"/>
      <c r="R2001" s="163"/>
      <c r="S2001" s="154"/>
    </row>
    <row r="2002" spans="1:19" x14ac:dyDescent="0.2">
      <c r="A2002" s="60">
        <v>333</v>
      </c>
      <c r="B2002" s="168" t="s">
        <v>451</v>
      </c>
      <c r="C2002" s="172" t="s">
        <v>452</v>
      </c>
      <c r="D2002" s="176"/>
      <c r="E2002" s="176"/>
      <c r="F2002" s="176"/>
      <c r="G2002" s="176"/>
      <c r="H2002" s="176"/>
      <c r="I2002" s="176"/>
      <c r="J2002" s="176"/>
      <c r="K2002" s="176"/>
      <c r="L2002" s="177"/>
      <c r="M2002" s="180"/>
      <c r="N2002" s="155">
        <f>ROUND(L2002*M2002%,4)</f>
        <v>0</v>
      </c>
      <c r="O2002" s="155">
        <f>ROUND(L2002+N2002,4)</f>
        <v>0</v>
      </c>
      <c r="P2002" s="165">
        <v>2</v>
      </c>
      <c r="Q2002" s="158">
        <f t="shared" ref="Q2002" si="333" xml:space="preserve"> P2002*4</f>
        <v>8</v>
      </c>
      <c r="R2002" s="161">
        <f>ROUND(O2002*Q2002,4)</f>
        <v>0</v>
      </c>
      <c r="S2002" s="152">
        <f>N2002*Q2002</f>
        <v>0</v>
      </c>
    </row>
    <row r="2003" spans="1:19" x14ac:dyDescent="0.2">
      <c r="A2003" s="61" t="s">
        <v>2454</v>
      </c>
      <c r="B2003" s="169"/>
      <c r="C2003" s="173"/>
      <c r="D2003" s="38"/>
      <c r="E2003" s="38"/>
      <c r="F2003" s="38"/>
      <c r="G2003" s="39" t="s">
        <v>481</v>
      </c>
      <c r="H2003" s="83"/>
      <c r="I2003" s="40"/>
      <c r="J2003" s="83">
        <f>ROUND(H2003*I2003%,4)</f>
        <v>0</v>
      </c>
      <c r="K2003" s="83">
        <f>ROUND(H2003+J2003,4)</f>
        <v>0</v>
      </c>
      <c r="L2003" s="178"/>
      <c r="M2003" s="181"/>
      <c r="N2003" s="156"/>
      <c r="O2003" s="156"/>
      <c r="P2003" s="166"/>
      <c r="Q2003" s="159"/>
      <c r="R2003" s="162"/>
      <c r="S2003" s="153"/>
    </row>
    <row r="2004" spans="1:19" x14ac:dyDescent="0.2">
      <c r="A2004" s="61" t="s">
        <v>2455</v>
      </c>
      <c r="B2004" s="169"/>
      <c r="C2004" s="173"/>
      <c r="D2004" s="38"/>
      <c r="E2004" s="38"/>
      <c r="F2004" s="38"/>
      <c r="G2004" s="39" t="s">
        <v>481</v>
      </c>
      <c r="H2004" s="83"/>
      <c r="I2004" s="40"/>
      <c r="J2004" s="83">
        <f>ROUND(H2004*I2004%,4)</f>
        <v>0</v>
      </c>
      <c r="K2004" s="83">
        <f>ROUND(H2004+J2004,4)</f>
        <v>0</v>
      </c>
      <c r="L2004" s="178"/>
      <c r="M2004" s="181"/>
      <c r="N2004" s="156"/>
      <c r="O2004" s="156"/>
      <c r="P2004" s="166"/>
      <c r="Q2004" s="159"/>
      <c r="R2004" s="162"/>
      <c r="S2004" s="153"/>
    </row>
    <row r="2005" spans="1:19" x14ac:dyDescent="0.2">
      <c r="A2005" s="63" t="s">
        <v>2456</v>
      </c>
      <c r="B2005" s="169"/>
      <c r="C2005" s="173"/>
      <c r="D2005" s="38"/>
      <c r="E2005" s="38"/>
      <c r="F2005" s="38"/>
      <c r="G2005" s="39" t="s">
        <v>481</v>
      </c>
      <c r="H2005" s="83"/>
      <c r="I2005" s="40"/>
      <c r="J2005" s="83">
        <f>ROUND(H2005*I2005%,4)</f>
        <v>0</v>
      </c>
      <c r="K2005" s="83">
        <f>ROUND(H2005+J2005,4)</f>
        <v>0</v>
      </c>
      <c r="L2005" s="178"/>
      <c r="M2005" s="181"/>
      <c r="N2005" s="156"/>
      <c r="O2005" s="156"/>
      <c r="P2005" s="166"/>
      <c r="Q2005" s="159"/>
      <c r="R2005" s="162"/>
      <c r="S2005" s="153"/>
    </row>
    <row r="2006" spans="1:19" x14ac:dyDescent="0.2">
      <c r="A2006" s="61" t="s">
        <v>2457</v>
      </c>
      <c r="B2006" s="169"/>
      <c r="C2006" s="173"/>
      <c r="D2006" s="38"/>
      <c r="E2006" s="38"/>
      <c r="F2006" s="38"/>
      <c r="G2006" s="39" t="s">
        <v>481</v>
      </c>
      <c r="H2006" s="83"/>
      <c r="I2006" s="40"/>
      <c r="J2006" s="83">
        <f>ROUND(H2006*I2006%,4)</f>
        <v>0</v>
      </c>
      <c r="K2006" s="83">
        <f>ROUND(H2006+J2006,4)</f>
        <v>0</v>
      </c>
      <c r="L2006" s="178"/>
      <c r="M2006" s="181"/>
      <c r="N2006" s="156"/>
      <c r="O2006" s="156"/>
      <c r="P2006" s="166"/>
      <c r="Q2006" s="159"/>
      <c r="R2006" s="162"/>
      <c r="S2006" s="153"/>
    </row>
    <row r="2007" spans="1:19" ht="13.5" thickBot="1" x14ac:dyDescent="0.25">
      <c r="A2007" s="62" t="s">
        <v>2458</v>
      </c>
      <c r="B2007" s="170"/>
      <c r="C2007" s="174"/>
      <c r="D2007" s="41"/>
      <c r="E2007" s="41"/>
      <c r="F2007" s="41"/>
      <c r="G2007" s="42" t="s">
        <v>481</v>
      </c>
      <c r="H2007" s="84"/>
      <c r="I2007" s="43"/>
      <c r="J2007" s="84">
        <f>ROUND(H2007*I2007%,4)</f>
        <v>0</v>
      </c>
      <c r="K2007" s="84">
        <f>ROUND(H2007+J2007,4)</f>
        <v>0</v>
      </c>
      <c r="L2007" s="179"/>
      <c r="M2007" s="182"/>
      <c r="N2007" s="157"/>
      <c r="O2007" s="157"/>
      <c r="P2007" s="167"/>
      <c r="Q2007" s="160"/>
      <c r="R2007" s="163"/>
      <c r="S2007" s="154"/>
    </row>
    <row r="2008" spans="1:19" x14ac:dyDescent="0.2">
      <c r="A2008" s="60">
        <v>334</v>
      </c>
      <c r="B2008" s="255" t="s">
        <v>453</v>
      </c>
      <c r="C2008" s="172" t="s">
        <v>26</v>
      </c>
      <c r="D2008" s="204"/>
      <c r="E2008" s="204"/>
      <c r="F2008" s="204"/>
      <c r="G2008" s="204"/>
      <c r="H2008" s="204"/>
      <c r="I2008" s="204"/>
      <c r="J2008" s="204"/>
      <c r="K2008" s="204"/>
      <c r="L2008" s="205"/>
      <c r="M2008" s="180"/>
      <c r="N2008" s="155">
        <f>ROUND(L2008*M2008%,4)</f>
        <v>0</v>
      </c>
      <c r="O2008" s="155">
        <f>ROUND(L2008+N2008,4)</f>
        <v>0</v>
      </c>
      <c r="P2008" s="165">
        <v>1</v>
      </c>
      <c r="Q2008" s="158">
        <f t="shared" ref="Q2008" si="334" xml:space="preserve"> P2008*4</f>
        <v>4</v>
      </c>
      <c r="R2008" s="161">
        <f>ROUND(O2008*Q2008,4)</f>
        <v>0</v>
      </c>
      <c r="S2008" s="152">
        <f>N2008*Q2008</f>
        <v>0</v>
      </c>
    </row>
    <row r="2009" spans="1:19" x14ac:dyDescent="0.2">
      <c r="A2009" s="61" t="s">
        <v>2459</v>
      </c>
      <c r="B2009" s="256" t="s">
        <v>454</v>
      </c>
      <c r="C2009" s="173" t="s">
        <v>1438</v>
      </c>
      <c r="D2009" s="38"/>
      <c r="E2009" s="38"/>
      <c r="F2009" s="38"/>
      <c r="G2009" s="39" t="s">
        <v>481</v>
      </c>
      <c r="H2009" s="83"/>
      <c r="I2009" s="40"/>
      <c r="J2009" s="83">
        <f>ROUND(H2009*I2009%,4)</f>
        <v>0</v>
      </c>
      <c r="K2009" s="83">
        <f>ROUND(H2009+J2009,4)</f>
        <v>0</v>
      </c>
      <c r="L2009" s="206"/>
      <c r="M2009" s="181"/>
      <c r="N2009" s="156"/>
      <c r="O2009" s="156"/>
      <c r="P2009" s="166"/>
      <c r="Q2009" s="159"/>
      <c r="R2009" s="162"/>
      <c r="S2009" s="153"/>
    </row>
    <row r="2010" spans="1:19" x14ac:dyDescent="0.2">
      <c r="A2010" s="61" t="s">
        <v>2460</v>
      </c>
      <c r="B2010" s="256" t="s">
        <v>2202</v>
      </c>
      <c r="C2010" s="173" t="s">
        <v>26</v>
      </c>
      <c r="D2010" s="38"/>
      <c r="E2010" s="38"/>
      <c r="F2010" s="38"/>
      <c r="G2010" s="39" t="s">
        <v>481</v>
      </c>
      <c r="H2010" s="83"/>
      <c r="I2010" s="40"/>
      <c r="J2010" s="83">
        <f>ROUND(H2010*I2010%,4)</f>
        <v>0</v>
      </c>
      <c r="K2010" s="83">
        <f>ROUND(H2010+J2010,4)</f>
        <v>0</v>
      </c>
      <c r="L2010" s="206"/>
      <c r="M2010" s="181"/>
      <c r="N2010" s="156"/>
      <c r="O2010" s="156"/>
      <c r="P2010" s="166"/>
      <c r="Q2010" s="159"/>
      <c r="R2010" s="162"/>
      <c r="S2010" s="153"/>
    </row>
    <row r="2011" spans="1:19" x14ac:dyDescent="0.2">
      <c r="A2011" s="63" t="s">
        <v>2461</v>
      </c>
      <c r="B2011" s="256" t="s">
        <v>448</v>
      </c>
      <c r="C2011" s="173" t="s">
        <v>224</v>
      </c>
      <c r="D2011" s="38"/>
      <c r="E2011" s="38"/>
      <c r="F2011" s="38"/>
      <c r="G2011" s="39" t="s">
        <v>481</v>
      </c>
      <c r="H2011" s="83"/>
      <c r="I2011" s="40"/>
      <c r="J2011" s="83">
        <f>ROUND(H2011*I2011%,4)</f>
        <v>0</v>
      </c>
      <c r="K2011" s="83">
        <f>ROUND(H2011+J2011,4)</f>
        <v>0</v>
      </c>
      <c r="L2011" s="206"/>
      <c r="M2011" s="181"/>
      <c r="N2011" s="156"/>
      <c r="O2011" s="156"/>
      <c r="P2011" s="166"/>
      <c r="Q2011" s="159"/>
      <c r="R2011" s="162"/>
      <c r="S2011" s="153"/>
    </row>
    <row r="2012" spans="1:19" x14ac:dyDescent="0.2">
      <c r="A2012" s="61" t="s">
        <v>2462</v>
      </c>
      <c r="B2012" s="256" t="s">
        <v>449</v>
      </c>
      <c r="C2012" s="173" t="s">
        <v>450</v>
      </c>
      <c r="D2012" s="38"/>
      <c r="E2012" s="38"/>
      <c r="F2012" s="38"/>
      <c r="G2012" s="39" t="s">
        <v>481</v>
      </c>
      <c r="H2012" s="83"/>
      <c r="I2012" s="40"/>
      <c r="J2012" s="83">
        <f>ROUND(H2012*I2012%,4)</f>
        <v>0</v>
      </c>
      <c r="K2012" s="83">
        <f>ROUND(H2012+J2012,4)</f>
        <v>0</v>
      </c>
      <c r="L2012" s="206"/>
      <c r="M2012" s="181"/>
      <c r="N2012" s="156"/>
      <c r="O2012" s="156"/>
      <c r="P2012" s="166"/>
      <c r="Q2012" s="159"/>
      <c r="R2012" s="162"/>
      <c r="S2012" s="153"/>
    </row>
    <row r="2013" spans="1:19" ht="13.5" thickBot="1" x14ac:dyDescent="0.25">
      <c r="A2013" s="62" t="s">
        <v>2463</v>
      </c>
      <c r="B2013" s="268" t="s">
        <v>453</v>
      </c>
      <c r="C2013" s="174" t="s">
        <v>26</v>
      </c>
      <c r="D2013" s="41"/>
      <c r="E2013" s="41"/>
      <c r="F2013" s="41"/>
      <c r="G2013" s="42" t="s">
        <v>481</v>
      </c>
      <c r="H2013" s="84"/>
      <c r="I2013" s="43"/>
      <c r="J2013" s="84">
        <f>ROUND(H2013*I2013%,4)</f>
        <v>0</v>
      </c>
      <c r="K2013" s="84">
        <f>ROUND(H2013+J2013,4)</f>
        <v>0</v>
      </c>
      <c r="L2013" s="207"/>
      <c r="M2013" s="182"/>
      <c r="N2013" s="157"/>
      <c r="O2013" s="157"/>
      <c r="P2013" s="167"/>
      <c r="Q2013" s="160"/>
      <c r="R2013" s="163"/>
      <c r="S2013" s="154"/>
    </row>
    <row r="2014" spans="1:19" x14ac:dyDescent="0.2">
      <c r="A2014" s="60">
        <v>335</v>
      </c>
      <c r="B2014" s="255" t="s">
        <v>454</v>
      </c>
      <c r="C2014" s="172" t="s">
        <v>238</v>
      </c>
      <c r="D2014" s="204"/>
      <c r="E2014" s="204"/>
      <c r="F2014" s="204"/>
      <c r="G2014" s="204"/>
      <c r="H2014" s="204"/>
      <c r="I2014" s="204"/>
      <c r="J2014" s="204"/>
      <c r="K2014" s="204"/>
      <c r="L2014" s="205"/>
      <c r="M2014" s="180"/>
      <c r="N2014" s="155">
        <f>ROUND(L2014*M2014%,4)</f>
        <v>0</v>
      </c>
      <c r="O2014" s="155">
        <f>ROUND(L2014+N2014,4)</f>
        <v>0</v>
      </c>
      <c r="P2014" s="165">
        <v>50</v>
      </c>
      <c r="Q2014" s="158">
        <f t="shared" ref="Q2014" si="335" xml:space="preserve"> P2014*4</f>
        <v>200</v>
      </c>
      <c r="R2014" s="161">
        <f>ROUND(O2014*Q2014,4)</f>
        <v>0</v>
      </c>
      <c r="S2014" s="152">
        <f>N2014*Q2014</f>
        <v>0</v>
      </c>
    </row>
    <row r="2015" spans="1:19" x14ac:dyDescent="0.2">
      <c r="A2015" s="61" t="s">
        <v>2464</v>
      </c>
      <c r="B2015" s="256" t="s">
        <v>2202</v>
      </c>
      <c r="C2015" s="173" t="s">
        <v>26</v>
      </c>
      <c r="D2015" s="38"/>
      <c r="E2015" s="38"/>
      <c r="F2015" s="38"/>
      <c r="G2015" s="39" t="s">
        <v>481</v>
      </c>
      <c r="H2015" s="83"/>
      <c r="I2015" s="40"/>
      <c r="J2015" s="83">
        <f>ROUND(H2015*I2015%,4)</f>
        <v>0</v>
      </c>
      <c r="K2015" s="83">
        <f>ROUND(H2015+J2015,4)</f>
        <v>0</v>
      </c>
      <c r="L2015" s="206"/>
      <c r="M2015" s="181"/>
      <c r="N2015" s="156"/>
      <c r="O2015" s="156"/>
      <c r="P2015" s="166"/>
      <c r="Q2015" s="159"/>
      <c r="R2015" s="162"/>
      <c r="S2015" s="153"/>
    </row>
    <row r="2016" spans="1:19" x14ac:dyDescent="0.2">
      <c r="A2016" s="61" t="s">
        <v>2465</v>
      </c>
      <c r="B2016" s="256" t="s">
        <v>448</v>
      </c>
      <c r="C2016" s="173" t="s">
        <v>224</v>
      </c>
      <c r="D2016" s="38"/>
      <c r="E2016" s="38"/>
      <c r="F2016" s="38"/>
      <c r="G2016" s="39" t="s">
        <v>481</v>
      </c>
      <c r="H2016" s="83"/>
      <c r="I2016" s="40"/>
      <c r="J2016" s="83">
        <f>ROUND(H2016*I2016%,4)</f>
        <v>0</v>
      </c>
      <c r="K2016" s="83">
        <f>ROUND(H2016+J2016,4)</f>
        <v>0</v>
      </c>
      <c r="L2016" s="206"/>
      <c r="M2016" s="181"/>
      <c r="N2016" s="156"/>
      <c r="O2016" s="156"/>
      <c r="P2016" s="166"/>
      <c r="Q2016" s="159"/>
      <c r="R2016" s="162"/>
      <c r="S2016" s="153"/>
    </row>
    <row r="2017" spans="1:19" x14ac:dyDescent="0.2">
      <c r="A2017" s="63" t="s">
        <v>2466</v>
      </c>
      <c r="B2017" s="256" t="s">
        <v>449</v>
      </c>
      <c r="C2017" s="173" t="s">
        <v>450</v>
      </c>
      <c r="D2017" s="38"/>
      <c r="E2017" s="38"/>
      <c r="F2017" s="38"/>
      <c r="G2017" s="39" t="s">
        <v>481</v>
      </c>
      <c r="H2017" s="83"/>
      <c r="I2017" s="40"/>
      <c r="J2017" s="83">
        <f>ROUND(H2017*I2017%,4)</f>
        <v>0</v>
      </c>
      <c r="K2017" s="83">
        <f>ROUND(H2017+J2017,4)</f>
        <v>0</v>
      </c>
      <c r="L2017" s="206"/>
      <c r="M2017" s="181"/>
      <c r="N2017" s="156"/>
      <c r="O2017" s="156"/>
      <c r="P2017" s="166"/>
      <c r="Q2017" s="159"/>
      <c r="R2017" s="162"/>
      <c r="S2017" s="153"/>
    </row>
    <row r="2018" spans="1:19" x14ac:dyDescent="0.2">
      <c r="A2018" s="61" t="s">
        <v>2467</v>
      </c>
      <c r="B2018" s="256" t="s">
        <v>453</v>
      </c>
      <c r="C2018" s="173" t="s">
        <v>26</v>
      </c>
      <c r="D2018" s="38"/>
      <c r="E2018" s="38"/>
      <c r="F2018" s="38"/>
      <c r="G2018" s="39" t="s">
        <v>481</v>
      </c>
      <c r="H2018" s="83"/>
      <c r="I2018" s="40"/>
      <c r="J2018" s="83">
        <f>ROUND(H2018*I2018%,4)</f>
        <v>0</v>
      </c>
      <c r="K2018" s="83">
        <f>ROUND(H2018+J2018,4)</f>
        <v>0</v>
      </c>
      <c r="L2018" s="206"/>
      <c r="M2018" s="181"/>
      <c r="N2018" s="156"/>
      <c r="O2018" s="156"/>
      <c r="P2018" s="166"/>
      <c r="Q2018" s="159"/>
      <c r="R2018" s="162"/>
      <c r="S2018" s="153"/>
    </row>
    <row r="2019" spans="1:19" ht="13.5" thickBot="1" x14ac:dyDescent="0.25">
      <c r="A2019" s="64" t="s">
        <v>2468</v>
      </c>
      <c r="B2019" s="257" t="s">
        <v>454</v>
      </c>
      <c r="C2019" s="175" t="s">
        <v>1438</v>
      </c>
      <c r="D2019" s="65"/>
      <c r="E2019" s="65"/>
      <c r="F2019" s="65"/>
      <c r="G2019" s="66" t="s">
        <v>481</v>
      </c>
      <c r="H2019" s="85"/>
      <c r="I2019" s="67"/>
      <c r="J2019" s="85">
        <f>ROUND(H2019*I2019%,4)</f>
        <v>0</v>
      </c>
      <c r="K2019" s="85">
        <f>ROUND(H2019+J2019,4)</f>
        <v>0</v>
      </c>
      <c r="L2019" s="207"/>
      <c r="M2019" s="182"/>
      <c r="N2019" s="157"/>
      <c r="O2019" s="157"/>
      <c r="P2019" s="167"/>
      <c r="Q2019" s="160"/>
      <c r="R2019" s="163"/>
      <c r="S2019" s="154"/>
    </row>
    <row r="2020" spans="1:19" x14ac:dyDescent="0.2">
      <c r="A2020" s="60">
        <v>336</v>
      </c>
      <c r="B2020" s="255" t="s">
        <v>455</v>
      </c>
      <c r="C2020" s="172" t="s">
        <v>456</v>
      </c>
      <c r="D2020" s="204"/>
      <c r="E2020" s="204"/>
      <c r="F2020" s="204"/>
      <c r="G2020" s="204"/>
      <c r="H2020" s="204"/>
      <c r="I2020" s="204"/>
      <c r="J2020" s="204"/>
      <c r="K2020" s="204"/>
      <c r="L2020" s="205"/>
      <c r="M2020" s="180"/>
      <c r="N2020" s="155">
        <f>ROUND(L2020*M2020%,4)</f>
        <v>0</v>
      </c>
      <c r="O2020" s="155">
        <f>ROUND(L2020+N2020,4)</f>
        <v>0</v>
      </c>
      <c r="P2020" s="165">
        <v>30</v>
      </c>
      <c r="Q2020" s="158">
        <f t="shared" ref="Q2020" si="336" xml:space="preserve"> P2020*4</f>
        <v>120</v>
      </c>
      <c r="R2020" s="161">
        <f>ROUND(O2020*Q2020,4)</f>
        <v>0</v>
      </c>
      <c r="S2020" s="152">
        <f>N2020*Q2020</f>
        <v>0</v>
      </c>
    </row>
    <row r="2021" spans="1:19" x14ac:dyDescent="0.2">
      <c r="A2021" s="61" t="s">
        <v>2469</v>
      </c>
      <c r="B2021" s="256" t="s">
        <v>457</v>
      </c>
      <c r="C2021" s="173" t="s">
        <v>2225</v>
      </c>
      <c r="D2021" s="38"/>
      <c r="E2021" s="38"/>
      <c r="F2021" s="38"/>
      <c r="G2021" s="39" t="s">
        <v>481</v>
      </c>
      <c r="H2021" s="83"/>
      <c r="I2021" s="40"/>
      <c r="J2021" s="83">
        <f>ROUND(H2021*I2021%,4)</f>
        <v>0</v>
      </c>
      <c r="K2021" s="83">
        <f>ROUND(H2021+J2021,4)</f>
        <v>0</v>
      </c>
      <c r="L2021" s="206"/>
      <c r="M2021" s="181"/>
      <c r="N2021" s="156"/>
      <c r="O2021" s="156"/>
      <c r="P2021" s="166"/>
      <c r="Q2021" s="159"/>
      <c r="R2021" s="162"/>
      <c r="S2021" s="153"/>
    </row>
    <row r="2022" spans="1:19" x14ac:dyDescent="0.2">
      <c r="A2022" s="61" t="s">
        <v>2470</v>
      </c>
      <c r="B2022" s="256" t="s">
        <v>458</v>
      </c>
      <c r="C2022" s="173" t="s">
        <v>201</v>
      </c>
      <c r="D2022" s="38"/>
      <c r="E2022" s="38"/>
      <c r="F2022" s="38"/>
      <c r="G2022" s="39" t="s">
        <v>481</v>
      </c>
      <c r="H2022" s="83"/>
      <c r="I2022" s="40"/>
      <c r="J2022" s="83">
        <f>ROUND(H2022*I2022%,4)</f>
        <v>0</v>
      </c>
      <c r="K2022" s="83">
        <f>ROUND(H2022+J2022,4)</f>
        <v>0</v>
      </c>
      <c r="L2022" s="206"/>
      <c r="M2022" s="181"/>
      <c r="N2022" s="156"/>
      <c r="O2022" s="156"/>
      <c r="P2022" s="166"/>
      <c r="Q2022" s="159"/>
      <c r="R2022" s="162"/>
      <c r="S2022" s="153"/>
    </row>
    <row r="2023" spans="1:19" x14ac:dyDescent="0.2">
      <c r="A2023" s="63" t="s">
        <v>2471</v>
      </c>
      <c r="B2023" s="256" t="s">
        <v>459</v>
      </c>
      <c r="C2023" s="173" t="s">
        <v>201</v>
      </c>
      <c r="D2023" s="38"/>
      <c r="E2023" s="38"/>
      <c r="F2023" s="38"/>
      <c r="G2023" s="39" t="s">
        <v>481</v>
      </c>
      <c r="H2023" s="83"/>
      <c r="I2023" s="40"/>
      <c r="J2023" s="83">
        <f>ROUND(H2023*I2023%,4)</f>
        <v>0</v>
      </c>
      <c r="K2023" s="83">
        <f>ROUND(H2023+J2023,4)</f>
        <v>0</v>
      </c>
      <c r="L2023" s="206"/>
      <c r="M2023" s="181"/>
      <c r="N2023" s="156"/>
      <c r="O2023" s="156"/>
      <c r="P2023" s="166"/>
      <c r="Q2023" s="159"/>
      <c r="R2023" s="162"/>
      <c r="S2023" s="153"/>
    </row>
    <row r="2024" spans="1:19" x14ac:dyDescent="0.2">
      <c r="A2024" s="61" t="s">
        <v>2472</v>
      </c>
      <c r="B2024" s="256" t="s">
        <v>460</v>
      </c>
      <c r="C2024" s="173" t="s">
        <v>2229</v>
      </c>
      <c r="D2024" s="38"/>
      <c r="E2024" s="38"/>
      <c r="F2024" s="38"/>
      <c r="G2024" s="39" t="s">
        <v>481</v>
      </c>
      <c r="H2024" s="83"/>
      <c r="I2024" s="40"/>
      <c r="J2024" s="83">
        <f>ROUND(H2024*I2024%,4)</f>
        <v>0</v>
      </c>
      <c r="K2024" s="83">
        <f>ROUND(H2024+J2024,4)</f>
        <v>0</v>
      </c>
      <c r="L2024" s="206"/>
      <c r="M2024" s="181"/>
      <c r="N2024" s="156"/>
      <c r="O2024" s="156"/>
      <c r="P2024" s="166"/>
      <c r="Q2024" s="159"/>
      <c r="R2024" s="162"/>
      <c r="S2024" s="153"/>
    </row>
    <row r="2025" spans="1:19" ht="13.5" thickBot="1" x14ac:dyDescent="0.25">
      <c r="A2025" s="64" t="s">
        <v>2473</v>
      </c>
      <c r="B2025" s="257" t="s">
        <v>455</v>
      </c>
      <c r="C2025" s="175" t="s">
        <v>2231</v>
      </c>
      <c r="D2025" s="65"/>
      <c r="E2025" s="65"/>
      <c r="F2025" s="65"/>
      <c r="G2025" s="66" t="s">
        <v>481</v>
      </c>
      <c r="H2025" s="85"/>
      <c r="I2025" s="67"/>
      <c r="J2025" s="85">
        <f>ROUND(H2025*I2025%,4)</f>
        <v>0</v>
      </c>
      <c r="K2025" s="85">
        <f>ROUND(H2025+J2025,4)</f>
        <v>0</v>
      </c>
      <c r="L2025" s="207"/>
      <c r="M2025" s="182"/>
      <c r="N2025" s="157"/>
      <c r="O2025" s="157"/>
      <c r="P2025" s="167"/>
      <c r="Q2025" s="160"/>
      <c r="R2025" s="163"/>
      <c r="S2025" s="154"/>
    </row>
    <row r="2026" spans="1:19" x14ac:dyDescent="0.2">
      <c r="A2026" s="60">
        <v>337</v>
      </c>
      <c r="B2026" s="255" t="s">
        <v>457</v>
      </c>
      <c r="C2026" s="172" t="s">
        <v>1628</v>
      </c>
      <c r="D2026" s="204"/>
      <c r="E2026" s="204"/>
      <c r="F2026" s="204"/>
      <c r="G2026" s="204"/>
      <c r="H2026" s="204"/>
      <c r="I2026" s="204"/>
      <c r="J2026" s="204"/>
      <c r="K2026" s="204"/>
      <c r="L2026" s="205"/>
      <c r="M2026" s="180"/>
      <c r="N2026" s="155">
        <f>ROUND(L2026*M2026%,4)</f>
        <v>0</v>
      </c>
      <c r="O2026" s="155">
        <f>ROUND(L2026+N2026,4)</f>
        <v>0</v>
      </c>
      <c r="P2026" s="165">
        <v>1</v>
      </c>
      <c r="Q2026" s="158">
        <f t="shared" ref="Q2026" si="337" xml:space="preserve"> P2026*4</f>
        <v>4</v>
      </c>
      <c r="R2026" s="161">
        <f>ROUND(O2026*Q2026,4)</f>
        <v>0</v>
      </c>
      <c r="S2026" s="152">
        <f>N2026*Q2026</f>
        <v>0</v>
      </c>
    </row>
    <row r="2027" spans="1:19" x14ac:dyDescent="0.2">
      <c r="A2027" s="61" t="s">
        <v>2474</v>
      </c>
      <c r="B2027" s="256" t="s">
        <v>458</v>
      </c>
      <c r="C2027" s="173" t="s">
        <v>201</v>
      </c>
      <c r="D2027" s="38"/>
      <c r="E2027" s="38"/>
      <c r="F2027" s="38"/>
      <c r="G2027" s="39" t="s">
        <v>481</v>
      </c>
      <c r="H2027" s="83"/>
      <c r="I2027" s="40"/>
      <c r="J2027" s="83">
        <f>ROUND(H2027*I2027%,4)</f>
        <v>0</v>
      </c>
      <c r="K2027" s="83">
        <f>ROUND(H2027+J2027,4)</f>
        <v>0</v>
      </c>
      <c r="L2027" s="206"/>
      <c r="M2027" s="181"/>
      <c r="N2027" s="156"/>
      <c r="O2027" s="156"/>
      <c r="P2027" s="166"/>
      <c r="Q2027" s="159"/>
      <c r="R2027" s="162"/>
      <c r="S2027" s="153"/>
    </row>
    <row r="2028" spans="1:19" x14ac:dyDescent="0.2">
      <c r="A2028" s="61" t="s">
        <v>2475</v>
      </c>
      <c r="B2028" s="256" t="s">
        <v>459</v>
      </c>
      <c r="C2028" s="173" t="s">
        <v>201</v>
      </c>
      <c r="D2028" s="38"/>
      <c r="E2028" s="38"/>
      <c r="F2028" s="38"/>
      <c r="G2028" s="39" t="s">
        <v>481</v>
      </c>
      <c r="H2028" s="83"/>
      <c r="I2028" s="40"/>
      <c r="J2028" s="83">
        <f>ROUND(H2028*I2028%,4)</f>
        <v>0</v>
      </c>
      <c r="K2028" s="83">
        <f>ROUND(H2028+J2028,4)</f>
        <v>0</v>
      </c>
      <c r="L2028" s="206"/>
      <c r="M2028" s="181"/>
      <c r="N2028" s="156"/>
      <c r="O2028" s="156"/>
      <c r="P2028" s="166"/>
      <c r="Q2028" s="159"/>
      <c r="R2028" s="162"/>
      <c r="S2028" s="153"/>
    </row>
    <row r="2029" spans="1:19" x14ac:dyDescent="0.2">
      <c r="A2029" s="63" t="s">
        <v>2476</v>
      </c>
      <c r="B2029" s="256" t="s">
        <v>460</v>
      </c>
      <c r="C2029" s="173" t="s">
        <v>2229</v>
      </c>
      <c r="D2029" s="38"/>
      <c r="E2029" s="38"/>
      <c r="F2029" s="38"/>
      <c r="G2029" s="39" t="s">
        <v>481</v>
      </c>
      <c r="H2029" s="83"/>
      <c r="I2029" s="40"/>
      <c r="J2029" s="83">
        <f>ROUND(H2029*I2029%,4)</f>
        <v>0</v>
      </c>
      <c r="K2029" s="83">
        <f>ROUND(H2029+J2029,4)</f>
        <v>0</v>
      </c>
      <c r="L2029" s="206"/>
      <c r="M2029" s="181"/>
      <c r="N2029" s="156"/>
      <c r="O2029" s="156"/>
      <c r="P2029" s="166"/>
      <c r="Q2029" s="159"/>
      <c r="R2029" s="162"/>
      <c r="S2029" s="153"/>
    </row>
    <row r="2030" spans="1:19" x14ac:dyDescent="0.2">
      <c r="A2030" s="61" t="s">
        <v>2477</v>
      </c>
      <c r="B2030" s="256" t="s">
        <v>455</v>
      </c>
      <c r="C2030" s="173" t="s">
        <v>2231</v>
      </c>
      <c r="D2030" s="38"/>
      <c r="E2030" s="38"/>
      <c r="F2030" s="38"/>
      <c r="G2030" s="39" t="s">
        <v>481</v>
      </c>
      <c r="H2030" s="83"/>
      <c r="I2030" s="40"/>
      <c r="J2030" s="83">
        <f>ROUND(H2030*I2030%,4)</f>
        <v>0</v>
      </c>
      <c r="K2030" s="83">
        <f>ROUND(H2030+J2030,4)</f>
        <v>0</v>
      </c>
      <c r="L2030" s="206"/>
      <c r="M2030" s="181"/>
      <c r="N2030" s="156"/>
      <c r="O2030" s="156"/>
      <c r="P2030" s="166"/>
      <c r="Q2030" s="159"/>
      <c r="R2030" s="162"/>
      <c r="S2030" s="153"/>
    </row>
    <row r="2031" spans="1:19" ht="13.5" thickBot="1" x14ac:dyDescent="0.25">
      <c r="A2031" s="62" t="s">
        <v>2478</v>
      </c>
      <c r="B2031" s="268" t="s">
        <v>457</v>
      </c>
      <c r="C2031" s="174" t="s">
        <v>2225</v>
      </c>
      <c r="D2031" s="41"/>
      <c r="E2031" s="41"/>
      <c r="F2031" s="41"/>
      <c r="G2031" s="42" t="s">
        <v>481</v>
      </c>
      <c r="H2031" s="84"/>
      <c r="I2031" s="43"/>
      <c r="J2031" s="84">
        <f>ROUND(H2031*I2031%,4)</f>
        <v>0</v>
      </c>
      <c r="K2031" s="84">
        <f>ROUND(H2031+J2031,4)</f>
        <v>0</v>
      </c>
      <c r="L2031" s="207"/>
      <c r="M2031" s="182"/>
      <c r="N2031" s="157"/>
      <c r="O2031" s="157"/>
      <c r="P2031" s="167"/>
      <c r="Q2031" s="160"/>
      <c r="R2031" s="163"/>
      <c r="S2031" s="154"/>
    </row>
    <row r="2032" spans="1:19" x14ac:dyDescent="0.2">
      <c r="A2032" s="60">
        <v>338</v>
      </c>
      <c r="B2032" s="255" t="s">
        <v>458</v>
      </c>
      <c r="C2032" s="172" t="s">
        <v>134</v>
      </c>
      <c r="D2032" s="204"/>
      <c r="E2032" s="204"/>
      <c r="F2032" s="204"/>
      <c r="G2032" s="204"/>
      <c r="H2032" s="204"/>
      <c r="I2032" s="204"/>
      <c r="J2032" s="204"/>
      <c r="K2032" s="204"/>
      <c r="L2032" s="205"/>
      <c r="M2032" s="180"/>
      <c r="N2032" s="155">
        <f>ROUND(L2032*M2032%,4)</f>
        <v>0</v>
      </c>
      <c r="O2032" s="155">
        <f>ROUND(L2032+N2032,4)</f>
        <v>0</v>
      </c>
      <c r="P2032" s="165">
        <v>1</v>
      </c>
      <c r="Q2032" s="158">
        <f t="shared" ref="Q2032" si="338" xml:space="preserve"> P2032*4</f>
        <v>4</v>
      </c>
      <c r="R2032" s="161">
        <f>ROUND(O2032*Q2032,4)</f>
        <v>0</v>
      </c>
      <c r="S2032" s="152">
        <f>N2032*Q2032</f>
        <v>0</v>
      </c>
    </row>
    <row r="2033" spans="1:19" x14ac:dyDescent="0.2">
      <c r="A2033" s="61" t="s">
        <v>2479</v>
      </c>
      <c r="B2033" s="256" t="s">
        <v>459</v>
      </c>
      <c r="C2033" s="173" t="s">
        <v>201</v>
      </c>
      <c r="D2033" s="38"/>
      <c r="E2033" s="38"/>
      <c r="F2033" s="38"/>
      <c r="G2033" s="39" t="s">
        <v>481</v>
      </c>
      <c r="H2033" s="83"/>
      <c r="I2033" s="40"/>
      <c r="J2033" s="83">
        <f>ROUND(H2033*I2033%,4)</f>
        <v>0</v>
      </c>
      <c r="K2033" s="83">
        <f>ROUND(H2033+J2033,4)</f>
        <v>0</v>
      </c>
      <c r="L2033" s="206"/>
      <c r="M2033" s="181"/>
      <c r="N2033" s="156"/>
      <c r="O2033" s="156"/>
      <c r="P2033" s="166"/>
      <c r="Q2033" s="159"/>
      <c r="R2033" s="162"/>
      <c r="S2033" s="153"/>
    </row>
    <row r="2034" spans="1:19" x14ac:dyDescent="0.2">
      <c r="A2034" s="61" t="s">
        <v>2480</v>
      </c>
      <c r="B2034" s="256" t="s">
        <v>460</v>
      </c>
      <c r="C2034" s="173" t="s">
        <v>2229</v>
      </c>
      <c r="D2034" s="38"/>
      <c r="E2034" s="38"/>
      <c r="F2034" s="38"/>
      <c r="G2034" s="39" t="s">
        <v>481</v>
      </c>
      <c r="H2034" s="83"/>
      <c r="I2034" s="40"/>
      <c r="J2034" s="83">
        <f>ROUND(H2034*I2034%,4)</f>
        <v>0</v>
      </c>
      <c r="K2034" s="83">
        <f>ROUND(H2034+J2034,4)</f>
        <v>0</v>
      </c>
      <c r="L2034" s="206"/>
      <c r="M2034" s="181"/>
      <c r="N2034" s="156"/>
      <c r="O2034" s="156"/>
      <c r="P2034" s="166"/>
      <c r="Q2034" s="159"/>
      <c r="R2034" s="162"/>
      <c r="S2034" s="153"/>
    </row>
    <row r="2035" spans="1:19" x14ac:dyDescent="0.2">
      <c r="A2035" s="63" t="s">
        <v>2481</v>
      </c>
      <c r="B2035" s="256" t="s">
        <v>455</v>
      </c>
      <c r="C2035" s="173" t="s">
        <v>2231</v>
      </c>
      <c r="D2035" s="38"/>
      <c r="E2035" s="38"/>
      <c r="F2035" s="38"/>
      <c r="G2035" s="39" t="s">
        <v>481</v>
      </c>
      <c r="H2035" s="83"/>
      <c r="I2035" s="40"/>
      <c r="J2035" s="83">
        <f>ROUND(H2035*I2035%,4)</f>
        <v>0</v>
      </c>
      <c r="K2035" s="83">
        <f>ROUND(H2035+J2035,4)</f>
        <v>0</v>
      </c>
      <c r="L2035" s="206"/>
      <c r="M2035" s="181"/>
      <c r="N2035" s="156"/>
      <c r="O2035" s="156"/>
      <c r="P2035" s="166"/>
      <c r="Q2035" s="159"/>
      <c r="R2035" s="162"/>
      <c r="S2035" s="153"/>
    </row>
    <row r="2036" spans="1:19" x14ac:dyDescent="0.2">
      <c r="A2036" s="61" t="s">
        <v>2482</v>
      </c>
      <c r="B2036" s="256" t="s">
        <v>457</v>
      </c>
      <c r="C2036" s="173" t="s">
        <v>2225</v>
      </c>
      <c r="D2036" s="38"/>
      <c r="E2036" s="38"/>
      <c r="F2036" s="38"/>
      <c r="G2036" s="39" t="s">
        <v>481</v>
      </c>
      <c r="H2036" s="83"/>
      <c r="I2036" s="40"/>
      <c r="J2036" s="83">
        <f>ROUND(H2036*I2036%,4)</f>
        <v>0</v>
      </c>
      <c r="K2036" s="83">
        <f>ROUND(H2036+J2036,4)</f>
        <v>0</v>
      </c>
      <c r="L2036" s="206"/>
      <c r="M2036" s="181"/>
      <c r="N2036" s="156"/>
      <c r="O2036" s="156"/>
      <c r="P2036" s="166"/>
      <c r="Q2036" s="159"/>
      <c r="R2036" s="162"/>
      <c r="S2036" s="153"/>
    </row>
    <row r="2037" spans="1:19" ht="13.5" thickBot="1" x14ac:dyDescent="0.25">
      <c r="A2037" s="62" t="s">
        <v>2483</v>
      </c>
      <c r="B2037" s="268" t="s">
        <v>458</v>
      </c>
      <c r="C2037" s="174" t="s">
        <v>201</v>
      </c>
      <c r="D2037" s="41"/>
      <c r="E2037" s="41"/>
      <c r="F2037" s="41"/>
      <c r="G2037" s="42" t="s">
        <v>481</v>
      </c>
      <c r="H2037" s="84"/>
      <c r="I2037" s="43"/>
      <c r="J2037" s="84">
        <f>ROUND(H2037*I2037%,4)</f>
        <v>0</v>
      </c>
      <c r="K2037" s="84">
        <f>ROUND(H2037+J2037,4)</f>
        <v>0</v>
      </c>
      <c r="L2037" s="207"/>
      <c r="M2037" s="182"/>
      <c r="N2037" s="157"/>
      <c r="O2037" s="157"/>
      <c r="P2037" s="167"/>
      <c r="Q2037" s="160"/>
      <c r="R2037" s="163"/>
      <c r="S2037" s="154"/>
    </row>
    <row r="2038" spans="1:19" x14ac:dyDescent="0.2">
      <c r="A2038" s="60">
        <v>339</v>
      </c>
      <c r="B2038" s="255" t="s">
        <v>459</v>
      </c>
      <c r="C2038" s="172" t="s">
        <v>134</v>
      </c>
      <c r="D2038" s="204"/>
      <c r="E2038" s="204"/>
      <c r="F2038" s="204"/>
      <c r="G2038" s="204"/>
      <c r="H2038" s="204"/>
      <c r="I2038" s="204"/>
      <c r="J2038" s="204"/>
      <c r="K2038" s="204"/>
      <c r="L2038" s="205"/>
      <c r="M2038" s="180"/>
      <c r="N2038" s="155">
        <f>ROUND(L2038*M2038%,4)</f>
        <v>0</v>
      </c>
      <c r="O2038" s="155">
        <f>ROUND(L2038+N2038,4)</f>
        <v>0</v>
      </c>
      <c r="P2038" s="165">
        <v>1</v>
      </c>
      <c r="Q2038" s="158">
        <f t="shared" ref="Q2038" si="339" xml:space="preserve"> P2038*4</f>
        <v>4</v>
      </c>
      <c r="R2038" s="161">
        <f>ROUND(O2038*Q2038,4)</f>
        <v>0</v>
      </c>
      <c r="S2038" s="152">
        <f>N2038*Q2038</f>
        <v>0</v>
      </c>
    </row>
    <row r="2039" spans="1:19" x14ac:dyDescent="0.2">
      <c r="A2039" s="61" t="s">
        <v>2484</v>
      </c>
      <c r="B2039" s="256" t="s">
        <v>460</v>
      </c>
      <c r="C2039" s="173" t="s">
        <v>2229</v>
      </c>
      <c r="D2039" s="38"/>
      <c r="E2039" s="38"/>
      <c r="F2039" s="38"/>
      <c r="G2039" s="39" t="s">
        <v>481</v>
      </c>
      <c r="H2039" s="83"/>
      <c r="I2039" s="40"/>
      <c r="J2039" s="83">
        <f>ROUND(H2039*I2039%,4)</f>
        <v>0</v>
      </c>
      <c r="K2039" s="83">
        <f>ROUND(H2039+J2039,4)</f>
        <v>0</v>
      </c>
      <c r="L2039" s="206"/>
      <c r="M2039" s="181"/>
      <c r="N2039" s="156"/>
      <c r="O2039" s="156"/>
      <c r="P2039" s="166"/>
      <c r="Q2039" s="159"/>
      <c r="R2039" s="162"/>
      <c r="S2039" s="153"/>
    </row>
    <row r="2040" spans="1:19" x14ac:dyDescent="0.2">
      <c r="A2040" s="61" t="s">
        <v>2485</v>
      </c>
      <c r="B2040" s="256" t="s">
        <v>455</v>
      </c>
      <c r="C2040" s="173" t="s">
        <v>2231</v>
      </c>
      <c r="D2040" s="38"/>
      <c r="E2040" s="38"/>
      <c r="F2040" s="38"/>
      <c r="G2040" s="39" t="s">
        <v>481</v>
      </c>
      <c r="H2040" s="83"/>
      <c r="I2040" s="40"/>
      <c r="J2040" s="83">
        <f>ROUND(H2040*I2040%,4)</f>
        <v>0</v>
      </c>
      <c r="K2040" s="83">
        <f>ROUND(H2040+J2040,4)</f>
        <v>0</v>
      </c>
      <c r="L2040" s="206"/>
      <c r="M2040" s="181"/>
      <c r="N2040" s="156"/>
      <c r="O2040" s="156"/>
      <c r="P2040" s="166"/>
      <c r="Q2040" s="159"/>
      <c r="R2040" s="162"/>
      <c r="S2040" s="153"/>
    </row>
    <row r="2041" spans="1:19" x14ac:dyDescent="0.2">
      <c r="A2041" s="63" t="s">
        <v>2486</v>
      </c>
      <c r="B2041" s="256" t="s">
        <v>457</v>
      </c>
      <c r="C2041" s="173" t="s">
        <v>2225</v>
      </c>
      <c r="D2041" s="38"/>
      <c r="E2041" s="38"/>
      <c r="F2041" s="38"/>
      <c r="G2041" s="39" t="s">
        <v>481</v>
      </c>
      <c r="H2041" s="83"/>
      <c r="I2041" s="40"/>
      <c r="J2041" s="83">
        <f>ROUND(H2041*I2041%,4)</f>
        <v>0</v>
      </c>
      <c r="K2041" s="83">
        <f>ROUND(H2041+J2041,4)</f>
        <v>0</v>
      </c>
      <c r="L2041" s="206"/>
      <c r="M2041" s="181"/>
      <c r="N2041" s="156"/>
      <c r="O2041" s="156"/>
      <c r="P2041" s="166"/>
      <c r="Q2041" s="159"/>
      <c r="R2041" s="162"/>
      <c r="S2041" s="153"/>
    </row>
    <row r="2042" spans="1:19" x14ac:dyDescent="0.2">
      <c r="A2042" s="61" t="s">
        <v>2487</v>
      </c>
      <c r="B2042" s="256" t="s">
        <v>458</v>
      </c>
      <c r="C2042" s="173" t="s">
        <v>201</v>
      </c>
      <c r="D2042" s="38"/>
      <c r="E2042" s="38"/>
      <c r="F2042" s="38"/>
      <c r="G2042" s="39" t="s">
        <v>481</v>
      </c>
      <c r="H2042" s="83"/>
      <c r="I2042" s="40"/>
      <c r="J2042" s="83">
        <f>ROUND(H2042*I2042%,4)</f>
        <v>0</v>
      </c>
      <c r="K2042" s="83">
        <f>ROUND(H2042+J2042,4)</f>
        <v>0</v>
      </c>
      <c r="L2042" s="206"/>
      <c r="M2042" s="181"/>
      <c r="N2042" s="156"/>
      <c r="O2042" s="156"/>
      <c r="P2042" s="166"/>
      <c r="Q2042" s="159"/>
      <c r="R2042" s="162"/>
      <c r="S2042" s="153"/>
    </row>
    <row r="2043" spans="1:19" ht="13.5" thickBot="1" x14ac:dyDescent="0.25">
      <c r="A2043" s="62" t="s">
        <v>2488</v>
      </c>
      <c r="B2043" s="268" t="s">
        <v>459</v>
      </c>
      <c r="C2043" s="174" t="s">
        <v>201</v>
      </c>
      <c r="D2043" s="41"/>
      <c r="E2043" s="41"/>
      <c r="F2043" s="41"/>
      <c r="G2043" s="42" t="s">
        <v>481</v>
      </c>
      <c r="H2043" s="84"/>
      <c r="I2043" s="43"/>
      <c r="J2043" s="84">
        <f>ROUND(H2043*I2043%,4)</f>
        <v>0</v>
      </c>
      <c r="K2043" s="84">
        <f>ROUND(H2043+J2043,4)</f>
        <v>0</v>
      </c>
      <c r="L2043" s="207"/>
      <c r="M2043" s="182"/>
      <c r="N2043" s="157"/>
      <c r="O2043" s="157"/>
      <c r="P2043" s="167"/>
      <c r="Q2043" s="160"/>
      <c r="R2043" s="163"/>
      <c r="S2043" s="154"/>
    </row>
    <row r="2044" spans="1:19" x14ac:dyDescent="0.2">
      <c r="A2044" s="60">
        <v>340</v>
      </c>
      <c r="B2044" s="255" t="s">
        <v>460</v>
      </c>
      <c r="C2044" s="172" t="s">
        <v>160</v>
      </c>
      <c r="D2044" s="204"/>
      <c r="E2044" s="204"/>
      <c r="F2044" s="204"/>
      <c r="G2044" s="204"/>
      <c r="H2044" s="204"/>
      <c r="I2044" s="204"/>
      <c r="J2044" s="204"/>
      <c r="K2044" s="204"/>
      <c r="L2044" s="205"/>
      <c r="M2044" s="180"/>
      <c r="N2044" s="155">
        <f>ROUND(L2044*M2044%,4)</f>
        <v>0</v>
      </c>
      <c r="O2044" s="155">
        <f>ROUND(L2044+N2044,4)</f>
        <v>0</v>
      </c>
      <c r="P2044" s="165">
        <v>5</v>
      </c>
      <c r="Q2044" s="158">
        <f t="shared" ref="Q2044" si="340" xml:space="preserve"> P2044*4</f>
        <v>20</v>
      </c>
      <c r="R2044" s="161">
        <f>ROUND(O2044*Q2044,4)</f>
        <v>0</v>
      </c>
      <c r="S2044" s="152">
        <f>N2044*Q2044</f>
        <v>0</v>
      </c>
    </row>
    <row r="2045" spans="1:19" x14ac:dyDescent="0.2">
      <c r="A2045" s="61" t="s">
        <v>2490</v>
      </c>
      <c r="B2045" s="256" t="s">
        <v>455</v>
      </c>
      <c r="C2045" s="173" t="s">
        <v>2231</v>
      </c>
      <c r="D2045" s="38"/>
      <c r="E2045" s="38"/>
      <c r="F2045" s="38"/>
      <c r="G2045" s="39" t="s">
        <v>481</v>
      </c>
      <c r="H2045" s="83"/>
      <c r="I2045" s="40"/>
      <c r="J2045" s="83">
        <f>ROUND(H2045*I2045%,4)</f>
        <v>0</v>
      </c>
      <c r="K2045" s="83">
        <f>ROUND(H2045+J2045,4)</f>
        <v>0</v>
      </c>
      <c r="L2045" s="206"/>
      <c r="M2045" s="181"/>
      <c r="N2045" s="156"/>
      <c r="O2045" s="156"/>
      <c r="P2045" s="166"/>
      <c r="Q2045" s="159"/>
      <c r="R2045" s="162"/>
      <c r="S2045" s="153"/>
    </row>
    <row r="2046" spans="1:19" x14ac:dyDescent="0.2">
      <c r="A2046" s="61" t="s">
        <v>2491</v>
      </c>
      <c r="B2046" s="256" t="s">
        <v>457</v>
      </c>
      <c r="C2046" s="173" t="s">
        <v>2225</v>
      </c>
      <c r="D2046" s="38"/>
      <c r="E2046" s="38"/>
      <c r="F2046" s="38"/>
      <c r="G2046" s="39" t="s">
        <v>481</v>
      </c>
      <c r="H2046" s="83"/>
      <c r="I2046" s="40"/>
      <c r="J2046" s="83">
        <f>ROUND(H2046*I2046%,4)</f>
        <v>0</v>
      </c>
      <c r="K2046" s="83">
        <f>ROUND(H2046+J2046,4)</f>
        <v>0</v>
      </c>
      <c r="L2046" s="206"/>
      <c r="M2046" s="181"/>
      <c r="N2046" s="156"/>
      <c r="O2046" s="156"/>
      <c r="P2046" s="166"/>
      <c r="Q2046" s="159"/>
      <c r="R2046" s="162"/>
      <c r="S2046" s="153"/>
    </row>
    <row r="2047" spans="1:19" x14ac:dyDescent="0.2">
      <c r="A2047" s="63" t="s">
        <v>2492</v>
      </c>
      <c r="B2047" s="256" t="s">
        <v>458</v>
      </c>
      <c r="C2047" s="173" t="s">
        <v>201</v>
      </c>
      <c r="D2047" s="38"/>
      <c r="E2047" s="38"/>
      <c r="F2047" s="38"/>
      <c r="G2047" s="39" t="s">
        <v>481</v>
      </c>
      <c r="H2047" s="83"/>
      <c r="I2047" s="40"/>
      <c r="J2047" s="83">
        <f>ROUND(H2047*I2047%,4)</f>
        <v>0</v>
      </c>
      <c r="K2047" s="83">
        <f>ROUND(H2047+J2047,4)</f>
        <v>0</v>
      </c>
      <c r="L2047" s="206"/>
      <c r="M2047" s="181"/>
      <c r="N2047" s="156"/>
      <c r="O2047" s="156"/>
      <c r="P2047" s="166"/>
      <c r="Q2047" s="159"/>
      <c r="R2047" s="162"/>
      <c r="S2047" s="153"/>
    </row>
    <row r="2048" spans="1:19" x14ac:dyDescent="0.2">
      <c r="A2048" s="61" t="s">
        <v>2493</v>
      </c>
      <c r="B2048" s="256" t="s">
        <v>459</v>
      </c>
      <c r="C2048" s="173" t="s">
        <v>201</v>
      </c>
      <c r="D2048" s="38"/>
      <c r="E2048" s="38"/>
      <c r="F2048" s="38"/>
      <c r="G2048" s="39" t="s">
        <v>481</v>
      </c>
      <c r="H2048" s="83"/>
      <c r="I2048" s="40"/>
      <c r="J2048" s="83">
        <f>ROUND(H2048*I2048%,4)</f>
        <v>0</v>
      </c>
      <c r="K2048" s="83">
        <f>ROUND(H2048+J2048,4)</f>
        <v>0</v>
      </c>
      <c r="L2048" s="206"/>
      <c r="M2048" s="181"/>
      <c r="N2048" s="156"/>
      <c r="O2048" s="156"/>
      <c r="P2048" s="166"/>
      <c r="Q2048" s="159"/>
      <c r="R2048" s="162"/>
      <c r="S2048" s="153"/>
    </row>
    <row r="2049" spans="1:19" ht="13.5" thickBot="1" x14ac:dyDescent="0.25">
      <c r="A2049" s="62" t="s">
        <v>2489</v>
      </c>
      <c r="B2049" s="268" t="s">
        <v>460</v>
      </c>
      <c r="C2049" s="174" t="s">
        <v>2229</v>
      </c>
      <c r="D2049" s="41"/>
      <c r="E2049" s="41"/>
      <c r="F2049" s="41"/>
      <c r="G2049" s="42" t="s">
        <v>481</v>
      </c>
      <c r="H2049" s="84"/>
      <c r="I2049" s="43"/>
      <c r="J2049" s="84">
        <f>ROUND(H2049*I2049%,4)</f>
        <v>0</v>
      </c>
      <c r="K2049" s="84">
        <f>ROUND(H2049+J2049,4)</f>
        <v>0</v>
      </c>
      <c r="L2049" s="207"/>
      <c r="M2049" s="182"/>
      <c r="N2049" s="157"/>
      <c r="O2049" s="157"/>
      <c r="P2049" s="167"/>
      <c r="Q2049" s="160"/>
      <c r="R2049" s="163"/>
      <c r="S2049" s="154"/>
    </row>
    <row r="2050" spans="1:19" x14ac:dyDescent="0.2">
      <c r="A2050" s="60">
        <v>341</v>
      </c>
      <c r="B2050" s="255" t="s">
        <v>461</v>
      </c>
      <c r="C2050" s="172" t="s">
        <v>75</v>
      </c>
      <c r="D2050" s="204"/>
      <c r="E2050" s="204"/>
      <c r="F2050" s="204"/>
      <c r="G2050" s="204"/>
      <c r="H2050" s="204"/>
      <c r="I2050" s="204"/>
      <c r="J2050" s="204"/>
      <c r="K2050" s="204"/>
      <c r="L2050" s="205"/>
      <c r="M2050" s="180"/>
      <c r="N2050" s="155">
        <f>ROUND(L2050*M2050%,4)</f>
        <v>0</v>
      </c>
      <c r="O2050" s="155">
        <f>ROUND(L2050+N2050,4)</f>
        <v>0</v>
      </c>
      <c r="P2050" s="165">
        <v>1</v>
      </c>
      <c r="Q2050" s="158">
        <f t="shared" ref="Q2050" si="341" xml:space="preserve"> P2050*4</f>
        <v>4</v>
      </c>
      <c r="R2050" s="161">
        <f>ROUND(O2050*Q2050,4)</f>
        <v>0</v>
      </c>
      <c r="S2050" s="152">
        <f>N2050*Q2050</f>
        <v>0</v>
      </c>
    </row>
    <row r="2051" spans="1:19" x14ac:dyDescent="0.2">
      <c r="A2051" s="61" t="s">
        <v>2499</v>
      </c>
      <c r="B2051" s="256" t="s">
        <v>466</v>
      </c>
      <c r="C2051" s="173" t="s">
        <v>24</v>
      </c>
      <c r="D2051" s="38"/>
      <c r="E2051" s="38"/>
      <c r="F2051" s="38"/>
      <c r="G2051" s="39" t="s">
        <v>481</v>
      </c>
      <c r="H2051" s="83"/>
      <c r="I2051" s="40"/>
      <c r="J2051" s="83">
        <f>ROUND(H2051*I2051%,4)</f>
        <v>0</v>
      </c>
      <c r="K2051" s="83">
        <f>ROUND(H2051+J2051,4)</f>
        <v>0</v>
      </c>
      <c r="L2051" s="206"/>
      <c r="M2051" s="181"/>
      <c r="N2051" s="156"/>
      <c r="O2051" s="156"/>
      <c r="P2051" s="166"/>
      <c r="Q2051" s="159"/>
      <c r="R2051" s="162"/>
      <c r="S2051" s="153"/>
    </row>
    <row r="2052" spans="1:19" x14ac:dyDescent="0.2">
      <c r="A2052" s="61" t="s">
        <v>2500</v>
      </c>
      <c r="B2052" s="256" t="s">
        <v>467</v>
      </c>
      <c r="C2052" s="173" t="s">
        <v>97</v>
      </c>
      <c r="D2052" s="38"/>
      <c r="E2052" s="38"/>
      <c r="F2052" s="38"/>
      <c r="G2052" s="39" t="s">
        <v>481</v>
      </c>
      <c r="H2052" s="83"/>
      <c r="I2052" s="40"/>
      <c r="J2052" s="83">
        <f>ROUND(H2052*I2052%,4)</f>
        <v>0</v>
      </c>
      <c r="K2052" s="83">
        <f>ROUND(H2052+J2052,4)</f>
        <v>0</v>
      </c>
      <c r="L2052" s="206"/>
      <c r="M2052" s="181"/>
      <c r="N2052" s="156"/>
      <c r="O2052" s="156"/>
      <c r="P2052" s="166"/>
      <c r="Q2052" s="159"/>
      <c r="R2052" s="162"/>
      <c r="S2052" s="153"/>
    </row>
    <row r="2053" spans="1:19" x14ac:dyDescent="0.2">
      <c r="A2053" s="63" t="s">
        <v>2501</v>
      </c>
      <c r="B2053" s="256" t="s">
        <v>468</v>
      </c>
      <c r="C2053" s="173" t="s">
        <v>2090</v>
      </c>
      <c r="D2053" s="38"/>
      <c r="E2053" s="38"/>
      <c r="F2053" s="38"/>
      <c r="G2053" s="39" t="s">
        <v>481</v>
      </c>
      <c r="H2053" s="83"/>
      <c r="I2053" s="40"/>
      <c r="J2053" s="83">
        <f>ROUND(H2053*I2053%,4)</f>
        <v>0</v>
      </c>
      <c r="K2053" s="83">
        <f>ROUND(H2053+J2053,4)</f>
        <v>0</v>
      </c>
      <c r="L2053" s="206"/>
      <c r="M2053" s="181"/>
      <c r="N2053" s="156"/>
      <c r="O2053" s="156"/>
      <c r="P2053" s="166"/>
      <c r="Q2053" s="159"/>
      <c r="R2053" s="162"/>
      <c r="S2053" s="153"/>
    </row>
    <row r="2054" spans="1:19" x14ac:dyDescent="0.2">
      <c r="A2054" s="61" t="s">
        <v>2502</v>
      </c>
      <c r="B2054" s="256" t="s">
        <v>2256</v>
      </c>
      <c r="C2054" s="173" t="s">
        <v>45</v>
      </c>
      <c r="D2054" s="38"/>
      <c r="E2054" s="38"/>
      <c r="F2054" s="38"/>
      <c r="G2054" s="39" t="s">
        <v>481</v>
      </c>
      <c r="H2054" s="83"/>
      <c r="I2054" s="40"/>
      <c r="J2054" s="83">
        <f>ROUND(H2054*I2054%,4)</f>
        <v>0</v>
      </c>
      <c r="K2054" s="83">
        <f>ROUND(H2054+J2054,4)</f>
        <v>0</v>
      </c>
      <c r="L2054" s="206"/>
      <c r="M2054" s="181"/>
      <c r="N2054" s="156"/>
      <c r="O2054" s="156"/>
      <c r="P2054" s="166"/>
      <c r="Q2054" s="159"/>
      <c r="R2054" s="162"/>
      <c r="S2054" s="153"/>
    </row>
    <row r="2055" spans="1:19" ht="13.5" thickBot="1" x14ac:dyDescent="0.25">
      <c r="A2055" s="62" t="s">
        <v>2503</v>
      </c>
      <c r="B2055" s="268" t="s">
        <v>461</v>
      </c>
      <c r="C2055" s="174" t="s">
        <v>2258</v>
      </c>
      <c r="D2055" s="41"/>
      <c r="E2055" s="41"/>
      <c r="F2055" s="41"/>
      <c r="G2055" s="42" t="s">
        <v>481</v>
      </c>
      <c r="H2055" s="84"/>
      <c r="I2055" s="43"/>
      <c r="J2055" s="84">
        <f>ROUND(H2055*I2055%,4)</f>
        <v>0</v>
      </c>
      <c r="K2055" s="84">
        <f>ROUND(H2055+J2055,4)</f>
        <v>0</v>
      </c>
      <c r="L2055" s="207"/>
      <c r="M2055" s="182"/>
      <c r="N2055" s="157"/>
      <c r="O2055" s="157"/>
      <c r="P2055" s="167"/>
      <c r="Q2055" s="160"/>
      <c r="R2055" s="163"/>
      <c r="S2055" s="154"/>
    </row>
    <row r="2056" spans="1:19" x14ac:dyDescent="0.2">
      <c r="A2056" s="60">
        <v>342</v>
      </c>
      <c r="B2056" s="269" t="s">
        <v>462</v>
      </c>
      <c r="C2056" s="172" t="s">
        <v>463</v>
      </c>
      <c r="D2056" s="176"/>
      <c r="E2056" s="176"/>
      <c r="F2056" s="176"/>
      <c r="G2056" s="176"/>
      <c r="H2056" s="176"/>
      <c r="I2056" s="176"/>
      <c r="J2056" s="176"/>
      <c r="K2056" s="176"/>
      <c r="L2056" s="177"/>
      <c r="M2056" s="180"/>
      <c r="N2056" s="155">
        <f>ROUND(L2056*M2056%,4)</f>
        <v>0</v>
      </c>
      <c r="O2056" s="155">
        <f>ROUND(L2056+N2056,4)</f>
        <v>0</v>
      </c>
      <c r="P2056" s="165">
        <v>2</v>
      </c>
      <c r="Q2056" s="158">
        <f t="shared" ref="Q2056" si="342" xml:space="preserve"> P2056*4</f>
        <v>8</v>
      </c>
      <c r="R2056" s="161">
        <f>ROUND(O2056*Q2056,4)</f>
        <v>0</v>
      </c>
      <c r="S2056" s="152">
        <f>N2056*Q2056</f>
        <v>0</v>
      </c>
    </row>
    <row r="2057" spans="1:19" x14ac:dyDescent="0.2">
      <c r="A2057" s="61" t="s">
        <v>2504</v>
      </c>
      <c r="B2057" s="270"/>
      <c r="C2057" s="173"/>
      <c r="D2057" s="38"/>
      <c r="E2057" s="38"/>
      <c r="F2057" s="38"/>
      <c r="G2057" s="39" t="s">
        <v>481</v>
      </c>
      <c r="H2057" s="83"/>
      <c r="I2057" s="40"/>
      <c r="J2057" s="83">
        <f>ROUND(H2057*I2057%,4)</f>
        <v>0</v>
      </c>
      <c r="K2057" s="83">
        <f>ROUND(H2057+J2057,4)</f>
        <v>0</v>
      </c>
      <c r="L2057" s="178"/>
      <c r="M2057" s="181"/>
      <c r="N2057" s="156"/>
      <c r="O2057" s="156"/>
      <c r="P2057" s="166"/>
      <c r="Q2057" s="159"/>
      <c r="R2057" s="162"/>
      <c r="S2057" s="153"/>
    </row>
    <row r="2058" spans="1:19" x14ac:dyDescent="0.2">
      <c r="A2058" s="61" t="s">
        <v>2505</v>
      </c>
      <c r="B2058" s="270"/>
      <c r="C2058" s="173"/>
      <c r="D2058" s="38"/>
      <c r="E2058" s="38"/>
      <c r="F2058" s="38"/>
      <c r="G2058" s="39" t="s">
        <v>481</v>
      </c>
      <c r="H2058" s="83"/>
      <c r="I2058" s="40"/>
      <c r="J2058" s="83">
        <f>ROUND(H2058*I2058%,4)</f>
        <v>0</v>
      </c>
      <c r="K2058" s="83">
        <f>ROUND(H2058+J2058,4)</f>
        <v>0</v>
      </c>
      <c r="L2058" s="178"/>
      <c r="M2058" s="181"/>
      <c r="N2058" s="156"/>
      <c r="O2058" s="156"/>
      <c r="P2058" s="166"/>
      <c r="Q2058" s="159"/>
      <c r="R2058" s="162"/>
      <c r="S2058" s="153"/>
    </row>
    <row r="2059" spans="1:19" x14ac:dyDescent="0.2">
      <c r="A2059" s="63" t="s">
        <v>2506</v>
      </c>
      <c r="B2059" s="270"/>
      <c r="C2059" s="173"/>
      <c r="D2059" s="38"/>
      <c r="E2059" s="38"/>
      <c r="F2059" s="38"/>
      <c r="G2059" s="39" t="s">
        <v>481</v>
      </c>
      <c r="H2059" s="83"/>
      <c r="I2059" s="40"/>
      <c r="J2059" s="83">
        <f>ROUND(H2059*I2059%,4)</f>
        <v>0</v>
      </c>
      <c r="K2059" s="83">
        <f>ROUND(H2059+J2059,4)</f>
        <v>0</v>
      </c>
      <c r="L2059" s="178"/>
      <c r="M2059" s="181"/>
      <c r="N2059" s="156"/>
      <c r="O2059" s="156"/>
      <c r="P2059" s="166"/>
      <c r="Q2059" s="159"/>
      <c r="R2059" s="162"/>
      <c r="S2059" s="153"/>
    </row>
    <row r="2060" spans="1:19" x14ac:dyDescent="0.2">
      <c r="A2060" s="61" t="s">
        <v>2507</v>
      </c>
      <c r="B2060" s="270"/>
      <c r="C2060" s="173"/>
      <c r="D2060" s="38"/>
      <c r="E2060" s="38"/>
      <c r="F2060" s="38"/>
      <c r="G2060" s="39" t="s">
        <v>481</v>
      </c>
      <c r="H2060" s="83"/>
      <c r="I2060" s="40"/>
      <c r="J2060" s="83">
        <f>ROUND(H2060*I2060%,4)</f>
        <v>0</v>
      </c>
      <c r="K2060" s="83">
        <f>ROUND(H2060+J2060,4)</f>
        <v>0</v>
      </c>
      <c r="L2060" s="178"/>
      <c r="M2060" s="181"/>
      <c r="N2060" s="156"/>
      <c r="O2060" s="156"/>
      <c r="P2060" s="166"/>
      <c r="Q2060" s="159"/>
      <c r="R2060" s="162"/>
      <c r="S2060" s="153"/>
    </row>
    <row r="2061" spans="1:19" ht="13.5" thickBot="1" x14ac:dyDescent="0.25">
      <c r="A2061" s="62" t="s">
        <v>2508</v>
      </c>
      <c r="B2061" s="280"/>
      <c r="C2061" s="174"/>
      <c r="D2061" s="41"/>
      <c r="E2061" s="41"/>
      <c r="F2061" s="41"/>
      <c r="G2061" s="42" t="s">
        <v>481</v>
      </c>
      <c r="H2061" s="84"/>
      <c r="I2061" s="43"/>
      <c r="J2061" s="84">
        <f>ROUND(H2061*I2061%,4)</f>
        <v>0</v>
      </c>
      <c r="K2061" s="84">
        <f>ROUND(H2061+J2061,4)</f>
        <v>0</v>
      </c>
      <c r="L2061" s="179"/>
      <c r="M2061" s="182"/>
      <c r="N2061" s="157"/>
      <c r="O2061" s="157"/>
      <c r="P2061" s="167"/>
      <c r="Q2061" s="160"/>
      <c r="R2061" s="163"/>
      <c r="S2061" s="154"/>
    </row>
    <row r="2062" spans="1:19" x14ac:dyDescent="0.2">
      <c r="A2062" s="60">
        <v>343</v>
      </c>
      <c r="B2062" s="269" t="s">
        <v>464</v>
      </c>
      <c r="C2062" s="172" t="s">
        <v>465</v>
      </c>
      <c r="D2062" s="176"/>
      <c r="E2062" s="176"/>
      <c r="F2062" s="176"/>
      <c r="G2062" s="176"/>
      <c r="H2062" s="176"/>
      <c r="I2062" s="176"/>
      <c r="J2062" s="176"/>
      <c r="K2062" s="176"/>
      <c r="L2062" s="177"/>
      <c r="M2062" s="180"/>
      <c r="N2062" s="155">
        <f>ROUND(L2062*M2062%,4)</f>
        <v>0</v>
      </c>
      <c r="O2062" s="155">
        <f>ROUND(L2062+N2062,4)</f>
        <v>0</v>
      </c>
      <c r="P2062" s="165">
        <v>1</v>
      </c>
      <c r="Q2062" s="158">
        <f t="shared" ref="Q2062" si="343" xml:space="preserve"> P2062*4</f>
        <v>4</v>
      </c>
      <c r="R2062" s="161">
        <f>ROUND(O2062*Q2062,4)</f>
        <v>0</v>
      </c>
      <c r="S2062" s="152">
        <f>N2062*Q2062</f>
        <v>0</v>
      </c>
    </row>
    <row r="2063" spans="1:19" x14ac:dyDescent="0.2">
      <c r="A2063" s="61" t="s">
        <v>2509</v>
      </c>
      <c r="B2063" s="270"/>
      <c r="C2063" s="173"/>
      <c r="D2063" s="38"/>
      <c r="E2063" s="38"/>
      <c r="F2063" s="38"/>
      <c r="G2063" s="39" t="s">
        <v>481</v>
      </c>
      <c r="H2063" s="83"/>
      <c r="I2063" s="40"/>
      <c r="J2063" s="83">
        <f>ROUND(H2063*I2063%,4)</f>
        <v>0</v>
      </c>
      <c r="K2063" s="83">
        <f>ROUND(H2063+J2063,4)</f>
        <v>0</v>
      </c>
      <c r="L2063" s="178"/>
      <c r="M2063" s="181"/>
      <c r="N2063" s="156"/>
      <c r="O2063" s="156"/>
      <c r="P2063" s="166"/>
      <c r="Q2063" s="159"/>
      <c r="R2063" s="162"/>
      <c r="S2063" s="153"/>
    </row>
    <row r="2064" spans="1:19" x14ac:dyDescent="0.2">
      <c r="A2064" s="61" t="s">
        <v>2510</v>
      </c>
      <c r="B2064" s="270"/>
      <c r="C2064" s="173"/>
      <c r="D2064" s="38"/>
      <c r="E2064" s="38"/>
      <c r="F2064" s="38"/>
      <c r="G2064" s="39" t="s">
        <v>481</v>
      </c>
      <c r="H2064" s="83"/>
      <c r="I2064" s="40"/>
      <c r="J2064" s="83">
        <f>ROUND(H2064*I2064%,4)</f>
        <v>0</v>
      </c>
      <c r="K2064" s="83">
        <f>ROUND(H2064+J2064,4)</f>
        <v>0</v>
      </c>
      <c r="L2064" s="178"/>
      <c r="M2064" s="181"/>
      <c r="N2064" s="156"/>
      <c r="O2064" s="156"/>
      <c r="P2064" s="166"/>
      <c r="Q2064" s="159"/>
      <c r="R2064" s="162"/>
      <c r="S2064" s="153"/>
    </row>
    <row r="2065" spans="1:19" x14ac:dyDescent="0.2">
      <c r="A2065" s="63" t="s">
        <v>2511</v>
      </c>
      <c r="B2065" s="270"/>
      <c r="C2065" s="173"/>
      <c r="D2065" s="38"/>
      <c r="E2065" s="38"/>
      <c r="F2065" s="38"/>
      <c r="G2065" s="39" t="s">
        <v>481</v>
      </c>
      <c r="H2065" s="83"/>
      <c r="I2065" s="40"/>
      <c r="J2065" s="83">
        <f>ROUND(H2065*I2065%,4)</f>
        <v>0</v>
      </c>
      <c r="K2065" s="83">
        <f>ROUND(H2065+J2065,4)</f>
        <v>0</v>
      </c>
      <c r="L2065" s="178"/>
      <c r="M2065" s="181"/>
      <c r="N2065" s="156"/>
      <c r="O2065" s="156"/>
      <c r="P2065" s="166"/>
      <c r="Q2065" s="159"/>
      <c r="R2065" s="162"/>
      <c r="S2065" s="153"/>
    </row>
    <row r="2066" spans="1:19" x14ac:dyDescent="0.2">
      <c r="A2066" s="61" t="s">
        <v>2512</v>
      </c>
      <c r="B2066" s="270"/>
      <c r="C2066" s="173"/>
      <c r="D2066" s="38"/>
      <c r="E2066" s="38"/>
      <c r="F2066" s="38"/>
      <c r="G2066" s="39" t="s">
        <v>481</v>
      </c>
      <c r="H2066" s="83"/>
      <c r="I2066" s="40"/>
      <c r="J2066" s="83">
        <f>ROUND(H2066*I2066%,4)</f>
        <v>0</v>
      </c>
      <c r="K2066" s="83">
        <f>ROUND(H2066+J2066,4)</f>
        <v>0</v>
      </c>
      <c r="L2066" s="178"/>
      <c r="M2066" s="181"/>
      <c r="N2066" s="156"/>
      <c r="O2066" s="156"/>
      <c r="P2066" s="166"/>
      <c r="Q2066" s="159"/>
      <c r="R2066" s="162"/>
      <c r="S2066" s="153"/>
    </row>
    <row r="2067" spans="1:19" ht="13.5" thickBot="1" x14ac:dyDescent="0.25">
      <c r="A2067" s="62" t="s">
        <v>2513</v>
      </c>
      <c r="B2067" s="280"/>
      <c r="C2067" s="174"/>
      <c r="D2067" s="41"/>
      <c r="E2067" s="41"/>
      <c r="F2067" s="41"/>
      <c r="G2067" s="42" t="s">
        <v>481</v>
      </c>
      <c r="H2067" s="84"/>
      <c r="I2067" s="43"/>
      <c r="J2067" s="84">
        <f>ROUND(H2067*I2067%,4)</f>
        <v>0</v>
      </c>
      <c r="K2067" s="84">
        <f>ROUND(H2067+J2067,4)</f>
        <v>0</v>
      </c>
      <c r="L2067" s="179"/>
      <c r="M2067" s="182"/>
      <c r="N2067" s="157"/>
      <c r="O2067" s="157"/>
      <c r="P2067" s="167"/>
      <c r="Q2067" s="160"/>
      <c r="R2067" s="163"/>
      <c r="S2067" s="154"/>
    </row>
    <row r="2068" spans="1:19" x14ac:dyDescent="0.2">
      <c r="A2068" s="60">
        <v>344</v>
      </c>
      <c r="B2068" s="255" t="s">
        <v>466</v>
      </c>
      <c r="C2068" s="172" t="s">
        <v>24</v>
      </c>
      <c r="D2068" s="204"/>
      <c r="E2068" s="204"/>
      <c r="F2068" s="204"/>
      <c r="G2068" s="204"/>
      <c r="H2068" s="204"/>
      <c r="I2068" s="204"/>
      <c r="J2068" s="204"/>
      <c r="K2068" s="204"/>
      <c r="L2068" s="205"/>
      <c r="M2068" s="180"/>
      <c r="N2068" s="155">
        <f>ROUND(L2068*M2068%,4)</f>
        <v>0</v>
      </c>
      <c r="O2068" s="155">
        <f>ROUND(L2068+N2068,4)</f>
        <v>0</v>
      </c>
      <c r="P2068" s="165">
        <v>20</v>
      </c>
      <c r="Q2068" s="158">
        <f t="shared" ref="Q2068" si="344" xml:space="preserve"> P2068*4</f>
        <v>80</v>
      </c>
      <c r="R2068" s="161">
        <f>ROUND(O2068*Q2068,4)</f>
        <v>0</v>
      </c>
      <c r="S2068" s="152">
        <f>N2068*Q2068</f>
        <v>0</v>
      </c>
    </row>
    <row r="2069" spans="1:19" x14ac:dyDescent="0.2">
      <c r="A2069" s="61" t="s">
        <v>2514</v>
      </c>
      <c r="B2069" s="256" t="s">
        <v>467</v>
      </c>
      <c r="C2069" s="173" t="s">
        <v>97</v>
      </c>
      <c r="D2069" s="38"/>
      <c r="E2069" s="38"/>
      <c r="F2069" s="38"/>
      <c r="G2069" s="39" t="s">
        <v>481</v>
      </c>
      <c r="H2069" s="83"/>
      <c r="I2069" s="40"/>
      <c r="J2069" s="83">
        <f>ROUND(H2069*I2069%,4)</f>
        <v>0</v>
      </c>
      <c r="K2069" s="83">
        <f>ROUND(H2069+J2069,4)</f>
        <v>0</v>
      </c>
      <c r="L2069" s="206"/>
      <c r="M2069" s="181"/>
      <c r="N2069" s="156"/>
      <c r="O2069" s="156"/>
      <c r="P2069" s="166"/>
      <c r="Q2069" s="159"/>
      <c r="R2069" s="162"/>
      <c r="S2069" s="153"/>
    </row>
    <row r="2070" spans="1:19" x14ac:dyDescent="0.2">
      <c r="A2070" s="61" t="s">
        <v>2515</v>
      </c>
      <c r="B2070" s="256" t="s">
        <v>468</v>
      </c>
      <c r="C2070" s="173" t="s">
        <v>2090</v>
      </c>
      <c r="D2070" s="38"/>
      <c r="E2070" s="38"/>
      <c r="F2070" s="38"/>
      <c r="G2070" s="39" t="s">
        <v>481</v>
      </c>
      <c r="H2070" s="83"/>
      <c r="I2070" s="40"/>
      <c r="J2070" s="83">
        <f>ROUND(H2070*I2070%,4)</f>
        <v>0</v>
      </c>
      <c r="K2070" s="83">
        <f>ROUND(H2070+J2070,4)</f>
        <v>0</v>
      </c>
      <c r="L2070" s="206"/>
      <c r="M2070" s="181"/>
      <c r="N2070" s="156"/>
      <c r="O2070" s="156"/>
      <c r="P2070" s="166"/>
      <c r="Q2070" s="159"/>
      <c r="R2070" s="162"/>
      <c r="S2070" s="153"/>
    </row>
    <row r="2071" spans="1:19" x14ac:dyDescent="0.2">
      <c r="A2071" s="63" t="s">
        <v>2516</v>
      </c>
      <c r="B2071" s="256" t="s">
        <v>2256</v>
      </c>
      <c r="C2071" s="173" t="s">
        <v>45</v>
      </c>
      <c r="D2071" s="38"/>
      <c r="E2071" s="38"/>
      <c r="F2071" s="38"/>
      <c r="G2071" s="39" t="s">
        <v>481</v>
      </c>
      <c r="H2071" s="83"/>
      <c r="I2071" s="40"/>
      <c r="J2071" s="83">
        <f>ROUND(H2071*I2071%,4)</f>
        <v>0</v>
      </c>
      <c r="K2071" s="83">
        <f>ROUND(H2071+J2071,4)</f>
        <v>0</v>
      </c>
      <c r="L2071" s="206"/>
      <c r="M2071" s="181"/>
      <c r="N2071" s="156"/>
      <c r="O2071" s="156"/>
      <c r="P2071" s="166"/>
      <c r="Q2071" s="159"/>
      <c r="R2071" s="162"/>
      <c r="S2071" s="153"/>
    </row>
    <row r="2072" spans="1:19" x14ac:dyDescent="0.2">
      <c r="A2072" s="61" t="s">
        <v>2517</v>
      </c>
      <c r="B2072" s="256" t="s">
        <v>461</v>
      </c>
      <c r="C2072" s="173" t="s">
        <v>2258</v>
      </c>
      <c r="D2072" s="38"/>
      <c r="E2072" s="38"/>
      <c r="F2072" s="38"/>
      <c r="G2072" s="39" t="s">
        <v>481</v>
      </c>
      <c r="H2072" s="83"/>
      <c r="I2072" s="40"/>
      <c r="J2072" s="83">
        <f>ROUND(H2072*I2072%,4)</f>
        <v>0</v>
      </c>
      <c r="K2072" s="83">
        <f>ROUND(H2072+J2072,4)</f>
        <v>0</v>
      </c>
      <c r="L2072" s="206"/>
      <c r="M2072" s="181"/>
      <c r="N2072" s="156"/>
      <c r="O2072" s="156"/>
      <c r="P2072" s="166"/>
      <c r="Q2072" s="159"/>
      <c r="R2072" s="162"/>
      <c r="S2072" s="153"/>
    </row>
    <row r="2073" spans="1:19" ht="13.5" thickBot="1" x14ac:dyDescent="0.25">
      <c r="A2073" s="62" t="s">
        <v>2518</v>
      </c>
      <c r="B2073" s="268" t="s">
        <v>466</v>
      </c>
      <c r="C2073" s="174" t="s">
        <v>24</v>
      </c>
      <c r="D2073" s="41"/>
      <c r="E2073" s="41"/>
      <c r="F2073" s="41"/>
      <c r="G2073" s="42" t="s">
        <v>481</v>
      </c>
      <c r="H2073" s="84"/>
      <c r="I2073" s="43"/>
      <c r="J2073" s="84">
        <f>ROUND(H2073*I2073%,4)</f>
        <v>0</v>
      </c>
      <c r="K2073" s="84">
        <f>ROUND(H2073+J2073,4)</f>
        <v>0</v>
      </c>
      <c r="L2073" s="207"/>
      <c r="M2073" s="182"/>
      <c r="N2073" s="157"/>
      <c r="O2073" s="157"/>
      <c r="P2073" s="167"/>
      <c r="Q2073" s="160"/>
      <c r="R2073" s="163"/>
      <c r="S2073" s="154"/>
    </row>
    <row r="2074" spans="1:19" x14ac:dyDescent="0.2">
      <c r="A2074" s="60">
        <v>345</v>
      </c>
      <c r="B2074" s="255" t="s">
        <v>2574</v>
      </c>
      <c r="C2074" s="172" t="s">
        <v>2575</v>
      </c>
      <c r="D2074" s="204"/>
      <c r="E2074" s="204"/>
      <c r="F2074" s="204"/>
      <c r="G2074" s="204"/>
      <c r="H2074" s="204"/>
      <c r="I2074" s="204"/>
      <c r="J2074" s="204"/>
      <c r="K2074" s="204"/>
      <c r="L2074" s="205"/>
      <c r="M2074" s="180"/>
      <c r="N2074" s="155">
        <f>ROUND(L2074*M2074%,4)</f>
        <v>0</v>
      </c>
      <c r="O2074" s="155">
        <f>ROUND(L2074+N2074,4)</f>
        <v>0</v>
      </c>
      <c r="P2074" s="165">
        <v>3</v>
      </c>
      <c r="Q2074" s="158">
        <f t="shared" ref="Q2074" si="345" xml:space="preserve"> P2074*4</f>
        <v>12</v>
      </c>
      <c r="R2074" s="161">
        <f>ROUND(O2074*Q2074,4)</f>
        <v>0</v>
      </c>
      <c r="S2074" s="152">
        <f>N2074*Q2074</f>
        <v>0</v>
      </c>
    </row>
    <row r="2075" spans="1:19" x14ac:dyDescent="0.2">
      <c r="A2075" s="61" t="s">
        <v>2519</v>
      </c>
      <c r="B2075" s="256" t="s">
        <v>468</v>
      </c>
      <c r="C2075" s="173" t="s">
        <v>2090</v>
      </c>
      <c r="D2075" s="38"/>
      <c r="E2075" s="38"/>
      <c r="F2075" s="38"/>
      <c r="G2075" s="39" t="s">
        <v>481</v>
      </c>
      <c r="H2075" s="83"/>
      <c r="I2075" s="40"/>
      <c r="J2075" s="83">
        <f>ROUND(H2075*I2075%,4)</f>
        <v>0</v>
      </c>
      <c r="K2075" s="83">
        <f>ROUND(H2075+J2075,4)</f>
        <v>0</v>
      </c>
      <c r="L2075" s="206"/>
      <c r="M2075" s="181"/>
      <c r="N2075" s="156"/>
      <c r="O2075" s="156"/>
      <c r="P2075" s="166"/>
      <c r="Q2075" s="159"/>
      <c r="R2075" s="162"/>
      <c r="S2075" s="153"/>
    </row>
    <row r="2076" spans="1:19" x14ac:dyDescent="0.2">
      <c r="A2076" s="61" t="s">
        <v>2520</v>
      </c>
      <c r="B2076" s="256" t="s">
        <v>2256</v>
      </c>
      <c r="C2076" s="173" t="s">
        <v>45</v>
      </c>
      <c r="D2076" s="38"/>
      <c r="E2076" s="38"/>
      <c r="F2076" s="38"/>
      <c r="G2076" s="39" t="s">
        <v>481</v>
      </c>
      <c r="H2076" s="83"/>
      <c r="I2076" s="40"/>
      <c r="J2076" s="83">
        <f>ROUND(H2076*I2076%,4)</f>
        <v>0</v>
      </c>
      <c r="K2076" s="83">
        <f>ROUND(H2076+J2076,4)</f>
        <v>0</v>
      </c>
      <c r="L2076" s="206"/>
      <c r="M2076" s="181"/>
      <c r="N2076" s="156"/>
      <c r="O2076" s="156"/>
      <c r="P2076" s="166"/>
      <c r="Q2076" s="159"/>
      <c r="R2076" s="162"/>
      <c r="S2076" s="153"/>
    </row>
    <row r="2077" spans="1:19" x14ac:dyDescent="0.2">
      <c r="A2077" s="63" t="s">
        <v>2521</v>
      </c>
      <c r="B2077" s="256" t="s">
        <v>461</v>
      </c>
      <c r="C2077" s="173" t="s">
        <v>2258</v>
      </c>
      <c r="D2077" s="38"/>
      <c r="E2077" s="38"/>
      <c r="F2077" s="38"/>
      <c r="G2077" s="39" t="s">
        <v>481</v>
      </c>
      <c r="H2077" s="83"/>
      <c r="I2077" s="40"/>
      <c r="J2077" s="83">
        <f>ROUND(H2077*I2077%,4)</f>
        <v>0</v>
      </c>
      <c r="K2077" s="83">
        <f>ROUND(H2077+J2077,4)</f>
        <v>0</v>
      </c>
      <c r="L2077" s="206"/>
      <c r="M2077" s="181"/>
      <c r="N2077" s="156"/>
      <c r="O2077" s="156"/>
      <c r="P2077" s="166"/>
      <c r="Q2077" s="159"/>
      <c r="R2077" s="162"/>
      <c r="S2077" s="153"/>
    </row>
    <row r="2078" spans="1:19" x14ac:dyDescent="0.2">
      <c r="A2078" s="61" t="s">
        <v>2522</v>
      </c>
      <c r="B2078" s="256" t="s">
        <v>466</v>
      </c>
      <c r="C2078" s="173" t="s">
        <v>24</v>
      </c>
      <c r="D2078" s="38"/>
      <c r="E2078" s="38"/>
      <c r="F2078" s="38"/>
      <c r="G2078" s="39" t="s">
        <v>481</v>
      </c>
      <c r="H2078" s="83"/>
      <c r="I2078" s="40"/>
      <c r="J2078" s="83">
        <f>ROUND(H2078*I2078%,4)</f>
        <v>0</v>
      </c>
      <c r="K2078" s="83">
        <f>ROUND(H2078+J2078,4)</f>
        <v>0</v>
      </c>
      <c r="L2078" s="206"/>
      <c r="M2078" s="181"/>
      <c r="N2078" s="156"/>
      <c r="O2078" s="156"/>
      <c r="P2078" s="166"/>
      <c r="Q2078" s="159"/>
      <c r="R2078" s="162"/>
      <c r="S2078" s="153"/>
    </row>
    <row r="2079" spans="1:19" ht="13.5" thickBot="1" x14ac:dyDescent="0.25">
      <c r="A2079" s="62" t="s">
        <v>2523</v>
      </c>
      <c r="B2079" s="268" t="s">
        <v>467</v>
      </c>
      <c r="C2079" s="174" t="s">
        <v>97</v>
      </c>
      <c r="D2079" s="41"/>
      <c r="E2079" s="41"/>
      <c r="F2079" s="41"/>
      <c r="G2079" s="42" t="s">
        <v>481</v>
      </c>
      <c r="H2079" s="84"/>
      <c r="I2079" s="43"/>
      <c r="J2079" s="84">
        <f>ROUND(H2079*I2079%,4)</f>
        <v>0</v>
      </c>
      <c r="K2079" s="84">
        <f>ROUND(H2079+J2079,4)</f>
        <v>0</v>
      </c>
      <c r="L2079" s="207"/>
      <c r="M2079" s="182"/>
      <c r="N2079" s="157"/>
      <c r="O2079" s="157"/>
      <c r="P2079" s="167"/>
      <c r="Q2079" s="160"/>
      <c r="R2079" s="163"/>
      <c r="S2079" s="154"/>
    </row>
    <row r="2080" spans="1:19" x14ac:dyDescent="0.2">
      <c r="A2080" s="60">
        <v>346</v>
      </c>
      <c r="B2080" s="255" t="s">
        <v>2269</v>
      </c>
      <c r="C2080" s="172" t="s">
        <v>422</v>
      </c>
      <c r="D2080" s="204"/>
      <c r="E2080" s="204"/>
      <c r="F2080" s="204"/>
      <c r="G2080" s="204"/>
      <c r="H2080" s="204"/>
      <c r="I2080" s="204"/>
      <c r="J2080" s="204"/>
      <c r="K2080" s="204"/>
      <c r="L2080" s="205"/>
      <c r="M2080" s="180"/>
      <c r="N2080" s="155">
        <f>ROUND(L2080*M2080%,4)</f>
        <v>0</v>
      </c>
      <c r="O2080" s="155">
        <f>ROUND(L2080+N2080,4)</f>
        <v>0</v>
      </c>
      <c r="P2080" s="165">
        <v>50</v>
      </c>
      <c r="Q2080" s="158">
        <f t="shared" ref="Q2080" si="346" xml:space="preserve"> P2080*4</f>
        <v>200</v>
      </c>
      <c r="R2080" s="161">
        <f>ROUND(O2080*Q2080,4)</f>
        <v>0</v>
      </c>
      <c r="S2080" s="152">
        <f>N2080*Q2080</f>
        <v>0</v>
      </c>
    </row>
    <row r="2081" spans="1:19" x14ac:dyDescent="0.2">
      <c r="A2081" s="61" t="s">
        <v>2524</v>
      </c>
      <c r="B2081" s="256" t="s">
        <v>2256</v>
      </c>
      <c r="C2081" s="173" t="s">
        <v>45</v>
      </c>
      <c r="D2081" s="38"/>
      <c r="E2081" s="38"/>
      <c r="F2081" s="38"/>
      <c r="G2081" s="39" t="s">
        <v>481</v>
      </c>
      <c r="H2081" s="83"/>
      <c r="I2081" s="40"/>
      <c r="J2081" s="83">
        <f>ROUND(H2081*I2081%,4)</f>
        <v>0</v>
      </c>
      <c r="K2081" s="83">
        <f>ROUND(H2081+J2081,4)</f>
        <v>0</v>
      </c>
      <c r="L2081" s="206"/>
      <c r="M2081" s="181"/>
      <c r="N2081" s="156"/>
      <c r="O2081" s="156"/>
      <c r="P2081" s="166"/>
      <c r="Q2081" s="159"/>
      <c r="R2081" s="162"/>
      <c r="S2081" s="153"/>
    </row>
    <row r="2082" spans="1:19" x14ac:dyDescent="0.2">
      <c r="A2082" s="61" t="s">
        <v>2525</v>
      </c>
      <c r="B2082" s="256" t="s">
        <v>461</v>
      </c>
      <c r="C2082" s="173" t="s">
        <v>2258</v>
      </c>
      <c r="D2082" s="38"/>
      <c r="E2082" s="38"/>
      <c r="F2082" s="38"/>
      <c r="G2082" s="39" t="s">
        <v>481</v>
      </c>
      <c r="H2082" s="83"/>
      <c r="I2082" s="40"/>
      <c r="J2082" s="83">
        <f>ROUND(H2082*I2082%,4)</f>
        <v>0</v>
      </c>
      <c r="K2082" s="83">
        <f>ROUND(H2082+J2082,4)</f>
        <v>0</v>
      </c>
      <c r="L2082" s="206"/>
      <c r="M2082" s="181"/>
      <c r="N2082" s="156"/>
      <c r="O2082" s="156"/>
      <c r="P2082" s="166"/>
      <c r="Q2082" s="159"/>
      <c r="R2082" s="162"/>
      <c r="S2082" s="153"/>
    </row>
    <row r="2083" spans="1:19" x14ac:dyDescent="0.2">
      <c r="A2083" s="63" t="s">
        <v>2526</v>
      </c>
      <c r="B2083" s="256" t="s">
        <v>466</v>
      </c>
      <c r="C2083" s="173" t="s">
        <v>24</v>
      </c>
      <c r="D2083" s="38"/>
      <c r="E2083" s="38"/>
      <c r="F2083" s="38"/>
      <c r="G2083" s="39" t="s">
        <v>481</v>
      </c>
      <c r="H2083" s="83"/>
      <c r="I2083" s="40"/>
      <c r="J2083" s="83">
        <f>ROUND(H2083*I2083%,4)</f>
        <v>0</v>
      </c>
      <c r="K2083" s="83">
        <f>ROUND(H2083+J2083,4)</f>
        <v>0</v>
      </c>
      <c r="L2083" s="206"/>
      <c r="M2083" s="181"/>
      <c r="N2083" s="156"/>
      <c r="O2083" s="156"/>
      <c r="P2083" s="166"/>
      <c r="Q2083" s="159"/>
      <c r="R2083" s="162"/>
      <c r="S2083" s="153"/>
    </row>
    <row r="2084" spans="1:19" x14ac:dyDescent="0.2">
      <c r="A2084" s="61" t="s">
        <v>2527</v>
      </c>
      <c r="B2084" s="256" t="s">
        <v>467</v>
      </c>
      <c r="C2084" s="173" t="s">
        <v>97</v>
      </c>
      <c r="D2084" s="38"/>
      <c r="E2084" s="38"/>
      <c r="F2084" s="38"/>
      <c r="G2084" s="39" t="s">
        <v>481</v>
      </c>
      <c r="H2084" s="83"/>
      <c r="I2084" s="40"/>
      <c r="J2084" s="83">
        <f>ROUND(H2084*I2084%,4)</f>
        <v>0</v>
      </c>
      <c r="K2084" s="83">
        <f>ROUND(H2084+J2084,4)</f>
        <v>0</v>
      </c>
      <c r="L2084" s="206"/>
      <c r="M2084" s="181"/>
      <c r="N2084" s="156"/>
      <c r="O2084" s="156"/>
      <c r="P2084" s="166"/>
      <c r="Q2084" s="159"/>
      <c r="R2084" s="162"/>
      <c r="S2084" s="153"/>
    </row>
    <row r="2085" spans="1:19" ht="13.5" thickBot="1" x14ac:dyDescent="0.25">
      <c r="A2085" s="64" t="s">
        <v>2528</v>
      </c>
      <c r="B2085" s="257" t="s">
        <v>468</v>
      </c>
      <c r="C2085" s="175" t="s">
        <v>2090</v>
      </c>
      <c r="D2085" s="65"/>
      <c r="E2085" s="65"/>
      <c r="F2085" s="65"/>
      <c r="G2085" s="66" t="s">
        <v>481</v>
      </c>
      <c r="H2085" s="85"/>
      <c r="I2085" s="67"/>
      <c r="J2085" s="85">
        <f>ROUND(H2085*I2085%,4)</f>
        <v>0</v>
      </c>
      <c r="K2085" s="85">
        <f>ROUND(H2085+J2085,4)</f>
        <v>0</v>
      </c>
      <c r="L2085" s="207"/>
      <c r="M2085" s="182"/>
      <c r="N2085" s="157"/>
      <c r="O2085" s="157"/>
      <c r="P2085" s="167"/>
      <c r="Q2085" s="160"/>
      <c r="R2085" s="163"/>
      <c r="S2085" s="154"/>
    </row>
    <row r="2086" spans="1:19" x14ac:dyDescent="0.2">
      <c r="A2086" s="60">
        <v>347</v>
      </c>
      <c r="B2086" s="255" t="s">
        <v>469</v>
      </c>
      <c r="C2086" s="172" t="s">
        <v>45</v>
      </c>
      <c r="D2086" s="204"/>
      <c r="E2086" s="204"/>
      <c r="F2086" s="204"/>
      <c r="G2086" s="204"/>
      <c r="H2086" s="204"/>
      <c r="I2086" s="204"/>
      <c r="J2086" s="204"/>
      <c r="K2086" s="204"/>
      <c r="L2086" s="205"/>
      <c r="M2086" s="180"/>
      <c r="N2086" s="155">
        <f>ROUND(L2086*M2086%,4)</f>
        <v>0</v>
      </c>
      <c r="O2086" s="155">
        <f>ROUND(L2086+N2086,4)</f>
        <v>0</v>
      </c>
      <c r="P2086" s="165">
        <v>2</v>
      </c>
      <c r="Q2086" s="158">
        <f t="shared" ref="Q2086" si="347" xml:space="preserve"> P2086*4</f>
        <v>8</v>
      </c>
      <c r="R2086" s="161">
        <f>ROUND(O2086*Q2086,4)</f>
        <v>0</v>
      </c>
      <c r="S2086" s="152">
        <f>N2086*Q2086</f>
        <v>0</v>
      </c>
    </row>
    <row r="2087" spans="1:19" x14ac:dyDescent="0.2">
      <c r="A2087" s="61" t="s">
        <v>2529</v>
      </c>
      <c r="B2087" s="256" t="s">
        <v>461</v>
      </c>
      <c r="C2087" s="173" t="s">
        <v>2258</v>
      </c>
      <c r="D2087" s="38"/>
      <c r="E2087" s="38"/>
      <c r="F2087" s="38"/>
      <c r="G2087" s="39" t="s">
        <v>481</v>
      </c>
      <c r="H2087" s="83"/>
      <c r="I2087" s="40"/>
      <c r="J2087" s="83">
        <f>ROUND(H2087*I2087%,4)</f>
        <v>0</v>
      </c>
      <c r="K2087" s="83">
        <f>ROUND(H2087+J2087,4)</f>
        <v>0</v>
      </c>
      <c r="L2087" s="206"/>
      <c r="M2087" s="181"/>
      <c r="N2087" s="156"/>
      <c r="O2087" s="156"/>
      <c r="P2087" s="166"/>
      <c r="Q2087" s="159"/>
      <c r="R2087" s="162"/>
      <c r="S2087" s="153"/>
    </row>
    <row r="2088" spans="1:19" x14ac:dyDescent="0.2">
      <c r="A2088" s="61" t="s">
        <v>2530</v>
      </c>
      <c r="B2088" s="256" t="s">
        <v>466</v>
      </c>
      <c r="C2088" s="173" t="s">
        <v>24</v>
      </c>
      <c r="D2088" s="38"/>
      <c r="E2088" s="38"/>
      <c r="F2088" s="38"/>
      <c r="G2088" s="39" t="s">
        <v>481</v>
      </c>
      <c r="H2088" s="83"/>
      <c r="I2088" s="40"/>
      <c r="J2088" s="83">
        <f>ROUND(H2088*I2088%,4)</f>
        <v>0</v>
      </c>
      <c r="K2088" s="83">
        <f>ROUND(H2088+J2088,4)</f>
        <v>0</v>
      </c>
      <c r="L2088" s="206"/>
      <c r="M2088" s="181"/>
      <c r="N2088" s="156"/>
      <c r="O2088" s="156"/>
      <c r="P2088" s="166"/>
      <c r="Q2088" s="159"/>
      <c r="R2088" s="162"/>
      <c r="S2088" s="153"/>
    </row>
    <row r="2089" spans="1:19" x14ac:dyDescent="0.2">
      <c r="A2089" s="63" t="s">
        <v>2531</v>
      </c>
      <c r="B2089" s="256" t="s">
        <v>467</v>
      </c>
      <c r="C2089" s="173" t="s">
        <v>97</v>
      </c>
      <c r="D2089" s="38"/>
      <c r="E2089" s="38"/>
      <c r="F2089" s="38"/>
      <c r="G2089" s="39" t="s">
        <v>481</v>
      </c>
      <c r="H2089" s="83"/>
      <c r="I2089" s="40"/>
      <c r="J2089" s="83">
        <f>ROUND(H2089*I2089%,4)</f>
        <v>0</v>
      </c>
      <c r="K2089" s="83">
        <f>ROUND(H2089+J2089,4)</f>
        <v>0</v>
      </c>
      <c r="L2089" s="206"/>
      <c r="M2089" s="181"/>
      <c r="N2089" s="156"/>
      <c r="O2089" s="156"/>
      <c r="P2089" s="166"/>
      <c r="Q2089" s="159"/>
      <c r="R2089" s="162"/>
      <c r="S2089" s="153"/>
    </row>
    <row r="2090" spans="1:19" x14ac:dyDescent="0.2">
      <c r="A2090" s="61" t="s">
        <v>2532</v>
      </c>
      <c r="B2090" s="256" t="s">
        <v>468</v>
      </c>
      <c r="C2090" s="173" t="s">
        <v>2090</v>
      </c>
      <c r="D2090" s="38"/>
      <c r="E2090" s="38"/>
      <c r="F2090" s="38"/>
      <c r="G2090" s="39" t="s">
        <v>481</v>
      </c>
      <c r="H2090" s="83"/>
      <c r="I2090" s="40"/>
      <c r="J2090" s="83">
        <f>ROUND(H2090*I2090%,4)</f>
        <v>0</v>
      </c>
      <c r="K2090" s="83">
        <f>ROUND(H2090+J2090,4)</f>
        <v>0</v>
      </c>
      <c r="L2090" s="206"/>
      <c r="M2090" s="181"/>
      <c r="N2090" s="156"/>
      <c r="O2090" s="156"/>
      <c r="P2090" s="166"/>
      <c r="Q2090" s="159"/>
      <c r="R2090" s="162"/>
      <c r="S2090" s="153"/>
    </row>
    <row r="2091" spans="1:19" ht="13.5" thickBot="1" x14ac:dyDescent="0.25">
      <c r="A2091" s="62" t="s">
        <v>2533</v>
      </c>
      <c r="B2091" s="268" t="s">
        <v>2256</v>
      </c>
      <c r="C2091" s="174" t="s">
        <v>45</v>
      </c>
      <c r="D2091" s="41"/>
      <c r="E2091" s="41"/>
      <c r="F2091" s="41"/>
      <c r="G2091" s="42" t="s">
        <v>481</v>
      </c>
      <c r="H2091" s="84"/>
      <c r="I2091" s="43"/>
      <c r="J2091" s="84">
        <f>ROUND(H2091*I2091%,4)</f>
        <v>0</v>
      </c>
      <c r="K2091" s="84">
        <f>ROUND(H2091+J2091,4)</f>
        <v>0</v>
      </c>
      <c r="L2091" s="207"/>
      <c r="M2091" s="182"/>
      <c r="N2091" s="157"/>
      <c r="O2091" s="157"/>
      <c r="P2091" s="167"/>
      <c r="Q2091" s="160"/>
      <c r="R2091" s="163"/>
      <c r="S2091" s="154"/>
    </row>
    <row r="2092" spans="1:19" x14ac:dyDescent="0.2">
      <c r="A2092" s="60">
        <v>348</v>
      </c>
      <c r="B2092" s="255" t="s">
        <v>470</v>
      </c>
      <c r="C2092" s="172" t="s">
        <v>45</v>
      </c>
      <c r="D2092" s="204"/>
      <c r="E2092" s="204"/>
      <c r="F2092" s="204"/>
      <c r="G2092" s="204"/>
      <c r="H2092" s="204"/>
      <c r="I2092" s="204"/>
      <c r="J2092" s="204"/>
      <c r="K2092" s="204"/>
      <c r="L2092" s="205"/>
      <c r="M2092" s="180"/>
      <c r="N2092" s="155">
        <f>ROUND(L2092*M2092%,4)</f>
        <v>0</v>
      </c>
      <c r="O2092" s="155">
        <f>ROUND(L2092+N2092,4)</f>
        <v>0</v>
      </c>
      <c r="P2092" s="165">
        <v>2</v>
      </c>
      <c r="Q2092" s="158">
        <f t="shared" ref="Q2092" si="348" xml:space="preserve"> P2092*4</f>
        <v>8</v>
      </c>
      <c r="R2092" s="161">
        <f>ROUND(O2092*Q2092,4)</f>
        <v>0</v>
      </c>
      <c r="S2092" s="152">
        <f>N2092*Q2092</f>
        <v>0</v>
      </c>
    </row>
    <row r="2093" spans="1:19" x14ac:dyDescent="0.2">
      <c r="A2093" s="61" t="s">
        <v>2534</v>
      </c>
      <c r="B2093" s="256" t="s">
        <v>471</v>
      </c>
      <c r="C2093" s="173" t="s">
        <v>43</v>
      </c>
      <c r="D2093" s="38"/>
      <c r="E2093" s="38"/>
      <c r="F2093" s="38"/>
      <c r="G2093" s="39" t="s">
        <v>481</v>
      </c>
      <c r="H2093" s="83"/>
      <c r="I2093" s="40"/>
      <c r="J2093" s="83">
        <f>ROUND(H2093*I2093%,4)</f>
        <v>0</v>
      </c>
      <c r="K2093" s="83">
        <f>ROUND(H2093+J2093,4)</f>
        <v>0</v>
      </c>
      <c r="L2093" s="206"/>
      <c r="M2093" s="181"/>
      <c r="N2093" s="156"/>
      <c r="O2093" s="156"/>
      <c r="P2093" s="166"/>
      <c r="Q2093" s="159"/>
      <c r="R2093" s="162"/>
      <c r="S2093" s="153"/>
    </row>
    <row r="2094" spans="1:19" x14ac:dyDescent="0.2">
      <c r="A2094" s="61" t="s">
        <v>2535</v>
      </c>
      <c r="B2094" s="256" t="s">
        <v>472</v>
      </c>
      <c r="C2094" s="173" t="s">
        <v>201</v>
      </c>
      <c r="D2094" s="38"/>
      <c r="E2094" s="38"/>
      <c r="F2094" s="38"/>
      <c r="G2094" s="39" t="s">
        <v>481</v>
      </c>
      <c r="H2094" s="83"/>
      <c r="I2094" s="40"/>
      <c r="J2094" s="83">
        <f>ROUND(H2094*I2094%,4)</f>
        <v>0</v>
      </c>
      <c r="K2094" s="83">
        <f>ROUND(H2094+J2094,4)</f>
        <v>0</v>
      </c>
      <c r="L2094" s="206"/>
      <c r="M2094" s="181"/>
      <c r="N2094" s="156"/>
      <c r="O2094" s="156"/>
      <c r="P2094" s="166"/>
      <c r="Q2094" s="159"/>
      <c r="R2094" s="162"/>
      <c r="S2094" s="153"/>
    </row>
    <row r="2095" spans="1:19" x14ac:dyDescent="0.2">
      <c r="A2095" s="63" t="s">
        <v>2536</v>
      </c>
      <c r="B2095" s="256" t="s">
        <v>2283</v>
      </c>
      <c r="C2095" s="173" t="s">
        <v>2284</v>
      </c>
      <c r="D2095" s="38"/>
      <c r="E2095" s="38"/>
      <c r="F2095" s="38"/>
      <c r="G2095" s="39" t="s">
        <v>481</v>
      </c>
      <c r="H2095" s="83"/>
      <c r="I2095" s="40"/>
      <c r="J2095" s="83">
        <f>ROUND(H2095*I2095%,4)</f>
        <v>0</v>
      </c>
      <c r="K2095" s="83">
        <f>ROUND(H2095+J2095,4)</f>
        <v>0</v>
      </c>
      <c r="L2095" s="206"/>
      <c r="M2095" s="181"/>
      <c r="N2095" s="156"/>
      <c r="O2095" s="156"/>
      <c r="P2095" s="166"/>
      <c r="Q2095" s="159"/>
      <c r="R2095" s="162"/>
      <c r="S2095" s="153"/>
    </row>
    <row r="2096" spans="1:19" x14ac:dyDescent="0.2">
      <c r="A2096" s="61" t="s">
        <v>2537</v>
      </c>
      <c r="B2096" s="256" t="s">
        <v>2286</v>
      </c>
      <c r="C2096" s="173" t="s">
        <v>2287</v>
      </c>
      <c r="D2096" s="38"/>
      <c r="E2096" s="38"/>
      <c r="F2096" s="38"/>
      <c r="G2096" s="39" t="s">
        <v>481</v>
      </c>
      <c r="H2096" s="83"/>
      <c r="I2096" s="40"/>
      <c r="J2096" s="83">
        <f>ROUND(H2096*I2096%,4)</f>
        <v>0</v>
      </c>
      <c r="K2096" s="83">
        <f>ROUND(H2096+J2096,4)</f>
        <v>0</v>
      </c>
      <c r="L2096" s="206"/>
      <c r="M2096" s="181"/>
      <c r="N2096" s="156"/>
      <c r="O2096" s="156"/>
      <c r="P2096" s="166"/>
      <c r="Q2096" s="159"/>
      <c r="R2096" s="162"/>
      <c r="S2096" s="153"/>
    </row>
    <row r="2097" spans="1:19" ht="13.5" thickBot="1" x14ac:dyDescent="0.25">
      <c r="A2097" s="62" t="s">
        <v>2538</v>
      </c>
      <c r="B2097" s="268" t="s">
        <v>2289</v>
      </c>
      <c r="C2097" s="174" t="s">
        <v>45</v>
      </c>
      <c r="D2097" s="41"/>
      <c r="E2097" s="41"/>
      <c r="F2097" s="41"/>
      <c r="G2097" s="42" t="s">
        <v>481</v>
      </c>
      <c r="H2097" s="84"/>
      <c r="I2097" s="43"/>
      <c r="J2097" s="84">
        <f>ROUND(H2097*I2097%,4)</f>
        <v>0</v>
      </c>
      <c r="K2097" s="84">
        <f>ROUND(H2097+J2097,4)</f>
        <v>0</v>
      </c>
      <c r="L2097" s="207"/>
      <c r="M2097" s="182"/>
      <c r="N2097" s="157"/>
      <c r="O2097" s="157"/>
      <c r="P2097" s="167"/>
      <c r="Q2097" s="160"/>
      <c r="R2097" s="163"/>
      <c r="S2097" s="154"/>
    </row>
    <row r="2098" spans="1:19" x14ac:dyDescent="0.2">
      <c r="A2098" s="60">
        <v>349</v>
      </c>
      <c r="B2098" s="255" t="s">
        <v>471</v>
      </c>
      <c r="C2098" s="172" t="s">
        <v>43</v>
      </c>
      <c r="D2098" s="204"/>
      <c r="E2098" s="204"/>
      <c r="F2098" s="204"/>
      <c r="G2098" s="204"/>
      <c r="H2098" s="204"/>
      <c r="I2098" s="204"/>
      <c r="J2098" s="204"/>
      <c r="K2098" s="204"/>
      <c r="L2098" s="205"/>
      <c r="M2098" s="180"/>
      <c r="N2098" s="155">
        <f>ROUND(L2098*M2098%,4)</f>
        <v>0</v>
      </c>
      <c r="O2098" s="155">
        <f>ROUND(L2098+N2098,4)</f>
        <v>0</v>
      </c>
      <c r="P2098" s="165">
        <v>1</v>
      </c>
      <c r="Q2098" s="158">
        <f t="shared" ref="Q2098" si="349" xml:space="preserve"> P2098*4</f>
        <v>4</v>
      </c>
      <c r="R2098" s="161">
        <f>ROUND(O2098*Q2098,4)</f>
        <v>0</v>
      </c>
      <c r="S2098" s="152">
        <f>N2098*Q2098</f>
        <v>0</v>
      </c>
    </row>
    <row r="2099" spans="1:19" x14ac:dyDescent="0.2">
      <c r="A2099" s="61" t="s">
        <v>2539</v>
      </c>
      <c r="B2099" s="256" t="s">
        <v>472</v>
      </c>
      <c r="C2099" s="173" t="s">
        <v>201</v>
      </c>
      <c r="D2099" s="38"/>
      <c r="E2099" s="38"/>
      <c r="F2099" s="38"/>
      <c r="G2099" s="39" t="s">
        <v>481</v>
      </c>
      <c r="H2099" s="83"/>
      <c r="I2099" s="40"/>
      <c r="J2099" s="83">
        <f>ROUND(H2099*I2099%,4)</f>
        <v>0</v>
      </c>
      <c r="K2099" s="83">
        <f>ROUND(H2099+J2099,4)</f>
        <v>0</v>
      </c>
      <c r="L2099" s="206"/>
      <c r="M2099" s="181"/>
      <c r="N2099" s="156"/>
      <c r="O2099" s="156"/>
      <c r="P2099" s="166"/>
      <c r="Q2099" s="159"/>
      <c r="R2099" s="162"/>
      <c r="S2099" s="153"/>
    </row>
    <row r="2100" spans="1:19" x14ac:dyDescent="0.2">
      <c r="A2100" s="61" t="s">
        <v>2540</v>
      </c>
      <c r="B2100" s="256" t="s">
        <v>2283</v>
      </c>
      <c r="C2100" s="173" t="s">
        <v>2284</v>
      </c>
      <c r="D2100" s="38"/>
      <c r="E2100" s="38"/>
      <c r="F2100" s="38"/>
      <c r="G2100" s="39" t="s">
        <v>481</v>
      </c>
      <c r="H2100" s="83"/>
      <c r="I2100" s="40"/>
      <c r="J2100" s="83">
        <f>ROUND(H2100*I2100%,4)</f>
        <v>0</v>
      </c>
      <c r="K2100" s="83">
        <f>ROUND(H2100+J2100,4)</f>
        <v>0</v>
      </c>
      <c r="L2100" s="206"/>
      <c r="M2100" s="181"/>
      <c r="N2100" s="156"/>
      <c r="O2100" s="156"/>
      <c r="P2100" s="166"/>
      <c r="Q2100" s="159"/>
      <c r="R2100" s="162"/>
      <c r="S2100" s="153"/>
    </row>
    <row r="2101" spans="1:19" x14ac:dyDescent="0.2">
      <c r="A2101" s="63" t="s">
        <v>2541</v>
      </c>
      <c r="B2101" s="256" t="s">
        <v>2286</v>
      </c>
      <c r="C2101" s="173" t="s">
        <v>2287</v>
      </c>
      <c r="D2101" s="38"/>
      <c r="E2101" s="38"/>
      <c r="F2101" s="38"/>
      <c r="G2101" s="39" t="s">
        <v>481</v>
      </c>
      <c r="H2101" s="83"/>
      <c r="I2101" s="40"/>
      <c r="J2101" s="83">
        <f>ROUND(H2101*I2101%,4)</f>
        <v>0</v>
      </c>
      <c r="K2101" s="83">
        <f>ROUND(H2101+J2101,4)</f>
        <v>0</v>
      </c>
      <c r="L2101" s="206"/>
      <c r="M2101" s="181"/>
      <c r="N2101" s="156"/>
      <c r="O2101" s="156"/>
      <c r="P2101" s="166"/>
      <c r="Q2101" s="159"/>
      <c r="R2101" s="162"/>
      <c r="S2101" s="153"/>
    </row>
    <row r="2102" spans="1:19" x14ac:dyDescent="0.2">
      <c r="A2102" s="61" t="s">
        <v>2542</v>
      </c>
      <c r="B2102" s="256" t="s">
        <v>2289</v>
      </c>
      <c r="C2102" s="173" t="s">
        <v>45</v>
      </c>
      <c r="D2102" s="38"/>
      <c r="E2102" s="38"/>
      <c r="F2102" s="38"/>
      <c r="G2102" s="39" t="s">
        <v>481</v>
      </c>
      <c r="H2102" s="83"/>
      <c r="I2102" s="40"/>
      <c r="J2102" s="83">
        <f>ROUND(H2102*I2102%,4)</f>
        <v>0</v>
      </c>
      <c r="K2102" s="83">
        <f>ROUND(H2102+J2102,4)</f>
        <v>0</v>
      </c>
      <c r="L2102" s="206"/>
      <c r="M2102" s="181"/>
      <c r="N2102" s="156"/>
      <c r="O2102" s="156"/>
      <c r="P2102" s="166"/>
      <c r="Q2102" s="159"/>
      <c r="R2102" s="162"/>
      <c r="S2102" s="153"/>
    </row>
    <row r="2103" spans="1:19" ht="13.5" thickBot="1" x14ac:dyDescent="0.25">
      <c r="A2103" s="62" t="s">
        <v>2543</v>
      </c>
      <c r="B2103" s="268" t="s">
        <v>471</v>
      </c>
      <c r="C2103" s="174" t="s">
        <v>43</v>
      </c>
      <c r="D2103" s="41"/>
      <c r="E2103" s="41"/>
      <c r="F2103" s="41"/>
      <c r="G2103" s="42" t="s">
        <v>481</v>
      </c>
      <c r="H2103" s="84"/>
      <c r="I2103" s="43"/>
      <c r="J2103" s="84">
        <f>ROUND(H2103*I2103%,4)</f>
        <v>0</v>
      </c>
      <c r="K2103" s="84">
        <f>ROUND(H2103+J2103,4)</f>
        <v>0</v>
      </c>
      <c r="L2103" s="207"/>
      <c r="M2103" s="182"/>
      <c r="N2103" s="157"/>
      <c r="O2103" s="157"/>
      <c r="P2103" s="167"/>
      <c r="Q2103" s="160"/>
      <c r="R2103" s="163"/>
      <c r="S2103" s="154"/>
    </row>
    <row r="2104" spans="1:19" x14ac:dyDescent="0.2">
      <c r="A2104" s="60">
        <v>350</v>
      </c>
      <c r="B2104" s="255" t="s">
        <v>472</v>
      </c>
      <c r="C2104" s="172" t="s">
        <v>134</v>
      </c>
      <c r="D2104" s="204"/>
      <c r="E2104" s="204"/>
      <c r="F2104" s="204"/>
      <c r="G2104" s="204"/>
      <c r="H2104" s="204"/>
      <c r="I2104" s="204"/>
      <c r="J2104" s="204"/>
      <c r="K2104" s="204"/>
      <c r="L2104" s="205"/>
      <c r="M2104" s="180"/>
      <c r="N2104" s="155">
        <f>ROUND(L2104*M2104%,4)</f>
        <v>0</v>
      </c>
      <c r="O2104" s="155">
        <f>ROUND(L2104+N2104,4)</f>
        <v>0</v>
      </c>
      <c r="P2104" s="165">
        <v>1</v>
      </c>
      <c r="Q2104" s="158">
        <f t="shared" ref="Q2104" si="350" xml:space="preserve"> P2104*4</f>
        <v>4</v>
      </c>
      <c r="R2104" s="161">
        <f>ROUND(O2104*Q2104,4)</f>
        <v>0</v>
      </c>
      <c r="S2104" s="152">
        <f>N2104*Q2104</f>
        <v>0</v>
      </c>
    </row>
    <row r="2105" spans="1:19" x14ac:dyDescent="0.2">
      <c r="A2105" s="61" t="s">
        <v>2494</v>
      </c>
      <c r="B2105" s="256" t="s">
        <v>2283</v>
      </c>
      <c r="C2105" s="173" t="s">
        <v>2284</v>
      </c>
      <c r="D2105" s="38"/>
      <c r="E2105" s="38"/>
      <c r="F2105" s="38"/>
      <c r="G2105" s="39" t="s">
        <v>481</v>
      </c>
      <c r="H2105" s="83"/>
      <c r="I2105" s="40"/>
      <c r="J2105" s="83">
        <f>ROUND(H2105*I2105%,4)</f>
        <v>0</v>
      </c>
      <c r="K2105" s="83">
        <f>ROUND(H2105+J2105,4)</f>
        <v>0</v>
      </c>
      <c r="L2105" s="206"/>
      <c r="M2105" s="181"/>
      <c r="N2105" s="156"/>
      <c r="O2105" s="156"/>
      <c r="P2105" s="166"/>
      <c r="Q2105" s="159"/>
      <c r="R2105" s="162"/>
      <c r="S2105" s="153"/>
    </row>
    <row r="2106" spans="1:19" x14ac:dyDescent="0.2">
      <c r="A2106" s="61" t="s">
        <v>2495</v>
      </c>
      <c r="B2106" s="256" t="s">
        <v>2286</v>
      </c>
      <c r="C2106" s="173" t="s">
        <v>2287</v>
      </c>
      <c r="D2106" s="38"/>
      <c r="E2106" s="38"/>
      <c r="F2106" s="38"/>
      <c r="G2106" s="39" t="s">
        <v>481</v>
      </c>
      <c r="H2106" s="83"/>
      <c r="I2106" s="40"/>
      <c r="J2106" s="83">
        <f>ROUND(H2106*I2106%,4)</f>
        <v>0</v>
      </c>
      <c r="K2106" s="83">
        <f>ROUND(H2106+J2106,4)</f>
        <v>0</v>
      </c>
      <c r="L2106" s="206"/>
      <c r="M2106" s="181"/>
      <c r="N2106" s="156"/>
      <c r="O2106" s="156"/>
      <c r="P2106" s="166"/>
      <c r="Q2106" s="159"/>
      <c r="R2106" s="162"/>
      <c r="S2106" s="153"/>
    </row>
    <row r="2107" spans="1:19" x14ac:dyDescent="0.2">
      <c r="A2107" s="63" t="s">
        <v>2496</v>
      </c>
      <c r="B2107" s="256" t="s">
        <v>2289</v>
      </c>
      <c r="C2107" s="173" t="s">
        <v>45</v>
      </c>
      <c r="D2107" s="38"/>
      <c r="E2107" s="38"/>
      <c r="F2107" s="38"/>
      <c r="G2107" s="39" t="s">
        <v>481</v>
      </c>
      <c r="H2107" s="83"/>
      <c r="I2107" s="40"/>
      <c r="J2107" s="83">
        <f>ROUND(H2107*I2107%,4)</f>
        <v>0</v>
      </c>
      <c r="K2107" s="83">
        <f>ROUND(H2107+J2107,4)</f>
        <v>0</v>
      </c>
      <c r="L2107" s="206"/>
      <c r="M2107" s="181"/>
      <c r="N2107" s="156"/>
      <c r="O2107" s="156"/>
      <c r="P2107" s="166"/>
      <c r="Q2107" s="159"/>
      <c r="R2107" s="162"/>
      <c r="S2107" s="153"/>
    </row>
    <row r="2108" spans="1:19" x14ac:dyDescent="0.2">
      <c r="A2108" s="61" t="s">
        <v>2497</v>
      </c>
      <c r="B2108" s="256" t="s">
        <v>471</v>
      </c>
      <c r="C2108" s="173" t="s">
        <v>43</v>
      </c>
      <c r="D2108" s="38"/>
      <c r="E2108" s="38"/>
      <c r="F2108" s="38"/>
      <c r="G2108" s="39" t="s">
        <v>481</v>
      </c>
      <c r="H2108" s="83"/>
      <c r="I2108" s="40"/>
      <c r="J2108" s="83">
        <f>ROUND(H2108*I2108%,4)</f>
        <v>0</v>
      </c>
      <c r="K2108" s="83">
        <f>ROUND(H2108+J2108,4)</f>
        <v>0</v>
      </c>
      <c r="L2108" s="206"/>
      <c r="M2108" s="181"/>
      <c r="N2108" s="156"/>
      <c r="O2108" s="156"/>
      <c r="P2108" s="166"/>
      <c r="Q2108" s="159"/>
      <c r="R2108" s="162"/>
      <c r="S2108" s="153"/>
    </row>
    <row r="2109" spans="1:19" ht="13.5" thickBot="1" x14ac:dyDescent="0.25">
      <c r="A2109" s="62" t="s">
        <v>2498</v>
      </c>
      <c r="B2109" s="268" t="s">
        <v>472</v>
      </c>
      <c r="C2109" s="174" t="s">
        <v>201</v>
      </c>
      <c r="D2109" s="41"/>
      <c r="E2109" s="41"/>
      <c r="F2109" s="41"/>
      <c r="G2109" s="42" t="s">
        <v>481</v>
      </c>
      <c r="H2109" s="84"/>
      <c r="I2109" s="43"/>
      <c r="J2109" s="84">
        <f>ROUND(H2109*I2109%,4)</f>
        <v>0</v>
      </c>
      <c r="K2109" s="84">
        <f>ROUND(H2109+J2109,4)</f>
        <v>0</v>
      </c>
      <c r="L2109" s="207"/>
      <c r="M2109" s="182"/>
      <c r="N2109" s="157"/>
      <c r="O2109" s="157"/>
      <c r="P2109" s="167"/>
      <c r="Q2109" s="160"/>
      <c r="R2109" s="163"/>
      <c r="S2109" s="154"/>
    </row>
    <row r="2110" spans="1:19" x14ac:dyDescent="0.2">
      <c r="A2110" s="60">
        <v>351</v>
      </c>
      <c r="B2110" s="255" t="s">
        <v>473</v>
      </c>
      <c r="C2110" s="172" t="s">
        <v>160</v>
      </c>
      <c r="D2110" s="204"/>
      <c r="E2110" s="204"/>
      <c r="F2110" s="204"/>
      <c r="G2110" s="204"/>
      <c r="H2110" s="204"/>
      <c r="I2110" s="204"/>
      <c r="J2110" s="204"/>
      <c r="K2110" s="204"/>
      <c r="L2110" s="205"/>
      <c r="M2110" s="180"/>
      <c r="N2110" s="155">
        <f>ROUND(L2110*M2110%,4)</f>
        <v>0</v>
      </c>
      <c r="O2110" s="155">
        <f>ROUND(L2110+N2110,4)</f>
        <v>0</v>
      </c>
      <c r="P2110" s="165">
        <v>1</v>
      </c>
      <c r="Q2110" s="158">
        <f t="shared" ref="Q2110" si="351" xml:space="preserve"> P2110*4</f>
        <v>4</v>
      </c>
      <c r="R2110" s="161">
        <f>ROUND(O2110*Q2110,4)</f>
        <v>0</v>
      </c>
      <c r="S2110" s="152">
        <f>N2110*Q2110</f>
        <v>0</v>
      </c>
    </row>
    <row r="2111" spans="1:19" x14ac:dyDescent="0.2">
      <c r="A2111" s="61" t="s">
        <v>2544</v>
      </c>
      <c r="B2111" s="256" t="s">
        <v>2286</v>
      </c>
      <c r="C2111" s="173" t="s">
        <v>2287</v>
      </c>
      <c r="D2111" s="38"/>
      <c r="E2111" s="38"/>
      <c r="F2111" s="38"/>
      <c r="G2111" s="39" t="s">
        <v>481</v>
      </c>
      <c r="H2111" s="83"/>
      <c r="I2111" s="40"/>
      <c r="J2111" s="83">
        <f>ROUND(H2111*I2111%,4)</f>
        <v>0</v>
      </c>
      <c r="K2111" s="83">
        <f>ROUND(H2111+J2111,4)</f>
        <v>0</v>
      </c>
      <c r="L2111" s="206"/>
      <c r="M2111" s="181"/>
      <c r="N2111" s="156"/>
      <c r="O2111" s="156"/>
      <c r="P2111" s="166"/>
      <c r="Q2111" s="159"/>
      <c r="R2111" s="162"/>
      <c r="S2111" s="153"/>
    </row>
    <row r="2112" spans="1:19" x14ac:dyDescent="0.2">
      <c r="A2112" s="61" t="s">
        <v>2545</v>
      </c>
      <c r="B2112" s="256" t="s">
        <v>2289</v>
      </c>
      <c r="C2112" s="173" t="s">
        <v>45</v>
      </c>
      <c r="D2112" s="38"/>
      <c r="E2112" s="38"/>
      <c r="F2112" s="38"/>
      <c r="G2112" s="39" t="s">
        <v>481</v>
      </c>
      <c r="H2112" s="83"/>
      <c r="I2112" s="40"/>
      <c r="J2112" s="83">
        <f>ROUND(H2112*I2112%,4)</f>
        <v>0</v>
      </c>
      <c r="K2112" s="83">
        <f>ROUND(H2112+J2112,4)</f>
        <v>0</v>
      </c>
      <c r="L2112" s="206"/>
      <c r="M2112" s="181"/>
      <c r="N2112" s="156"/>
      <c r="O2112" s="156"/>
      <c r="P2112" s="166"/>
      <c r="Q2112" s="159"/>
      <c r="R2112" s="162"/>
      <c r="S2112" s="153"/>
    </row>
    <row r="2113" spans="1:19" x14ac:dyDescent="0.2">
      <c r="A2113" s="63" t="s">
        <v>2546</v>
      </c>
      <c r="B2113" s="256" t="s">
        <v>471</v>
      </c>
      <c r="C2113" s="173" t="s">
        <v>43</v>
      </c>
      <c r="D2113" s="38"/>
      <c r="E2113" s="38"/>
      <c r="F2113" s="38"/>
      <c r="G2113" s="39" t="s">
        <v>481</v>
      </c>
      <c r="H2113" s="83"/>
      <c r="I2113" s="40"/>
      <c r="J2113" s="83">
        <f>ROUND(H2113*I2113%,4)</f>
        <v>0</v>
      </c>
      <c r="K2113" s="83">
        <f>ROUND(H2113+J2113,4)</f>
        <v>0</v>
      </c>
      <c r="L2113" s="206"/>
      <c r="M2113" s="181"/>
      <c r="N2113" s="156"/>
      <c r="O2113" s="156"/>
      <c r="P2113" s="166"/>
      <c r="Q2113" s="159"/>
      <c r="R2113" s="162"/>
      <c r="S2113" s="153"/>
    </row>
    <row r="2114" spans="1:19" x14ac:dyDescent="0.2">
      <c r="A2114" s="61" t="s">
        <v>2547</v>
      </c>
      <c r="B2114" s="256" t="s">
        <v>472</v>
      </c>
      <c r="C2114" s="173" t="s">
        <v>201</v>
      </c>
      <c r="D2114" s="38"/>
      <c r="E2114" s="38"/>
      <c r="F2114" s="38"/>
      <c r="G2114" s="39" t="s">
        <v>481</v>
      </c>
      <c r="H2114" s="83"/>
      <c r="I2114" s="40"/>
      <c r="J2114" s="83">
        <f>ROUND(H2114*I2114%,4)</f>
        <v>0</v>
      </c>
      <c r="K2114" s="83">
        <f>ROUND(H2114+J2114,4)</f>
        <v>0</v>
      </c>
      <c r="L2114" s="206"/>
      <c r="M2114" s="181"/>
      <c r="N2114" s="156"/>
      <c r="O2114" s="156"/>
      <c r="P2114" s="166"/>
      <c r="Q2114" s="159"/>
      <c r="R2114" s="162"/>
      <c r="S2114" s="153"/>
    </row>
    <row r="2115" spans="1:19" ht="13.5" thickBot="1" x14ac:dyDescent="0.25">
      <c r="A2115" s="62" t="s">
        <v>2548</v>
      </c>
      <c r="B2115" s="268" t="s">
        <v>2283</v>
      </c>
      <c r="C2115" s="174" t="s">
        <v>2284</v>
      </c>
      <c r="D2115" s="41"/>
      <c r="E2115" s="41"/>
      <c r="F2115" s="41"/>
      <c r="G2115" s="42" t="s">
        <v>481</v>
      </c>
      <c r="H2115" s="84"/>
      <c r="I2115" s="43"/>
      <c r="J2115" s="84">
        <f>ROUND(H2115*I2115%,4)</f>
        <v>0</v>
      </c>
      <c r="K2115" s="84">
        <f>ROUND(H2115+J2115,4)</f>
        <v>0</v>
      </c>
      <c r="L2115" s="207"/>
      <c r="M2115" s="182"/>
      <c r="N2115" s="157"/>
      <c r="O2115" s="157"/>
      <c r="P2115" s="167"/>
      <c r="Q2115" s="160"/>
      <c r="R2115" s="163"/>
      <c r="S2115" s="154"/>
    </row>
    <row r="2116" spans="1:19" x14ac:dyDescent="0.2">
      <c r="A2116" s="60">
        <v>352</v>
      </c>
      <c r="B2116" s="255" t="s">
        <v>474</v>
      </c>
      <c r="C2116" s="172" t="s">
        <v>356</v>
      </c>
      <c r="D2116" s="204"/>
      <c r="E2116" s="204"/>
      <c r="F2116" s="204"/>
      <c r="G2116" s="204"/>
      <c r="H2116" s="204"/>
      <c r="I2116" s="204"/>
      <c r="J2116" s="204"/>
      <c r="K2116" s="204"/>
      <c r="L2116" s="205"/>
      <c r="M2116" s="180"/>
      <c r="N2116" s="155">
        <f>ROUND(L2116*M2116%,4)</f>
        <v>0</v>
      </c>
      <c r="O2116" s="155">
        <f>ROUND(L2116+N2116,4)</f>
        <v>0</v>
      </c>
      <c r="P2116" s="165">
        <v>60</v>
      </c>
      <c r="Q2116" s="158">
        <f t="shared" ref="Q2116" si="352" xml:space="preserve"> P2116*4</f>
        <v>240</v>
      </c>
      <c r="R2116" s="161">
        <f>ROUND(O2116*Q2116,4)</f>
        <v>0</v>
      </c>
      <c r="S2116" s="152">
        <f>N2116*Q2116</f>
        <v>0</v>
      </c>
    </row>
    <row r="2117" spans="1:19" x14ac:dyDescent="0.2">
      <c r="A2117" s="61" t="s">
        <v>2549</v>
      </c>
      <c r="B2117" s="256" t="s">
        <v>2289</v>
      </c>
      <c r="C2117" s="173" t="s">
        <v>45</v>
      </c>
      <c r="D2117" s="38"/>
      <c r="E2117" s="38"/>
      <c r="F2117" s="38"/>
      <c r="G2117" s="39" t="s">
        <v>544</v>
      </c>
      <c r="H2117" s="83"/>
      <c r="I2117" s="40"/>
      <c r="J2117" s="83">
        <f>ROUND(H2117*I2117%,4)</f>
        <v>0</v>
      </c>
      <c r="K2117" s="83">
        <f>ROUND(H2117+J2117,4)</f>
        <v>0</v>
      </c>
      <c r="L2117" s="206"/>
      <c r="M2117" s="181"/>
      <c r="N2117" s="156"/>
      <c r="O2117" s="156"/>
      <c r="P2117" s="166"/>
      <c r="Q2117" s="159"/>
      <c r="R2117" s="162"/>
      <c r="S2117" s="153"/>
    </row>
    <row r="2118" spans="1:19" x14ac:dyDescent="0.2">
      <c r="A2118" s="61" t="s">
        <v>2550</v>
      </c>
      <c r="B2118" s="256" t="s">
        <v>471</v>
      </c>
      <c r="C2118" s="173" t="s">
        <v>43</v>
      </c>
      <c r="D2118" s="38"/>
      <c r="E2118" s="38"/>
      <c r="F2118" s="38"/>
      <c r="G2118" s="39" t="s">
        <v>544</v>
      </c>
      <c r="H2118" s="83"/>
      <c r="I2118" s="40"/>
      <c r="J2118" s="83">
        <f>ROUND(H2118*I2118%,4)</f>
        <v>0</v>
      </c>
      <c r="K2118" s="83">
        <f>ROUND(H2118+J2118,4)</f>
        <v>0</v>
      </c>
      <c r="L2118" s="206"/>
      <c r="M2118" s="181"/>
      <c r="N2118" s="156"/>
      <c r="O2118" s="156"/>
      <c r="P2118" s="166"/>
      <c r="Q2118" s="159"/>
      <c r="R2118" s="162"/>
      <c r="S2118" s="153"/>
    </row>
    <row r="2119" spans="1:19" x14ac:dyDescent="0.2">
      <c r="A2119" s="63" t="s">
        <v>2551</v>
      </c>
      <c r="B2119" s="256" t="s">
        <v>472</v>
      </c>
      <c r="C2119" s="173" t="s">
        <v>201</v>
      </c>
      <c r="D2119" s="38"/>
      <c r="E2119" s="38"/>
      <c r="F2119" s="38"/>
      <c r="G2119" s="39" t="s">
        <v>544</v>
      </c>
      <c r="H2119" s="83"/>
      <c r="I2119" s="40"/>
      <c r="J2119" s="83">
        <f>ROUND(H2119*I2119%,4)</f>
        <v>0</v>
      </c>
      <c r="K2119" s="83">
        <f>ROUND(H2119+J2119,4)</f>
        <v>0</v>
      </c>
      <c r="L2119" s="206"/>
      <c r="M2119" s="181"/>
      <c r="N2119" s="156"/>
      <c r="O2119" s="156"/>
      <c r="P2119" s="166"/>
      <c r="Q2119" s="159"/>
      <c r="R2119" s="162"/>
      <c r="S2119" s="153"/>
    </row>
    <row r="2120" spans="1:19" x14ac:dyDescent="0.2">
      <c r="A2120" s="61" t="s">
        <v>2552</v>
      </c>
      <c r="B2120" s="256" t="s">
        <v>2283</v>
      </c>
      <c r="C2120" s="173" t="s">
        <v>2284</v>
      </c>
      <c r="D2120" s="38"/>
      <c r="E2120" s="38"/>
      <c r="F2120" s="38"/>
      <c r="G2120" s="39" t="s">
        <v>544</v>
      </c>
      <c r="H2120" s="83"/>
      <c r="I2120" s="40"/>
      <c r="J2120" s="83">
        <f>ROUND(H2120*I2120%,4)</f>
        <v>0</v>
      </c>
      <c r="K2120" s="83">
        <f>ROUND(H2120+J2120,4)</f>
        <v>0</v>
      </c>
      <c r="L2120" s="206"/>
      <c r="M2120" s="181"/>
      <c r="N2120" s="156"/>
      <c r="O2120" s="156"/>
      <c r="P2120" s="166"/>
      <c r="Q2120" s="159"/>
      <c r="R2120" s="162"/>
      <c r="S2120" s="153"/>
    </row>
    <row r="2121" spans="1:19" ht="13.5" thickBot="1" x14ac:dyDescent="0.25">
      <c r="A2121" s="62" t="s">
        <v>2553</v>
      </c>
      <c r="B2121" s="268" t="s">
        <v>2286</v>
      </c>
      <c r="C2121" s="174" t="s">
        <v>2287</v>
      </c>
      <c r="D2121" s="41"/>
      <c r="E2121" s="41"/>
      <c r="F2121" s="41"/>
      <c r="G2121" s="42" t="s">
        <v>544</v>
      </c>
      <c r="H2121" s="84"/>
      <c r="I2121" s="43"/>
      <c r="J2121" s="84">
        <f>ROUND(H2121*I2121%,4)</f>
        <v>0</v>
      </c>
      <c r="K2121" s="84">
        <f>ROUND(H2121+J2121,4)</f>
        <v>0</v>
      </c>
      <c r="L2121" s="207"/>
      <c r="M2121" s="182"/>
      <c r="N2121" s="157"/>
      <c r="O2121" s="157"/>
      <c r="P2121" s="167"/>
      <c r="Q2121" s="160"/>
      <c r="R2121" s="163"/>
      <c r="S2121" s="154"/>
    </row>
    <row r="2122" spans="1:19" x14ac:dyDescent="0.2">
      <c r="A2122" s="60">
        <v>353</v>
      </c>
      <c r="B2122" s="255" t="s">
        <v>475</v>
      </c>
      <c r="C2122" s="172" t="s">
        <v>194</v>
      </c>
      <c r="D2122" s="204"/>
      <c r="E2122" s="204"/>
      <c r="F2122" s="204"/>
      <c r="G2122" s="204"/>
      <c r="H2122" s="204"/>
      <c r="I2122" s="204"/>
      <c r="J2122" s="204"/>
      <c r="K2122" s="204"/>
      <c r="L2122" s="205"/>
      <c r="M2122" s="180"/>
      <c r="N2122" s="155">
        <f>ROUND(L2122*M2122%,4)</f>
        <v>0</v>
      </c>
      <c r="O2122" s="155">
        <f>ROUND(L2122+N2122,4)</f>
        <v>0</v>
      </c>
      <c r="P2122" s="165">
        <v>1</v>
      </c>
      <c r="Q2122" s="158">
        <f t="shared" ref="Q2122" si="353" xml:space="preserve"> P2122*4</f>
        <v>4</v>
      </c>
      <c r="R2122" s="161">
        <f>ROUND(O2122*Q2122,4)</f>
        <v>0</v>
      </c>
      <c r="S2122" s="152">
        <f>N2122*Q2122</f>
        <v>0</v>
      </c>
    </row>
    <row r="2123" spans="1:19" x14ac:dyDescent="0.2">
      <c r="A2123" s="61" t="s">
        <v>2554</v>
      </c>
      <c r="B2123" s="256" t="s">
        <v>476</v>
      </c>
      <c r="C2123" s="173" t="s">
        <v>477</v>
      </c>
      <c r="D2123" s="38"/>
      <c r="E2123" s="38"/>
      <c r="F2123" s="38"/>
      <c r="G2123" s="39" t="s">
        <v>481</v>
      </c>
      <c r="H2123" s="83"/>
      <c r="I2123" s="40"/>
      <c r="J2123" s="83">
        <f>ROUND(H2123*I2123%,4)</f>
        <v>0</v>
      </c>
      <c r="K2123" s="83">
        <f>ROUND(H2123+J2123,4)</f>
        <v>0</v>
      </c>
      <c r="L2123" s="206"/>
      <c r="M2123" s="181"/>
      <c r="N2123" s="156"/>
      <c r="O2123" s="156"/>
      <c r="P2123" s="166"/>
      <c r="Q2123" s="159"/>
      <c r="R2123" s="162"/>
      <c r="S2123" s="153"/>
    </row>
    <row r="2124" spans="1:19" x14ac:dyDescent="0.2">
      <c r="A2124" s="61" t="s">
        <v>2555</v>
      </c>
      <c r="B2124" s="256" t="s">
        <v>478</v>
      </c>
      <c r="C2124" s="173" t="s">
        <v>2312</v>
      </c>
      <c r="D2124" s="38"/>
      <c r="E2124" s="38"/>
      <c r="F2124" s="38"/>
      <c r="G2124" s="39" t="s">
        <v>481</v>
      </c>
      <c r="H2124" s="83"/>
      <c r="I2124" s="40"/>
      <c r="J2124" s="83">
        <f>ROUND(H2124*I2124%,4)</f>
        <v>0</v>
      </c>
      <c r="K2124" s="83">
        <f>ROUND(H2124+J2124,4)</f>
        <v>0</v>
      </c>
      <c r="L2124" s="206"/>
      <c r="M2124" s="181"/>
      <c r="N2124" s="156"/>
      <c r="O2124" s="156"/>
      <c r="P2124" s="166"/>
      <c r="Q2124" s="159"/>
      <c r="R2124" s="162"/>
      <c r="S2124" s="153"/>
    </row>
    <row r="2125" spans="1:19" x14ac:dyDescent="0.2">
      <c r="A2125" s="63" t="s">
        <v>2556</v>
      </c>
      <c r="B2125" s="256" t="s">
        <v>480</v>
      </c>
      <c r="C2125" s="173" t="s">
        <v>45</v>
      </c>
      <c r="D2125" s="38"/>
      <c r="E2125" s="38"/>
      <c r="F2125" s="38"/>
      <c r="G2125" s="39" t="s">
        <v>481</v>
      </c>
      <c r="H2125" s="83"/>
      <c r="I2125" s="40"/>
      <c r="J2125" s="83">
        <f>ROUND(H2125*I2125%,4)</f>
        <v>0</v>
      </c>
      <c r="K2125" s="83">
        <f>ROUND(H2125+J2125,4)</f>
        <v>0</v>
      </c>
      <c r="L2125" s="206"/>
      <c r="M2125" s="181"/>
      <c r="N2125" s="156"/>
      <c r="O2125" s="156"/>
      <c r="P2125" s="166"/>
      <c r="Q2125" s="159"/>
      <c r="R2125" s="162"/>
      <c r="S2125" s="153"/>
    </row>
    <row r="2126" spans="1:19" x14ac:dyDescent="0.2">
      <c r="A2126" s="61" t="s">
        <v>2557</v>
      </c>
      <c r="B2126" s="256" t="s">
        <v>475</v>
      </c>
      <c r="C2126" s="173" t="s">
        <v>1260</v>
      </c>
      <c r="D2126" s="38"/>
      <c r="E2126" s="38"/>
      <c r="F2126" s="38"/>
      <c r="G2126" s="39" t="s">
        <v>481</v>
      </c>
      <c r="H2126" s="83"/>
      <c r="I2126" s="40"/>
      <c r="J2126" s="83">
        <f>ROUND(H2126*I2126%,4)</f>
        <v>0</v>
      </c>
      <c r="K2126" s="83">
        <f>ROUND(H2126+J2126,4)</f>
        <v>0</v>
      </c>
      <c r="L2126" s="206"/>
      <c r="M2126" s="181"/>
      <c r="N2126" s="156"/>
      <c r="O2126" s="156"/>
      <c r="P2126" s="166"/>
      <c r="Q2126" s="159"/>
      <c r="R2126" s="162"/>
      <c r="S2126" s="153"/>
    </row>
    <row r="2127" spans="1:19" ht="13.5" thickBot="1" x14ac:dyDescent="0.25">
      <c r="A2127" s="62" t="s">
        <v>2558</v>
      </c>
      <c r="B2127" s="268" t="s">
        <v>476</v>
      </c>
      <c r="C2127" s="174" t="s">
        <v>477</v>
      </c>
      <c r="D2127" s="41"/>
      <c r="E2127" s="41"/>
      <c r="F2127" s="41"/>
      <c r="G2127" s="42" t="s">
        <v>481</v>
      </c>
      <c r="H2127" s="84"/>
      <c r="I2127" s="43"/>
      <c r="J2127" s="84">
        <f>ROUND(H2127*I2127%,4)</f>
        <v>0</v>
      </c>
      <c r="K2127" s="84">
        <f>ROUND(H2127+J2127,4)</f>
        <v>0</v>
      </c>
      <c r="L2127" s="207"/>
      <c r="M2127" s="182"/>
      <c r="N2127" s="157"/>
      <c r="O2127" s="157"/>
      <c r="P2127" s="167"/>
      <c r="Q2127" s="160"/>
      <c r="R2127" s="163"/>
      <c r="S2127" s="154"/>
    </row>
    <row r="2128" spans="1:19" x14ac:dyDescent="0.2">
      <c r="A2128" s="60">
        <v>354</v>
      </c>
      <c r="B2128" s="255" t="s">
        <v>476</v>
      </c>
      <c r="C2128" s="172" t="s">
        <v>295</v>
      </c>
      <c r="D2128" s="204"/>
      <c r="E2128" s="204"/>
      <c r="F2128" s="204"/>
      <c r="G2128" s="204"/>
      <c r="H2128" s="204"/>
      <c r="I2128" s="204"/>
      <c r="J2128" s="204"/>
      <c r="K2128" s="204"/>
      <c r="L2128" s="205"/>
      <c r="M2128" s="180"/>
      <c r="N2128" s="155">
        <f>ROUND(L2128*M2128%,4)</f>
        <v>0</v>
      </c>
      <c r="O2128" s="155">
        <f>ROUND(L2128+N2128,4)</f>
        <v>0</v>
      </c>
      <c r="P2128" s="165">
        <v>1</v>
      </c>
      <c r="Q2128" s="158">
        <f t="shared" ref="Q2128" si="354" xml:space="preserve"> P2128*4</f>
        <v>4</v>
      </c>
      <c r="R2128" s="161">
        <f>ROUND(O2128*Q2128,4)</f>
        <v>0</v>
      </c>
      <c r="S2128" s="152">
        <f>N2128*Q2128</f>
        <v>0</v>
      </c>
    </row>
    <row r="2129" spans="1:19" x14ac:dyDescent="0.2">
      <c r="A2129" s="61" t="s">
        <v>2559</v>
      </c>
      <c r="B2129" s="256" t="s">
        <v>478</v>
      </c>
      <c r="C2129" s="173" t="s">
        <v>2312</v>
      </c>
      <c r="D2129" s="38"/>
      <c r="E2129" s="38"/>
      <c r="F2129" s="38"/>
      <c r="G2129" s="39" t="s">
        <v>481</v>
      </c>
      <c r="H2129" s="83"/>
      <c r="I2129" s="40"/>
      <c r="J2129" s="83">
        <f>ROUND(H2129*I2129%,4)</f>
        <v>0</v>
      </c>
      <c r="K2129" s="83">
        <f>ROUND(H2129+J2129,4)</f>
        <v>0</v>
      </c>
      <c r="L2129" s="206"/>
      <c r="M2129" s="181"/>
      <c r="N2129" s="156"/>
      <c r="O2129" s="156"/>
      <c r="P2129" s="166"/>
      <c r="Q2129" s="159"/>
      <c r="R2129" s="162"/>
      <c r="S2129" s="153"/>
    </row>
    <row r="2130" spans="1:19" x14ac:dyDescent="0.2">
      <c r="A2130" s="61" t="s">
        <v>2560</v>
      </c>
      <c r="B2130" s="256" t="s">
        <v>480</v>
      </c>
      <c r="C2130" s="173" t="s">
        <v>45</v>
      </c>
      <c r="D2130" s="38"/>
      <c r="E2130" s="38"/>
      <c r="F2130" s="38"/>
      <c r="G2130" s="39" t="s">
        <v>481</v>
      </c>
      <c r="H2130" s="83"/>
      <c r="I2130" s="40"/>
      <c r="J2130" s="83">
        <f>ROUND(H2130*I2130%,4)</f>
        <v>0</v>
      </c>
      <c r="K2130" s="83">
        <f>ROUND(H2130+J2130,4)</f>
        <v>0</v>
      </c>
      <c r="L2130" s="206"/>
      <c r="M2130" s="181"/>
      <c r="N2130" s="156"/>
      <c r="O2130" s="156"/>
      <c r="P2130" s="166"/>
      <c r="Q2130" s="159"/>
      <c r="R2130" s="162"/>
      <c r="S2130" s="153"/>
    </row>
    <row r="2131" spans="1:19" x14ac:dyDescent="0.2">
      <c r="A2131" s="63" t="s">
        <v>2561</v>
      </c>
      <c r="B2131" s="256" t="s">
        <v>476</v>
      </c>
      <c r="C2131" s="173" t="s">
        <v>477</v>
      </c>
      <c r="D2131" s="38"/>
      <c r="E2131" s="38"/>
      <c r="F2131" s="38"/>
      <c r="G2131" s="39" t="s">
        <v>481</v>
      </c>
      <c r="H2131" s="83"/>
      <c r="I2131" s="40"/>
      <c r="J2131" s="83">
        <f>ROUND(H2131*I2131%,4)</f>
        <v>0</v>
      </c>
      <c r="K2131" s="83">
        <f>ROUND(H2131+J2131,4)</f>
        <v>0</v>
      </c>
      <c r="L2131" s="206"/>
      <c r="M2131" s="181"/>
      <c r="N2131" s="156"/>
      <c r="O2131" s="156"/>
      <c r="P2131" s="166"/>
      <c r="Q2131" s="159"/>
      <c r="R2131" s="162"/>
      <c r="S2131" s="153"/>
    </row>
    <row r="2132" spans="1:19" x14ac:dyDescent="0.2">
      <c r="A2132" s="61" t="s">
        <v>2562</v>
      </c>
      <c r="B2132" s="256" t="s">
        <v>478</v>
      </c>
      <c r="C2132" s="173" t="s">
        <v>2312</v>
      </c>
      <c r="D2132" s="38"/>
      <c r="E2132" s="38"/>
      <c r="F2132" s="38"/>
      <c r="G2132" s="39" t="s">
        <v>481</v>
      </c>
      <c r="H2132" s="83"/>
      <c r="I2132" s="40"/>
      <c r="J2132" s="83">
        <f>ROUND(H2132*I2132%,4)</f>
        <v>0</v>
      </c>
      <c r="K2132" s="83">
        <f>ROUND(H2132+J2132,4)</f>
        <v>0</v>
      </c>
      <c r="L2132" s="206"/>
      <c r="M2132" s="181"/>
      <c r="N2132" s="156"/>
      <c r="O2132" s="156"/>
      <c r="P2132" s="166"/>
      <c r="Q2132" s="159"/>
      <c r="R2132" s="162"/>
      <c r="S2132" s="153"/>
    </row>
    <row r="2133" spans="1:19" ht="13.5" thickBot="1" x14ac:dyDescent="0.25">
      <c r="A2133" s="62" t="s">
        <v>2563</v>
      </c>
      <c r="B2133" s="268" t="s">
        <v>480</v>
      </c>
      <c r="C2133" s="174" t="s">
        <v>45</v>
      </c>
      <c r="D2133" s="41"/>
      <c r="E2133" s="41"/>
      <c r="F2133" s="41"/>
      <c r="G2133" s="42" t="s">
        <v>481</v>
      </c>
      <c r="H2133" s="84"/>
      <c r="I2133" s="43"/>
      <c r="J2133" s="84">
        <f>ROUND(H2133*I2133%,4)</f>
        <v>0</v>
      </c>
      <c r="K2133" s="84">
        <f>ROUND(H2133+J2133,4)</f>
        <v>0</v>
      </c>
      <c r="L2133" s="207"/>
      <c r="M2133" s="182"/>
      <c r="N2133" s="157"/>
      <c r="O2133" s="157"/>
      <c r="P2133" s="167"/>
      <c r="Q2133" s="160"/>
      <c r="R2133" s="163"/>
      <c r="S2133" s="154"/>
    </row>
    <row r="2134" spans="1:19" x14ac:dyDescent="0.2">
      <c r="A2134" s="60">
        <v>355</v>
      </c>
      <c r="B2134" s="258" t="s">
        <v>478</v>
      </c>
      <c r="C2134" s="172" t="s">
        <v>479</v>
      </c>
      <c r="D2134" s="204"/>
      <c r="E2134" s="204"/>
      <c r="F2134" s="204"/>
      <c r="G2134" s="204"/>
      <c r="H2134" s="204"/>
      <c r="I2134" s="204"/>
      <c r="J2134" s="204"/>
      <c r="K2134" s="204"/>
      <c r="L2134" s="205"/>
      <c r="M2134" s="180"/>
      <c r="N2134" s="155">
        <f>ROUND(L2134*M2134%,4)</f>
        <v>0</v>
      </c>
      <c r="O2134" s="155">
        <f>ROUND(L2134+N2134,4)</f>
        <v>0</v>
      </c>
      <c r="P2134" s="165">
        <v>1</v>
      </c>
      <c r="Q2134" s="158">
        <f t="shared" ref="Q2134" si="355" xml:space="preserve"> P2134*4</f>
        <v>4</v>
      </c>
      <c r="R2134" s="161">
        <f>ROUND(O2134*Q2134,4)</f>
        <v>0</v>
      </c>
      <c r="S2134" s="152">
        <f>N2134*Q2134</f>
        <v>0</v>
      </c>
    </row>
    <row r="2135" spans="1:19" x14ac:dyDescent="0.2">
      <c r="A2135" s="61" t="s">
        <v>2564</v>
      </c>
      <c r="B2135" s="259" t="s">
        <v>480</v>
      </c>
      <c r="C2135" s="173" t="s">
        <v>45</v>
      </c>
      <c r="D2135" s="38"/>
      <c r="E2135" s="38"/>
      <c r="F2135" s="38"/>
      <c r="G2135" s="39" t="s">
        <v>481</v>
      </c>
      <c r="H2135" s="83"/>
      <c r="I2135" s="40"/>
      <c r="J2135" s="83">
        <f>ROUND(H2135*I2135%,4)</f>
        <v>0</v>
      </c>
      <c r="K2135" s="83">
        <f>ROUND(H2135+J2135,4)</f>
        <v>0</v>
      </c>
      <c r="L2135" s="206"/>
      <c r="M2135" s="181"/>
      <c r="N2135" s="156"/>
      <c r="O2135" s="156"/>
      <c r="P2135" s="166"/>
      <c r="Q2135" s="159"/>
      <c r="R2135" s="162"/>
      <c r="S2135" s="153"/>
    </row>
    <row r="2136" spans="1:19" x14ac:dyDescent="0.2">
      <c r="A2136" s="61" t="s">
        <v>2565</v>
      </c>
      <c r="B2136" s="259" t="s">
        <v>478</v>
      </c>
      <c r="C2136" s="173" t="s">
        <v>2312</v>
      </c>
      <c r="D2136" s="38"/>
      <c r="E2136" s="38"/>
      <c r="F2136" s="38"/>
      <c r="G2136" s="39" t="s">
        <v>481</v>
      </c>
      <c r="H2136" s="83"/>
      <c r="I2136" s="40"/>
      <c r="J2136" s="83">
        <f>ROUND(H2136*I2136%,4)</f>
        <v>0</v>
      </c>
      <c r="K2136" s="83">
        <f>ROUND(H2136+J2136,4)</f>
        <v>0</v>
      </c>
      <c r="L2136" s="206"/>
      <c r="M2136" s="181"/>
      <c r="N2136" s="156"/>
      <c r="O2136" s="156"/>
      <c r="P2136" s="166"/>
      <c r="Q2136" s="159"/>
      <c r="R2136" s="162"/>
      <c r="S2136" s="153"/>
    </row>
    <row r="2137" spans="1:19" x14ac:dyDescent="0.2">
      <c r="A2137" s="63" t="s">
        <v>2566</v>
      </c>
      <c r="B2137" s="259" t="s">
        <v>480</v>
      </c>
      <c r="C2137" s="173" t="s">
        <v>45</v>
      </c>
      <c r="D2137" s="38"/>
      <c r="E2137" s="38"/>
      <c r="F2137" s="38"/>
      <c r="G2137" s="39" t="s">
        <v>481</v>
      </c>
      <c r="H2137" s="83"/>
      <c r="I2137" s="40"/>
      <c r="J2137" s="83">
        <f>ROUND(H2137*I2137%,4)</f>
        <v>0</v>
      </c>
      <c r="K2137" s="83">
        <f>ROUND(H2137+J2137,4)</f>
        <v>0</v>
      </c>
      <c r="L2137" s="206"/>
      <c r="M2137" s="181"/>
      <c r="N2137" s="156"/>
      <c r="O2137" s="156"/>
      <c r="P2137" s="166"/>
      <c r="Q2137" s="159"/>
      <c r="R2137" s="162"/>
      <c r="S2137" s="153"/>
    </row>
    <row r="2138" spans="1:19" x14ac:dyDescent="0.2">
      <c r="A2138" s="61" t="s">
        <v>2567</v>
      </c>
      <c r="B2138" s="259" t="s">
        <v>478</v>
      </c>
      <c r="C2138" s="173" t="s">
        <v>2312</v>
      </c>
      <c r="D2138" s="38"/>
      <c r="E2138" s="38"/>
      <c r="F2138" s="38"/>
      <c r="G2138" s="39" t="s">
        <v>481</v>
      </c>
      <c r="H2138" s="83"/>
      <c r="I2138" s="40"/>
      <c r="J2138" s="83">
        <f>ROUND(H2138*I2138%,4)</f>
        <v>0</v>
      </c>
      <c r="K2138" s="83">
        <f>ROUND(H2138+J2138,4)</f>
        <v>0</v>
      </c>
      <c r="L2138" s="206"/>
      <c r="M2138" s="181"/>
      <c r="N2138" s="156"/>
      <c r="O2138" s="156"/>
      <c r="P2138" s="166"/>
      <c r="Q2138" s="159"/>
      <c r="R2138" s="162"/>
      <c r="S2138" s="153"/>
    </row>
    <row r="2139" spans="1:19" ht="13.5" thickBot="1" x14ac:dyDescent="0.25">
      <c r="A2139" s="62" t="s">
        <v>2568</v>
      </c>
      <c r="B2139" s="275" t="s">
        <v>480</v>
      </c>
      <c r="C2139" s="174" t="s">
        <v>45</v>
      </c>
      <c r="D2139" s="41"/>
      <c r="E2139" s="41"/>
      <c r="F2139" s="41"/>
      <c r="G2139" s="42" t="s">
        <v>481</v>
      </c>
      <c r="H2139" s="84"/>
      <c r="I2139" s="43"/>
      <c r="J2139" s="84">
        <f>ROUND(H2139*I2139%,4)</f>
        <v>0</v>
      </c>
      <c r="K2139" s="84">
        <f>ROUND(H2139+J2139,4)</f>
        <v>0</v>
      </c>
      <c r="L2139" s="207"/>
      <c r="M2139" s="182"/>
      <c r="N2139" s="157"/>
      <c r="O2139" s="157"/>
      <c r="P2139" s="167"/>
      <c r="Q2139" s="160"/>
      <c r="R2139" s="163"/>
      <c r="S2139" s="154"/>
    </row>
    <row r="2140" spans="1:19" x14ac:dyDescent="0.2">
      <c r="A2140" s="60">
        <v>356</v>
      </c>
      <c r="B2140" s="255" t="s">
        <v>480</v>
      </c>
      <c r="C2140" s="172" t="s">
        <v>45</v>
      </c>
      <c r="D2140" s="204"/>
      <c r="E2140" s="204"/>
      <c r="F2140" s="204"/>
      <c r="G2140" s="204"/>
      <c r="H2140" s="204"/>
      <c r="I2140" s="204"/>
      <c r="J2140" s="204"/>
      <c r="K2140" s="204"/>
      <c r="L2140" s="205"/>
      <c r="M2140" s="180"/>
      <c r="N2140" s="155">
        <f>ROUND(L2140*M2140%,4)</f>
        <v>0</v>
      </c>
      <c r="O2140" s="155">
        <f>ROUND(L2140+N2140,4)</f>
        <v>0</v>
      </c>
      <c r="P2140" s="165">
        <v>1</v>
      </c>
      <c r="Q2140" s="158">
        <f t="shared" ref="Q2140" si="356" xml:space="preserve"> P2140*4</f>
        <v>4</v>
      </c>
      <c r="R2140" s="161">
        <f>ROUND(O2140*Q2140,4)</f>
        <v>0</v>
      </c>
      <c r="S2140" s="152">
        <f>N2140*Q2140</f>
        <v>0</v>
      </c>
    </row>
    <row r="2141" spans="1:19" x14ac:dyDescent="0.2">
      <c r="A2141" s="61" t="s">
        <v>2569</v>
      </c>
      <c r="B2141" s="256" t="s">
        <v>480</v>
      </c>
      <c r="C2141" s="173" t="s">
        <v>45</v>
      </c>
      <c r="D2141" s="38"/>
      <c r="E2141" s="38"/>
      <c r="F2141" s="38"/>
      <c r="G2141" s="39" t="s">
        <v>481</v>
      </c>
      <c r="H2141" s="83"/>
      <c r="I2141" s="40"/>
      <c r="J2141" s="83">
        <f>ROUND(H2141*I2141%,4)</f>
        <v>0</v>
      </c>
      <c r="K2141" s="83">
        <f>ROUND(H2141+J2141,4)</f>
        <v>0</v>
      </c>
      <c r="L2141" s="206"/>
      <c r="M2141" s="181"/>
      <c r="N2141" s="156"/>
      <c r="O2141" s="156"/>
      <c r="P2141" s="166"/>
      <c r="Q2141" s="159"/>
      <c r="R2141" s="162"/>
      <c r="S2141" s="153"/>
    </row>
    <row r="2142" spans="1:19" x14ac:dyDescent="0.2">
      <c r="A2142" s="61" t="s">
        <v>2570</v>
      </c>
      <c r="B2142" s="256" t="s">
        <v>480</v>
      </c>
      <c r="C2142" s="173" t="s">
        <v>45</v>
      </c>
      <c r="D2142" s="38"/>
      <c r="E2142" s="38"/>
      <c r="F2142" s="38"/>
      <c r="G2142" s="39" t="s">
        <v>481</v>
      </c>
      <c r="H2142" s="83"/>
      <c r="I2142" s="40"/>
      <c r="J2142" s="83">
        <f>ROUND(H2142*I2142%,4)</f>
        <v>0</v>
      </c>
      <c r="K2142" s="83">
        <f>ROUND(H2142+J2142,4)</f>
        <v>0</v>
      </c>
      <c r="L2142" s="206"/>
      <c r="M2142" s="181"/>
      <c r="N2142" s="156"/>
      <c r="O2142" s="156"/>
      <c r="P2142" s="166"/>
      <c r="Q2142" s="159"/>
      <c r="R2142" s="162"/>
      <c r="S2142" s="153"/>
    </row>
    <row r="2143" spans="1:19" x14ac:dyDescent="0.2">
      <c r="A2143" s="63" t="s">
        <v>2571</v>
      </c>
      <c r="B2143" s="256" t="s">
        <v>480</v>
      </c>
      <c r="C2143" s="173" t="s">
        <v>45</v>
      </c>
      <c r="D2143" s="38"/>
      <c r="E2143" s="38"/>
      <c r="F2143" s="38"/>
      <c r="G2143" s="39" t="s">
        <v>481</v>
      </c>
      <c r="H2143" s="83"/>
      <c r="I2143" s="40"/>
      <c r="J2143" s="83">
        <f>ROUND(H2143*I2143%,4)</f>
        <v>0</v>
      </c>
      <c r="K2143" s="83">
        <f>ROUND(H2143+J2143,4)</f>
        <v>0</v>
      </c>
      <c r="L2143" s="206"/>
      <c r="M2143" s="181"/>
      <c r="N2143" s="156"/>
      <c r="O2143" s="156"/>
      <c r="P2143" s="166"/>
      <c r="Q2143" s="159"/>
      <c r="R2143" s="162"/>
      <c r="S2143" s="153"/>
    </row>
    <row r="2144" spans="1:19" x14ac:dyDescent="0.2">
      <c r="A2144" s="61" t="s">
        <v>2572</v>
      </c>
      <c r="B2144" s="256" t="s">
        <v>480</v>
      </c>
      <c r="C2144" s="173" t="s">
        <v>45</v>
      </c>
      <c r="D2144" s="38"/>
      <c r="E2144" s="38"/>
      <c r="F2144" s="38"/>
      <c r="G2144" s="39" t="s">
        <v>481</v>
      </c>
      <c r="H2144" s="83"/>
      <c r="I2144" s="40"/>
      <c r="J2144" s="83">
        <f>ROUND(H2144*I2144%,4)</f>
        <v>0</v>
      </c>
      <c r="K2144" s="83">
        <f>ROUND(H2144+J2144,4)</f>
        <v>0</v>
      </c>
      <c r="L2144" s="206"/>
      <c r="M2144" s="181"/>
      <c r="N2144" s="156"/>
      <c r="O2144" s="156"/>
      <c r="P2144" s="166"/>
      <c r="Q2144" s="159"/>
      <c r="R2144" s="162"/>
      <c r="S2144" s="153"/>
    </row>
    <row r="2145" spans="1:19" ht="13.5" thickBot="1" x14ac:dyDescent="0.25">
      <c r="A2145" s="62" t="s">
        <v>2573</v>
      </c>
      <c r="B2145" s="268" t="s">
        <v>480</v>
      </c>
      <c r="C2145" s="174" t="s">
        <v>45</v>
      </c>
      <c r="D2145" s="41"/>
      <c r="E2145" s="41"/>
      <c r="F2145" s="41"/>
      <c r="G2145" s="42" t="s">
        <v>481</v>
      </c>
      <c r="H2145" s="84"/>
      <c r="I2145" s="43"/>
      <c r="J2145" s="84">
        <f>ROUND(H2145*I2145%,4)</f>
        <v>0</v>
      </c>
      <c r="K2145" s="84">
        <f>ROUND(H2145+J2145,4)</f>
        <v>0</v>
      </c>
      <c r="L2145" s="207"/>
      <c r="M2145" s="182"/>
      <c r="N2145" s="157"/>
      <c r="O2145" s="157"/>
      <c r="P2145" s="167"/>
      <c r="Q2145" s="160"/>
      <c r="R2145" s="163"/>
      <c r="S2145" s="154"/>
    </row>
    <row r="2146" spans="1:19" ht="18.75" thickBot="1" x14ac:dyDescent="0.3">
      <c r="A2146" s="307" t="s">
        <v>2331</v>
      </c>
      <c r="B2146" s="308"/>
      <c r="C2146" s="308"/>
      <c r="D2146" s="308"/>
      <c r="E2146" s="308"/>
      <c r="F2146" s="309"/>
      <c r="G2146" s="310">
        <f>G2148-G2147</f>
        <v>0</v>
      </c>
      <c r="H2146" s="300"/>
      <c r="I2146" s="300"/>
      <c r="J2146" s="300"/>
      <c r="K2146" s="300"/>
      <c r="L2146" s="300"/>
      <c r="M2146" s="300"/>
      <c r="N2146" s="300"/>
      <c r="O2146" s="300"/>
      <c r="P2146" s="300"/>
      <c r="Q2146" s="300"/>
      <c r="R2146" s="300"/>
      <c r="S2146" s="299"/>
    </row>
    <row r="2147" spans="1:19" ht="18.75" thickBot="1" x14ac:dyDescent="0.3">
      <c r="A2147" s="294" t="s">
        <v>2332</v>
      </c>
      <c r="B2147" s="295"/>
      <c r="C2147" s="295"/>
      <c r="D2147" s="295"/>
      <c r="E2147" s="295"/>
      <c r="F2147" s="296"/>
      <c r="G2147" s="297">
        <f>SUM(S10:S2145)</f>
        <v>0</v>
      </c>
      <c r="H2147" s="298"/>
      <c r="I2147" s="298"/>
      <c r="J2147" s="298"/>
      <c r="K2147" s="298"/>
      <c r="L2147" s="298"/>
      <c r="M2147" s="298"/>
      <c r="N2147" s="298"/>
      <c r="O2147" s="298"/>
      <c r="P2147" s="298"/>
      <c r="Q2147" s="298"/>
      <c r="R2147" s="298"/>
      <c r="S2147" s="299"/>
    </row>
    <row r="2148" spans="1:19" ht="18.75" thickBot="1" x14ac:dyDescent="0.3">
      <c r="A2148" s="294" t="s">
        <v>2333</v>
      </c>
      <c r="B2148" s="295"/>
      <c r="C2148" s="295"/>
      <c r="D2148" s="295"/>
      <c r="E2148" s="295"/>
      <c r="F2148" s="296"/>
      <c r="G2148" s="300">
        <f>SUM(R10:R2145)</f>
        <v>0</v>
      </c>
      <c r="H2148" s="300"/>
      <c r="I2148" s="300"/>
      <c r="J2148" s="300"/>
      <c r="K2148" s="300"/>
      <c r="L2148" s="300"/>
      <c r="M2148" s="300"/>
      <c r="N2148" s="300"/>
      <c r="O2148" s="300"/>
      <c r="P2148" s="300"/>
      <c r="Q2148" s="300"/>
      <c r="R2148" s="300"/>
      <c r="S2148" s="301"/>
    </row>
    <row r="2149" spans="1:19" ht="15.75" thickBot="1" x14ac:dyDescent="0.3">
      <c r="A2149" s="48"/>
      <c r="B2149" s="9"/>
      <c r="C2149" s="49"/>
      <c r="D2149" s="50"/>
      <c r="E2149" s="50"/>
      <c r="F2149" s="50"/>
      <c r="G2149" s="50"/>
      <c r="H2149" s="51"/>
      <c r="I2149" s="52"/>
      <c r="J2149" s="51"/>
      <c r="K2149" s="51"/>
      <c r="L2149" s="51"/>
      <c r="M2149" s="53"/>
      <c r="N2149" s="91"/>
      <c r="O2149" s="91"/>
      <c r="P2149" s="51"/>
      <c r="Q2149" s="50"/>
      <c r="R2149" s="51"/>
    </row>
    <row r="2150" spans="1:19" ht="15" customHeight="1" x14ac:dyDescent="0.25">
      <c r="A2150" s="302" t="s">
        <v>2334</v>
      </c>
      <c r="B2150" s="303"/>
      <c r="C2150" s="304" t="s">
        <v>2335</v>
      </c>
      <c r="D2150" s="305"/>
      <c r="E2150" s="305"/>
      <c r="F2150" s="305"/>
      <c r="G2150" s="305"/>
      <c r="H2150" s="305"/>
      <c r="I2150" s="305"/>
      <c r="J2150" s="305"/>
      <c r="K2150" s="305"/>
      <c r="L2150" s="305"/>
      <c r="M2150" s="305"/>
      <c r="N2150" s="305"/>
      <c r="O2150" s="305"/>
      <c r="P2150" s="305"/>
      <c r="Q2150" s="305"/>
      <c r="R2150" s="306"/>
    </row>
    <row r="2151" spans="1:19" ht="15" customHeight="1" x14ac:dyDescent="0.2">
      <c r="A2151" s="284" t="s">
        <v>2336</v>
      </c>
      <c r="B2151" s="285"/>
      <c r="C2151" s="286" t="s">
        <v>2650</v>
      </c>
      <c r="D2151" s="287"/>
      <c r="E2151" s="287"/>
      <c r="F2151" s="287"/>
      <c r="G2151" s="287"/>
      <c r="H2151" s="287"/>
      <c r="I2151" s="287"/>
      <c r="J2151" s="287"/>
      <c r="K2151" s="287"/>
      <c r="L2151" s="287"/>
      <c r="M2151" s="287"/>
      <c r="N2151" s="287"/>
      <c r="O2151" s="287"/>
      <c r="P2151" s="287"/>
      <c r="Q2151" s="287"/>
      <c r="R2151" s="288"/>
    </row>
    <row r="2152" spans="1:19" ht="15.75" customHeight="1" thickBot="1" x14ac:dyDescent="0.25">
      <c r="A2152" s="289" t="s">
        <v>2337</v>
      </c>
      <c r="B2152" s="290"/>
      <c r="C2152" s="291" t="s">
        <v>2651</v>
      </c>
      <c r="D2152" s="292"/>
      <c r="E2152" s="292"/>
      <c r="F2152" s="292"/>
      <c r="G2152" s="292"/>
      <c r="H2152" s="292"/>
      <c r="I2152" s="292"/>
      <c r="J2152" s="292"/>
      <c r="K2152" s="292"/>
      <c r="L2152" s="292"/>
      <c r="M2152" s="292"/>
      <c r="N2152" s="292"/>
      <c r="O2152" s="292"/>
      <c r="P2152" s="292"/>
      <c r="Q2152" s="292"/>
      <c r="R2152" s="293"/>
    </row>
  </sheetData>
  <mergeCells count="3928">
    <mergeCell ref="P2068:P2073"/>
    <mergeCell ref="P2074:P2079"/>
    <mergeCell ref="P2080:P2085"/>
    <mergeCell ref="P2086:P2091"/>
    <mergeCell ref="P2092:P2097"/>
    <mergeCell ref="P2098:P2103"/>
    <mergeCell ref="P2104:P2109"/>
    <mergeCell ref="P2110:P2115"/>
    <mergeCell ref="P2116:P2121"/>
    <mergeCell ref="P2122:P2127"/>
    <mergeCell ref="P2128:P2133"/>
    <mergeCell ref="P2134:P2139"/>
    <mergeCell ref="P2140:P2145"/>
    <mergeCell ref="Q2056:Q2061"/>
    <mergeCell ref="R2056:R2061"/>
    <mergeCell ref="S2056:S2061"/>
    <mergeCell ref="M2062:M2067"/>
    <mergeCell ref="N2062:N2067"/>
    <mergeCell ref="O2062:O2067"/>
    <mergeCell ref="P2062:P2067"/>
    <mergeCell ref="Q2062:Q2067"/>
    <mergeCell ref="R2062:R2067"/>
    <mergeCell ref="S2062:S2067"/>
    <mergeCell ref="R2128:R2133"/>
    <mergeCell ref="S2128:S2133"/>
    <mergeCell ref="O2110:O2115"/>
    <mergeCell ref="Q2110:Q2115"/>
    <mergeCell ref="R2110:R2115"/>
    <mergeCell ref="S2110:S2115"/>
    <mergeCell ref="O2104:O2109"/>
    <mergeCell ref="Q2104:Q2109"/>
    <mergeCell ref="R2104:R2109"/>
    <mergeCell ref="P2026:P2031"/>
    <mergeCell ref="P2032:P2037"/>
    <mergeCell ref="P2038:P2043"/>
    <mergeCell ref="Q2032:Q2037"/>
    <mergeCell ref="R2032:R2037"/>
    <mergeCell ref="S2032:S2037"/>
    <mergeCell ref="Q2026:Q2031"/>
    <mergeCell ref="R2026:R2031"/>
    <mergeCell ref="S2026:S2031"/>
    <mergeCell ref="Q2020:Q2025"/>
    <mergeCell ref="R2020:R2025"/>
    <mergeCell ref="S2020:S2025"/>
    <mergeCell ref="M2026:M2031"/>
    <mergeCell ref="N2026:N2031"/>
    <mergeCell ref="O2014:O2019"/>
    <mergeCell ref="Q2014:Q2019"/>
    <mergeCell ref="R2014:R2019"/>
    <mergeCell ref="S2014:S2019"/>
    <mergeCell ref="P2020:P2025"/>
    <mergeCell ref="B2032:B2037"/>
    <mergeCell ref="C2032:C2037"/>
    <mergeCell ref="D2032:K2032"/>
    <mergeCell ref="L2032:L2037"/>
    <mergeCell ref="M2032:M2037"/>
    <mergeCell ref="N2032:N2037"/>
    <mergeCell ref="O2020:O2025"/>
    <mergeCell ref="B2026:B2031"/>
    <mergeCell ref="C2026:C2031"/>
    <mergeCell ref="D2026:K2026"/>
    <mergeCell ref="L2026:L2031"/>
    <mergeCell ref="B2002:B2007"/>
    <mergeCell ref="C2002:C2007"/>
    <mergeCell ref="D2002:K2002"/>
    <mergeCell ref="L2002:L2007"/>
    <mergeCell ref="M2002:M2007"/>
    <mergeCell ref="N2002:N2007"/>
    <mergeCell ref="O2002:O2007"/>
    <mergeCell ref="B2020:B2025"/>
    <mergeCell ref="C2020:C2025"/>
    <mergeCell ref="D2020:K2020"/>
    <mergeCell ref="L2020:L2025"/>
    <mergeCell ref="M2020:M2025"/>
    <mergeCell ref="N2020:N2025"/>
    <mergeCell ref="O2008:O2013"/>
    <mergeCell ref="O1834:O1839"/>
    <mergeCell ref="O1840:O1845"/>
    <mergeCell ref="P1834:P1839"/>
    <mergeCell ref="P1840:P1845"/>
    <mergeCell ref="Q1834:Q1839"/>
    <mergeCell ref="Q1840:Q1845"/>
    <mergeCell ref="R1834:R1839"/>
    <mergeCell ref="R1840:R1845"/>
    <mergeCell ref="S1834:S1839"/>
    <mergeCell ref="S1840:S1845"/>
    <mergeCell ref="D1834:K1834"/>
    <mergeCell ref="P2044:P2049"/>
    <mergeCell ref="P2050:P2055"/>
    <mergeCell ref="P1906:P1911"/>
    <mergeCell ref="P1912:P1917"/>
    <mergeCell ref="P1918:P1923"/>
    <mergeCell ref="P1924:P1929"/>
    <mergeCell ref="P1930:P1935"/>
    <mergeCell ref="P1936:P1941"/>
    <mergeCell ref="P1942:P1947"/>
    <mergeCell ref="P1948:P1953"/>
    <mergeCell ref="P1954:P1959"/>
    <mergeCell ref="P1960:P1965"/>
    <mergeCell ref="L1978:L1983"/>
    <mergeCell ref="M1978:M1983"/>
    <mergeCell ref="N1978:N1983"/>
    <mergeCell ref="O1978:O1983"/>
    <mergeCell ref="O2044:O2049"/>
    <mergeCell ref="O2032:O2037"/>
    <mergeCell ref="O2026:O2031"/>
    <mergeCell ref="P2002:P2007"/>
    <mergeCell ref="Q2002:Q2007"/>
    <mergeCell ref="D760:K760"/>
    <mergeCell ref="P790:P795"/>
    <mergeCell ref="P796:P801"/>
    <mergeCell ref="P802:P807"/>
    <mergeCell ref="P808:P813"/>
    <mergeCell ref="P814:P819"/>
    <mergeCell ref="P820:P825"/>
    <mergeCell ref="P826:P831"/>
    <mergeCell ref="P832:P837"/>
    <mergeCell ref="P838:P843"/>
    <mergeCell ref="P844:P849"/>
    <mergeCell ref="P850:P855"/>
    <mergeCell ref="P856:P861"/>
    <mergeCell ref="P862:P867"/>
    <mergeCell ref="D592:K592"/>
    <mergeCell ref="P610:P615"/>
    <mergeCell ref="P616:P621"/>
    <mergeCell ref="P622:P627"/>
    <mergeCell ref="P628:P633"/>
    <mergeCell ref="P634:P639"/>
    <mergeCell ref="P640:P645"/>
    <mergeCell ref="P646:P651"/>
    <mergeCell ref="P652:P657"/>
    <mergeCell ref="P658:P663"/>
    <mergeCell ref="P664:P669"/>
    <mergeCell ref="P682:P687"/>
    <mergeCell ref="P688:P693"/>
    <mergeCell ref="O856:O861"/>
    <mergeCell ref="L670:L675"/>
    <mergeCell ref="M670:M675"/>
    <mergeCell ref="N670:N675"/>
    <mergeCell ref="O670:O675"/>
    <mergeCell ref="P670:P675"/>
    <mergeCell ref="L676:L681"/>
    <mergeCell ref="M676:M681"/>
    <mergeCell ref="N676:N681"/>
    <mergeCell ref="O676:O681"/>
    <mergeCell ref="P676:P681"/>
    <mergeCell ref="D454:K454"/>
    <mergeCell ref="P472:P477"/>
    <mergeCell ref="P478:P483"/>
    <mergeCell ref="P484:P489"/>
    <mergeCell ref="P490:P495"/>
    <mergeCell ref="P496:P501"/>
    <mergeCell ref="P502:P507"/>
    <mergeCell ref="P508:P513"/>
    <mergeCell ref="P514:P519"/>
    <mergeCell ref="P520:P525"/>
    <mergeCell ref="P526:P531"/>
    <mergeCell ref="P532:P537"/>
    <mergeCell ref="P538:P543"/>
    <mergeCell ref="P544:P549"/>
    <mergeCell ref="P550:P555"/>
    <mergeCell ref="P556:P561"/>
    <mergeCell ref="O562:O567"/>
    <mergeCell ref="P562:P567"/>
    <mergeCell ref="O556:O561"/>
    <mergeCell ref="O658:O663"/>
    <mergeCell ref="O646:O651"/>
    <mergeCell ref="O634:O639"/>
    <mergeCell ref="O622:O627"/>
    <mergeCell ref="O610:O615"/>
    <mergeCell ref="O598:O603"/>
    <mergeCell ref="O580:O585"/>
    <mergeCell ref="S556:S561"/>
    <mergeCell ref="O544:O549"/>
    <mergeCell ref="Q544:Q549"/>
    <mergeCell ref="R544:R549"/>
    <mergeCell ref="S544:S549"/>
    <mergeCell ref="Q256:Q261"/>
    <mergeCell ref="R256:R261"/>
    <mergeCell ref="S256:S261"/>
    <mergeCell ref="L262:L267"/>
    <mergeCell ref="M262:M267"/>
    <mergeCell ref="N262:N267"/>
    <mergeCell ref="O262:O267"/>
    <mergeCell ref="P262:P267"/>
    <mergeCell ref="Q262:Q267"/>
    <mergeCell ref="R262:R267"/>
    <mergeCell ref="S262:S267"/>
    <mergeCell ref="P268:P273"/>
    <mergeCell ref="P274:P279"/>
    <mergeCell ref="P280:P285"/>
    <mergeCell ref="P286:P291"/>
    <mergeCell ref="P292:P297"/>
    <mergeCell ref="P298:P303"/>
    <mergeCell ref="O292:O297"/>
    <mergeCell ref="Q292:Q297"/>
    <mergeCell ref="R292:R297"/>
    <mergeCell ref="S292:S297"/>
    <mergeCell ref="O286:O291"/>
    <mergeCell ref="Q286:Q291"/>
    <mergeCell ref="R286:R291"/>
    <mergeCell ref="S286:S291"/>
    <mergeCell ref="S322:S327"/>
    <mergeCell ref="Q268:Q273"/>
    <mergeCell ref="R268:R273"/>
    <mergeCell ref="S268:S273"/>
    <mergeCell ref="A2151:B2151"/>
    <mergeCell ref="C2151:R2151"/>
    <mergeCell ref="A2152:B2152"/>
    <mergeCell ref="C2152:R2152"/>
    <mergeCell ref="A2147:F2147"/>
    <mergeCell ref="G2147:S2147"/>
    <mergeCell ref="A2148:F2148"/>
    <mergeCell ref="G2148:S2148"/>
    <mergeCell ref="A2150:B2150"/>
    <mergeCell ref="C2150:R2150"/>
    <mergeCell ref="O2140:O2145"/>
    <mergeCell ref="Q2140:Q2145"/>
    <mergeCell ref="R2140:R2145"/>
    <mergeCell ref="S2140:S2145"/>
    <mergeCell ref="A2146:F2146"/>
    <mergeCell ref="G2146:S2146"/>
    <mergeCell ref="O2134:O2139"/>
    <mergeCell ref="Q2134:Q2139"/>
    <mergeCell ref="R2134:R2139"/>
    <mergeCell ref="S2134:S2139"/>
    <mergeCell ref="B2140:B2145"/>
    <mergeCell ref="C2140:C2145"/>
    <mergeCell ref="D2140:K2140"/>
    <mergeCell ref="L2140:L2145"/>
    <mergeCell ref="M2140:M2145"/>
    <mergeCell ref="N2140:N2145"/>
    <mergeCell ref="O2128:O2133"/>
    <mergeCell ref="Q2128:Q2133"/>
    <mergeCell ref="Q556:Q561"/>
    <mergeCell ref="B2134:B2139"/>
    <mergeCell ref="C2134:C2139"/>
    <mergeCell ref="D2134:K2134"/>
    <mergeCell ref="L2134:L2139"/>
    <mergeCell ref="M2134:M2139"/>
    <mergeCell ref="N2134:N2139"/>
    <mergeCell ref="O2122:O2127"/>
    <mergeCell ref="Q2122:Q2127"/>
    <mergeCell ref="R2122:R2127"/>
    <mergeCell ref="S2122:S2127"/>
    <mergeCell ref="B2128:B2133"/>
    <mergeCell ref="C2128:C2133"/>
    <mergeCell ref="D2128:K2128"/>
    <mergeCell ref="L2128:L2133"/>
    <mergeCell ref="M2128:M2133"/>
    <mergeCell ref="N2128:N2133"/>
    <mergeCell ref="O2116:O2121"/>
    <mergeCell ref="Q2116:Q2121"/>
    <mergeCell ref="R2116:R2121"/>
    <mergeCell ref="S2116:S2121"/>
    <mergeCell ref="B2122:B2127"/>
    <mergeCell ref="C2122:C2127"/>
    <mergeCell ref="D2122:K2122"/>
    <mergeCell ref="L2122:L2127"/>
    <mergeCell ref="M2122:M2127"/>
    <mergeCell ref="N2122:N2127"/>
    <mergeCell ref="B2116:B2121"/>
    <mergeCell ref="C2116:C2121"/>
    <mergeCell ref="D2116:K2116"/>
    <mergeCell ref="L2116:L2121"/>
    <mergeCell ref="M2116:M2121"/>
    <mergeCell ref="N2116:N2121"/>
    <mergeCell ref="S2104:S2109"/>
    <mergeCell ref="B2110:B2115"/>
    <mergeCell ref="C2110:C2115"/>
    <mergeCell ref="D2110:K2110"/>
    <mergeCell ref="L2110:L2115"/>
    <mergeCell ref="M2110:M2115"/>
    <mergeCell ref="N2110:N2115"/>
    <mergeCell ref="O2098:O2103"/>
    <mergeCell ref="Q2098:Q2103"/>
    <mergeCell ref="R2098:R2103"/>
    <mergeCell ref="S2098:S2103"/>
    <mergeCell ref="B2104:B2109"/>
    <mergeCell ref="C2104:C2109"/>
    <mergeCell ref="D2104:K2104"/>
    <mergeCell ref="L2104:L2109"/>
    <mergeCell ref="M2104:M2109"/>
    <mergeCell ref="N2104:N2109"/>
    <mergeCell ref="O2092:O2097"/>
    <mergeCell ref="Q2092:Q2097"/>
    <mergeCell ref="R2092:R2097"/>
    <mergeCell ref="S2092:S2097"/>
    <mergeCell ref="B2098:B2103"/>
    <mergeCell ref="C2098:C2103"/>
    <mergeCell ref="D2098:K2098"/>
    <mergeCell ref="L2098:L2103"/>
    <mergeCell ref="M2098:M2103"/>
    <mergeCell ref="N2098:N2103"/>
    <mergeCell ref="O2086:O2091"/>
    <mergeCell ref="Q2086:Q2091"/>
    <mergeCell ref="R2086:R2091"/>
    <mergeCell ref="S2086:S2091"/>
    <mergeCell ref="B2092:B2097"/>
    <mergeCell ref="C2092:C2097"/>
    <mergeCell ref="D2092:K2092"/>
    <mergeCell ref="L2092:L2097"/>
    <mergeCell ref="M2092:M2097"/>
    <mergeCell ref="N2092:N2097"/>
    <mergeCell ref="O2080:O2085"/>
    <mergeCell ref="Q2080:Q2085"/>
    <mergeCell ref="R2080:R2085"/>
    <mergeCell ref="S2080:S2085"/>
    <mergeCell ref="B2086:B2091"/>
    <mergeCell ref="C2086:C2091"/>
    <mergeCell ref="D2086:K2086"/>
    <mergeCell ref="L2086:L2091"/>
    <mergeCell ref="M2086:M2091"/>
    <mergeCell ref="N2086:N2091"/>
    <mergeCell ref="O2074:O2079"/>
    <mergeCell ref="Q2074:Q2079"/>
    <mergeCell ref="R2074:R2079"/>
    <mergeCell ref="S2074:S2079"/>
    <mergeCell ref="B2080:B2085"/>
    <mergeCell ref="C2080:C2085"/>
    <mergeCell ref="D2080:K2080"/>
    <mergeCell ref="L2080:L2085"/>
    <mergeCell ref="M2080:M2085"/>
    <mergeCell ref="N2080:N2085"/>
    <mergeCell ref="O2068:O2073"/>
    <mergeCell ref="Q2068:Q2073"/>
    <mergeCell ref="R2068:R2073"/>
    <mergeCell ref="S2068:S2073"/>
    <mergeCell ref="B2074:B2079"/>
    <mergeCell ref="C2074:C2079"/>
    <mergeCell ref="D2074:K2074"/>
    <mergeCell ref="L2074:L2079"/>
    <mergeCell ref="M2074:M2079"/>
    <mergeCell ref="N2074:N2079"/>
    <mergeCell ref="O2050:O2055"/>
    <mergeCell ref="Q2050:Q2055"/>
    <mergeCell ref="R2050:R2055"/>
    <mergeCell ref="S2050:S2055"/>
    <mergeCell ref="B2068:B2073"/>
    <mergeCell ref="C2068:C2073"/>
    <mergeCell ref="D2068:K2068"/>
    <mergeCell ref="L2068:L2073"/>
    <mergeCell ref="M2068:M2073"/>
    <mergeCell ref="N2068:N2073"/>
    <mergeCell ref="B2056:B2061"/>
    <mergeCell ref="B2062:B2067"/>
    <mergeCell ref="C2056:C2061"/>
    <mergeCell ref="C2062:C2067"/>
    <mergeCell ref="L2056:L2061"/>
    <mergeCell ref="D2062:K2062"/>
    <mergeCell ref="D2056:K2056"/>
    <mergeCell ref="L2062:L2067"/>
    <mergeCell ref="M2056:M2061"/>
    <mergeCell ref="N2056:N2061"/>
    <mergeCell ref="O2056:O2061"/>
    <mergeCell ref="P2056:P2061"/>
    <mergeCell ref="Q2044:Q2049"/>
    <mergeCell ref="R2044:R2049"/>
    <mergeCell ref="S2044:S2049"/>
    <mergeCell ref="B2050:B2055"/>
    <mergeCell ref="C2050:C2055"/>
    <mergeCell ref="D2050:K2050"/>
    <mergeCell ref="L2050:L2055"/>
    <mergeCell ref="M2050:M2055"/>
    <mergeCell ref="N2050:N2055"/>
    <mergeCell ref="O2038:O2043"/>
    <mergeCell ref="Q2038:Q2043"/>
    <mergeCell ref="R2038:R2043"/>
    <mergeCell ref="S2038:S2043"/>
    <mergeCell ref="B2044:B2049"/>
    <mergeCell ref="C2044:C2049"/>
    <mergeCell ref="D2044:K2044"/>
    <mergeCell ref="L2044:L2049"/>
    <mergeCell ref="M2044:M2049"/>
    <mergeCell ref="N2044:N2049"/>
    <mergeCell ref="B2038:B2043"/>
    <mergeCell ref="C2038:C2043"/>
    <mergeCell ref="D2038:K2038"/>
    <mergeCell ref="L2038:L2043"/>
    <mergeCell ref="M2038:M2043"/>
    <mergeCell ref="N2038:N2043"/>
    <mergeCell ref="Q2008:Q2013"/>
    <mergeCell ref="R2008:R2013"/>
    <mergeCell ref="S2008:S2013"/>
    <mergeCell ref="B2014:B2019"/>
    <mergeCell ref="C2014:C2019"/>
    <mergeCell ref="D2014:K2014"/>
    <mergeCell ref="L2014:L2019"/>
    <mergeCell ref="M2014:M2019"/>
    <mergeCell ref="N2014:N2019"/>
    <mergeCell ref="O1996:O2001"/>
    <mergeCell ref="Q1996:Q2001"/>
    <mergeCell ref="R1996:R2001"/>
    <mergeCell ref="S1996:S2001"/>
    <mergeCell ref="B2008:B2013"/>
    <mergeCell ref="C2008:C2013"/>
    <mergeCell ref="D2008:K2008"/>
    <mergeCell ref="L2008:L2013"/>
    <mergeCell ref="M2008:M2013"/>
    <mergeCell ref="N2008:N2013"/>
    <mergeCell ref="P1996:P2001"/>
    <mergeCell ref="R2002:R2007"/>
    <mergeCell ref="S2002:S2007"/>
    <mergeCell ref="P2008:P2013"/>
    <mergeCell ref="P2014:P2019"/>
    <mergeCell ref="O1990:O1995"/>
    <mergeCell ref="Q1990:Q1995"/>
    <mergeCell ref="R1990:R1995"/>
    <mergeCell ref="S1990:S1995"/>
    <mergeCell ref="B1996:B2001"/>
    <mergeCell ref="C1996:C2001"/>
    <mergeCell ref="D1996:K1996"/>
    <mergeCell ref="L1996:L2001"/>
    <mergeCell ref="M1996:M2001"/>
    <mergeCell ref="N1996:N2001"/>
    <mergeCell ref="O1984:O1989"/>
    <mergeCell ref="Q1984:Q1989"/>
    <mergeCell ref="R1984:R1989"/>
    <mergeCell ref="S1984:S1989"/>
    <mergeCell ref="B1990:B1995"/>
    <mergeCell ref="C1990:C1995"/>
    <mergeCell ref="D1990:K1990"/>
    <mergeCell ref="L1990:L1995"/>
    <mergeCell ref="M1990:M1995"/>
    <mergeCell ref="N1990:N1995"/>
    <mergeCell ref="P1984:P1989"/>
    <mergeCell ref="P1990:P1995"/>
    <mergeCell ref="O1972:O1977"/>
    <mergeCell ref="Q1972:Q1977"/>
    <mergeCell ref="R1972:R1977"/>
    <mergeCell ref="S1972:S1977"/>
    <mergeCell ref="B1984:B1989"/>
    <mergeCell ref="C1984:C1989"/>
    <mergeCell ref="D1984:K1984"/>
    <mergeCell ref="L1984:L1989"/>
    <mergeCell ref="M1984:M1989"/>
    <mergeCell ref="N1984:N1989"/>
    <mergeCell ref="O1966:O1971"/>
    <mergeCell ref="Q1966:Q1971"/>
    <mergeCell ref="R1966:R1971"/>
    <mergeCell ref="S1966:S1971"/>
    <mergeCell ref="B1972:B1977"/>
    <mergeCell ref="C1972:C1977"/>
    <mergeCell ref="D1972:K1972"/>
    <mergeCell ref="L1972:L1977"/>
    <mergeCell ref="M1972:M1977"/>
    <mergeCell ref="N1972:N1977"/>
    <mergeCell ref="R1978:R1983"/>
    <mergeCell ref="S1978:S1983"/>
    <mergeCell ref="Q1978:Q1983"/>
    <mergeCell ref="D1978:K1978"/>
    <mergeCell ref="P1978:P1983"/>
    <mergeCell ref="P1972:P1977"/>
    <mergeCell ref="P1966:P1971"/>
    <mergeCell ref="B1978:B1983"/>
    <mergeCell ref="C1978:C1983"/>
    <mergeCell ref="O1960:O1965"/>
    <mergeCell ref="Q1960:Q1965"/>
    <mergeCell ref="R1960:R1965"/>
    <mergeCell ref="S1960:S1965"/>
    <mergeCell ref="B1966:B1971"/>
    <mergeCell ref="C1966:C1971"/>
    <mergeCell ref="D1966:K1966"/>
    <mergeCell ref="L1966:L1971"/>
    <mergeCell ref="M1966:M1971"/>
    <mergeCell ref="N1966:N1971"/>
    <mergeCell ref="O1954:O1959"/>
    <mergeCell ref="Q1954:Q1959"/>
    <mergeCell ref="R1954:R1959"/>
    <mergeCell ref="S1954:S1959"/>
    <mergeCell ref="B1960:B1965"/>
    <mergeCell ref="C1960:C1965"/>
    <mergeCell ref="D1960:K1960"/>
    <mergeCell ref="L1960:L1965"/>
    <mergeCell ref="M1960:M1965"/>
    <mergeCell ref="N1960:N1965"/>
    <mergeCell ref="O1948:O1953"/>
    <mergeCell ref="Q1948:Q1953"/>
    <mergeCell ref="R1948:R1953"/>
    <mergeCell ref="S1948:S1953"/>
    <mergeCell ref="B1954:B1959"/>
    <mergeCell ref="C1954:C1959"/>
    <mergeCell ref="D1954:K1954"/>
    <mergeCell ref="L1954:L1959"/>
    <mergeCell ref="M1954:M1959"/>
    <mergeCell ref="N1954:N1959"/>
    <mergeCell ref="O1942:O1947"/>
    <mergeCell ref="Q1942:Q1947"/>
    <mergeCell ref="R1942:R1947"/>
    <mergeCell ref="S1942:S1947"/>
    <mergeCell ref="B1948:B1953"/>
    <mergeCell ref="C1948:C1953"/>
    <mergeCell ref="D1948:K1948"/>
    <mergeCell ref="L1948:L1953"/>
    <mergeCell ref="M1948:M1953"/>
    <mergeCell ref="N1948:N1953"/>
    <mergeCell ref="O1936:O1941"/>
    <mergeCell ref="Q1936:Q1941"/>
    <mergeCell ref="R1936:R1941"/>
    <mergeCell ref="S1936:S1941"/>
    <mergeCell ref="B1942:B1947"/>
    <mergeCell ref="C1942:C1947"/>
    <mergeCell ref="D1942:K1942"/>
    <mergeCell ref="L1942:L1947"/>
    <mergeCell ref="M1942:M1947"/>
    <mergeCell ref="N1942:N1947"/>
    <mergeCell ref="O1930:O1935"/>
    <mergeCell ref="Q1930:Q1935"/>
    <mergeCell ref="R1930:R1935"/>
    <mergeCell ref="S1930:S1935"/>
    <mergeCell ref="B1936:B1941"/>
    <mergeCell ref="C1936:C1941"/>
    <mergeCell ref="D1936:K1936"/>
    <mergeCell ref="L1936:L1941"/>
    <mergeCell ref="M1936:M1941"/>
    <mergeCell ref="N1936:N1941"/>
    <mergeCell ref="O1924:O1929"/>
    <mergeCell ref="Q1924:Q1929"/>
    <mergeCell ref="R1924:R1929"/>
    <mergeCell ref="S1924:S1929"/>
    <mergeCell ref="B1930:B1935"/>
    <mergeCell ref="C1930:C1935"/>
    <mergeCell ref="D1930:K1930"/>
    <mergeCell ref="L1930:L1935"/>
    <mergeCell ref="M1930:M1935"/>
    <mergeCell ref="N1930:N1935"/>
    <mergeCell ref="O1918:O1923"/>
    <mergeCell ref="Q1918:Q1923"/>
    <mergeCell ref="R1918:R1923"/>
    <mergeCell ref="S1918:S1923"/>
    <mergeCell ref="B1924:B1929"/>
    <mergeCell ref="C1924:C1929"/>
    <mergeCell ref="D1924:K1924"/>
    <mergeCell ref="L1924:L1929"/>
    <mergeCell ref="M1924:M1929"/>
    <mergeCell ref="N1924:N1929"/>
    <mergeCell ref="B1918:B1923"/>
    <mergeCell ref="C1918:C1923"/>
    <mergeCell ref="D1918:K1918"/>
    <mergeCell ref="L1918:L1923"/>
    <mergeCell ref="M1918:M1923"/>
    <mergeCell ref="N1918:N1923"/>
    <mergeCell ref="O1912:O1917"/>
    <mergeCell ref="Q1912:Q1917"/>
    <mergeCell ref="R1912:R1917"/>
    <mergeCell ref="S1912:S1917"/>
    <mergeCell ref="O1906:O1911"/>
    <mergeCell ref="Q1906:Q1911"/>
    <mergeCell ref="R1906:R1911"/>
    <mergeCell ref="S1906:S1911"/>
    <mergeCell ref="B1912:B1917"/>
    <mergeCell ref="C1912:C1917"/>
    <mergeCell ref="D1912:K1912"/>
    <mergeCell ref="L1912:L1917"/>
    <mergeCell ref="M1912:M1917"/>
    <mergeCell ref="N1912:N1917"/>
    <mergeCell ref="O1894:O1899"/>
    <mergeCell ref="Q1894:Q1899"/>
    <mergeCell ref="R1894:R1899"/>
    <mergeCell ref="S1894:S1899"/>
    <mergeCell ref="B1906:B1911"/>
    <mergeCell ref="C1906:C1911"/>
    <mergeCell ref="D1906:K1906"/>
    <mergeCell ref="L1906:L1911"/>
    <mergeCell ref="M1906:M1911"/>
    <mergeCell ref="N1906:N1911"/>
    <mergeCell ref="P1894:P1899"/>
    <mergeCell ref="B1900:B1905"/>
    <mergeCell ref="C1900:C1905"/>
    <mergeCell ref="D1900:K1900"/>
    <mergeCell ref="L1900:L1905"/>
    <mergeCell ref="M1900:M1905"/>
    <mergeCell ref="N1900:N1905"/>
    <mergeCell ref="O1900:O1905"/>
    <mergeCell ref="P1900:P1905"/>
    <mergeCell ref="Q1900:Q1905"/>
    <mergeCell ref="R1900:R1905"/>
    <mergeCell ref="S1900:S1905"/>
    <mergeCell ref="B1894:B1899"/>
    <mergeCell ref="C1894:C1899"/>
    <mergeCell ref="D1894:K1894"/>
    <mergeCell ref="L1894:L1899"/>
    <mergeCell ref="M1894:M1899"/>
    <mergeCell ref="N1894:N1899"/>
    <mergeCell ref="O1888:O1893"/>
    <mergeCell ref="Q1888:Q1893"/>
    <mergeCell ref="R1888:R1893"/>
    <mergeCell ref="S1888:S1893"/>
    <mergeCell ref="P1888:P1893"/>
    <mergeCell ref="O1882:O1887"/>
    <mergeCell ref="Q1882:Q1887"/>
    <mergeCell ref="R1882:R1887"/>
    <mergeCell ref="S1882:S1887"/>
    <mergeCell ref="B1888:B1893"/>
    <mergeCell ref="C1888:C1893"/>
    <mergeCell ref="D1888:K1888"/>
    <mergeCell ref="L1888:L1893"/>
    <mergeCell ref="M1888:M1893"/>
    <mergeCell ref="N1888:N1893"/>
    <mergeCell ref="O1876:O1881"/>
    <mergeCell ref="Q1876:Q1881"/>
    <mergeCell ref="R1876:R1881"/>
    <mergeCell ref="S1876:S1881"/>
    <mergeCell ref="B1882:B1887"/>
    <mergeCell ref="C1882:C1887"/>
    <mergeCell ref="D1882:K1882"/>
    <mergeCell ref="L1882:L1887"/>
    <mergeCell ref="M1882:M1887"/>
    <mergeCell ref="N1882:N1887"/>
    <mergeCell ref="P1876:P1881"/>
    <mergeCell ref="P1882:P1887"/>
    <mergeCell ref="O1870:O1875"/>
    <mergeCell ref="Q1870:Q1875"/>
    <mergeCell ref="R1870:R1875"/>
    <mergeCell ref="S1870:S1875"/>
    <mergeCell ref="B1876:B1881"/>
    <mergeCell ref="C1876:C1881"/>
    <mergeCell ref="D1876:K1876"/>
    <mergeCell ref="L1876:L1881"/>
    <mergeCell ref="M1876:M1881"/>
    <mergeCell ref="N1876:N1881"/>
    <mergeCell ref="P1870:P1875"/>
    <mergeCell ref="O1864:O1869"/>
    <mergeCell ref="Q1864:Q1869"/>
    <mergeCell ref="R1864:R1869"/>
    <mergeCell ref="S1864:S1869"/>
    <mergeCell ref="B1870:B1875"/>
    <mergeCell ref="C1870:C1875"/>
    <mergeCell ref="D1870:K1870"/>
    <mergeCell ref="L1870:L1875"/>
    <mergeCell ref="M1870:M1875"/>
    <mergeCell ref="N1870:N1875"/>
    <mergeCell ref="O1858:O1863"/>
    <mergeCell ref="Q1858:Q1863"/>
    <mergeCell ref="R1858:R1863"/>
    <mergeCell ref="S1858:S1863"/>
    <mergeCell ref="B1864:B1869"/>
    <mergeCell ref="C1864:C1869"/>
    <mergeCell ref="D1864:K1864"/>
    <mergeCell ref="L1864:L1869"/>
    <mergeCell ref="M1864:M1869"/>
    <mergeCell ref="N1864:N1869"/>
    <mergeCell ref="P1858:P1863"/>
    <mergeCell ref="P1864:P1869"/>
    <mergeCell ref="O1852:O1857"/>
    <mergeCell ref="Q1852:Q1857"/>
    <mergeCell ref="R1852:R1857"/>
    <mergeCell ref="S1852:S1857"/>
    <mergeCell ref="B1858:B1863"/>
    <mergeCell ref="C1858:C1863"/>
    <mergeCell ref="D1858:K1858"/>
    <mergeCell ref="L1858:L1863"/>
    <mergeCell ref="M1858:M1863"/>
    <mergeCell ref="N1858:N1863"/>
    <mergeCell ref="O1846:O1851"/>
    <mergeCell ref="Q1846:Q1851"/>
    <mergeCell ref="R1846:R1851"/>
    <mergeCell ref="S1846:S1851"/>
    <mergeCell ref="B1852:B1857"/>
    <mergeCell ref="C1852:C1857"/>
    <mergeCell ref="D1852:K1852"/>
    <mergeCell ref="L1852:L1857"/>
    <mergeCell ref="M1852:M1857"/>
    <mergeCell ref="N1852:N1857"/>
    <mergeCell ref="P1846:P1851"/>
    <mergeCell ref="P1852:P1857"/>
    <mergeCell ref="O1828:O1833"/>
    <mergeCell ref="Q1828:Q1833"/>
    <mergeCell ref="R1828:R1833"/>
    <mergeCell ref="S1828:S1833"/>
    <mergeCell ref="B1846:B1851"/>
    <mergeCell ref="C1846:C1851"/>
    <mergeCell ref="D1846:K1846"/>
    <mergeCell ref="L1846:L1851"/>
    <mergeCell ref="M1846:M1851"/>
    <mergeCell ref="N1846:N1851"/>
    <mergeCell ref="P1828:P1833"/>
    <mergeCell ref="O1822:O1827"/>
    <mergeCell ref="Q1822:Q1827"/>
    <mergeCell ref="R1822:R1827"/>
    <mergeCell ref="S1822:S1827"/>
    <mergeCell ref="B1828:B1833"/>
    <mergeCell ref="C1828:C1833"/>
    <mergeCell ref="D1828:K1828"/>
    <mergeCell ref="L1828:L1833"/>
    <mergeCell ref="M1828:M1833"/>
    <mergeCell ref="N1828:N1833"/>
    <mergeCell ref="D1840:K1840"/>
    <mergeCell ref="B1834:B1839"/>
    <mergeCell ref="B1840:B1845"/>
    <mergeCell ref="C1834:C1839"/>
    <mergeCell ref="C1840:C1845"/>
    <mergeCell ref="L1834:L1839"/>
    <mergeCell ref="L1840:L1845"/>
    <mergeCell ref="M1834:M1839"/>
    <mergeCell ref="M1840:M1845"/>
    <mergeCell ref="N1834:N1839"/>
    <mergeCell ref="N1840:N1845"/>
    <mergeCell ref="O1816:O1821"/>
    <mergeCell ref="Q1816:Q1821"/>
    <mergeCell ref="R1816:R1821"/>
    <mergeCell ref="S1816:S1821"/>
    <mergeCell ref="B1822:B1827"/>
    <mergeCell ref="C1822:C1827"/>
    <mergeCell ref="D1822:K1822"/>
    <mergeCell ref="L1822:L1827"/>
    <mergeCell ref="M1822:M1827"/>
    <mergeCell ref="N1822:N1827"/>
    <mergeCell ref="P1816:P1821"/>
    <mergeCell ref="P1822:P1827"/>
    <mergeCell ref="O1810:O1815"/>
    <mergeCell ref="Q1810:Q1815"/>
    <mergeCell ref="R1810:R1815"/>
    <mergeCell ref="S1810:S1815"/>
    <mergeCell ref="B1816:B1821"/>
    <mergeCell ref="C1816:C1821"/>
    <mergeCell ref="D1816:K1816"/>
    <mergeCell ref="L1816:L1821"/>
    <mergeCell ref="M1816:M1821"/>
    <mergeCell ref="N1816:N1821"/>
    <mergeCell ref="B1810:B1815"/>
    <mergeCell ref="C1810:C1815"/>
    <mergeCell ref="D1810:K1810"/>
    <mergeCell ref="L1810:L1815"/>
    <mergeCell ref="M1810:M1815"/>
    <mergeCell ref="N1810:N1815"/>
    <mergeCell ref="P1810:P1815"/>
    <mergeCell ref="B1804:B1809"/>
    <mergeCell ref="C1804:C1809"/>
    <mergeCell ref="D1804:K1804"/>
    <mergeCell ref="L1804:L1809"/>
    <mergeCell ref="M1804:M1809"/>
    <mergeCell ref="N1804:N1809"/>
    <mergeCell ref="O1804:O1809"/>
    <mergeCell ref="P1804:P1809"/>
    <mergeCell ref="Q1804:Q1809"/>
    <mergeCell ref="O1792:O1797"/>
    <mergeCell ref="Q1792:Q1797"/>
    <mergeCell ref="R1792:R1797"/>
    <mergeCell ref="S1792:S1797"/>
    <mergeCell ref="B1798:B1803"/>
    <mergeCell ref="C1798:C1803"/>
    <mergeCell ref="D1798:K1798"/>
    <mergeCell ref="L1798:L1803"/>
    <mergeCell ref="M1798:M1803"/>
    <mergeCell ref="N1798:N1803"/>
    <mergeCell ref="R1804:R1809"/>
    <mergeCell ref="S1804:S1809"/>
    <mergeCell ref="O1786:O1791"/>
    <mergeCell ref="Q1786:Q1791"/>
    <mergeCell ref="R1786:R1791"/>
    <mergeCell ref="S1786:S1791"/>
    <mergeCell ref="B1792:B1797"/>
    <mergeCell ref="C1792:C1797"/>
    <mergeCell ref="D1792:K1792"/>
    <mergeCell ref="L1792:L1797"/>
    <mergeCell ref="M1792:M1797"/>
    <mergeCell ref="N1792:N1797"/>
    <mergeCell ref="P1786:P1791"/>
    <mergeCell ref="P1792:P1797"/>
    <mergeCell ref="O1798:O1803"/>
    <mergeCell ref="Q1798:Q1803"/>
    <mergeCell ref="R1798:R1803"/>
    <mergeCell ref="S1798:S1803"/>
    <mergeCell ref="O1780:O1785"/>
    <mergeCell ref="Q1780:Q1785"/>
    <mergeCell ref="R1780:R1785"/>
    <mergeCell ref="S1780:S1785"/>
    <mergeCell ref="B1786:B1791"/>
    <mergeCell ref="C1786:C1791"/>
    <mergeCell ref="D1786:K1786"/>
    <mergeCell ref="L1786:L1791"/>
    <mergeCell ref="M1786:M1791"/>
    <mergeCell ref="N1786:N1791"/>
    <mergeCell ref="P1798:P1803"/>
    <mergeCell ref="O1774:O1779"/>
    <mergeCell ref="Q1774:Q1779"/>
    <mergeCell ref="R1774:R1779"/>
    <mergeCell ref="S1774:S1779"/>
    <mergeCell ref="B1780:B1785"/>
    <mergeCell ref="C1780:C1785"/>
    <mergeCell ref="D1780:K1780"/>
    <mergeCell ref="L1780:L1785"/>
    <mergeCell ref="M1780:M1785"/>
    <mergeCell ref="N1780:N1785"/>
    <mergeCell ref="P1774:P1779"/>
    <mergeCell ref="P1780:P1785"/>
    <mergeCell ref="O1768:O1773"/>
    <mergeCell ref="Q1768:Q1773"/>
    <mergeCell ref="R1768:R1773"/>
    <mergeCell ref="S1768:S1773"/>
    <mergeCell ref="B1774:B1779"/>
    <mergeCell ref="C1774:C1779"/>
    <mergeCell ref="D1774:K1774"/>
    <mergeCell ref="L1774:L1779"/>
    <mergeCell ref="M1774:M1779"/>
    <mergeCell ref="N1774:N1779"/>
    <mergeCell ref="B1768:B1773"/>
    <mergeCell ref="C1768:C1773"/>
    <mergeCell ref="D1768:K1768"/>
    <mergeCell ref="L1768:L1773"/>
    <mergeCell ref="M1768:M1773"/>
    <mergeCell ref="N1768:N1773"/>
    <mergeCell ref="B1762:B1767"/>
    <mergeCell ref="C1762:C1767"/>
    <mergeCell ref="D1762:K1762"/>
    <mergeCell ref="L1762:L1767"/>
    <mergeCell ref="M1762:M1767"/>
    <mergeCell ref="N1762:N1767"/>
    <mergeCell ref="O1762:O1767"/>
    <mergeCell ref="P1762:P1767"/>
    <mergeCell ref="Q1762:Q1767"/>
    <mergeCell ref="R1762:R1767"/>
    <mergeCell ref="S1762:S1767"/>
    <mergeCell ref="P1768:P1773"/>
    <mergeCell ref="O1750:O1755"/>
    <mergeCell ref="Q1750:Q1755"/>
    <mergeCell ref="R1750:R1755"/>
    <mergeCell ref="S1750:S1755"/>
    <mergeCell ref="B1756:B1761"/>
    <mergeCell ref="C1756:C1761"/>
    <mergeCell ref="D1756:K1756"/>
    <mergeCell ref="L1756:L1761"/>
    <mergeCell ref="M1756:M1761"/>
    <mergeCell ref="N1756:N1761"/>
    <mergeCell ref="B1750:B1755"/>
    <mergeCell ref="C1750:C1755"/>
    <mergeCell ref="D1750:K1750"/>
    <mergeCell ref="L1750:L1755"/>
    <mergeCell ref="M1750:M1755"/>
    <mergeCell ref="N1750:N1755"/>
    <mergeCell ref="P1750:P1755"/>
    <mergeCell ref="P1756:P1761"/>
    <mergeCell ref="O1756:O1761"/>
    <mergeCell ref="Q1756:Q1761"/>
    <mergeCell ref="R1756:R1761"/>
    <mergeCell ref="S1756:S1761"/>
    <mergeCell ref="O1738:O1743"/>
    <mergeCell ref="Q1738:Q1743"/>
    <mergeCell ref="R1738:R1743"/>
    <mergeCell ref="S1738:S1743"/>
    <mergeCell ref="B1744:B1749"/>
    <mergeCell ref="C1744:C1749"/>
    <mergeCell ref="D1744:K1744"/>
    <mergeCell ref="L1744:L1749"/>
    <mergeCell ref="M1744:M1749"/>
    <mergeCell ref="N1744:N1749"/>
    <mergeCell ref="B1738:B1743"/>
    <mergeCell ref="C1738:C1743"/>
    <mergeCell ref="D1738:K1738"/>
    <mergeCell ref="L1738:L1743"/>
    <mergeCell ref="M1738:M1743"/>
    <mergeCell ref="N1738:N1743"/>
    <mergeCell ref="P1738:P1743"/>
    <mergeCell ref="P1744:P1749"/>
    <mergeCell ref="O1744:O1749"/>
    <mergeCell ref="Q1744:Q1749"/>
    <mergeCell ref="R1744:R1749"/>
    <mergeCell ref="S1744:S1749"/>
    <mergeCell ref="O1708:O1713"/>
    <mergeCell ref="Q1708:Q1713"/>
    <mergeCell ref="R1708:R1713"/>
    <mergeCell ref="S1708:S1713"/>
    <mergeCell ref="B1714:B1719"/>
    <mergeCell ref="C1714:C1719"/>
    <mergeCell ref="D1714:K1714"/>
    <mergeCell ref="L1714:L1719"/>
    <mergeCell ref="M1714:M1719"/>
    <mergeCell ref="N1714:N1719"/>
    <mergeCell ref="P1732:P1737"/>
    <mergeCell ref="Q1726:Q1731"/>
    <mergeCell ref="R1726:R1731"/>
    <mergeCell ref="S1726:S1731"/>
    <mergeCell ref="O1702:O1707"/>
    <mergeCell ref="Q1702:Q1707"/>
    <mergeCell ref="R1702:R1707"/>
    <mergeCell ref="S1702:S1707"/>
    <mergeCell ref="B1708:B1713"/>
    <mergeCell ref="C1708:C1713"/>
    <mergeCell ref="D1708:K1708"/>
    <mergeCell ref="L1708:L1713"/>
    <mergeCell ref="M1708:M1713"/>
    <mergeCell ref="N1708:N1713"/>
    <mergeCell ref="O1732:O1737"/>
    <mergeCell ref="Q1732:Q1737"/>
    <mergeCell ref="R1732:R1737"/>
    <mergeCell ref="S1732:S1737"/>
    <mergeCell ref="B1702:B1707"/>
    <mergeCell ref="C1702:C1707"/>
    <mergeCell ref="D1702:K1702"/>
    <mergeCell ref="L1702:L1707"/>
    <mergeCell ref="M1702:M1707"/>
    <mergeCell ref="N1702:N1707"/>
    <mergeCell ref="O1714:O1719"/>
    <mergeCell ref="Q1714:Q1719"/>
    <mergeCell ref="R1714:R1719"/>
    <mergeCell ref="S1714:S1719"/>
    <mergeCell ref="B1732:B1737"/>
    <mergeCell ref="C1732:C1737"/>
    <mergeCell ref="D1732:K1732"/>
    <mergeCell ref="L1732:L1737"/>
    <mergeCell ref="M1732:M1737"/>
    <mergeCell ref="N1732:N1737"/>
    <mergeCell ref="C1696:C1701"/>
    <mergeCell ref="D1696:K1696"/>
    <mergeCell ref="L1696:L1701"/>
    <mergeCell ref="M1696:M1701"/>
    <mergeCell ref="N1696:N1701"/>
    <mergeCell ref="B1690:B1695"/>
    <mergeCell ref="C1690:C1695"/>
    <mergeCell ref="D1690:K1690"/>
    <mergeCell ref="L1690:L1695"/>
    <mergeCell ref="M1690:M1695"/>
    <mergeCell ref="N1690:N1695"/>
    <mergeCell ref="O1690:O1695"/>
    <mergeCell ref="Q1690:Q1695"/>
    <mergeCell ref="R1690:R1695"/>
    <mergeCell ref="S1690:S1695"/>
    <mergeCell ref="B1696:B1701"/>
    <mergeCell ref="O1666:O1671"/>
    <mergeCell ref="Q1666:Q1671"/>
    <mergeCell ref="R1666:R1671"/>
    <mergeCell ref="S1666:S1671"/>
    <mergeCell ref="B1672:B1677"/>
    <mergeCell ref="C1672:C1677"/>
    <mergeCell ref="D1672:K1672"/>
    <mergeCell ref="L1672:L1677"/>
    <mergeCell ref="M1672:M1677"/>
    <mergeCell ref="N1672:N1677"/>
    <mergeCell ref="P1666:P1671"/>
    <mergeCell ref="P1672:P1677"/>
    <mergeCell ref="P1684:P1689"/>
    <mergeCell ref="B1678:B1683"/>
    <mergeCell ref="C1678:C1683"/>
    <mergeCell ref="L1678:L1683"/>
    <mergeCell ref="M1678:M1683"/>
    <mergeCell ref="O1696:O1701"/>
    <mergeCell ref="Q1696:Q1701"/>
    <mergeCell ref="R1696:R1701"/>
    <mergeCell ref="S1696:S1701"/>
    <mergeCell ref="P1690:P1695"/>
    <mergeCell ref="P1696:P1701"/>
    <mergeCell ref="S1660:S1665"/>
    <mergeCell ref="N1678:N1683"/>
    <mergeCell ref="O1678:O1683"/>
    <mergeCell ref="P1678:P1683"/>
    <mergeCell ref="Q1678:Q1683"/>
    <mergeCell ref="R1678:R1683"/>
    <mergeCell ref="O1684:O1689"/>
    <mergeCell ref="Q1684:Q1689"/>
    <mergeCell ref="R1684:R1689"/>
    <mergeCell ref="S1684:S1689"/>
    <mergeCell ref="N1660:N1665"/>
    <mergeCell ref="O1660:O1665"/>
    <mergeCell ref="P1660:P1665"/>
    <mergeCell ref="Q1660:Q1665"/>
    <mergeCell ref="R1660:R1665"/>
    <mergeCell ref="O1654:O1659"/>
    <mergeCell ref="Q1654:Q1659"/>
    <mergeCell ref="R1654:R1659"/>
    <mergeCell ref="S1654:S1659"/>
    <mergeCell ref="B1666:B1671"/>
    <mergeCell ref="C1666:C1671"/>
    <mergeCell ref="D1666:K1666"/>
    <mergeCell ref="L1666:L1671"/>
    <mergeCell ref="M1666:M1671"/>
    <mergeCell ref="N1666:N1671"/>
    <mergeCell ref="O1672:O1677"/>
    <mergeCell ref="Q1672:Q1677"/>
    <mergeCell ref="R1672:R1677"/>
    <mergeCell ref="S1672:S1677"/>
    <mergeCell ref="B1684:B1689"/>
    <mergeCell ref="C1684:C1689"/>
    <mergeCell ref="D1684:K1684"/>
    <mergeCell ref="L1684:L1689"/>
    <mergeCell ref="M1684:M1689"/>
    <mergeCell ref="N1684:N1689"/>
    <mergeCell ref="B1654:B1659"/>
    <mergeCell ref="C1654:C1659"/>
    <mergeCell ref="D1654:K1654"/>
    <mergeCell ref="L1654:L1659"/>
    <mergeCell ref="M1654:M1659"/>
    <mergeCell ref="N1654:N1659"/>
    <mergeCell ref="P1654:P1659"/>
    <mergeCell ref="B1660:B1665"/>
    <mergeCell ref="C1660:C1665"/>
    <mergeCell ref="D1660:K1660"/>
    <mergeCell ref="L1660:L1665"/>
    <mergeCell ref="M1660:M1665"/>
    <mergeCell ref="O1642:O1647"/>
    <mergeCell ref="Q1642:Q1647"/>
    <mergeCell ref="R1642:R1647"/>
    <mergeCell ref="S1642:S1647"/>
    <mergeCell ref="B1648:B1653"/>
    <mergeCell ref="C1648:C1653"/>
    <mergeCell ref="D1648:K1648"/>
    <mergeCell ref="L1648:L1653"/>
    <mergeCell ref="M1648:M1653"/>
    <mergeCell ref="N1648:N1653"/>
    <mergeCell ref="O1636:O1641"/>
    <mergeCell ref="Q1636:Q1641"/>
    <mergeCell ref="R1636:R1641"/>
    <mergeCell ref="S1636:S1641"/>
    <mergeCell ref="B1642:B1647"/>
    <mergeCell ref="C1642:C1647"/>
    <mergeCell ref="D1642:K1642"/>
    <mergeCell ref="L1642:L1647"/>
    <mergeCell ref="M1642:M1647"/>
    <mergeCell ref="N1642:N1647"/>
    <mergeCell ref="P1648:P1653"/>
    <mergeCell ref="P1642:P1647"/>
    <mergeCell ref="O1648:O1653"/>
    <mergeCell ref="Q1648:Q1653"/>
    <mergeCell ref="R1648:R1653"/>
    <mergeCell ref="S1648:S1653"/>
    <mergeCell ref="O1630:O1635"/>
    <mergeCell ref="Q1630:Q1635"/>
    <mergeCell ref="R1630:R1635"/>
    <mergeCell ref="S1630:S1635"/>
    <mergeCell ref="B1636:B1641"/>
    <mergeCell ref="C1636:C1641"/>
    <mergeCell ref="D1636:K1636"/>
    <mergeCell ref="L1636:L1641"/>
    <mergeCell ref="M1636:M1641"/>
    <mergeCell ref="N1636:N1641"/>
    <mergeCell ref="O1618:O1623"/>
    <mergeCell ref="Q1618:Q1623"/>
    <mergeCell ref="R1618:R1623"/>
    <mergeCell ref="S1618:S1623"/>
    <mergeCell ref="B1630:B1635"/>
    <mergeCell ref="C1630:C1635"/>
    <mergeCell ref="D1630:K1630"/>
    <mergeCell ref="L1630:L1635"/>
    <mergeCell ref="M1630:M1635"/>
    <mergeCell ref="N1630:N1635"/>
    <mergeCell ref="B1624:B1629"/>
    <mergeCell ref="C1624:C1629"/>
    <mergeCell ref="D1624:K1624"/>
    <mergeCell ref="P1630:P1635"/>
    <mergeCell ref="P1636:P1641"/>
    <mergeCell ref="L1624:L1629"/>
    <mergeCell ref="M1624:M1629"/>
    <mergeCell ref="N1624:N1629"/>
    <mergeCell ref="O1624:O1629"/>
    <mergeCell ref="P1624:P1629"/>
    <mergeCell ref="Q1624:Q1629"/>
    <mergeCell ref="R1624:R1629"/>
    <mergeCell ref="S1612:S1617"/>
    <mergeCell ref="B1618:B1623"/>
    <mergeCell ref="C1618:C1623"/>
    <mergeCell ref="D1618:K1618"/>
    <mergeCell ref="L1618:L1623"/>
    <mergeCell ref="M1618:M1623"/>
    <mergeCell ref="N1618:N1623"/>
    <mergeCell ref="O1606:O1611"/>
    <mergeCell ref="Q1606:Q1611"/>
    <mergeCell ref="R1606:R1611"/>
    <mergeCell ref="S1606:S1611"/>
    <mergeCell ref="B1612:B1617"/>
    <mergeCell ref="C1612:C1617"/>
    <mergeCell ref="D1612:K1612"/>
    <mergeCell ref="L1612:L1617"/>
    <mergeCell ref="M1612:M1617"/>
    <mergeCell ref="N1612:N1617"/>
    <mergeCell ref="B1606:B1611"/>
    <mergeCell ref="C1606:C1611"/>
    <mergeCell ref="D1606:K1606"/>
    <mergeCell ref="L1606:L1611"/>
    <mergeCell ref="M1606:M1611"/>
    <mergeCell ref="N1606:N1611"/>
    <mergeCell ref="P1606:P1611"/>
    <mergeCell ref="P1612:P1617"/>
    <mergeCell ref="P1618:P1623"/>
    <mergeCell ref="B1600:B1605"/>
    <mergeCell ref="C1600:C1605"/>
    <mergeCell ref="D1600:K1600"/>
    <mergeCell ref="L1600:L1605"/>
    <mergeCell ref="M1600:M1605"/>
    <mergeCell ref="N1600:N1605"/>
    <mergeCell ref="R1576:R1581"/>
    <mergeCell ref="S1576:S1581"/>
    <mergeCell ref="L1582:L1587"/>
    <mergeCell ref="M1582:M1587"/>
    <mergeCell ref="N1582:N1587"/>
    <mergeCell ref="O1582:O1587"/>
    <mergeCell ref="P1582:P1587"/>
    <mergeCell ref="Q1582:Q1587"/>
    <mergeCell ref="R1582:R1587"/>
    <mergeCell ref="S1582:S1587"/>
    <mergeCell ref="L1588:L1593"/>
    <mergeCell ref="M1588:M1593"/>
    <mergeCell ref="P1600:P1605"/>
    <mergeCell ref="B1576:B1581"/>
    <mergeCell ref="B1582:B1587"/>
    <mergeCell ref="B1588:B1593"/>
    <mergeCell ref="B1594:B1599"/>
    <mergeCell ref="C1576:C1581"/>
    <mergeCell ref="C1582:C1587"/>
    <mergeCell ref="C1588:C1593"/>
    <mergeCell ref="C1594:C1599"/>
    <mergeCell ref="D1576:K1576"/>
    <mergeCell ref="D1582:K1582"/>
    <mergeCell ref="D1588:K1588"/>
    <mergeCell ref="D1594:K1594"/>
    <mergeCell ref="L1576:L1581"/>
    <mergeCell ref="O1564:O1569"/>
    <mergeCell ref="Q1564:Q1569"/>
    <mergeCell ref="R1564:R1569"/>
    <mergeCell ref="S1564:S1569"/>
    <mergeCell ref="B1570:B1575"/>
    <mergeCell ref="C1570:C1575"/>
    <mergeCell ref="D1570:K1570"/>
    <mergeCell ref="L1570:L1575"/>
    <mergeCell ref="M1570:M1575"/>
    <mergeCell ref="N1570:N1575"/>
    <mergeCell ref="O1558:O1563"/>
    <mergeCell ref="Q1558:Q1563"/>
    <mergeCell ref="R1558:R1563"/>
    <mergeCell ref="S1558:S1563"/>
    <mergeCell ref="B1564:B1569"/>
    <mergeCell ref="C1564:C1569"/>
    <mergeCell ref="D1564:K1564"/>
    <mergeCell ref="L1564:L1569"/>
    <mergeCell ref="M1564:M1569"/>
    <mergeCell ref="N1564:N1569"/>
    <mergeCell ref="P1564:P1569"/>
    <mergeCell ref="P1570:P1575"/>
    <mergeCell ref="O1570:O1575"/>
    <mergeCell ref="Q1570:Q1575"/>
    <mergeCell ref="R1570:R1575"/>
    <mergeCell ref="S1570:S1575"/>
    <mergeCell ref="O1552:O1557"/>
    <mergeCell ref="Q1552:Q1557"/>
    <mergeCell ref="R1552:R1557"/>
    <mergeCell ref="S1552:S1557"/>
    <mergeCell ref="B1558:B1563"/>
    <mergeCell ref="C1558:C1563"/>
    <mergeCell ref="D1558:K1558"/>
    <mergeCell ref="L1558:L1563"/>
    <mergeCell ref="M1558:M1563"/>
    <mergeCell ref="N1558:N1563"/>
    <mergeCell ref="O1546:O1551"/>
    <mergeCell ref="Q1546:Q1551"/>
    <mergeCell ref="R1546:R1551"/>
    <mergeCell ref="S1546:S1551"/>
    <mergeCell ref="B1552:B1557"/>
    <mergeCell ref="C1552:C1557"/>
    <mergeCell ref="D1552:K1552"/>
    <mergeCell ref="L1552:L1557"/>
    <mergeCell ref="M1552:M1557"/>
    <mergeCell ref="N1552:N1557"/>
    <mergeCell ref="P1552:P1557"/>
    <mergeCell ref="P1558:P1563"/>
    <mergeCell ref="Q1540:Q1545"/>
    <mergeCell ref="R1540:R1545"/>
    <mergeCell ref="S1540:S1545"/>
    <mergeCell ref="B1546:B1551"/>
    <mergeCell ref="C1546:C1551"/>
    <mergeCell ref="D1546:K1546"/>
    <mergeCell ref="L1546:L1551"/>
    <mergeCell ref="M1546:M1551"/>
    <mergeCell ref="N1546:N1551"/>
    <mergeCell ref="O1534:O1539"/>
    <mergeCell ref="Q1534:Q1539"/>
    <mergeCell ref="R1534:R1539"/>
    <mergeCell ref="S1534:S1539"/>
    <mergeCell ref="B1540:B1545"/>
    <mergeCell ref="C1540:C1545"/>
    <mergeCell ref="D1540:K1540"/>
    <mergeCell ref="L1540:L1545"/>
    <mergeCell ref="M1540:M1545"/>
    <mergeCell ref="N1540:N1545"/>
    <mergeCell ref="P1540:P1545"/>
    <mergeCell ref="P1546:P1551"/>
    <mergeCell ref="B1534:B1539"/>
    <mergeCell ref="C1534:C1539"/>
    <mergeCell ref="D1534:K1534"/>
    <mergeCell ref="L1534:L1539"/>
    <mergeCell ref="M1534:M1539"/>
    <mergeCell ref="N1534:N1539"/>
    <mergeCell ref="Q1522:Q1527"/>
    <mergeCell ref="R1522:R1527"/>
    <mergeCell ref="S1522:S1527"/>
    <mergeCell ref="B1528:B1533"/>
    <mergeCell ref="C1528:C1533"/>
    <mergeCell ref="D1528:K1528"/>
    <mergeCell ref="L1528:L1533"/>
    <mergeCell ref="M1528:M1533"/>
    <mergeCell ref="N1528:N1533"/>
    <mergeCell ref="P1528:P1533"/>
    <mergeCell ref="P1534:P1539"/>
    <mergeCell ref="B1522:B1527"/>
    <mergeCell ref="C1522:C1527"/>
    <mergeCell ref="D1522:K1522"/>
    <mergeCell ref="L1522:L1527"/>
    <mergeCell ref="M1522:M1527"/>
    <mergeCell ref="N1522:N1527"/>
    <mergeCell ref="S1498:S1503"/>
    <mergeCell ref="O1510:O1515"/>
    <mergeCell ref="Q1510:Q1515"/>
    <mergeCell ref="R1510:R1515"/>
    <mergeCell ref="S1510:S1515"/>
    <mergeCell ref="B1516:B1521"/>
    <mergeCell ref="C1516:C1521"/>
    <mergeCell ref="D1516:K1516"/>
    <mergeCell ref="L1516:L1521"/>
    <mergeCell ref="M1516:M1521"/>
    <mergeCell ref="N1516:N1521"/>
    <mergeCell ref="P1516:P1521"/>
    <mergeCell ref="P1522:P1527"/>
    <mergeCell ref="B1510:B1515"/>
    <mergeCell ref="C1510:C1515"/>
    <mergeCell ref="D1510:K1510"/>
    <mergeCell ref="L1510:L1515"/>
    <mergeCell ref="M1510:M1515"/>
    <mergeCell ref="N1510:N1515"/>
    <mergeCell ref="B1504:B1509"/>
    <mergeCell ref="C1504:C1509"/>
    <mergeCell ref="D1504:K1504"/>
    <mergeCell ref="L1504:L1509"/>
    <mergeCell ref="M1504:M1509"/>
    <mergeCell ref="N1504:N1509"/>
    <mergeCell ref="P1504:P1509"/>
    <mergeCell ref="P1510:P1515"/>
    <mergeCell ref="B1498:B1503"/>
    <mergeCell ref="C1498:C1503"/>
    <mergeCell ref="D1498:K1498"/>
    <mergeCell ref="L1498:L1503"/>
    <mergeCell ref="O1522:O1527"/>
    <mergeCell ref="M1498:M1503"/>
    <mergeCell ref="N1498:N1503"/>
    <mergeCell ref="O1498:O1503"/>
    <mergeCell ref="P1498:P1503"/>
    <mergeCell ref="Q1498:Q1503"/>
    <mergeCell ref="O1486:O1491"/>
    <mergeCell ref="Q1486:Q1491"/>
    <mergeCell ref="R1486:R1491"/>
    <mergeCell ref="S1486:S1491"/>
    <mergeCell ref="B1492:B1497"/>
    <mergeCell ref="C1492:C1497"/>
    <mergeCell ref="D1492:K1492"/>
    <mergeCell ref="L1492:L1497"/>
    <mergeCell ref="M1492:M1497"/>
    <mergeCell ref="N1492:N1497"/>
    <mergeCell ref="O1480:O1485"/>
    <mergeCell ref="Q1480:Q1485"/>
    <mergeCell ref="R1480:R1485"/>
    <mergeCell ref="S1480:S1485"/>
    <mergeCell ref="B1486:B1491"/>
    <mergeCell ref="C1486:C1491"/>
    <mergeCell ref="D1486:K1486"/>
    <mergeCell ref="L1486:L1491"/>
    <mergeCell ref="M1486:M1491"/>
    <mergeCell ref="N1486:N1491"/>
    <mergeCell ref="P1486:P1491"/>
    <mergeCell ref="P1492:P1497"/>
    <mergeCell ref="O1492:O1497"/>
    <mergeCell ref="Q1492:Q1497"/>
    <mergeCell ref="R1492:R1497"/>
    <mergeCell ref="S1492:S1497"/>
    <mergeCell ref="R1498:R1503"/>
    <mergeCell ref="O1474:O1479"/>
    <mergeCell ref="Q1474:Q1479"/>
    <mergeCell ref="R1474:R1479"/>
    <mergeCell ref="S1474:S1479"/>
    <mergeCell ref="B1480:B1485"/>
    <mergeCell ref="C1480:C1485"/>
    <mergeCell ref="D1480:K1480"/>
    <mergeCell ref="L1480:L1485"/>
    <mergeCell ref="M1480:M1485"/>
    <mergeCell ref="N1480:N1485"/>
    <mergeCell ref="O1468:O1473"/>
    <mergeCell ref="Q1468:Q1473"/>
    <mergeCell ref="R1468:R1473"/>
    <mergeCell ref="S1468:S1473"/>
    <mergeCell ref="B1474:B1479"/>
    <mergeCell ref="C1474:C1479"/>
    <mergeCell ref="D1474:K1474"/>
    <mergeCell ref="L1474:L1479"/>
    <mergeCell ref="M1474:M1479"/>
    <mergeCell ref="N1474:N1479"/>
    <mergeCell ref="P1474:P1479"/>
    <mergeCell ref="P1480:P1485"/>
    <mergeCell ref="O1462:O1467"/>
    <mergeCell ref="Q1462:Q1467"/>
    <mergeCell ref="R1462:R1467"/>
    <mergeCell ref="S1462:S1467"/>
    <mergeCell ref="B1468:B1473"/>
    <mergeCell ref="C1468:C1473"/>
    <mergeCell ref="D1468:K1468"/>
    <mergeCell ref="L1468:L1473"/>
    <mergeCell ref="M1468:M1473"/>
    <mergeCell ref="N1468:N1473"/>
    <mergeCell ref="O1456:O1461"/>
    <mergeCell ref="Q1456:Q1461"/>
    <mergeCell ref="R1456:R1461"/>
    <mergeCell ref="S1456:S1461"/>
    <mergeCell ref="B1462:B1467"/>
    <mergeCell ref="C1462:C1467"/>
    <mergeCell ref="D1462:K1462"/>
    <mergeCell ref="L1462:L1467"/>
    <mergeCell ref="M1462:M1467"/>
    <mergeCell ref="N1462:N1467"/>
    <mergeCell ref="P1462:P1467"/>
    <mergeCell ref="P1468:P1473"/>
    <mergeCell ref="O1450:O1455"/>
    <mergeCell ref="Q1450:Q1455"/>
    <mergeCell ref="R1450:R1455"/>
    <mergeCell ref="S1450:S1455"/>
    <mergeCell ref="B1456:B1461"/>
    <mergeCell ref="C1456:C1461"/>
    <mergeCell ref="D1456:K1456"/>
    <mergeCell ref="L1456:L1461"/>
    <mergeCell ref="M1456:M1461"/>
    <mergeCell ref="N1456:N1461"/>
    <mergeCell ref="O1444:O1449"/>
    <mergeCell ref="Q1444:Q1449"/>
    <mergeCell ref="R1444:R1449"/>
    <mergeCell ref="S1444:S1449"/>
    <mergeCell ref="B1450:B1455"/>
    <mergeCell ref="C1450:C1455"/>
    <mergeCell ref="D1450:K1450"/>
    <mergeCell ref="L1450:L1455"/>
    <mergeCell ref="M1450:M1455"/>
    <mergeCell ref="N1450:N1455"/>
    <mergeCell ref="P1456:P1461"/>
    <mergeCell ref="O1438:O1443"/>
    <mergeCell ref="Q1438:Q1443"/>
    <mergeCell ref="R1438:R1443"/>
    <mergeCell ref="S1438:S1443"/>
    <mergeCell ref="B1444:B1449"/>
    <mergeCell ref="C1444:C1449"/>
    <mergeCell ref="D1444:K1444"/>
    <mergeCell ref="L1444:L1449"/>
    <mergeCell ref="M1444:M1449"/>
    <mergeCell ref="N1444:N1449"/>
    <mergeCell ref="O1414:O1419"/>
    <mergeCell ref="Q1414:Q1419"/>
    <mergeCell ref="R1414:R1419"/>
    <mergeCell ref="S1414:S1419"/>
    <mergeCell ref="B1438:B1443"/>
    <mergeCell ref="C1438:C1443"/>
    <mergeCell ref="D1438:K1438"/>
    <mergeCell ref="L1438:L1443"/>
    <mergeCell ref="M1438:M1443"/>
    <mergeCell ref="N1438:N1443"/>
    <mergeCell ref="M1432:M1437"/>
    <mergeCell ref="N1432:N1437"/>
    <mergeCell ref="O1432:O1437"/>
    <mergeCell ref="P1432:P1437"/>
    <mergeCell ref="Q1432:Q1437"/>
    <mergeCell ref="R1432:R1437"/>
    <mergeCell ref="S1432:S1437"/>
    <mergeCell ref="O1408:O1413"/>
    <mergeCell ref="Q1408:Q1413"/>
    <mergeCell ref="R1408:R1413"/>
    <mergeCell ref="S1408:S1413"/>
    <mergeCell ref="B1414:B1419"/>
    <mergeCell ref="C1414:C1419"/>
    <mergeCell ref="D1414:K1414"/>
    <mergeCell ref="L1414:L1419"/>
    <mergeCell ref="M1414:M1419"/>
    <mergeCell ref="N1414:N1419"/>
    <mergeCell ref="O1402:O1407"/>
    <mergeCell ref="Q1402:Q1407"/>
    <mergeCell ref="R1402:R1407"/>
    <mergeCell ref="S1402:S1407"/>
    <mergeCell ref="B1408:B1413"/>
    <mergeCell ref="C1408:C1413"/>
    <mergeCell ref="D1408:K1408"/>
    <mergeCell ref="L1408:L1413"/>
    <mergeCell ref="M1408:M1413"/>
    <mergeCell ref="N1408:N1413"/>
    <mergeCell ref="O1390:O1395"/>
    <mergeCell ref="Q1390:Q1395"/>
    <mergeCell ref="R1390:R1395"/>
    <mergeCell ref="S1390:S1395"/>
    <mergeCell ref="B1402:B1407"/>
    <mergeCell ref="C1402:C1407"/>
    <mergeCell ref="D1402:K1402"/>
    <mergeCell ref="L1402:L1407"/>
    <mergeCell ref="M1402:M1407"/>
    <mergeCell ref="N1402:N1407"/>
    <mergeCell ref="O1384:O1389"/>
    <mergeCell ref="Q1384:Q1389"/>
    <mergeCell ref="R1384:R1389"/>
    <mergeCell ref="S1384:S1389"/>
    <mergeCell ref="B1390:B1395"/>
    <mergeCell ref="C1390:C1395"/>
    <mergeCell ref="D1390:K1390"/>
    <mergeCell ref="L1390:L1395"/>
    <mergeCell ref="M1390:M1395"/>
    <mergeCell ref="N1390:N1395"/>
    <mergeCell ref="P1390:P1395"/>
    <mergeCell ref="P1402:P1407"/>
    <mergeCell ref="B1396:B1401"/>
    <mergeCell ref="C1396:C1401"/>
    <mergeCell ref="D1396:K1396"/>
    <mergeCell ref="L1396:L1401"/>
    <mergeCell ref="M1396:M1401"/>
    <mergeCell ref="N1396:N1401"/>
    <mergeCell ref="O1396:O1401"/>
    <mergeCell ref="P1396:P1401"/>
    <mergeCell ref="Q1396:Q1401"/>
    <mergeCell ref="R1396:R1401"/>
    <mergeCell ref="O1378:O1383"/>
    <mergeCell ref="Q1378:Q1383"/>
    <mergeCell ref="R1378:R1383"/>
    <mergeCell ref="S1378:S1383"/>
    <mergeCell ref="B1384:B1389"/>
    <mergeCell ref="C1384:C1389"/>
    <mergeCell ref="D1384:K1384"/>
    <mergeCell ref="L1384:L1389"/>
    <mergeCell ref="M1384:M1389"/>
    <mergeCell ref="N1384:N1389"/>
    <mergeCell ref="O1372:O1377"/>
    <mergeCell ref="Q1372:Q1377"/>
    <mergeCell ref="R1372:R1377"/>
    <mergeCell ref="S1372:S1377"/>
    <mergeCell ref="B1378:B1383"/>
    <mergeCell ref="C1378:C1383"/>
    <mergeCell ref="D1378:K1378"/>
    <mergeCell ref="L1378:L1383"/>
    <mergeCell ref="M1378:M1383"/>
    <mergeCell ref="N1378:N1383"/>
    <mergeCell ref="P1378:P1383"/>
    <mergeCell ref="P1384:P1389"/>
    <mergeCell ref="O1366:O1371"/>
    <mergeCell ref="Q1366:Q1371"/>
    <mergeCell ref="R1366:R1371"/>
    <mergeCell ref="S1366:S1371"/>
    <mergeCell ref="B1372:B1377"/>
    <mergeCell ref="C1372:C1377"/>
    <mergeCell ref="D1372:K1372"/>
    <mergeCell ref="L1372:L1377"/>
    <mergeCell ref="M1372:M1377"/>
    <mergeCell ref="N1372:N1377"/>
    <mergeCell ref="O1360:O1365"/>
    <mergeCell ref="Q1360:Q1365"/>
    <mergeCell ref="R1360:R1365"/>
    <mergeCell ref="S1360:S1365"/>
    <mergeCell ref="B1366:B1371"/>
    <mergeCell ref="C1366:C1371"/>
    <mergeCell ref="D1366:K1366"/>
    <mergeCell ref="L1366:L1371"/>
    <mergeCell ref="M1366:M1371"/>
    <mergeCell ref="N1366:N1371"/>
    <mergeCell ref="P1366:P1371"/>
    <mergeCell ref="P1372:P1377"/>
    <mergeCell ref="B1360:B1365"/>
    <mergeCell ref="C1360:C1365"/>
    <mergeCell ref="D1360:K1360"/>
    <mergeCell ref="L1360:L1365"/>
    <mergeCell ref="M1360:M1365"/>
    <mergeCell ref="N1360:N1365"/>
    <mergeCell ref="P1360:P1365"/>
    <mergeCell ref="N1342:N1347"/>
    <mergeCell ref="O1354:O1359"/>
    <mergeCell ref="Q1354:Q1359"/>
    <mergeCell ref="R1354:R1359"/>
    <mergeCell ref="S1354:S1359"/>
    <mergeCell ref="B1336:B1341"/>
    <mergeCell ref="C1336:C1341"/>
    <mergeCell ref="D1336:K1336"/>
    <mergeCell ref="L1336:L1341"/>
    <mergeCell ref="M1336:M1341"/>
    <mergeCell ref="N1336:N1341"/>
    <mergeCell ref="P1348:P1353"/>
    <mergeCell ref="P1354:P1359"/>
    <mergeCell ref="O1348:O1353"/>
    <mergeCell ref="Q1348:Q1353"/>
    <mergeCell ref="R1348:R1353"/>
    <mergeCell ref="S1348:S1353"/>
    <mergeCell ref="B1354:B1359"/>
    <mergeCell ref="C1354:C1359"/>
    <mergeCell ref="D1354:K1354"/>
    <mergeCell ref="L1354:L1359"/>
    <mergeCell ref="M1354:M1359"/>
    <mergeCell ref="N1354:N1359"/>
    <mergeCell ref="B1348:B1353"/>
    <mergeCell ref="C1348:C1353"/>
    <mergeCell ref="D1348:K1348"/>
    <mergeCell ref="L1348:L1353"/>
    <mergeCell ref="M1348:M1353"/>
    <mergeCell ref="N1348:N1353"/>
    <mergeCell ref="B1330:B1335"/>
    <mergeCell ref="C1330:C1335"/>
    <mergeCell ref="D1330:K1330"/>
    <mergeCell ref="L1330:L1335"/>
    <mergeCell ref="M1330:M1335"/>
    <mergeCell ref="N1330:N1335"/>
    <mergeCell ref="O1342:O1347"/>
    <mergeCell ref="Q1342:Q1347"/>
    <mergeCell ref="R1342:R1347"/>
    <mergeCell ref="S1342:S1347"/>
    <mergeCell ref="B1324:B1329"/>
    <mergeCell ref="C1324:C1329"/>
    <mergeCell ref="D1324:K1324"/>
    <mergeCell ref="L1324:L1329"/>
    <mergeCell ref="M1324:M1329"/>
    <mergeCell ref="N1324:N1329"/>
    <mergeCell ref="P1330:P1335"/>
    <mergeCell ref="P1336:P1341"/>
    <mergeCell ref="P1342:P1347"/>
    <mergeCell ref="O1330:O1335"/>
    <mergeCell ref="Q1330:Q1335"/>
    <mergeCell ref="R1330:R1335"/>
    <mergeCell ref="S1330:S1335"/>
    <mergeCell ref="O1336:O1341"/>
    <mergeCell ref="Q1336:Q1341"/>
    <mergeCell ref="R1336:R1341"/>
    <mergeCell ref="S1336:S1341"/>
    <mergeCell ref="B1342:B1347"/>
    <mergeCell ref="C1342:C1347"/>
    <mergeCell ref="D1342:K1342"/>
    <mergeCell ref="L1342:L1347"/>
    <mergeCell ref="M1342:M1347"/>
    <mergeCell ref="Q1306:Q1311"/>
    <mergeCell ref="R1306:R1311"/>
    <mergeCell ref="S1306:S1311"/>
    <mergeCell ref="O1312:O1317"/>
    <mergeCell ref="Q1312:Q1317"/>
    <mergeCell ref="R1312:R1317"/>
    <mergeCell ref="S1312:S1317"/>
    <mergeCell ref="B1318:B1323"/>
    <mergeCell ref="C1318:C1323"/>
    <mergeCell ref="D1318:K1318"/>
    <mergeCell ref="L1318:L1323"/>
    <mergeCell ref="M1318:M1323"/>
    <mergeCell ref="N1318:N1323"/>
    <mergeCell ref="P1318:P1323"/>
    <mergeCell ref="P1324:P1329"/>
    <mergeCell ref="B1312:B1317"/>
    <mergeCell ref="C1312:C1317"/>
    <mergeCell ref="D1312:K1312"/>
    <mergeCell ref="L1312:L1317"/>
    <mergeCell ref="M1312:M1317"/>
    <mergeCell ref="N1312:N1317"/>
    <mergeCell ref="O1318:O1323"/>
    <mergeCell ref="Q1318:Q1323"/>
    <mergeCell ref="R1318:R1323"/>
    <mergeCell ref="S1318:S1323"/>
    <mergeCell ref="O1324:O1329"/>
    <mergeCell ref="Q1324:Q1329"/>
    <mergeCell ref="R1324:R1329"/>
    <mergeCell ref="S1324:S1329"/>
    <mergeCell ref="B1306:B1311"/>
    <mergeCell ref="C1306:C1311"/>
    <mergeCell ref="D1306:K1306"/>
    <mergeCell ref="L1306:L1311"/>
    <mergeCell ref="M1306:M1311"/>
    <mergeCell ref="N1306:N1311"/>
    <mergeCell ref="P1306:P1311"/>
    <mergeCell ref="P1312:P1317"/>
    <mergeCell ref="B1294:B1299"/>
    <mergeCell ref="B1300:B1305"/>
    <mergeCell ref="C1294:C1299"/>
    <mergeCell ref="C1300:C1305"/>
    <mergeCell ref="D1294:K1294"/>
    <mergeCell ref="D1300:K1300"/>
    <mergeCell ref="L1294:L1299"/>
    <mergeCell ref="M1294:M1299"/>
    <mergeCell ref="N1294:N1299"/>
    <mergeCell ref="O1294:O1299"/>
    <mergeCell ref="O1306:O1311"/>
    <mergeCell ref="O1282:O1287"/>
    <mergeCell ref="P1294:P1299"/>
    <mergeCell ref="Q1282:Q1287"/>
    <mergeCell ref="R1282:R1287"/>
    <mergeCell ref="S1282:S1287"/>
    <mergeCell ref="B1288:B1293"/>
    <mergeCell ref="C1288:C1293"/>
    <mergeCell ref="D1288:K1288"/>
    <mergeCell ref="L1288:L1293"/>
    <mergeCell ref="M1288:M1293"/>
    <mergeCell ref="N1288:N1293"/>
    <mergeCell ref="O1276:O1281"/>
    <mergeCell ref="Q1276:Q1281"/>
    <mergeCell ref="R1276:R1281"/>
    <mergeCell ref="S1276:S1281"/>
    <mergeCell ref="B1282:B1287"/>
    <mergeCell ref="C1282:C1287"/>
    <mergeCell ref="D1282:K1282"/>
    <mergeCell ref="L1282:L1287"/>
    <mergeCell ref="M1282:M1287"/>
    <mergeCell ref="N1282:N1287"/>
    <mergeCell ref="P1282:P1287"/>
    <mergeCell ref="P1288:P1293"/>
    <mergeCell ref="O1288:O1293"/>
    <mergeCell ref="Q1288:Q1293"/>
    <mergeCell ref="R1288:R1293"/>
    <mergeCell ref="S1288:S1293"/>
    <mergeCell ref="O1270:O1275"/>
    <mergeCell ref="Q1270:Q1275"/>
    <mergeCell ref="R1270:R1275"/>
    <mergeCell ref="S1270:S1275"/>
    <mergeCell ref="B1276:B1281"/>
    <mergeCell ref="C1276:C1281"/>
    <mergeCell ref="D1276:K1276"/>
    <mergeCell ref="L1276:L1281"/>
    <mergeCell ref="M1276:M1281"/>
    <mergeCell ref="N1276:N1281"/>
    <mergeCell ref="O1264:O1269"/>
    <mergeCell ref="Q1264:Q1269"/>
    <mergeCell ref="R1264:R1269"/>
    <mergeCell ref="S1264:S1269"/>
    <mergeCell ref="B1270:B1275"/>
    <mergeCell ref="C1270:C1275"/>
    <mergeCell ref="D1270:K1270"/>
    <mergeCell ref="L1270:L1275"/>
    <mergeCell ref="M1270:M1275"/>
    <mergeCell ref="N1270:N1275"/>
    <mergeCell ref="P1270:P1275"/>
    <mergeCell ref="P1276:P1281"/>
    <mergeCell ref="O1258:O1263"/>
    <mergeCell ref="Q1258:Q1263"/>
    <mergeCell ref="R1258:R1263"/>
    <mergeCell ref="S1258:S1263"/>
    <mergeCell ref="B1264:B1269"/>
    <mergeCell ref="C1264:C1269"/>
    <mergeCell ref="D1264:K1264"/>
    <mergeCell ref="L1264:L1269"/>
    <mergeCell ref="M1264:M1269"/>
    <mergeCell ref="N1264:N1269"/>
    <mergeCell ref="O1252:O1257"/>
    <mergeCell ref="Q1252:Q1257"/>
    <mergeCell ref="R1252:R1257"/>
    <mergeCell ref="S1252:S1257"/>
    <mergeCell ref="B1258:B1263"/>
    <mergeCell ref="C1258:C1263"/>
    <mergeCell ref="D1258:K1258"/>
    <mergeCell ref="L1258:L1263"/>
    <mergeCell ref="M1258:M1263"/>
    <mergeCell ref="N1258:N1263"/>
    <mergeCell ref="P1258:P1263"/>
    <mergeCell ref="P1264:P1269"/>
    <mergeCell ref="O1246:O1251"/>
    <mergeCell ref="Q1246:Q1251"/>
    <mergeCell ref="R1246:R1251"/>
    <mergeCell ref="S1246:S1251"/>
    <mergeCell ref="B1252:B1257"/>
    <mergeCell ref="C1252:C1257"/>
    <mergeCell ref="D1252:K1252"/>
    <mergeCell ref="L1252:L1257"/>
    <mergeCell ref="M1252:M1257"/>
    <mergeCell ref="N1252:N1257"/>
    <mergeCell ref="O1240:O1245"/>
    <mergeCell ref="Q1240:Q1245"/>
    <mergeCell ref="R1240:R1245"/>
    <mergeCell ref="S1240:S1245"/>
    <mergeCell ref="B1246:B1251"/>
    <mergeCell ref="C1246:C1251"/>
    <mergeCell ref="D1246:K1246"/>
    <mergeCell ref="L1246:L1251"/>
    <mergeCell ref="M1246:M1251"/>
    <mergeCell ref="N1246:N1251"/>
    <mergeCell ref="P1246:P1251"/>
    <mergeCell ref="P1252:P1257"/>
    <mergeCell ref="O1234:O1239"/>
    <mergeCell ref="Q1234:Q1239"/>
    <mergeCell ref="R1234:R1239"/>
    <mergeCell ref="S1234:S1239"/>
    <mergeCell ref="B1240:B1245"/>
    <mergeCell ref="C1240:C1245"/>
    <mergeCell ref="D1240:K1240"/>
    <mergeCell ref="L1240:L1245"/>
    <mergeCell ref="M1240:M1245"/>
    <mergeCell ref="N1240:N1245"/>
    <mergeCell ref="O1228:O1233"/>
    <mergeCell ref="Q1228:Q1233"/>
    <mergeCell ref="R1228:R1233"/>
    <mergeCell ref="S1228:S1233"/>
    <mergeCell ref="B1234:B1239"/>
    <mergeCell ref="C1234:C1239"/>
    <mergeCell ref="D1234:K1234"/>
    <mergeCell ref="L1234:L1239"/>
    <mergeCell ref="M1234:M1239"/>
    <mergeCell ref="N1234:N1239"/>
    <mergeCell ref="P1234:P1239"/>
    <mergeCell ref="P1240:P1245"/>
    <mergeCell ref="O1222:O1227"/>
    <mergeCell ref="Q1222:Q1227"/>
    <mergeCell ref="R1222:R1227"/>
    <mergeCell ref="S1222:S1227"/>
    <mergeCell ref="B1228:B1233"/>
    <mergeCell ref="C1228:C1233"/>
    <mergeCell ref="D1228:K1228"/>
    <mergeCell ref="L1228:L1233"/>
    <mergeCell ref="M1228:M1233"/>
    <mergeCell ref="N1228:N1233"/>
    <mergeCell ref="O1216:O1221"/>
    <mergeCell ref="Q1216:Q1221"/>
    <mergeCell ref="R1216:R1221"/>
    <mergeCell ref="S1216:S1221"/>
    <mergeCell ref="B1222:B1227"/>
    <mergeCell ref="C1222:C1227"/>
    <mergeCell ref="D1222:K1222"/>
    <mergeCell ref="L1222:L1227"/>
    <mergeCell ref="M1222:M1227"/>
    <mergeCell ref="N1222:N1227"/>
    <mergeCell ref="P1222:P1227"/>
    <mergeCell ref="P1228:P1233"/>
    <mergeCell ref="O1210:O1215"/>
    <mergeCell ref="Q1210:Q1215"/>
    <mergeCell ref="R1210:R1215"/>
    <mergeCell ref="S1210:S1215"/>
    <mergeCell ref="B1216:B1221"/>
    <mergeCell ref="C1216:C1221"/>
    <mergeCell ref="D1216:K1216"/>
    <mergeCell ref="L1216:L1221"/>
    <mergeCell ref="M1216:M1221"/>
    <mergeCell ref="N1216:N1221"/>
    <mergeCell ref="O1204:O1209"/>
    <mergeCell ref="Q1204:Q1209"/>
    <mergeCell ref="R1204:R1209"/>
    <mergeCell ref="S1204:S1209"/>
    <mergeCell ref="B1210:B1215"/>
    <mergeCell ref="C1210:C1215"/>
    <mergeCell ref="D1210:K1210"/>
    <mergeCell ref="L1210:L1215"/>
    <mergeCell ref="M1210:M1215"/>
    <mergeCell ref="N1210:N1215"/>
    <mergeCell ref="P1210:P1215"/>
    <mergeCell ref="P1216:P1221"/>
    <mergeCell ref="O1198:O1203"/>
    <mergeCell ref="Q1198:Q1203"/>
    <mergeCell ref="R1198:R1203"/>
    <mergeCell ref="S1198:S1203"/>
    <mergeCell ref="B1204:B1209"/>
    <mergeCell ref="C1204:C1209"/>
    <mergeCell ref="D1204:K1204"/>
    <mergeCell ref="L1204:L1209"/>
    <mergeCell ref="M1204:M1209"/>
    <mergeCell ref="N1204:N1209"/>
    <mergeCell ref="O1192:O1197"/>
    <mergeCell ref="Q1192:Q1197"/>
    <mergeCell ref="R1192:R1197"/>
    <mergeCell ref="S1192:S1197"/>
    <mergeCell ref="B1198:B1203"/>
    <mergeCell ref="C1198:C1203"/>
    <mergeCell ref="D1198:K1198"/>
    <mergeCell ref="L1198:L1203"/>
    <mergeCell ref="M1198:M1203"/>
    <mergeCell ref="N1198:N1203"/>
    <mergeCell ref="P1198:P1203"/>
    <mergeCell ref="P1204:P1209"/>
    <mergeCell ref="O1186:O1191"/>
    <mergeCell ref="Q1186:Q1191"/>
    <mergeCell ref="R1186:R1191"/>
    <mergeCell ref="S1186:S1191"/>
    <mergeCell ref="B1192:B1197"/>
    <mergeCell ref="C1192:C1197"/>
    <mergeCell ref="D1192:K1192"/>
    <mergeCell ref="L1192:L1197"/>
    <mergeCell ref="M1192:M1197"/>
    <mergeCell ref="N1192:N1197"/>
    <mergeCell ref="O1180:O1185"/>
    <mergeCell ref="Q1180:Q1185"/>
    <mergeCell ref="R1180:R1185"/>
    <mergeCell ref="S1180:S1185"/>
    <mergeCell ref="B1186:B1191"/>
    <mergeCell ref="C1186:C1191"/>
    <mergeCell ref="D1186:K1186"/>
    <mergeCell ref="L1186:L1191"/>
    <mergeCell ref="M1186:M1191"/>
    <mergeCell ref="N1186:N1191"/>
    <mergeCell ref="P1186:P1191"/>
    <mergeCell ref="P1192:P1197"/>
    <mergeCell ref="O1174:O1179"/>
    <mergeCell ref="Q1174:Q1179"/>
    <mergeCell ref="R1174:R1179"/>
    <mergeCell ref="S1174:S1179"/>
    <mergeCell ref="B1180:B1185"/>
    <mergeCell ref="C1180:C1185"/>
    <mergeCell ref="D1180:K1180"/>
    <mergeCell ref="L1180:L1185"/>
    <mergeCell ref="M1180:M1185"/>
    <mergeCell ref="N1180:N1185"/>
    <mergeCell ref="O1168:O1173"/>
    <mergeCell ref="Q1168:Q1173"/>
    <mergeCell ref="R1168:R1173"/>
    <mergeCell ref="S1168:S1173"/>
    <mergeCell ref="B1174:B1179"/>
    <mergeCell ref="C1174:C1179"/>
    <mergeCell ref="D1174:K1174"/>
    <mergeCell ref="L1174:L1179"/>
    <mergeCell ref="M1174:M1179"/>
    <mergeCell ref="N1174:N1179"/>
    <mergeCell ref="P1174:P1179"/>
    <mergeCell ref="P1180:P1185"/>
    <mergeCell ref="O1162:O1167"/>
    <mergeCell ref="Q1162:Q1167"/>
    <mergeCell ref="R1162:R1167"/>
    <mergeCell ref="S1162:S1167"/>
    <mergeCell ref="B1168:B1173"/>
    <mergeCell ref="C1168:C1173"/>
    <mergeCell ref="D1168:K1168"/>
    <mergeCell ref="L1168:L1173"/>
    <mergeCell ref="M1168:M1173"/>
    <mergeCell ref="N1168:N1173"/>
    <mergeCell ref="O1156:O1161"/>
    <mergeCell ref="Q1156:Q1161"/>
    <mergeCell ref="R1156:R1161"/>
    <mergeCell ref="S1156:S1161"/>
    <mergeCell ref="B1162:B1167"/>
    <mergeCell ref="C1162:C1167"/>
    <mergeCell ref="D1162:K1162"/>
    <mergeCell ref="L1162:L1167"/>
    <mergeCell ref="M1162:M1167"/>
    <mergeCell ref="N1162:N1167"/>
    <mergeCell ref="P1162:P1167"/>
    <mergeCell ref="P1168:P1173"/>
    <mergeCell ref="O1150:O1155"/>
    <mergeCell ref="Q1150:Q1155"/>
    <mergeCell ref="R1150:R1155"/>
    <mergeCell ref="S1150:S1155"/>
    <mergeCell ref="B1156:B1161"/>
    <mergeCell ref="C1156:C1161"/>
    <mergeCell ref="D1156:K1156"/>
    <mergeCell ref="L1156:L1161"/>
    <mergeCell ref="M1156:M1161"/>
    <mergeCell ref="N1156:N1161"/>
    <mergeCell ref="O1144:O1149"/>
    <mergeCell ref="Q1144:Q1149"/>
    <mergeCell ref="R1144:R1149"/>
    <mergeCell ref="S1144:S1149"/>
    <mergeCell ref="B1150:B1155"/>
    <mergeCell ref="C1150:C1155"/>
    <mergeCell ref="D1150:K1150"/>
    <mergeCell ref="L1150:L1155"/>
    <mergeCell ref="M1150:M1155"/>
    <mergeCell ref="N1150:N1155"/>
    <mergeCell ref="P1150:P1155"/>
    <mergeCell ref="P1156:P1161"/>
    <mergeCell ref="O1138:O1143"/>
    <mergeCell ref="Q1138:Q1143"/>
    <mergeCell ref="R1138:R1143"/>
    <mergeCell ref="S1138:S1143"/>
    <mergeCell ref="B1144:B1149"/>
    <mergeCell ref="C1144:C1149"/>
    <mergeCell ref="D1144:K1144"/>
    <mergeCell ref="L1144:L1149"/>
    <mergeCell ref="M1144:M1149"/>
    <mergeCell ref="N1144:N1149"/>
    <mergeCell ref="O1132:O1137"/>
    <mergeCell ref="Q1132:Q1137"/>
    <mergeCell ref="R1132:R1137"/>
    <mergeCell ref="S1132:S1137"/>
    <mergeCell ref="B1138:B1143"/>
    <mergeCell ref="C1138:C1143"/>
    <mergeCell ref="D1138:K1138"/>
    <mergeCell ref="L1138:L1143"/>
    <mergeCell ref="M1138:M1143"/>
    <mergeCell ref="N1138:N1143"/>
    <mergeCell ref="P1138:P1143"/>
    <mergeCell ref="P1144:P1149"/>
    <mergeCell ref="O1126:O1131"/>
    <mergeCell ref="Q1126:Q1131"/>
    <mergeCell ref="R1126:R1131"/>
    <mergeCell ref="S1126:S1131"/>
    <mergeCell ref="B1132:B1137"/>
    <mergeCell ref="C1132:C1137"/>
    <mergeCell ref="D1132:K1132"/>
    <mergeCell ref="L1132:L1137"/>
    <mergeCell ref="M1132:M1137"/>
    <mergeCell ref="N1132:N1137"/>
    <mergeCell ref="O1120:O1125"/>
    <mergeCell ref="Q1120:Q1125"/>
    <mergeCell ref="R1120:R1125"/>
    <mergeCell ref="S1120:S1125"/>
    <mergeCell ref="B1126:B1131"/>
    <mergeCell ref="C1126:C1131"/>
    <mergeCell ref="D1126:K1126"/>
    <mergeCell ref="L1126:L1131"/>
    <mergeCell ref="M1126:M1131"/>
    <mergeCell ref="N1126:N1131"/>
    <mergeCell ref="P1126:P1131"/>
    <mergeCell ref="P1132:P1137"/>
    <mergeCell ref="O1114:O1119"/>
    <mergeCell ref="Q1114:Q1119"/>
    <mergeCell ref="R1114:R1119"/>
    <mergeCell ref="S1114:S1119"/>
    <mergeCell ref="B1120:B1125"/>
    <mergeCell ref="C1120:C1125"/>
    <mergeCell ref="D1120:K1120"/>
    <mergeCell ref="L1120:L1125"/>
    <mergeCell ref="M1120:M1125"/>
    <mergeCell ref="N1120:N1125"/>
    <mergeCell ref="O1108:O1113"/>
    <mergeCell ref="Q1108:Q1113"/>
    <mergeCell ref="R1108:R1113"/>
    <mergeCell ref="S1108:S1113"/>
    <mergeCell ref="B1114:B1119"/>
    <mergeCell ref="C1114:C1119"/>
    <mergeCell ref="D1114:K1114"/>
    <mergeCell ref="L1114:L1119"/>
    <mergeCell ref="M1114:M1119"/>
    <mergeCell ref="N1114:N1119"/>
    <mergeCell ref="P1114:P1119"/>
    <mergeCell ref="P1120:P1125"/>
    <mergeCell ref="O1102:O1107"/>
    <mergeCell ref="Q1102:Q1107"/>
    <mergeCell ref="R1102:R1107"/>
    <mergeCell ref="S1102:S1107"/>
    <mergeCell ref="B1108:B1113"/>
    <mergeCell ref="C1108:C1113"/>
    <mergeCell ref="D1108:K1108"/>
    <mergeCell ref="L1108:L1113"/>
    <mergeCell ref="M1108:M1113"/>
    <mergeCell ref="N1108:N1113"/>
    <mergeCell ref="O1096:O1101"/>
    <mergeCell ref="Q1096:Q1101"/>
    <mergeCell ref="R1096:R1101"/>
    <mergeCell ref="S1096:S1101"/>
    <mergeCell ref="B1102:B1107"/>
    <mergeCell ref="C1102:C1107"/>
    <mergeCell ref="D1102:K1102"/>
    <mergeCell ref="L1102:L1107"/>
    <mergeCell ref="M1102:M1107"/>
    <mergeCell ref="N1102:N1107"/>
    <mergeCell ref="P1102:P1107"/>
    <mergeCell ref="P1108:P1113"/>
    <mergeCell ref="O1090:O1095"/>
    <mergeCell ref="Q1090:Q1095"/>
    <mergeCell ref="R1090:R1095"/>
    <mergeCell ref="S1090:S1095"/>
    <mergeCell ref="B1096:B1101"/>
    <mergeCell ref="C1096:C1101"/>
    <mergeCell ref="D1096:K1096"/>
    <mergeCell ref="L1096:L1101"/>
    <mergeCell ref="M1096:M1101"/>
    <mergeCell ref="N1096:N1101"/>
    <mergeCell ref="O1084:O1089"/>
    <mergeCell ref="Q1084:Q1089"/>
    <mergeCell ref="R1084:R1089"/>
    <mergeCell ref="S1084:S1089"/>
    <mergeCell ref="B1090:B1095"/>
    <mergeCell ref="C1090:C1095"/>
    <mergeCell ref="D1090:K1090"/>
    <mergeCell ref="L1090:L1095"/>
    <mergeCell ref="M1090:M1095"/>
    <mergeCell ref="N1090:N1095"/>
    <mergeCell ref="P1090:P1095"/>
    <mergeCell ref="P1096:P1101"/>
    <mergeCell ref="O1078:O1083"/>
    <mergeCell ref="Q1078:Q1083"/>
    <mergeCell ref="R1078:R1083"/>
    <mergeCell ref="S1078:S1083"/>
    <mergeCell ref="B1084:B1089"/>
    <mergeCell ref="C1084:C1089"/>
    <mergeCell ref="D1084:K1084"/>
    <mergeCell ref="L1084:L1089"/>
    <mergeCell ref="M1084:M1089"/>
    <mergeCell ref="N1084:N1089"/>
    <mergeCell ref="O1072:O1077"/>
    <mergeCell ref="Q1072:Q1077"/>
    <mergeCell ref="R1072:R1077"/>
    <mergeCell ref="S1072:S1077"/>
    <mergeCell ref="B1078:B1083"/>
    <mergeCell ref="C1078:C1083"/>
    <mergeCell ref="D1078:K1078"/>
    <mergeCell ref="L1078:L1083"/>
    <mergeCell ref="M1078:M1083"/>
    <mergeCell ref="N1078:N1083"/>
    <mergeCell ref="P1078:P1083"/>
    <mergeCell ref="P1084:P1089"/>
    <mergeCell ref="O1066:O1071"/>
    <mergeCell ref="Q1066:Q1071"/>
    <mergeCell ref="R1066:R1071"/>
    <mergeCell ref="S1066:S1071"/>
    <mergeCell ref="B1072:B1077"/>
    <mergeCell ref="C1072:C1077"/>
    <mergeCell ref="D1072:K1072"/>
    <mergeCell ref="L1072:L1077"/>
    <mergeCell ref="M1072:M1077"/>
    <mergeCell ref="N1072:N1077"/>
    <mergeCell ref="O1060:O1065"/>
    <mergeCell ref="Q1060:Q1065"/>
    <mergeCell ref="R1060:R1065"/>
    <mergeCell ref="S1060:S1065"/>
    <mergeCell ref="B1066:B1071"/>
    <mergeCell ref="C1066:C1071"/>
    <mergeCell ref="D1066:K1066"/>
    <mergeCell ref="L1066:L1071"/>
    <mergeCell ref="M1066:M1071"/>
    <mergeCell ref="N1066:N1071"/>
    <mergeCell ref="P1066:P1071"/>
    <mergeCell ref="P1072:P1077"/>
    <mergeCell ref="O1054:O1059"/>
    <mergeCell ref="Q1054:Q1059"/>
    <mergeCell ref="R1054:R1059"/>
    <mergeCell ref="S1054:S1059"/>
    <mergeCell ref="B1060:B1065"/>
    <mergeCell ref="C1060:C1065"/>
    <mergeCell ref="D1060:K1060"/>
    <mergeCell ref="L1060:L1065"/>
    <mergeCell ref="M1060:M1065"/>
    <mergeCell ref="N1060:N1065"/>
    <mergeCell ref="O1048:O1053"/>
    <mergeCell ref="Q1048:Q1053"/>
    <mergeCell ref="R1048:R1053"/>
    <mergeCell ref="S1048:S1053"/>
    <mergeCell ref="B1054:B1059"/>
    <mergeCell ref="C1054:C1059"/>
    <mergeCell ref="D1054:K1054"/>
    <mergeCell ref="L1054:L1059"/>
    <mergeCell ref="M1054:M1059"/>
    <mergeCell ref="N1054:N1059"/>
    <mergeCell ref="P1054:P1059"/>
    <mergeCell ref="P1060:P1065"/>
    <mergeCell ref="O1042:O1047"/>
    <mergeCell ref="Q1042:Q1047"/>
    <mergeCell ref="R1042:R1047"/>
    <mergeCell ref="S1042:S1047"/>
    <mergeCell ref="B1048:B1053"/>
    <mergeCell ref="C1048:C1053"/>
    <mergeCell ref="D1048:K1048"/>
    <mergeCell ref="L1048:L1053"/>
    <mergeCell ref="M1048:M1053"/>
    <mergeCell ref="N1048:N1053"/>
    <mergeCell ref="O1036:O1041"/>
    <mergeCell ref="Q1036:Q1041"/>
    <mergeCell ref="R1036:R1041"/>
    <mergeCell ref="S1036:S1041"/>
    <mergeCell ref="B1042:B1047"/>
    <mergeCell ref="C1042:C1047"/>
    <mergeCell ref="D1042:K1042"/>
    <mergeCell ref="L1042:L1047"/>
    <mergeCell ref="M1042:M1047"/>
    <mergeCell ref="N1042:N1047"/>
    <mergeCell ref="P1042:P1047"/>
    <mergeCell ref="P1048:P1053"/>
    <mergeCell ref="O1030:O1035"/>
    <mergeCell ref="Q1030:Q1035"/>
    <mergeCell ref="R1030:R1035"/>
    <mergeCell ref="S1030:S1035"/>
    <mergeCell ref="B1036:B1041"/>
    <mergeCell ref="C1036:C1041"/>
    <mergeCell ref="D1036:K1036"/>
    <mergeCell ref="L1036:L1041"/>
    <mergeCell ref="M1036:M1041"/>
    <mergeCell ref="N1036:N1041"/>
    <mergeCell ref="O1024:O1029"/>
    <mergeCell ref="Q1024:Q1029"/>
    <mergeCell ref="R1024:R1029"/>
    <mergeCell ref="S1024:S1029"/>
    <mergeCell ref="B1030:B1035"/>
    <mergeCell ref="C1030:C1035"/>
    <mergeCell ref="D1030:K1030"/>
    <mergeCell ref="L1030:L1035"/>
    <mergeCell ref="M1030:M1035"/>
    <mergeCell ref="N1030:N1035"/>
    <mergeCell ref="P1024:P1029"/>
    <mergeCell ref="P1030:P1035"/>
    <mergeCell ref="P1036:P1041"/>
    <mergeCell ref="O1018:O1023"/>
    <mergeCell ref="Q1018:Q1023"/>
    <mergeCell ref="R1018:R1023"/>
    <mergeCell ref="S1018:S1023"/>
    <mergeCell ref="B1024:B1029"/>
    <mergeCell ref="C1024:C1029"/>
    <mergeCell ref="D1024:K1024"/>
    <mergeCell ref="L1024:L1029"/>
    <mergeCell ref="M1024:M1029"/>
    <mergeCell ref="N1024:N1029"/>
    <mergeCell ref="O1006:O1011"/>
    <mergeCell ref="Q1006:Q1011"/>
    <mergeCell ref="R1006:R1011"/>
    <mergeCell ref="S1006:S1011"/>
    <mergeCell ref="B1018:B1023"/>
    <mergeCell ref="C1018:C1023"/>
    <mergeCell ref="D1018:K1018"/>
    <mergeCell ref="L1018:L1023"/>
    <mergeCell ref="M1018:M1023"/>
    <mergeCell ref="N1018:N1023"/>
    <mergeCell ref="B1012:B1017"/>
    <mergeCell ref="C1012:C1017"/>
    <mergeCell ref="L1012:L1017"/>
    <mergeCell ref="M1012:M1017"/>
    <mergeCell ref="N1012:N1017"/>
    <mergeCell ref="O1012:O1017"/>
    <mergeCell ref="P1012:P1017"/>
    <mergeCell ref="Q1012:Q1017"/>
    <mergeCell ref="R1012:R1017"/>
    <mergeCell ref="S1012:S1017"/>
    <mergeCell ref="D1012:K1012"/>
    <mergeCell ref="P1018:P1023"/>
    <mergeCell ref="O1000:O1005"/>
    <mergeCell ref="Q1000:Q1005"/>
    <mergeCell ref="R1000:R1005"/>
    <mergeCell ref="S1000:S1005"/>
    <mergeCell ref="B1006:B1011"/>
    <mergeCell ref="C1006:C1011"/>
    <mergeCell ref="D1006:K1006"/>
    <mergeCell ref="L1006:L1011"/>
    <mergeCell ref="M1006:M1011"/>
    <mergeCell ref="N1006:N1011"/>
    <mergeCell ref="O994:O999"/>
    <mergeCell ref="Q994:Q999"/>
    <mergeCell ref="R994:R999"/>
    <mergeCell ref="S994:S999"/>
    <mergeCell ref="B1000:B1005"/>
    <mergeCell ref="C1000:C1005"/>
    <mergeCell ref="D1000:K1000"/>
    <mergeCell ref="L1000:L1005"/>
    <mergeCell ref="M1000:M1005"/>
    <mergeCell ref="N1000:N1005"/>
    <mergeCell ref="P1000:P1005"/>
    <mergeCell ref="P1006:P1011"/>
    <mergeCell ref="O988:O993"/>
    <mergeCell ref="Q988:Q993"/>
    <mergeCell ref="R988:R993"/>
    <mergeCell ref="S988:S993"/>
    <mergeCell ref="B994:B999"/>
    <mergeCell ref="C994:C999"/>
    <mergeCell ref="D994:K994"/>
    <mergeCell ref="L994:L999"/>
    <mergeCell ref="M994:M999"/>
    <mergeCell ref="N994:N999"/>
    <mergeCell ref="O982:O987"/>
    <mergeCell ref="Q982:Q987"/>
    <mergeCell ref="R982:R987"/>
    <mergeCell ref="S982:S987"/>
    <mergeCell ref="B988:B993"/>
    <mergeCell ref="C988:C993"/>
    <mergeCell ref="D988:K988"/>
    <mergeCell ref="L988:L993"/>
    <mergeCell ref="M988:M993"/>
    <mergeCell ref="N988:N993"/>
    <mergeCell ref="P988:P993"/>
    <mergeCell ref="P994:P999"/>
    <mergeCell ref="O976:O981"/>
    <mergeCell ref="Q976:Q981"/>
    <mergeCell ref="R976:R981"/>
    <mergeCell ref="S976:S981"/>
    <mergeCell ref="B982:B987"/>
    <mergeCell ref="C982:C987"/>
    <mergeCell ref="D982:K982"/>
    <mergeCell ref="L982:L987"/>
    <mergeCell ref="M982:M987"/>
    <mergeCell ref="N982:N987"/>
    <mergeCell ref="O970:O975"/>
    <mergeCell ref="Q970:Q975"/>
    <mergeCell ref="R970:R975"/>
    <mergeCell ref="S970:S975"/>
    <mergeCell ref="B976:B981"/>
    <mergeCell ref="C976:C981"/>
    <mergeCell ref="D976:K976"/>
    <mergeCell ref="L976:L981"/>
    <mergeCell ref="M976:M981"/>
    <mergeCell ref="N976:N981"/>
    <mergeCell ref="P976:P981"/>
    <mergeCell ref="P982:P987"/>
    <mergeCell ref="O964:O969"/>
    <mergeCell ref="Q964:Q969"/>
    <mergeCell ref="R964:R969"/>
    <mergeCell ref="S964:S969"/>
    <mergeCell ref="B970:B975"/>
    <mergeCell ref="C970:C975"/>
    <mergeCell ref="D970:K970"/>
    <mergeCell ref="L970:L975"/>
    <mergeCell ref="M970:M975"/>
    <mergeCell ref="N970:N975"/>
    <mergeCell ref="O958:O963"/>
    <mergeCell ref="Q958:Q963"/>
    <mergeCell ref="R958:R963"/>
    <mergeCell ref="S958:S963"/>
    <mergeCell ref="B964:B969"/>
    <mergeCell ref="C964:C969"/>
    <mergeCell ref="D964:K964"/>
    <mergeCell ref="L964:L969"/>
    <mergeCell ref="M964:M969"/>
    <mergeCell ref="N964:N969"/>
    <mergeCell ref="P964:P969"/>
    <mergeCell ref="P970:P975"/>
    <mergeCell ref="R952:R957"/>
    <mergeCell ref="S952:S957"/>
    <mergeCell ref="B958:B963"/>
    <mergeCell ref="C958:C963"/>
    <mergeCell ref="D958:K958"/>
    <mergeCell ref="L958:L963"/>
    <mergeCell ref="M958:M963"/>
    <mergeCell ref="N958:N963"/>
    <mergeCell ref="O946:O951"/>
    <mergeCell ref="Q946:Q951"/>
    <mergeCell ref="R946:R951"/>
    <mergeCell ref="S946:S951"/>
    <mergeCell ref="B952:B957"/>
    <mergeCell ref="C952:C957"/>
    <mergeCell ref="D952:K952"/>
    <mergeCell ref="L952:L957"/>
    <mergeCell ref="M952:M957"/>
    <mergeCell ref="N952:N957"/>
    <mergeCell ref="P952:P957"/>
    <mergeCell ref="P958:P963"/>
    <mergeCell ref="B946:B951"/>
    <mergeCell ref="C946:C951"/>
    <mergeCell ref="D946:K946"/>
    <mergeCell ref="L946:L951"/>
    <mergeCell ref="M946:M951"/>
    <mergeCell ref="N946:N951"/>
    <mergeCell ref="B940:B945"/>
    <mergeCell ref="C940:C945"/>
    <mergeCell ref="D940:K940"/>
    <mergeCell ref="L940:L945"/>
    <mergeCell ref="M940:M945"/>
    <mergeCell ref="N940:N945"/>
    <mergeCell ref="P940:P945"/>
    <mergeCell ref="P946:P951"/>
    <mergeCell ref="B934:B939"/>
    <mergeCell ref="C934:C939"/>
    <mergeCell ref="D934:K934"/>
    <mergeCell ref="L934:L939"/>
    <mergeCell ref="M934:M939"/>
    <mergeCell ref="N934:N939"/>
    <mergeCell ref="O940:O945"/>
    <mergeCell ref="O952:O957"/>
    <mergeCell ref="Q952:Q957"/>
    <mergeCell ref="B928:B933"/>
    <mergeCell ref="C928:C933"/>
    <mergeCell ref="D928:K928"/>
    <mergeCell ref="L928:L933"/>
    <mergeCell ref="M928:M933"/>
    <mergeCell ref="N928:N933"/>
    <mergeCell ref="Q922:Q927"/>
    <mergeCell ref="R922:R927"/>
    <mergeCell ref="S922:S927"/>
    <mergeCell ref="P928:P933"/>
    <mergeCell ref="P934:P939"/>
    <mergeCell ref="B922:B927"/>
    <mergeCell ref="C922:C927"/>
    <mergeCell ref="L922:L927"/>
    <mergeCell ref="M922:M927"/>
    <mergeCell ref="N922:N927"/>
    <mergeCell ref="O922:O927"/>
    <mergeCell ref="P922:P927"/>
    <mergeCell ref="D922:K922"/>
    <mergeCell ref="O928:O933"/>
    <mergeCell ref="O934:O939"/>
    <mergeCell ref="Q934:Q939"/>
    <mergeCell ref="R934:R939"/>
    <mergeCell ref="S934:S939"/>
    <mergeCell ref="S904:S909"/>
    <mergeCell ref="B910:B915"/>
    <mergeCell ref="C910:C915"/>
    <mergeCell ref="D910:K910"/>
    <mergeCell ref="L910:L915"/>
    <mergeCell ref="M910:M915"/>
    <mergeCell ref="N910:N915"/>
    <mergeCell ref="P910:P915"/>
    <mergeCell ref="P916:P921"/>
    <mergeCell ref="B904:B909"/>
    <mergeCell ref="C904:C909"/>
    <mergeCell ref="D904:K904"/>
    <mergeCell ref="L904:L909"/>
    <mergeCell ref="M904:M909"/>
    <mergeCell ref="N904:N909"/>
    <mergeCell ref="O910:O915"/>
    <mergeCell ref="O916:O921"/>
    <mergeCell ref="Q916:Q921"/>
    <mergeCell ref="R916:R921"/>
    <mergeCell ref="S916:S921"/>
    <mergeCell ref="B916:B921"/>
    <mergeCell ref="C916:C921"/>
    <mergeCell ref="D916:K916"/>
    <mergeCell ref="L916:L921"/>
    <mergeCell ref="M916:M921"/>
    <mergeCell ref="N916:N921"/>
    <mergeCell ref="B898:B903"/>
    <mergeCell ref="C898:C903"/>
    <mergeCell ref="D898:K898"/>
    <mergeCell ref="L898:L903"/>
    <mergeCell ref="M898:M903"/>
    <mergeCell ref="N898:N903"/>
    <mergeCell ref="P892:P897"/>
    <mergeCell ref="P898:P903"/>
    <mergeCell ref="P904:P909"/>
    <mergeCell ref="B892:B897"/>
    <mergeCell ref="C892:C897"/>
    <mergeCell ref="D892:K892"/>
    <mergeCell ref="L892:L897"/>
    <mergeCell ref="M892:M897"/>
    <mergeCell ref="N892:N897"/>
    <mergeCell ref="O898:O903"/>
    <mergeCell ref="O904:O909"/>
    <mergeCell ref="B886:B891"/>
    <mergeCell ref="C886:C891"/>
    <mergeCell ref="D886:K886"/>
    <mergeCell ref="L886:L891"/>
    <mergeCell ref="M886:M891"/>
    <mergeCell ref="N886:N891"/>
    <mergeCell ref="P874:P879"/>
    <mergeCell ref="B880:B885"/>
    <mergeCell ref="C880:C885"/>
    <mergeCell ref="L880:L885"/>
    <mergeCell ref="M880:M885"/>
    <mergeCell ref="N880:N885"/>
    <mergeCell ref="O880:O885"/>
    <mergeCell ref="P880:P885"/>
    <mergeCell ref="Q880:Q885"/>
    <mergeCell ref="R880:R885"/>
    <mergeCell ref="S880:S885"/>
    <mergeCell ref="D880:K880"/>
    <mergeCell ref="P886:P891"/>
    <mergeCell ref="O886:O891"/>
    <mergeCell ref="O868:O873"/>
    <mergeCell ref="Q868:Q873"/>
    <mergeCell ref="R868:R873"/>
    <mergeCell ref="S868:S873"/>
    <mergeCell ref="B874:B879"/>
    <mergeCell ref="C874:C879"/>
    <mergeCell ref="D874:K874"/>
    <mergeCell ref="L874:L879"/>
    <mergeCell ref="M874:M879"/>
    <mergeCell ref="N874:N879"/>
    <mergeCell ref="O862:O867"/>
    <mergeCell ref="Q862:Q867"/>
    <mergeCell ref="R862:R867"/>
    <mergeCell ref="S862:S867"/>
    <mergeCell ref="B868:B873"/>
    <mergeCell ref="C868:C873"/>
    <mergeCell ref="D868:K868"/>
    <mergeCell ref="L868:L873"/>
    <mergeCell ref="M868:M873"/>
    <mergeCell ref="N868:N873"/>
    <mergeCell ref="P868:P873"/>
    <mergeCell ref="O874:O879"/>
    <mergeCell ref="Q874:Q879"/>
    <mergeCell ref="R874:R879"/>
    <mergeCell ref="S874:S879"/>
    <mergeCell ref="S856:S861"/>
    <mergeCell ref="B862:B867"/>
    <mergeCell ref="C862:C867"/>
    <mergeCell ref="D862:K862"/>
    <mergeCell ref="L862:L867"/>
    <mergeCell ref="M862:M867"/>
    <mergeCell ref="N862:N867"/>
    <mergeCell ref="O850:O855"/>
    <mergeCell ref="Q850:Q855"/>
    <mergeCell ref="R850:R855"/>
    <mergeCell ref="S850:S855"/>
    <mergeCell ref="B856:B861"/>
    <mergeCell ref="C856:C861"/>
    <mergeCell ref="D856:K856"/>
    <mergeCell ref="L856:L861"/>
    <mergeCell ref="M856:M861"/>
    <mergeCell ref="N856:N861"/>
    <mergeCell ref="Q856:Q861"/>
    <mergeCell ref="R856:R861"/>
    <mergeCell ref="O844:O849"/>
    <mergeCell ref="Q844:Q849"/>
    <mergeCell ref="R844:R849"/>
    <mergeCell ref="S844:S849"/>
    <mergeCell ref="B850:B855"/>
    <mergeCell ref="C850:C855"/>
    <mergeCell ref="D850:K850"/>
    <mergeCell ref="L850:L855"/>
    <mergeCell ref="M850:M855"/>
    <mergeCell ref="N850:N855"/>
    <mergeCell ref="O838:O843"/>
    <mergeCell ref="Q838:Q843"/>
    <mergeCell ref="R838:R843"/>
    <mergeCell ref="S838:S843"/>
    <mergeCell ref="B844:B849"/>
    <mergeCell ref="C844:C849"/>
    <mergeCell ref="D844:K844"/>
    <mergeCell ref="L844:L849"/>
    <mergeCell ref="M844:M849"/>
    <mergeCell ref="N844:N849"/>
    <mergeCell ref="O832:O837"/>
    <mergeCell ref="Q832:Q837"/>
    <mergeCell ref="R832:R837"/>
    <mergeCell ref="S832:S837"/>
    <mergeCell ref="B838:B843"/>
    <mergeCell ref="C838:C843"/>
    <mergeCell ref="D838:K838"/>
    <mergeCell ref="L838:L843"/>
    <mergeCell ref="M838:M843"/>
    <mergeCell ref="N838:N843"/>
    <mergeCell ref="O826:O831"/>
    <mergeCell ref="Q826:Q831"/>
    <mergeCell ref="R826:R831"/>
    <mergeCell ref="S826:S831"/>
    <mergeCell ref="B832:B837"/>
    <mergeCell ref="C832:C837"/>
    <mergeCell ref="D832:K832"/>
    <mergeCell ref="L832:L837"/>
    <mergeCell ref="M832:M837"/>
    <mergeCell ref="N832:N837"/>
    <mergeCell ref="O820:O825"/>
    <mergeCell ref="Q820:Q825"/>
    <mergeCell ref="R820:R825"/>
    <mergeCell ref="S820:S825"/>
    <mergeCell ref="B826:B831"/>
    <mergeCell ref="C826:C831"/>
    <mergeCell ref="D826:K826"/>
    <mergeCell ref="L826:L831"/>
    <mergeCell ref="M826:M831"/>
    <mergeCell ref="N826:N831"/>
    <mergeCell ref="O814:O819"/>
    <mergeCell ref="Q814:Q819"/>
    <mergeCell ref="R814:R819"/>
    <mergeCell ref="S814:S819"/>
    <mergeCell ref="B820:B825"/>
    <mergeCell ref="C820:C825"/>
    <mergeCell ref="D820:K820"/>
    <mergeCell ref="L820:L825"/>
    <mergeCell ref="M820:M825"/>
    <mergeCell ref="N820:N825"/>
    <mergeCell ref="O808:O813"/>
    <mergeCell ref="Q808:Q813"/>
    <mergeCell ref="R808:R813"/>
    <mergeCell ref="S808:S813"/>
    <mergeCell ref="B814:B819"/>
    <mergeCell ref="C814:C819"/>
    <mergeCell ref="D814:K814"/>
    <mergeCell ref="L814:L819"/>
    <mergeCell ref="M814:M819"/>
    <mergeCell ref="N814:N819"/>
    <mergeCell ref="O802:O807"/>
    <mergeCell ref="Q802:Q807"/>
    <mergeCell ref="R802:R807"/>
    <mergeCell ref="S802:S807"/>
    <mergeCell ref="B808:B813"/>
    <mergeCell ref="C808:C813"/>
    <mergeCell ref="D808:K808"/>
    <mergeCell ref="L808:L813"/>
    <mergeCell ref="M808:M813"/>
    <mergeCell ref="N808:N813"/>
    <mergeCell ref="O796:O801"/>
    <mergeCell ref="Q796:Q801"/>
    <mergeCell ref="R796:R801"/>
    <mergeCell ref="S796:S801"/>
    <mergeCell ref="B802:B807"/>
    <mergeCell ref="C802:C807"/>
    <mergeCell ref="D802:K802"/>
    <mergeCell ref="L802:L807"/>
    <mergeCell ref="M802:M807"/>
    <mergeCell ref="N802:N807"/>
    <mergeCell ref="O790:O795"/>
    <mergeCell ref="Q790:Q795"/>
    <mergeCell ref="R790:R795"/>
    <mergeCell ref="S790:S795"/>
    <mergeCell ref="B796:B801"/>
    <mergeCell ref="C796:C801"/>
    <mergeCell ref="D796:K796"/>
    <mergeCell ref="L796:L801"/>
    <mergeCell ref="M796:M801"/>
    <mergeCell ref="N796:N801"/>
    <mergeCell ref="O784:O789"/>
    <mergeCell ref="Q784:Q789"/>
    <mergeCell ref="R784:R789"/>
    <mergeCell ref="S784:S789"/>
    <mergeCell ref="B790:B795"/>
    <mergeCell ref="C790:C795"/>
    <mergeCell ref="D790:K790"/>
    <mergeCell ref="L790:L795"/>
    <mergeCell ref="M790:M795"/>
    <mergeCell ref="N790:N795"/>
    <mergeCell ref="O778:O783"/>
    <mergeCell ref="Q778:Q783"/>
    <mergeCell ref="R778:R783"/>
    <mergeCell ref="S778:S783"/>
    <mergeCell ref="B784:B789"/>
    <mergeCell ref="C784:C789"/>
    <mergeCell ref="D784:K784"/>
    <mergeCell ref="L784:L789"/>
    <mergeCell ref="M784:M789"/>
    <mergeCell ref="N784:N789"/>
    <mergeCell ref="P778:P783"/>
    <mergeCell ref="P784:P789"/>
    <mergeCell ref="O772:O777"/>
    <mergeCell ref="Q772:Q777"/>
    <mergeCell ref="R772:R777"/>
    <mergeCell ref="S772:S777"/>
    <mergeCell ref="B778:B783"/>
    <mergeCell ref="C778:C783"/>
    <mergeCell ref="D778:K778"/>
    <mergeCell ref="L778:L783"/>
    <mergeCell ref="M778:M783"/>
    <mergeCell ref="N778:N783"/>
    <mergeCell ref="O766:O771"/>
    <mergeCell ref="Q766:Q771"/>
    <mergeCell ref="R766:R771"/>
    <mergeCell ref="S766:S771"/>
    <mergeCell ref="B772:B777"/>
    <mergeCell ref="C772:C777"/>
    <mergeCell ref="D772:K772"/>
    <mergeCell ref="L772:L777"/>
    <mergeCell ref="M772:M777"/>
    <mergeCell ref="N772:N777"/>
    <mergeCell ref="P766:P771"/>
    <mergeCell ref="P772:P777"/>
    <mergeCell ref="O754:O759"/>
    <mergeCell ref="Q754:Q759"/>
    <mergeCell ref="R754:R759"/>
    <mergeCell ref="S754:S759"/>
    <mergeCell ref="B766:B771"/>
    <mergeCell ref="C766:C771"/>
    <mergeCell ref="D766:K766"/>
    <mergeCell ref="L766:L771"/>
    <mergeCell ref="M766:M771"/>
    <mergeCell ref="N766:N771"/>
    <mergeCell ref="O748:O753"/>
    <mergeCell ref="Q748:Q753"/>
    <mergeCell ref="R748:R753"/>
    <mergeCell ref="S748:S753"/>
    <mergeCell ref="B754:B759"/>
    <mergeCell ref="C754:C759"/>
    <mergeCell ref="D754:K754"/>
    <mergeCell ref="L754:L759"/>
    <mergeCell ref="M754:M759"/>
    <mergeCell ref="N754:N759"/>
    <mergeCell ref="P748:P753"/>
    <mergeCell ref="P754:P759"/>
    <mergeCell ref="B760:B765"/>
    <mergeCell ref="C760:C765"/>
    <mergeCell ref="M760:M765"/>
    <mergeCell ref="N760:N765"/>
    <mergeCell ref="O760:O765"/>
    <mergeCell ref="P760:P765"/>
    <mergeCell ref="Q760:Q765"/>
    <mergeCell ref="R760:R765"/>
    <mergeCell ref="S760:S765"/>
    <mergeCell ref="L760:L765"/>
    <mergeCell ref="O742:O747"/>
    <mergeCell ref="Q742:Q747"/>
    <mergeCell ref="R742:R747"/>
    <mergeCell ref="S742:S747"/>
    <mergeCell ref="B748:B753"/>
    <mergeCell ref="C748:C753"/>
    <mergeCell ref="D748:K748"/>
    <mergeCell ref="L748:L753"/>
    <mergeCell ref="M748:M753"/>
    <mergeCell ref="N748:N753"/>
    <mergeCell ref="O736:O741"/>
    <mergeCell ref="Q736:Q741"/>
    <mergeCell ref="R736:R741"/>
    <mergeCell ref="S736:S741"/>
    <mergeCell ref="B742:B747"/>
    <mergeCell ref="C742:C747"/>
    <mergeCell ref="D742:K742"/>
    <mergeCell ref="L742:L747"/>
    <mergeCell ref="M742:M747"/>
    <mergeCell ref="N742:N747"/>
    <mergeCell ref="P736:P741"/>
    <mergeCell ref="P742:P747"/>
    <mergeCell ref="O730:O735"/>
    <mergeCell ref="Q730:Q735"/>
    <mergeCell ref="R730:R735"/>
    <mergeCell ref="S730:S735"/>
    <mergeCell ref="B736:B741"/>
    <mergeCell ref="C736:C741"/>
    <mergeCell ref="D736:K736"/>
    <mergeCell ref="L736:L741"/>
    <mergeCell ref="M736:M741"/>
    <mergeCell ref="N736:N741"/>
    <mergeCell ref="O724:O729"/>
    <mergeCell ref="Q724:Q729"/>
    <mergeCell ref="R724:R729"/>
    <mergeCell ref="S724:S729"/>
    <mergeCell ref="B730:B735"/>
    <mergeCell ref="C730:C735"/>
    <mergeCell ref="D730:K730"/>
    <mergeCell ref="L730:L735"/>
    <mergeCell ref="M730:M735"/>
    <mergeCell ref="N730:N735"/>
    <mergeCell ref="P724:P729"/>
    <mergeCell ref="P730:P735"/>
    <mergeCell ref="O718:O723"/>
    <mergeCell ref="Q718:Q723"/>
    <mergeCell ref="R718:R723"/>
    <mergeCell ref="S718:S723"/>
    <mergeCell ref="B724:B729"/>
    <mergeCell ref="C724:C729"/>
    <mergeCell ref="D724:K724"/>
    <mergeCell ref="L724:L729"/>
    <mergeCell ref="M724:M729"/>
    <mergeCell ref="N724:N729"/>
    <mergeCell ref="O712:O717"/>
    <mergeCell ref="Q712:Q717"/>
    <mergeCell ref="R712:R717"/>
    <mergeCell ref="S712:S717"/>
    <mergeCell ref="B718:B723"/>
    <mergeCell ref="C718:C723"/>
    <mergeCell ref="D718:K718"/>
    <mergeCell ref="L718:L723"/>
    <mergeCell ref="M718:M723"/>
    <mergeCell ref="N718:N723"/>
    <mergeCell ref="P712:P717"/>
    <mergeCell ref="P718:P723"/>
    <mergeCell ref="O706:O711"/>
    <mergeCell ref="Q706:Q711"/>
    <mergeCell ref="R706:R711"/>
    <mergeCell ref="S706:S711"/>
    <mergeCell ref="B712:B717"/>
    <mergeCell ref="C712:C717"/>
    <mergeCell ref="D712:K712"/>
    <mergeCell ref="L712:L717"/>
    <mergeCell ref="M712:M717"/>
    <mergeCell ref="N712:N717"/>
    <mergeCell ref="O700:O705"/>
    <mergeCell ref="Q700:Q705"/>
    <mergeCell ref="R700:R705"/>
    <mergeCell ref="S700:S705"/>
    <mergeCell ref="B706:B711"/>
    <mergeCell ref="C706:C711"/>
    <mergeCell ref="D706:K706"/>
    <mergeCell ref="L706:L711"/>
    <mergeCell ref="M706:M711"/>
    <mergeCell ref="N706:N711"/>
    <mergeCell ref="P700:P705"/>
    <mergeCell ref="P706:P711"/>
    <mergeCell ref="O694:O699"/>
    <mergeCell ref="Q694:Q699"/>
    <mergeCell ref="R694:R699"/>
    <mergeCell ref="S694:S699"/>
    <mergeCell ref="B700:B705"/>
    <mergeCell ref="C700:C705"/>
    <mergeCell ref="D700:K700"/>
    <mergeCell ref="L700:L705"/>
    <mergeCell ref="M700:M705"/>
    <mergeCell ref="N700:N705"/>
    <mergeCell ref="O688:O693"/>
    <mergeCell ref="Q688:Q693"/>
    <mergeCell ref="R688:R693"/>
    <mergeCell ref="S688:S693"/>
    <mergeCell ref="B694:B699"/>
    <mergeCell ref="C694:C699"/>
    <mergeCell ref="D694:K694"/>
    <mergeCell ref="L694:L699"/>
    <mergeCell ref="M694:M699"/>
    <mergeCell ref="N694:N699"/>
    <mergeCell ref="P694:P699"/>
    <mergeCell ref="O682:O687"/>
    <mergeCell ref="Q682:Q687"/>
    <mergeCell ref="R682:R687"/>
    <mergeCell ref="S682:S687"/>
    <mergeCell ref="B688:B693"/>
    <mergeCell ref="C688:C693"/>
    <mergeCell ref="D688:K688"/>
    <mergeCell ref="L688:L693"/>
    <mergeCell ref="M688:M693"/>
    <mergeCell ref="N688:N693"/>
    <mergeCell ref="O664:O669"/>
    <mergeCell ref="Q664:Q669"/>
    <mergeCell ref="R664:R669"/>
    <mergeCell ref="S664:S669"/>
    <mergeCell ref="B682:B687"/>
    <mergeCell ref="C682:C687"/>
    <mergeCell ref="D682:K682"/>
    <mergeCell ref="L682:L687"/>
    <mergeCell ref="M682:M687"/>
    <mergeCell ref="N682:N687"/>
    <mergeCell ref="Q670:Q675"/>
    <mergeCell ref="R670:R675"/>
    <mergeCell ref="S670:S675"/>
    <mergeCell ref="Q676:Q681"/>
    <mergeCell ref="R676:R681"/>
    <mergeCell ref="S676:S681"/>
    <mergeCell ref="B670:B675"/>
    <mergeCell ref="C670:C675"/>
    <mergeCell ref="D670:K670"/>
    <mergeCell ref="D676:K676"/>
    <mergeCell ref="B676:B681"/>
    <mergeCell ref="C676:C681"/>
    <mergeCell ref="Q658:Q663"/>
    <mergeCell ref="R658:R663"/>
    <mergeCell ref="S658:S663"/>
    <mergeCell ref="B664:B669"/>
    <mergeCell ref="C664:C669"/>
    <mergeCell ref="D664:K664"/>
    <mergeCell ref="L664:L669"/>
    <mergeCell ref="M664:M669"/>
    <mergeCell ref="N664:N669"/>
    <mergeCell ref="O652:O657"/>
    <mergeCell ref="Q652:Q657"/>
    <mergeCell ref="R652:R657"/>
    <mergeCell ref="S652:S657"/>
    <mergeCell ref="B658:B663"/>
    <mergeCell ref="C658:C663"/>
    <mergeCell ref="D658:K658"/>
    <mergeCell ref="L658:L663"/>
    <mergeCell ref="M658:M663"/>
    <mergeCell ref="N658:N663"/>
    <mergeCell ref="Q646:Q651"/>
    <mergeCell ref="R646:R651"/>
    <mergeCell ref="S646:S651"/>
    <mergeCell ref="B652:B657"/>
    <mergeCell ref="C652:C657"/>
    <mergeCell ref="D652:K652"/>
    <mergeCell ref="L652:L657"/>
    <mergeCell ref="M652:M657"/>
    <mergeCell ref="N652:N657"/>
    <mergeCell ref="O640:O645"/>
    <mergeCell ref="Q640:Q645"/>
    <mergeCell ref="R640:R645"/>
    <mergeCell ref="S640:S645"/>
    <mergeCell ref="B646:B651"/>
    <mergeCell ref="C646:C651"/>
    <mergeCell ref="D646:K646"/>
    <mergeCell ref="L646:L651"/>
    <mergeCell ref="M646:M651"/>
    <mergeCell ref="N646:N651"/>
    <mergeCell ref="Q634:Q639"/>
    <mergeCell ref="R634:R639"/>
    <mergeCell ref="S634:S639"/>
    <mergeCell ref="B640:B645"/>
    <mergeCell ref="C640:C645"/>
    <mergeCell ref="D640:K640"/>
    <mergeCell ref="L640:L645"/>
    <mergeCell ref="M640:M645"/>
    <mergeCell ref="N640:N645"/>
    <mergeCell ref="O628:O633"/>
    <mergeCell ref="Q628:Q633"/>
    <mergeCell ref="R628:R633"/>
    <mergeCell ref="S628:S633"/>
    <mergeCell ref="B634:B639"/>
    <mergeCell ref="C634:C639"/>
    <mergeCell ref="D634:K634"/>
    <mergeCell ref="L634:L639"/>
    <mergeCell ref="M634:M639"/>
    <mergeCell ref="N634:N639"/>
    <mergeCell ref="Q622:Q627"/>
    <mergeCell ref="R622:R627"/>
    <mergeCell ref="S622:S627"/>
    <mergeCell ref="B628:B633"/>
    <mergeCell ref="C628:C633"/>
    <mergeCell ref="D628:K628"/>
    <mergeCell ref="L628:L633"/>
    <mergeCell ref="M628:M633"/>
    <mergeCell ref="N628:N633"/>
    <mergeCell ref="O616:O621"/>
    <mergeCell ref="Q616:Q621"/>
    <mergeCell ref="R616:R621"/>
    <mergeCell ref="S616:S621"/>
    <mergeCell ref="B622:B627"/>
    <mergeCell ref="C622:C627"/>
    <mergeCell ref="D622:K622"/>
    <mergeCell ref="L622:L627"/>
    <mergeCell ref="M622:M627"/>
    <mergeCell ref="N622:N627"/>
    <mergeCell ref="Q610:Q615"/>
    <mergeCell ref="R610:R615"/>
    <mergeCell ref="S610:S615"/>
    <mergeCell ref="B616:B621"/>
    <mergeCell ref="C616:C621"/>
    <mergeCell ref="D616:K616"/>
    <mergeCell ref="L616:L621"/>
    <mergeCell ref="M616:M621"/>
    <mergeCell ref="N616:N621"/>
    <mergeCell ref="O604:O609"/>
    <mergeCell ref="Q604:Q609"/>
    <mergeCell ref="R604:R609"/>
    <mergeCell ref="S604:S609"/>
    <mergeCell ref="B610:B615"/>
    <mergeCell ref="C610:C615"/>
    <mergeCell ref="D610:K610"/>
    <mergeCell ref="L610:L615"/>
    <mergeCell ref="M610:M615"/>
    <mergeCell ref="N610:N615"/>
    <mergeCell ref="P604:P609"/>
    <mergeCell ref="Q598:Q603"/>
    <mergeCell ref="R598:R603"/>
    <mergeCell ref="S598:S603"/>
    <mergeCell ref="B604:B609"/>
    <mergeCell ref="C604:C609"/>
    <mergeCell ref="D604:K604"/>
    <mergeCell ref="L604:L609"/>
    <mergeCell ref="M604:M609"/>
    <mergeCell ref="N604:N609"/>
    <mergeCell ref="O586:O591"/>
    <mergeCell ref="Q586:Q591"/>
    <mergeCell ref="R586:R591"/>
    <mergeCell ref="S586:S591"/>
    <mergeCell ref="B598:B603"/>
    <mergeCell ref="C598:C603"/>
    <mergeCell ref="D598:K598"/>
    <mergeCell ref="L598:L603"/>
    <mergeCell ref="M598:M603"/>
    <mergeCell ref="N598:N603"/>
    <mergeCell ref="P586:P591"/>
    <mergeCell ref="P598:P603"/>
    <mergeCell ref="B592:B597"/>
    <mergeCell ref="C592:C597"/>
    <mergeCell ref="L592:L597"/>
    <mergeCell ref="M592:M597"/>
    <mergeCell ref="N592:N597"/>
    <mergeCell ref="O592:O597"/>
    <mergeCell ref="P592:P597"/>
    <mergeCell ref="Q592:Q597"/>
    <mergeCell ref="R592:R597"/>
    <mergeCell ref="S592:S597"/>
    <mergeCell ref="Q580:Q585"/>
    <mergeCell ref="R580:R585"/>
    <mergeCell ref="S580:S585"/>
    <mergeCell ref="B586:B591"/>
    <mergeCell ref="C586:C591"/>
    <mergeCell ref="D586:K586"/>
    <mergeCell ref="L586:L591"/>
    <mergeCell ref="M586:M591"/>
    <mergeCell ref="N586:N591"/>
    <mergeCell ref="O568:O573"/>
    <mergeCell ref="Q568:Q573"/>
    <mergeCell ref="R568:R573"/>
    <mergeCell ref="S568:S573"/>
    <mergeCell ref="B580:B585"/>
    <mergeCell ref="C580:C585"/>
    <mergeCell ref="D580:K580"/>
    <mergeCell ref="L580:L585"/>
    <mergeCell ref="M580:M585"/>
    <mergeCell ref="N580:N585"/>
    <mergeCell ref="P580:P585"/>
    <mergeCell ref="B574:B579"/>
    <mergeCell ref="C574:C579"/>
    <mergeCell ref="L574:L579"/>
    <mergeCell ref="M574:M579"/>
    <mergeCell ref="N574:N579"/>
    <mergeCell ref="O574:O579"/>
    <mergeCell ref="P574:P579"/>
    <mergeCell ref="Q574:Q579"/>
    <mergeCell ref="R574:R579"/>
    <mergeCell ref="S574:S579"/>
    <mergeCell ref="D574:K574"/>
    <mergeCell ref="B568:B573"/>
    <mergeCell ref="C568:C573"/>
    <mergeCell ref="D568:K568"/>
    <mergeCell ref="L568:L573"/>
    <mergeCell ref="M568:M573"/>
    <mergeCell ref="N568:N573"/>
    <mergeCell ref="O550:O555"/>
    <mergeCell ref="Q550:Q555"/>
    <mergeCell ref="R550:R555"/>
    <mergeCell ref="S550:S555"/>
    <mergeCell ref="B556:B561"/>
    <mergeCell ref="C556:C561"/>
    <mergeCell ref="D556:K556"/>
    <mergeCell ref="L556:L561"/>
    <mergeCell ref="M556:M561"/>
    <mergeCell ref="N556:N561"/>
    <mergeCell ref="B562:B567"/>
    <mergeCell ref="C562:C567"/>
    <mergeCell ref="Q562:Q567"/>
    <mergeCell ref="R562:R567"/>
    <mergeCell ref="S562:S567"/>
    <mergeCell ref="B550:B555"/>
    <mergeCell ref="C550:C555"/>
    <mergeCell ref="D550:K550"/>
    <mergeCell ref="L550:L555"/>
    <mergeCell ref="M550:M555"/>
    <mergeCell ref="N550:N555"/>
    <mergeCell ref="P568:P573"/>
    <mergeCell ref="D562:K562"/>
    <mergeCell ref="L562:L567"/>
    <mergeCell ref="M562:M567"/>
    <mergeCell ref="N562:N567"/>
    <mergeCell ref="R556:R561"/>
    <mergeCell ref="O538:O543"/>
    <mergeCell ref="Q538:Q543"/>
    <mergeCell ref="R538:R543"/>
    <mergeCell ref="S538:S543"/>
    <mergeCell ref="B544:B549"/>
    <mergeCell ref="C544:C549"/>
    <mergeCell ref="D544:K544"/>
    <mergeCell ref="L544:L549"/>
    <mergeCell ref="M544:M549"/>
    <mergeCell ref="N544:N549"/>
    <mergeCell ref="O532:O537"/>
    <mergeCell ref="Q532:Q537"/>
    <mergeCell ref="R532:R537"/>
    <mergeCell ref="S532:S537"/>
    <mergeCell ref="B538:B543"/>
    <mergeCell ref="C538:C543"/>
    <mergeCell ref="D538:K538"/>
    <mergeCell ref="L538:L543"/>
    <mergeCell ref="M538:M543"/>
    <mergeCell ref="N538:N543"/>
    <mergeCell ref="O526:O531"/>
    <mergeCell ref="Q526:Q531"/>
    <mergeCell ref="R526:R531"/>
    <mergeCell ref="S526:S531"/>
    <mergeCell ref="B532:B537"/>
    <mergeCell ref="C532:C537"/>
    <mergeCell ref="D532:K532"/>
    <mergeCell ref="L532:L537"/>
    <mergeCell ref="M532:M537"/>
    <mergeCell ref="N532:N537"/>
    <mergeCell ref="O520:O525"/>
    <mergeCell ref="Q520:Q525"/>
    <mergeCell ref="R520:R525"/>
    <mergeCell ref="S520:S525"/>
    <mergeCell ref="B526:B531"/>
    <mergeCell ref="C526:C531"/>
    <mergeCell ref="D526:K526"/>
    <mergeCell ref="L526:L531"/>
    <mergeCell ref="M526:M531"/>
    <mergeCell ref="N526:N531"/>
    <mergeCell ref="O514:O519"/>
    <mergeCell ref="Q514:Q519"/>
    <mergeCell ref="R514:R519"/>
    <mergeCell ref="S514:S519"/>
    <mergeCell ref="B520:B525"/>
    <mergeCell ref="C520:C525"/>
    <mergeCell ref="D520:K520"/>
    <mergeCell ref="L520:L525"/>
    <mergeCell ref="M520:M525"/>
    <mergeCell ref="N520:N525"/>
    <mergeCell ref="O508:O513"/>
    <mergeCell ref="Q508:Q513"/>
    <mergeCell ref="R508:R513"/>
    <mergeCell ref="S508:S513"/>
    <mergeCell ref="B514:B519"/>
    <mergeCell ref="C514:C519"/>
    <mergeCell ref="D514:K514"/>
    <mergeCell ref="L514:L519"/>
    <mergeCell ref="M514:M519"/>
    <mergeCell ref="N514:N519"/>
    <mergeCell ref="O502:O507"/>
    <mergeCell ref="Q502:Q507"/>
    <mergeCell ref="R502:R507"/>
    <mergeCell ref="S502:S507"/>
    <mergeCell ref="B508:B513"/>
    <mergeCell ref="C508:C513"/>
    <mergeCell ref="D508:K508"/>
    <mergeCell ref="L508:L513"/>
    <mergeCell ref="M508:M513"/>
    <mergeCell ref="N508:N513"/>
    <mergeCell ref="O496:O501"/>
    <mergeCell ref="Q496:Q501"/>
    <mergeCell ref="R496:R501"/>
    <mergeCell ref="S496:S501"/>
    <mergeCell ref="B502:B507"/>
    <mergeCell ref="C502:C507"/>
    <mergeCell ref="D502:K502"/>
    <mergeCell ref="L502:L507"/>
    <mergeCell ref="M502:M507"/>
    <mergeCell ref="N502:N507"/>
    <mergeCell ref="O490:O495"/>
    <mergeCell ref="Q490:Q495"/>
    <mergeCell ref="R490:R495"/>
    <mergeCell ref="S490:S495"/>
    <mergeCell ref="B496:B501"/>
    <mergeCell ref="C496:C501"/>
    <mergeCell ref="D496:K496"/>
    <mergeCell ref="L496:L501"/>
    <mergeCell ref="M496:M501"/>
    <mergeCell ref="N496:N501"/>
    <mergeCell ref="O484:O489"/>
    <mergeCell ref="Q484:Q489"/>
    <mergeCell ref="R484:R489"/>
    <mergeCell ref="S484:S489"/>
    <mergeCell ref="B490:B495"/>
    <mergeCell ref="C490:C495"/>
    <mergeCell ref="D490:K490"/>
    <mergeCell ref="L490:L495"/>
    <mergeCell ref="M490:M495"/>
    <mergeCell ref="N490:N495"/>
    <mergeCell ref="O478:O483"/>
    <mergeCell ref="Q478:Q483"/>
    <mergeCell ref="R478:R483"/>
    <mergeCell ref="S478:S483"/>
    <mergeCell ref="B484:B489"/>
    <mergeCell ref="C484:C489"/>
    <mergeCell ref="D484:K484"/>
    <mergeCell ref="L484:L489"/>
    <mergeCell ref="M484:M489"/>
    <mergeCell ref="N484:N489"/>
    <mergeCell ref="O472:O477"/>
    <mergeCell ref="Q472:Q477"/>
    <mergeCell ref="R472:R477"/>
    <mergeCell ref="S472:S477"/>
    <mergeCell ref="B478:B483"/>
    <mergeCell ref="C478:C483"/>
    <mergeCell ref="D478:K478"/>
    <mergeCell ref="L478:L483"/>
    <mergeCell ref="M478:M483"/>
    <mergeCell ref="N478:N483"/>
    <mergeCell ref="O466:O471"/>
    <mergeCell ref="Q466:Q471"/>
    <mergeCell ref="R466:R471"/>
    <mergeCell ref="S466:S471"/>
    <mergeCell ref="B472:B477"/>
    <mergeCell ref="C472:C477"/>
    <mergeCell ref="D472:K472"/>
    <mergeCell ref="L472:L477"/>
    <mergeCell ref="M472:M477"/>
    <mergeCell ref="N472:N477"/>
    <mergeCell ref="P466:P471"/>
    <mergeCell ref="O460:O465"/>
    <mergeCell ref="Q460:Q465"/>
    <mergeCell ref="R460:R465"/>
    <mergeCell ref="S460:S465"/>
    <mergeCell ref="B466:B471"/>
    <mergeCell ref="C466:C471"/>
    <mergeCell ref="D466:K466"/>
    <mergeCell ref="L466:L471"/>
    <mergeCell ref="M466:M471"/>
    <mergeCell ref="N466:N471"/>
    <mergeCell ref="B460:B465"/>
    <mergeCell ref="C460:C465"/>
    <mergeCell ref="D460:K460"/>
    <mergeCell ref="L460:L465"/>
    <mergeCell ref="M460:M465"/>
    <mergeCell ref="N460:N465"/>
    <mergeCell ref="P460:P465"/>
    <mergeCell ref="B454:B459"/>
    <mergeCell ref="C454:C459"/>
    <mergeCell ref="L454:L459"/>
    <mergeCell ref="M454:M459"/>
    <mergeCell ref="N454:N459"/>
    <mergeCell ref="O454:O459"/>
    <mergeCell ref="P454:P459"/>
    <mergeCell ref="Q454:Q459"/>
    <mergeCell ref="R454:R459"/>
    <mergeCell ref="O442:O447"/>
    <mergeCell ref="Q442:Q447"/>
    <mergeCell ref="R442:R447"/>
    <mergeCell ref="S442:S447"/>
    <mergeCell ref="B448:B453"/>
    <mergeCell ref="C448:C453"/>
    <mergeCell ref="D448:K448"/>
    <mergeCell ref="L448:L453"/>
    <mergeCell ref="M448:M453"/>
    <mergeCell ref="N448:N453"/>
    <mergeCell ref="S454:S459"/>
    <mergeCell ref="O436:O441"/>
    <mergeCell ref="Q436:Q441"/>
    <mergeCell ref="R436:R441"/>
    <mergeCell ref="S436:S441"/>
    <mergeCell ref="B442:B447"/>
    <mergeCell ref="C442:C447"/>
    <mergeCell ref="D442:K442"/>
    <mergeCell ref="L442:L447"/>
    <mergeCell ref="M442:M447"/>
    <mergeCell ref="N442:N447"/>
    <mergeCell ref="P442:P447"/>
    <mergeCell ref="O448:O453"/>
    <mergeCell ref="Q448:Q453"/>
    <mergeCell ref="R448:R453"/>
    <mergeCell ref="S448:S453"/>
    <mergeCell ref="O430:O435"/>
    <mergeCell ref="Q430:Q435"/>
    <mergeCell ref="R430:R435"/>
    <mergeCell ref="S430:S435"/>
    <mergeCell ref="B436:B441"/>
    <mergeCell ref="C436:C441"/>
    <mergeCell ref="D436:K436"/>
    <mergeCell ref="L436:L441"/>
    <mergeCell ref="M436:M441"/>
    <mergeCell ref="N436:N441"/>
    <mergeCell ref="P448:P453"/>
    <mergeCell ref="P430:P435"/>
    <mergeCell ref="P436:P441"/>
    <mergeCell ref="O424:O429"/>
    <mergeCell ref="Q424:Q429"/>
    <mergeCell ref="R424:R429"/>
    <mergeCell ref="S424:S429"/>
    <mergeCell ref="B430:B435"/>
    <mergeCell ref="C430:C435"/>
    <mergeCell ref="D430:K430"/>
    <mergeCell ref="L430:L435"/>
    <mergeCell ref="M430:M435"/>
    <mergeCell ref="N430:N435"/>
    <mergeCell ref="O418:O423"/>
    <mergeCell ref="Q418:Q423"/>
    <mergeCell ref="R418:R423"/>
    <mergeCell ref="S418:S423"/>
    <mergeCell ref="B424:B429"/>
    <mergeCell ref="C424:C429"/>
    <mergeCell ref="D424:K424"/>
    <mergeCell ref="L424:L429"/>
    <mergeCell ref="M424:M429"/>
    <mergeCell ref="N424:N429"/>
    <mergeCell ref="P418:P423"/>
    <mergeCell ref="P424:P429"/>
    <mergeCell ref="O412:O417"/>
    <mergeCell ref="Q412:Q417"/>
    <mergeCell ref="R412:R417"/>
    <mergeCell ref="S412:S417"/>
    <mergeCell ref="B418:B423"/>
    <mergeCell ref="C418:C423"/>
    <mergeCell ref="D418:K418"/>
    <mergeCell ref="L418:L423"/>
    <mergeCell ref="M418:M423"/>
    <mergeCell ref="N418:N423"/>
    <mergeCell ref="O406:O411"/>
    <mergeCell ref="Q406:Q411"/>
    <mergeCell ref="R406:R411"/>
    <mergeCell ref="S406:S411"/>
    <mergeCell ref="B412:B417"/>
    <mergeCell ref="C412:C417"/>
    <mergeCell ref="D412:K412"/>
    <mergeCell ref="L412:L417"/>
    <mergeCell ref="M412:M417"/>
    <mergeCell ref="N412:N417"/>
    <mergeCell ref="P406:P411"/>
    <mergeCell ref="P412:P417"/>
    <mergeCell ref="O400:O405"/>
    <mergeCell ref="Q400:Q405"/>
    <mergeCell ref="R400:R405"/>
    <mergeCell ref="S400:S405"/>
    <mergeCell ref="B406:B411"/>
    <mergeCell ref="C406:C411"/>
    <mergeCell ref="D406:K406"/>
    <mergeCell ref="L406:L411"/>
    <mergeCell ref="M406:M411"/>
    <mergeCell ref="N406:N411"/>
    <mergeCell ref="O394:O399"/>
    <mergeCell ref="Q394:Q399"/>
    <mergeCell ref="R394:R399"/>
    <mergeCell ref="S394:S399"/>
    <mergeCell ref="B400:B405"/>
    <mergeCell ref="C400:C405"/>
    <mergeCell ref="D400:K400"/>
    <mergeCell ref="L400:L405"/>
    <mergeCell ref="M400:M405"/>
    <mergeCell ref="N400:N405"/>
    <mergeCell ref="P394:P399"/>
    <mergeCell ref="P400:P405"/>
    <mergeCell ref="O388:O393"/>
    <mergeCell ref="Q388:Q393"/>
    <mergeCell ref="R388:R393"/>
    <mergeCell ref="S388:S393"/>
    <mergeCell ref="B394:B399"/>
    <mergeCell ref="C394:C399"/>
    <mergeCell ref="D394:K394"/>
    <mergeCell ref="L394:L399"/>
    <mergeCell ref="M394:M399"/>
    <mergeCell ref="N394:N399"/>
    <mergeCell ref="O382:O387"/>
    <mergeCell ref="Q382:Q387"/>
    <mergeCell ref="R382:R387"/>
    <mergeCell ref="S382:S387"/>
    <mergeCell ref="B388:B393"/>
    <mergeCell ref="C388:C393"/>
    <mergeCell ref="D388:K388"/>
    <mergeCell ref="L388:L393"/>
    <mergeCell ref="M388:M393"/>
    <mergeCell ref="N388:N393"/>
    <mergeCell ref="P382:P387"/>
    <mergeCell ref="P388:P393"/>
    <mergeCell ref="O376:O381"/>
    <mergeCell ref="Q376:Q381"/>
    <mergeCell ref="R376:R381"/>
    <mergeCell ref="S376:S381"/>
    <mergeCell ref="B382:B387"/>
    <mergeCell ref="C382:C387"/>
    <mergeCell ref="D382:K382"/>
    <mergeCell ref="L382:L387"/>
    <mergeCell ref="M382:M387"/>
    <mergeCell ref="N382:N387"/>
    <mergeCell ref="O370:O375"/>
    <mergeCell ref="Q370:Q375"/>
    <mergeCell ref="R370:R375"/>
    <mergeCell ref="S370:S375"/>
    <mergeCell ref="B376:B381"/>
    <mergeCell ref="C376:C381"/>
    <mergeCell ref="D376:K376"/>
    <mergeCell ref="L376:L381"/>
    <mergeCell ref="M376:M381"/>
    <mergeCell ref="N376:N381"/>
    <mergeCell ref="P370:P375"/>
    <mergeCell ref="P376:P381"/>
    <mergeCell ref="O364:O369"/>
    <mergeCell ref="Q364:Q369"/>
    <mergeCell ref="R364:R369"/>
    <mergeCell ref="S364:S369"/>
    <mergeCell ref="B370:B375"/>
    <mergeCell ref="C370:C375"/>
    <mergeCell ref="D370:K370"/>
    <mergeCell ref="L370:L375"/>
    <mergeCell ref="M370:M375"/>
    <mergeCell ref="N370:N375"/>
    <mergeCell ref="O358:O363"/>
    <mergeCell ref="Q358:Q363"/>
    <mergeCell ref="R358:R363"/>
    <mergeCell ref="S358:S363"/>
    <mergeCell ref="B364:B369"/>
    <mergeCell ref="C364:C369"/>
    <mergeCell ref="D364:K364"/>
    <mergeCell ref="L364:L369"/>
    <mergeCell ref="M364:M369"/>
    <mergeCell ref="N364:N369"/>
    <mergeCell ref="P358:P363"/>
    <mergeCell ref="P364:P369"/>
    <mergeCell ref="O352:O357"/>
    <mergeCell ref="Q352:Q357"/>
    <mergeCell ref="R352:R357"/>
    <mergeCell ref="S352:S357"/>
    <mergeCell ref="B358:B363"/>
    <mergeCell ref="C358:C363"/>
    <mergeCell ref="D358:K358"/>
    <mergeCell ref="L358:L363"/>
    <mergeCell ref="M358:M363"/>
    <mergeCell ref="N358:N363"/>
    <mergeCell ref="O346:O351"/>
    <mergeCell ref="Q346:Q351"/>
    <mergeCell ref="R346:R351"/>
    <mergeCell ref="S346:S351"/>
    <mergeCell ref="B352:B357"/>
    <mergeCell ref="C352:C357"/>
    <mergeCell ref="D352:K352"/>
    <mergeCell ref="L352:L357"/>
    <mergeCell ref="M352:M357"/>
    <mergeCell ref="N352:N357"/>
    <mergeCell ref="P346:P351"/>
    <mergeCell ref="P352:P357"/>
    <mergeCell ref="O340:O345"/>
    <mergeCell ref="Q340:Q345"/>
    <mergeCell ref="R340:R345"/>
    <mergeCell ref="S340:S345"/>
    <mergeCell ref="B346:B351"/>
    <mergeCell ref="C346:C351"/>
    <mergeCell ref="D346:K346"/>
    <mergeCell ref="L346:L351"/>
    <mergeCell ref="M346:M351"/>
    <mergeCell ref="N346:N351"/>
    <mergeCell ref="P340:P345"/>
    <mergeCell ref="O334:O339"/>
    <mergeCell ref="Q334:Q339"/>
    <mergeCell ref="R334:R339"/>
    <mergeCell ref="S334:S339"/>
    <mergeCell ref="B340:B345"/>
    <mergeCell ref="C340:C345"/>
    <mergeCell ref="D340:K340"/>
    <mergeCell ref="L340:L345"/>
    <mergeCell ref="M340:M345"/>
    <mergeCell ref="N340:N345"/>
    <mergeCell ref="O328:O333"/>
    <mergeCell ref="Q328:Q333"/>
    <mergeCell ref="R328:R333"/>
    <mergeCell ref="S328:S333"/>
    <mergeCell ref="B334:B339"/>
    <mergeCell ref="C334:C339"/>
    <mergeCell ref="D334:K334"/>
    <mergeCell ref="L334:L339"/>
    <mergeCell ref="M334:M339"/>
    <mergeCell ref="N334:N339"/>
    <mergeCell ref="P328:P333"/>
    <mergeCell ref="P334:P339"/>
    <mergeCell ref="O316:O321"/>
    <mergeCell ref="Q316:Q321"/>
    <mergeCell ref="R316:R321"/>
    <mergeCell ref="S316:S321"/>
    <mergeCell ref="B328:B333"/>
    <mergeCell ref="C328:C333"/>
    <mergeCell ref="D328:K328"/>
    <mergeCell ref="L328:L333"/>
    <mergeCell ref="M328:M333"/>
    <mergeCell ref="N328:N333"/>
    <mergeCell ref="B316:B321"/>
    <mergeCell ref="C316:C321"/>
    <mergeCell ref="D316:K316"/>
    <mergeCell ref="L316:L321"/>
    <mergeCell ref="M316:M321"/>
    <mergeCell ref="N316:N321"/>
    <mergeCell ref="P310:P315"/>
    <mergeCell ref="P316:P321"/>
    <mergeCell ref="B322:B327"/>
    <mergeCell ref="C322:C327"/>
    <mergeCell ref="D322:K322"/>
    <mergeCell ref="L322:L327"/>
    <mergeCell ref="M322:M327"/>
    <mergeCell ref="N322:N327"/>
    <mergeCell ref="O322:O327"/>
    <mergeCell ref="P322:P327"/>
    <mergeCell ref="Q322:Q327"/>
    <mergeCell ref="O304:O309"/>
    <mergeCell ref="Q304:Q309"/>
    <mergeCell ref="R304:R309"/>
    <mergeCell ref="S304:S309"/>
    <mergeCell ref="B310:B315"/>
    <mergeCell ref="C310:C315"/>
    <mergeCell ref="D310:K310"/>
    <mergeCell ref="L310:L315"/>
    <mergeCell ref="M310:M315"/>
    <mergeCell ref="N310:N315"/>
    <mergeCell ref="O310:O315"/>
    <mergeCell ref="Q310:Q315"/>
    <mergeCell ref="R310:R315"/>
    <mergeCell ref="S310:S315"/>
    <mergeCell ref="R322:R327"/>
    <mergeCell ref="O298:O303"/>
    <mergeCell ref="Q298:Q303"/>
    <mergeCell ref="R298:R303"/>
    <mergeCell ref="S298:S303"/>
    <mergeCell ref="B304:B309"/>
    <mergeCell ref="C304:C309"/>
    <mergeCell ref="D304:K304"/>
    <mergeCell ref="L304:L309"/>
    <mergeCell ref="M304:M309"/>
    <mergeCell ref="N304:N309"/>
    <mergeCell ref="P304:P309"/>
    <mergeCell ref="B298:B303"/>
    <mergeCell ref="C298:C303"/>
    <mergeCell ref="D298:K298"/>
    <mergeCell ref="L298:L303"/>
    <mergeCell ref="M298:M303"/>
    <mergeCell ref="N298:N303"/>
    <mergeCell ref="B292:B297"/>
    <mergeCell ref="C292:C297"/>
    <mergeCell ref="D292:K292"/>
    <mergeCell ref="L292:L297"/>
    <mergeCell ref="M292:M297"/>
    <mergeCell ref="N292:N297"/>
    <mergeCell ref="O280:O285"/>
    <mergeCell ref="Q280:Q285"/>
    <mergeCell ref="R280:R285"/>
    <mergeCell ref="S280:S285"/>
    <mergeCell ref="B286:B291"/>
    <mergeCell ref="C286:C291"/>
    <mergeCell ref="D286:K286"/>
    <mergeCell ref="L286:L291"/>
    <mergeCell ref="M286:M291"/>
    <mergeCell ref="N286:N291"/>
    <mergeCell ref="O274:O279"/>
    <mergeCell ref="Q274:Q279"/>
    <mergeCell ref="R274:R279"/>
    <mergeCell ref="S274:S279"/>
    <mergeCell ref="B280:B285"/>
    <mergeCell ref="C280:C285"/>
    <mergeCell ref="D280:K280"/>
    <mergeCell ref="L280:L285"/>
    <mergeCell ref="M280:M285"/>
    <mergeCell ref="N280:N285"/>
    <mergeCell ref="B274:B279"/>
    <mergeCell ref="C274:C279"/>
    <mergeCell ref="D274:K274"/>
    <mergeCell ref="L274:L279"/>
    <mergeCell ref="M274:M279"/>
    <mergeCell ref="N274:N279"/>
    <mergeCell ref="B268:B273"/>
    <mergeCell ref="C268:C273"/>
    <mergeCell ref="D268:K268"/>
    <mergeCell ref="L268:L273"/>
    <mergeCell ref="M268:M273"/>
    <mergeCell ref="N268:N273"/>
    <mergeCell ref="P250:P255"/>
    <mergeCell ref="B256:B261"/>
    <mergeCell ref="C256:C261"/>
    <mergeCell ref="B262:B267"/>
    <mergeCell ref="C262:C267"/>
    <mergeCell ref="D256:K256"/>
    <mergeCell ref="D262:K262"/>
    <mergeCell ref="L256:L261"/>
    <mergeCell ref="M256:M261"/>
    <mergeCell ref="N256:N261"/>
    <mergeCell ref="O256:O261"/>
    <mergeCell ref="P256:P261"/>
    <mergeCell ref="O268:O273"/>
    <mergeCell ref="O244:O249"/>
    <mergeCell ref="Q244:Q249"/>
    <mergeCell ref="R244:R249"/>
    <mergeCell ref="S244:S249"/>
    <mergeCell ref="B250:B255"/>
    <mergeCell ref="C250:C255"/>
    <mergeCell ref="D250:K250"/>
    <mergeCell ref="L250:L255"/>
    <mergeCell ref="M250:M255"/>
    <mergeCell ref="N250:N255"/>
    <mergeCell ref="O238:O243"/>
    <mergeCell ref="Q238:Q243"/>
    <mergeCell ref="R238:R243"/>
    <mergeCell ref="S238:S243"/>
    <mergeCell ref="B244:B249"/>
    <mergeCell ref="C244:C249"/>
    <mergeCell ref="D244:K244"/>
    <mergeCell ref="L244:L249"/>
    <mergeCell ref="M244:M249"/>
    <mergeCell ref="N244:N249"/>
    <mergeCell ref="P238:P243"/>
    <mergeCell ref="P244:P249"/>
    <mergeCell ref="O250:O255"/>
    <mergeCell ref="Q250:Q255"/>
    <mergeCell ref="R250:R255"/>
    <mergeCell ref="S250:S255"/>
    <mergeCell ref="O232:O237"/>
    <mergeCell ref="Q232:Q237"/>
    <mergeCell ref="R232:R237"/>
    <mergeCell ref="S232:S237"/>
    <mergeCell ref="B238:B243"/>
    <mergeCell ref="C238:C243"/>
    <mergeCell ref="D238:K238"/>
    <mergeCell ref="L238:L243"/>
    <mergeCell ref="M238:M243"/>
    <mergeCell ref="N238:N243"/>
    <mergeCell ref="O226:O231"/>
    <mergeCell ref="Q226:Q231"/>
    <mergeCell ref="R226:R231"/>
    <mergeCell ref="S226:S231"/>
    <mergeCell ref="B232:B237"/>
    <mergeCell ref="C232:C237"/>
    <mergeCell ref="D232:K232"/>
    <mergeCell ref="L232:L237"/>
    <mergeCell ref="M232:M237"/>
    <mergeCell ref="N232:N237"/>
    <mergeCell ref="P226:P231"/>
    <mergeCell ref="P232:P237"/>
    <mergeCell ref="O220:O225"/>
    <mergeCell ref="Q220:Q225"/>
    <mergeCell ref="R220:R225"/>
    <mergeCell ref="S220:S225"/>
    <mergeCell ref="B226:B231"/>
    <mergeCell ref="C226:C231"/>
    <mergeCell ref="D226:K226"/>
    <mergeCell ref="L226:L231"/>
    <mergeCell ref="M226:M231"/>
    <mergeCell ref="N226:N231"/>
    <mergeCell ref="O214:O219"/>
    <mergeCell ref="Q214:Q219"/>
    <mergeCell ref="R214:R219"/>
    <mergeCell ref="S214:S219"/>
    <mergeCell ref="B220:B225"/>
    <mergeCell ref="C220:C225"/>
    <mergeCell ref="D220:K220"/>
    <mergeCell ref="L220:L225"/>
    <mergeCell ref="M220:M225"/>
    <mergeCell ref="N220:N225"/>
    <mergeCell ref="P214:P219"/>
    <mergeCell ref="P220:P225"/>
    <mergeCell ref="O208:O213"/>
    <mergeCell ref="Q208:Q213"/>
    <mergeCell ref="R208:R213"/>
    <mergeCell ref="S208:S213"/>
    <mergeCell ref="B214:B219"/>
    <mergeCell ref="C214:C219"/>
    <mergeCell ref="D214:K214"/>
    <mergeCell ref="L214:L219"/>
    <mergeCell ref="M214:M219"/>
    <mergeCell ref="N214:N219"/>
    <mergeCell ref="O202:O207"/>
    <mergeCell ref="Q202:Q207"/>
    <mergeCell ref="R202:R207"/>
    <mergeCell ref="S202:S207"/>
    <mergeCell ref="B208:B213"/>
    <mergeCell ref="C208:C213"/>
    <mergeCell ref="D208:K208"/>
    <mergeCell ref="L208:L213"/>
    <mergeCell ref="M208:M213"/>
    <mergeCell ref="N208:N213"/>
    <mergeCell ref="P202:P207"/>
    <mergeCell ref="P208:P213"/>
    <mergeCell ref="O196:O201"/>
    <mergeCell ref="Q196:Q201"/>
    <mergeCell ref="R196:R201"/>
    <mergeCell ref="S196:S201"/>
    <mergeCell ref="B202:B207"/>
    <mergeCell ref="C202:C207"/>
    <mergeCell ref="D202:K202"/>
    <mergeCell ref="L202:L207"/>
    <mergeCell ref="M202:M207"/>
    <mergeCell ref="N202:N207"/>
    <mergeCell ref="O190:O195"/>
    <mergeCell ref="Q190:Q195"/>
    <mergeCell ref="R190:R195"/>
    <mergeCell ref="S190:S195"/>
    <mergeCell ref="B196:B201"/>
    <mergeCell ref="C196:C201"/>
    <mergeCell ref="D196:K196"/>
    <mergeCell ref="L196:L201"/>
    <mergeCell ref="M196:M201"/>
    <mergeCell ref="N196:N201"/>
    <mergeCell ref="P190:P195"/>
    <mergeCell ref="P196:P201"/>
    <mergeCell ref="O184:O189"/>
    <mergeCell ref="Q184:Q189"/>
    <mergeCell ref="R184:R189"/>
    <mergeCell ref="S184:S189"/>
    <mergeCell ref="B190:B195"/>
    <mergeCell ref="C190:C195"/>
    <mergeCell ref="D190:K190"/>
    <mergeCell ref="L190:L195"/>
    <mergeCell ref="M190:M195"/>
    <mergeCell ref="N190:N195"/>
    <mergeCell ref="O178:O183"/>
    <mergeCell ref="Q178:Q183"/>
    <mergeCell ref="R178:R183"/>
    <mergeCell ref="S178:S183"/>
    <mergeCell ref="B184:B189"/>
    <mergeCell ref="C184:C189"/>
    <mergeCell ref="D184:K184"/>
    <mergeCell ref="L184:L189"/>
    <mergeCell ref="M184:M189"/>
    <mergeCell ref="N184:N189"/>
    <mergeCell ref="P178:P183"/>
    <mergeCell ref="P184:P189"/>
    <mergeCell ref="O172:O177"/>
    <mergeCell ref="Q172:Q177"/>
    <mergeCell ref="R172:R177"/>
    <mergeCell ref="S172:S177"/>
    <mergeCell ref="B178:B183"/>
    <mergeCell ref="C178:C183"/>
    <mergeCell ref="D178:K178"/>
    <mergeCell ref="L178:L183"/>
    <mergeCell ref="M178:M183"/>
    <mergeCell ref="N178:N183"/>
    <mergeCell ref="O166:O171"/>
    <mergeCell ref="Q166:Q171"/>
    <mergeCell ref="R166:R171"/>
    <mergeCell ref="S166:S171"/>
    <mergeCell ref="B172:B177"/>
    <mergeCell ref="C172:C177"/>
    <mergeCell ref="D172:K172"/>
    <mergeCell ref="L172:L177"/>
    <mergeCell ref="M172:M177"/>
    <mergeCell ref="N172:N177"/>
    <mergeCell ref="P166:P171"/>
    <mergeCell ref="P172:P177"/>
    <mergeCell ref="O160:O165"/>
    <mergeCell ref="Q160:Q165"/>
    <mergeCell ref="R160:R165"/>
    <mergeCell ref="S160:S165"/>
    <mergeCell ref="B166:B171"/>
    <mergeCell ref="C166:C171"/>
    <mergeCell ref="D166:K166"/>
    <mergeCell ref="L166:L171"/>
    <mergeCell ref="M166:M171"/>
    <mergeCell ref="N166:N171"/>
    <mergeCell ref="O154:O159"/>
    <mergeCell ref="Q154:Q159"/>
    <mergeCell ref="R154:R159"/>
    <mergeCell ref="S154:S159"/>
    <mergeCell ref="B160:B165"/>
    <mergeCell ref="C160:C165"/>
    <mergeCell ref="D160:K160"/>
    <mergeCell ref="L160:L165"/>
    <mergeCell ref="M160:M165"/>
    <mergeCell ref="N160:N165"/>
    <mergeCell ref="P154:P159"/>
    <mergeCell ref="P160:P165"/>
    <mergeCell ref="O148:O153"/>
    <mergeCell ref="Q148:Q153"/>
    <mergeCell ref="R148:R153"/>
    <mergeCell ref="S148:S153"/>
    <mergeCell ref="B154:B159"/>
    <mergeCell ref="C154:C159"/>
    <mergeCell ref="D154:K154"/>
    <mergeCell ref="L154:L159"/>
    <mergeCell ref="M154:M159"/>
    <mergeCell ref="N154:N159"/>
    <mergeCell ref="O142:O147"/>
    <mergeCell ref="Q142:Q147"/>
    <mergeCell ref="R142:R147"/>
    <mergeCell ref="S142:S147"/>
    <mergeCell ref="B148:B153"/>
    <mergeCell ref="C148:C153"/>
    <mergeCell ref="D148:K148"/>
    <mergeCell ref="L148:L153"/>
    <mergeCell ref="M148:M153"/>
    <mergeCell ref="N148:N153"/>
    <mergeCell ref="P142:P147"/>
    <mergeCell ref="P148:P153"/>
    <mergeCell ref="O136:O141"/>
    <mergeCell ref="Q136:Q141"/>
    <mergeCell ref="R136:R141"/>
    <mergeCell ref="S136:S141"/>
    <mergeCell ref="B142:B147"/>
    <mergeCell ref="C142:C147"/>
    <mergeCell ref="D142:K142"/>
    <mergeCell ref="L142:L147"/>
    <mergeCell ref="M142:M147"/>
    <mergeCell ref="N142:N147"/>
    <mergeCell ref="O130:O135"/>
    <mergeCell ref="Q130:Q135"/>
    <mergeCell ref="R130:R135"/>
    <mergeCell ref="S130:S135"/>
    <mergeCell ref="B136:B141"/>
    <mergeCell ref="C136:C141"/>
    <mergeCell ref="D136:K136"/>
    <mergeCell ref="L136:L141"/>
    <mergeCell ref="M136:M141"/>
    <mergeCell ref="N136:N141"/>
    <mergeCell ref="P136:P141"/>
    <mergeCell ref="O124:O129"/>
    <mergeCell ref="Q124:Q129"/>
    <mergeCell ref="R124:R129"/>
    <mergeCell ref="S124:S129"/>
    <mergeCell ref="B130:B135"/>
    <mergeCell ref="C130:C135"/>
    <mergeCell ref="D130:K130"/>
    <mergeCell ref="L130:L135"/>
    <mergeCell ref="M130:M135"/>
    <mergeCell ref="N130:N135"/>
    <mergeCell ref="O118:O123"/>
    <mergeCell ref="Q118:Q123"/>
    <mergeCell ref="R118:R123"/>
    <mergeCell ref="S118:S123"/>
    <mergeCell ref="B124:B129"/>
    <mergeCell ref="C124:C129"/>
    <mergeCell ref="D124:K124"/>
    <mergeCell ref="L124:L129"/>
    <mergeCell ref="M124:M129"/>
    <mergeCell ref="N124:N129"/>
    <mergeCell ref="P124:P129"/>
    <mergeCell ref="P130:P135"/>
    <mergeCell ref="O112:O117"/>
    <mergeCell ref="Q112:Q117"/>
    <mergeCell ref="R112:R117"/>
    <mergeCell ref="S112:S117"/>
    <mergeCell ref="B118:B123"/>
    <mergeCell ref="C118:C123"/>
    <mergeCell ref="D118:K118"/>
    <mergeCell ref="L118:L123"/>
    <mergeCell ref="M118:M123"/>
    <mergeCell ref="N118:N123"/>
    <mergeCell ref="O106:O111"/>
    <mergeCell ref="Q106:Q111"/>
    <mergeCell ref="R106:R111"/>
    <mergeCell ref="S106:S111"/>
    <mergeCell ref="B112:B117"/>
    <mergeCell ref="C112:C117"/>
    <mergeCell ref="D112:K112"/>
    <mergeCell ref="L112:L117"/>
    <mergeCell ref="M112:M117"/>
    <mergeCell ref="N112:N117"/>
    <mergeCell ref="P112:P117"/>
    <mergeCell ref="P118:P123"/>
    <mergeCell ref="O100:O105"/>
    <mergeCell ref="Q100:Q105"/>
    <mergeCell ref="R100:R105"/>
    <mergeCell ref="S100:S105"/>
    <mergeCell ref="B106:B111"/>
    <mergeCell ref="C106:C111"/>
    <mergeCell ref="D106:K106"/>
    <mergeCell ref="L106:L111"/>
    <mergeCell ref="M106:M111"/>
    <mergeCell ref="N106:N111"/>
    <mergeCell ref="O94:O99"/>
    <mergeCell ref="Q94:Q99"/>
    <mergeCell ref="R94:R99"/>
    <mergeCell ref="S94:S99"/>
    <mergeCell ref="B100:B105"/>
    <mergeCell ref="C100:C105"/>
    <mergeCell ref="D100:K100"/>
    <mergeCell ref="L100:L105"/>
    <mergeCell ref="M100:M105"/>
    <mergeCell ref="N100:N105"/>
    <mergeCell ref="P100:P105"/>
    <mergeCell ref="P106:P111"/>
    <mergeCell ref="O88:O93"/>
    <mergeCell ref="Q88:Q93"/>
    <mergeCell ref="R88:R93"/>
    <mergeCell ref="S88:S93"/>
    <mergeCell ref="B94:B99"/>
    <mergeCell ref="C94:C99"/>
    <mergeCell ref="D94:K94"/>
    <mergeCell ref="L94:L99"/>
    <mergeCell ref="M94:M99"/>
    <mergeCell ref="N94:N99"/>
    <mergeCell ref="O82:O87"/>
    <mergeCell ref="Q82:Q87"/>
    <mergeCell ref="R82:R87"/>
    <mergeCell ref="S82:S87"/>
    <mergeCell ref="B88:B93"/>
    <mergeCell ref="C88:C93"/>
    <mergeCell ref="D88:K88"/>
    <mergeCell ref="L88:L93"/>
    <mergeCell ref="M88:M93"/>
    <mergeCell ref="N88:N93"/>
    <mergeCell ref="O76:O81"/>
    <mergeCell ref="Q76:Q81"/>
    <mergeCell ref="R76:R81"/>
    <mergeCell ref="S76:S81"/>
    <mergeCell ref="B82:B87"/>
    <mergeCell ref="C82:C87"/>
    <mergeCell ref="D82:K82"/>
    <mergeCell ref="L82:L87"/>
    <mergeCell ref="M82:M87"/>
    <mergeCell ref="N82:N87"/>
    <mergeCell ref="O64:O69"/>
    <mergeCell ref="Q64:Q69"/>
    <mergeCell ref="R64:R69"/>
    <mergeCell ref="S64:S69"/>
    <mergeCell ref="B76:B81"/>
    <mergeCell ref="C76:C81"/>
    <mergeCell ref="D76:K76"/>
    <mergeCell ref="L76:L81"/>
    <mergeCell ref="M76:M81"/>
    <mergeCell ref="N76:N81"/>
    <mergeCell ref="C70:C75"/>
    <mergeCell ref="D70:K70"/>
    <mergeCell ref="L70:L75"/>
    <mergeCell ref="M70:M75"/>
    <mergeCell ref="N70:N75"/>
    <mergeCell ref="O70:O75"/>
    <mergeCell ref="P70:P75"/>
    <mergeCell ref="Q70:Q75"/>
    <mergeCell ref="R70:R75"/>
    <mergeCell ref="S70:S75"/>
    <mergeCell ref="O58:O63"/>
    <mergeCell ref="Q58:Q63"/>
    <mergeCell ref="R58:R63"/>
    <mergeCell ref="S58:S63"/>
    <mergeCell ref="B64:B69"/>
    <mergeCell ref="C64:C69"/>
    <mergeCell ref="D64:K64"/>
    <mergeCell ref="L64:L69"/>
    <mergeCell ref="M64:M69"/>
    <mergeCell ref="N64:N69"/>
    <mergeCell ref="O52:O57"/>
    <mergeCell ref="Q52:Q57"/>
    <mergeCell ref="R52:R57"/>
    <mergeCell ref="S52:S57"/>
    <mergeCell ref="B58:B63"/>
    <mergeCell ref="C58:C63"/>
    <mergeCell ref="D58:K58"/>
    <mergeCell ref="L58:L63"/>
    <mergeCell ref="M58:M63"/>
    <mergeCell ref="N58:N63"/>
    <mergeCell ref="O46:O51"/>
    <mergeCell ref="Q46:Q51"/>
    <mergeCell ref="R46:R51"/>
    <mergeCell ref="S46:S51"/>
    <mergeCell ref="B52:B57"/>
    <mergeCell ref="C52:C57"/>
    <mergeCell ref="D52:K52"/>
    <mergeCell ref="L52:L57"/>
    <mergeCell ref="M52:M57"/>
    <mergeCell ref="N52:N57"/>
    <mergeCell ref="O40:O45"/>
    <mergeCell ref="Q40:Q45"/>
    <mergeCell ref="R40:R45"/>
    <mergeCell ref="S40:S45"/>
    <mergeCell ref="B46:B51"/>
    <mergeCell ref="C46:C51"/>
    <mergeCell ref="D46:K46"/>
    <mergeCell ref="L46:L51"/>
    <mergeCell ref="M46:M51"/>
    <mergeCell ref="N46:N51"/>
    <mergeCell ref="S34:S39"/>
    <mergeCell ref="B40:B45"/>
    <mergeCell ref="C40:C45"/>
    <mergeCell ref="D40:K40"/>
    <mergeCell ref="L40:L45"/>
    <mergeCell ref="M40:M45"/>
    <mergeCell ref="N40:N45"/>
    <mergeCell ref="O28:O33"/>
    <mergeCell ref="Q28:Q33"/>
    <mergeCell ref="R28:R33"/>
    <mergeCell ref="S28:S33"/>
    <mergeCell ref="B34:B39"/>
    <mergeCell ref="C34:C39"/>
    <mergeCell ref="D34:K34"/>
    <mergeCell ref="L34:L39"/>
    <mergeCell ref="M34:M39"/>
    <mergeCell ref="N34:N39"/>
    <mergeCell ref="P22:P27"/>
    <mergeCell ref="P28:P33"/>
    <mergeCell ref="P34:P39"/>
    <mergeCell ref="P40:P45"/>
    <mergeCell ref="P46:P51"/>
    <mergeCell ref="P52:P57"/>
    <mergeCell ref="P58:P63"/>
    <mergeCell ref="P64:P69"/>
    <mergeCell ref="P76:P81"/>
    <mergeCell ref="P82:P87"/>
    <mergeCell ref="P88:P93"/>
    <mergeCell ref="P94:P99"/>
    <mergeCell ref="B70:B75"/>
    <mergeCell ref="O22:O27"/>
    <mergeCell ref="Q22:Q27"/>
    <mergeCell ref="R22:R27"/>
    <mergeCell ref="S22:S27"/>
    <mergeCell ref="B28:B33"/>
    <mergeCell ref="C28:C33"/>
    <mergeCell ref="D28:K28"/>
    <mergeCell ref="L28:L33"/>
    <mergeCell ref="M28:M33"/>
    <mergeCell ref="N28:N33"/>
    <mergeCell ref="B22:B27"/>
    <mergeCell ref="C22:C27"/>
    <mergeCell ref="D22:K22"/>
    <mergeCell ref="L22:L27"/>
    <mergeCell ref="M22:M27"/>
    <mergeCell ref="N22:N27"/>
    <mergeCell ref="O34:O39"/>
    <mergeCell ref="Q34:Q39"/>
    <mergeCell ref="R34:R39"/>
    <mergeCell ref="O10:O15"/>
    <mergeCell ref="Q10:Q15"/>
    <mergeCell ref="R10:R15"/>
    <mergeCell ref="S10:S15"/>
    <mergeCell ref="B16:B21"/>
    <mergeCell ref="C16:C21"/>
    <mergeCell ref="D16:K16"/>
    <mergeCell ref="L16:L21"/>
    <mergeCell ref="M16:M21"/>
    <mergeCell ref="N16:N21"/>
    <mergeCell ref="B10:B15"/>
    <mergeCell ref="C10:C15"/>
    <mergeCell ref="D10:K10"/>
    <mergeCell ref="L10:L15"/>
    <mergeCell ref="M10:M15"/>
    <mergeCell ref="N10:N15"/>
    <mergeCell ref="P10:P15"/>
    <mergeCell ref="P16:P21"/>
    <mergeCell ref="O16:O21"/>
    <mergeCell ref="Q16:Q21"/>
    <mergeCell ref="R16:R21"/>
    <mergeCell ref="S16:S21"/>
    <mergeCell ref="Q1294:Q1299"/>
    <mergeCell ref="R1294:R1299"/>
    <mergeCell ref="S1294:S1299"/>
    <mergeCell ref="L1300:L1305"/>
    <mergeCell ref="M1300:M1305"/>
    <mergeCell ref="N1300:N1305"/>
    <mergeCell ref="O1300:O1305"/>
    <mergeCell ref="P1300:P1305"/>
    <mergeCell ref="Q1300:Q1305"/>
    <mergeCell ref="R1300:R1305"/>
    <mergeCell ref="S1300:S1305"/>
    <mergeCell ref="Q886:Q891"/>
    <mergeCell ref="R886:R891"/>
    <mergeCell ref="S886:S891"/>
    <mergeCell ref="Q898:Q903"/>
    <mergeCell ref="R898:R903"/>
    <mergeCell ref="S898:S903"/>
    <mergeCell ref="Q910:Q915"/>
    <mergeCell ref="R910:R915"/>
    <mergeCell ref="S910:S915"/>
    <mergeCell ref="Q928:Q933"/>
    <mergeCell ref="R928:R933"/>
    <mergeCell ref="S928:S933"/>
    <mergeCell ref="Q940:Q945"/>
    <mergeCell ref="R940:R945"/>
    <mergeCell ref="S940:S945"/>
    <mergeCell ref="O892:O897"/>
    <mergeCell ref="Q892:Q897"/>
    <mergeCell ref="R892:R897"/>
    <mergeCell ref="S892:S897"/>
    <mergeCell ref="Q904:Q909"/>
    <mergeCell ref="R904:R909"/>
    <mergeCell ref="S1396:S1401"/>
    <mergeCell ref="P1408:P1413"/>
    <mergeCell ref="P1414:P1419"/>
    <mergeCell ref="P1438:P1443"/>
    <mergeCell ref="P1444:P1449"/>
    <mergeCell ref="P1450:P1455"/>
    <mergeCell ref="B1420:B1425"/>
    <mergeCell ref="B1426:B1431"/>
    <mergeCell ref="B1432:B1437"/>
    <mergeCell ref="C1420:C1425"/>
    <mergeCell ref="C1426:C1431"/>
    <mergeCell ref="C1432:C1437"/>
    <mergeCell ref="D1420:K1420"/>
    <mergeCell ref="D1426:K1426"/>
    <mergeCell ref="D1432:K1432"/>
    <mergeCell ref="L1420:L1425"/>
    <mergeCell ref="M1420:M1425"/>
    <mergeCell ref="N1420:N1425"/>
    <mergeCell ref="O1420:O1425"/>
    <mergeCell ref="P1420:P1425"/>
    <mergeCell ref="Q1420:Q1425"/>
    <mergeCell ref="R1420:R1425"/>
    <mergeCell ref="S1420:S1425"/>
    <mergeCell ref="L1426:L1431"/>
    <mergeCell ref="M1426:M1431"/>
    <mergeCell ref="N1426:N1431"/>
    <mergeCell ref="O1426:O1431"/>
    <mergeCell ref="P1426:P1431"/>
    <mergeCell ref="Q1426:Q1431"/>
    <mergeCell ref="R1426:R1431"/>
    <mergeCell ref="S1426:S1431"/>
    <mergeCell ref="L1432:L1437"/>
    <mergeCell ref="M1576:M1581"/>
    <mergeCell ref="N1576:N1581"/>
    <mergeCell ref="O1576:O1581"/>
    <mergeCell ref="P1576:P1581"/>
    <mergeCell ref="Q1576:Q1581"/>
    <mergeCell ref="O1504:O1509"/>
    <mergeCell ref="N1588:N1593"/>
    <mergeCell ref="O1588:O1593"/>
    <mergeCell ref="P1588:P1593"/>
    <mergeCell ref="Q1588:Q1593"/>
    <mergeCell ref="R1588:R1593"/>
    <mergeCell ref="S1588:S1593"/>
    <mergeCell ref="L1594:L1599"/>
    <mergeCell ref="M1594:M1599"/>
    <mergeCell ref="N1594:N1599"/>
    <mergeCell ref="O1594:O1599"/>
    <mergeCell ref="P1594:P1599"/>
    <mergeCell ref="Q1594:Q1599"/>
    <mergeCell ref="R1594:R1599"/>
    <mergeCell ref="S1594:S1599"/>
    <mergeCell ref="Q1504:Q1509"/>
    <mergeCell ref="R1504:R1509"/>
    <mergeCell ref="S1504:S1509"/>
    <mergeCell ref="O1516:O1521"/>
    <mergeCell ref="Q1516:Q1521"/>
    <mergeCell ref="R1516:R1521"/>
    <mergeCell ref="S1516:S1521"/>
    <mergeCell ref="O1528:O1533"/>
    <mergeCell ref="Q1528:Q1533"/>
    <mergeCell ref="R1528:R1533"/>
    <mergeCell ref="S1528:S1533"/>
    <mergeCell ref="O1540:O1545"/>
    <mergeCell ref="S1624:S1629"/>
    <mergeCell ref="O1600:O1605"/>
    <mergeCell ref="Q1600:Q1605"/>
    <mergeCell ref="R1600:R1605"/>
    <mergeCell ref="S1600:S1605"/>
    <mergeCell ref="O1612:O1617"/>
    <mergeCell ref="Q1612:Q1617"/>
    <mergeCell ref="R1612:R1617"/>
    <mergeCell ref="S1678:S1683"/>
    <mergeCell ref="D1678:K1678"/>
    <mergeCell ref="P1702:P1707"/>
    <mergeCell ref="P1708:P1713"/>
    <mergeCell ref="P1714:P1719"/>
    <mergeCell ref="B1720:B1725"/>
    <mergeCell ref="B1726:B1731"/>
    <mergeCell ref="C1720:C1725"/>
    <mergeCell ref="C1726:C1731"/>
    <mergeCell ref="D1720:K1720"/>
    <mergeCell ref="D1726:K1726"/>
    <mergeCell ref="L1720:L1725"/>
    <mergeCell ref="M1720:M1725"/>
    <mergeCell ref="N1720:N1725"/>
    <mergeCell ref="O1720:O1725"/>
    <mergeCell ref="P1720:P1725"/>
    <mergeCell ref="Q1720:Q1725"/>
    <mergeCell ref="R1720:R1725"/>
    <mergeCell ref="S1720:S1725"/>
    <mergeCell ref="L1726:L1731"/>
    <mergeCell ref="M1726:M1731"/>
    <mergeCell ref="N1726:N1731"/>
    <mergeCell ref="O1726:O1731"/>
    <mergeCell ref="P1726:P1731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0"/>
  <sheetViews>
    <sheetView tabSelected="1" topLeftCell="A241" workbookViewId="0">
      <selection activeCell="C280" sqref="C280:R280"/>
    </sheetView>
  </sheetViews>
  <sheetFormatPr defaultRowHeight="15" x14ac:dyDescent="0.25"/>
  <cols>
    <col min="1" max="1" width="9.140625" style="100"/>
    <col min="2" max="2" width="43.140625" style="100" customWidth="1"/>
    <col min="3" max="4" width="9.140625" style="100"/>
    <col min="5" max="5" width="10" style="100" customWidth="1"/>
    <col min="6" max="13" width="9.140625" style="100"/>
    <col min="14" max="15" width="9.140625" style="151"/>
    <col min="16" max="16" width="9.140625" style="100"/>
    <col min="17" max="17" width="9.140625" style="100" customWidth="1"/>
    <col min="18" max="18" width="14.7109375" style="100" customWidth="1"/>
    <col min="19" max="19" width="19.85546875" style="100" bestFit="1" customWidth="1"/>
    <col min="20" max="258" width="9.140625" style="100"/>
    <col min="259" max="259" width="43.140625" style="100" customWidth="1"/>
    <col min="260" max="261" width="9.140625" style="100"/>
    <col min="262" max="262" width="10" style="100" customWidth="1"/>
    <col min="263" max="514" width="9.140625" style="100"/>
    <col min="515" max="515" width="43.140625" style="100" customWidth="1"/>
    <col min="516" max="517" width="9.140625" style="100"/>
    <col min="518" max="518" width="10" style="100" customWidth="1"/>
    <col min="519" max="770" width="9.140625" style="100"/>
    <col min="771" max="771" width="43.140625" style="100" customWidth="1"/>
    <col min="772" max="773" width="9.140625" style="100"/>
    <col min="774" max="774" width="10" style="100" customWidth="1"/>
    <col min="775" max="1026" width="9.140625" style="100"/>
    <col min="1027" max="1027" width="43.140625" style="100" customWidth="1"/>
    <col min="1028" max="1029" width="9.140625" style="100"/>
    <col min="1030" max="1030" width="10" style="100" customWidth="1"/>
    <col min="1031" max="1282" width="9.140625" style="100"/>
    <col min="1283" max="1283" width="43.140625" style="100" customWidth="1"/>
    <col min="1284" max="1285" width="9.140625" style="100"/>
    <col min="1286" max="1286" width="10" style="100" customWidth="1"/>
    <col min="1287" max="1538" width="9.140625" style="100"/>
    <col min="1539" max="1539" width="43.140625" style="100" customWidth="1"/>
    <col min="1540" max="1541" width="9.140625" style="100"/>
    <col min="1542" max="1542" width="10" style="100" customWidth="1"/>
    <col min="1543" max="1794" width="9.140625" style="100"/>
    <col min="1795" max="1795" width="43.140625" style="100" customWidth="1"/>
    <col min="1796" max="1797" width="9.140625" style="100"/>
    <col min="1798" max="1798" width="10" style="100" customWidth="1"/>
    <col min="1799" max="2050" width="9.140625" style="100"/>
    <col min="2051" max="2051" width="43.140625" style="100" customWidth="1"/>
    <col min="2052" max="2053" width="9.140625" style="100"/>
    <col min="2054" max="2054" width="10" style="100" customWidth="1"/>
    <col min="2055" max="2306" width="9.140625" style="100"/>
    <col min="2307" max="2307" width="43.140625" style="100" customWidth="1"/>
    <col min="2308" max="2309" width="9.140625" style="100"/>
    <col min="2310" max="2310" width="10" style="100" customWidth="1"/>
    <col min="2311" max="2562" width="9.140625" style="100"/>
    <col min="2563" max="2563" width="43.140625" style="100" customWidth="1"/>
    <col min="2564" max="2565" width="9.140625" style="100"/>
    <col min="2566" max="2566" width="10" style="100" customWidth="1"/>
    <col min="2567" max="2818" width="9.140625" style="100"/>
    <col min="2819" max="2819" width="43.140625" style="100" customWidth="1"/>
    <col min="2820" max="2821" width="9.140625" style="100"/>
    <col min="2822" max="2822" width="10" style="100" customWidth="1"/>
    <col min="2823" max="3074" width="9.140625" style="100"/>
    <col min="3075" max="3075" width="43.140625" style="100" customWidth="1"/>
    <col min="3076" max="3077" width="9.140625" style="100"/>
    <col min="3078" max="3078" width="10" style="100" customWidth="1"/>
    <col min="3079" max="3330" width="9.140625" style="100"/>
    <col min="3331" max="3331" width="43.140625" style="100" customWidth="1"/>
    <col min="3332" max="3333" width="9.140625" style="100"/>
    <col min="3334" max="3334" width="10" style="100" customWidth="1"/>
    <col min="3335" max="3586" width="9.140625" style="100"/>
    <col min="3587" max="3587" width="43.140625" style="100" customWidth="1"/>
    <col min="3588" max="3589" width="9.140625" style="100"/>
    <col min="3590" max="3590" width="10" style="100" customWidth="1"/>
    <col min="3591" max="3842" width="9.140625" style="100"/>
    <col min="3843" max="3843" width="43.140625" style="100" customWidth="1"/>
    <col min="3844" max="3845" width="9.140625" style="100"/>
    <col min="3846" max="3846" width="10" style="100" customWidth="1"/>
    <col min="3847" max="4098" width="9.140625" style="100"/>
    <col min="4099" max="4099" width="43.140625" style="100" customWidth="1"/>
    <col min="4100" max="4101" width="9.140625" style="100"/>
    <col min="4102" max="4102" width="10" style="100" customWidth="1"/>
    <col min="4103" max="4354" width="9.140625" style="100"/>
    <col min="4355" max="4355" width="43.140625" style="100" customWidth="1"/>
    <col min="4356" max="4357" width="9.140625" style="100"/>
    <col min="4358" max="4358" width="10" style="100" customWidth="1"/>
    <col min="4359" max="4610" width="9.140625" style="100"/>
    <col min="4611" max="4611" width="43.140625" style="100" customWidth="1"/>
    <col min="4612" max="4613" width="9.140625" style="100"/>
    <col min="4614" max="4614" width="10" style="100" customWidth="1"/>
    <col min="4615" max="4866" width="9.140625" style="100"/>
    <col min="4867" max="4867" width="43.140625" style="100" customWidth="1"/>
    <col min="4868" max="4869" width="9.140625" style="100"/>
    <col min="4870" max="4870" width="10" style="100" customWidth="1"/>
    <col min="4871" max="5122" width="9.140625" style="100"/>
    <col min="5123" max="5123" width="43.140625" style="100" customWidth="1"/>
    <col min="5124" max="5125" width="9.140625" style="100"/>
    <col min="5126" max="5126" width="10" style="100" customWidth="1"/>
    <col min="5127" max="5378" width="9.140625" style="100"/>
    <col min="5379" max="5379" width="43.140625" style="100" customWidth="1"/>
    <col min="5380" max="5381" width="9.140625" style="100"/>
    <col min="5382" max="5382" width="10" style="100" customWidth="1"/>
    <col min="5383" max="5634" width="9.140625" style="100"/>
    <col min="5635" max="5635" width="43.140625" style="100" customWidth="1"/>
    <col min="5636" max="5637" width="9.140625" style="100"/>
    <col min="5638" max="5638" width="10" style="100" customWidth="1"/>
    <col min="5639" max="5890" width="9.140625" style="100"/>
    <col min="5891" max="5891" width="43.140625" style="100" customWidth="1"/>
    <col min="5892" max="5893" width="9.140625" style="100"/>
    <col min="5894" max="5894" width="10" style="100" customWidth="1"/>
    <col min="5895" max="6146" width="9.140625" style="100"/>
    <col min="6147" max="6147" width="43.140625" style="100" customWidth="1"/>
    <col min="6148" max="6149" width="9.140625" style="100"/>
    <col min="6150" max="6150" width="10" style="100" customWidth="1"/>
    <col min="6151" max="6402" width="9.140625" style="100"/>
    <col min="6403" max="6403" width="43.140625" style="100" customWidth="1"/>
    <col min="6404" max="6405" width="9.140625" style="100"/>
    <col min="6406" max="6406" width="10" style="100" customWidth="1"/>
    <col min="6407" max="6658" width="9.140625" style="100"/>
    <col min="6659" max="6659" width="43.140625" style="100" customWidth="1"/>
    <col min="6660" max="6661" width="9.140625" style="100"/>
    <col min="6662" max="6662" width="10" style="100" customWidth="1"/>
    <col min="6663" max="6914" width="9.140625" style="100"/>
    <col min="6915" max="6915" width="43.140625" style="100" customWidth="1"/>
    <col min="6916" max="6917" width="9.140625" style="100"/>
    <col min="6918" max="6918" width="10" style="100" customWidth="1"/>
    <col min="6919" max="7170" width="9.140625" style="100"/>
    <col min="7171" max="7171" width="43.140625" style="100" customWidth="1"/>
    <col min="7172" max="7173" width="9.140625" style="100"/>
    <col min="7174" max="7174" width="10" style="100" customWidth="1"/>
    <col min="7175" max="7426" width="9.140625" style="100"/>
    <col min="7427" max="7427" width="43.140625" style="100" customWidth="1"/>
    <col min="7428" max="7429" width="9.140625" style="100"/>
    <col min="7430" max="7430" width="10" style="100" customWidth="1"/>
    <col min="7431" max="7682" width="9.140625" style="100"/>
    <col min="7683" max="7683" width="43.140625" style="100" customWidth="1"/>
    <col min="7684" max="7685" width="9.140625" style="100"/>
    <col min="7686" max="7686" width="10" style="100" customWidth="1"/>
    <col min="7687" max="7938" width="9.140625" style="100"/>
    <col min="7939" max="7939" width="43.140625" style="100" customWidth="1"/>
    <col min="7940" max="7941" width="9.140625" style="100"/>
    <col min="7942" max="7942" width="10" style="100" customWidth="1"/>
    <col min="7943" max="8194" width="9.140625" style="100"/>
    <col min="8195" max="8195" width="43.140625" style="100" customWidth="1"/>
    <col min="8196" max="8197" width="9.140625" style="100"/>
    <col min="8198" max="8198" width="10" style="100" customWidth="1"/>
    <col min="8199" max="8450" width="9.140625" style="100"/>
    <col min="8451" max="8451" width="43.140625" style="100" customWidth="1"/>
    <col min="8452" max="8453" width="9.140625" style="100"/>
    <col min="8454" max="8454" width="10" style="100" customWidth="1"/>
    <col min="8455" max="8706" width="9.140625" style="100"/>
    <col min="8707" max="8707" width="43.140625" style="100" customWidth="1"/>
    <col min="8708" max="8709" width="9.140625" style="100"/>
    <col min="8710" max="8710" width="10" style="100" customWidth="1"/>
    <col min="8711" max="8962" width="9.140625" style="100"/>
    <col min="8963" max="8963" width="43.140625" style="100" customWidth="1"/>
    <col min="8964" max="8965" width="9.140625" style="100"/>
    <col min="8966" max="8966" width="10" style="100" customWidth="1"/>
    <col min="8967" max="9218" width="9.140625" style="100"/>
    <col min="9219" max="9219" width="43.140625" style="100" customWidth="1"/>
    <col min="9220" max="9221" width="9.140625" style="100"/>
    <col min="9222" max="9222" width="10" style="100" customWidth="1"/>
    <col min="9223" max="9474" width="9.140625" style="100"/>
    <col min="9475" max="9475" width="43.140625" style="100" customWidth="1"/>
    <col min="9476" max="9477" width="9.140625" style="100"/>
    <col min="9478" max="9478" width="10" style="100" customWidth="1"/>
    <col min="9479" max="9730" width="9.140625" style="100"/>
    <col min="9731" max="9731" width="43.140625" style="100" customWidth="1"/>
    <col min="9732" max="9733" width="9.140625" style="100"/>
    <col min="9734" max="9734" width="10" style="100" customWidth="1"/>
    <col min="9735" max="9986" width="9.140625" style="100"/>
    <col min="9987" max="9987" width="43.140625" style="100" customWidth="1"/>
    <col min="9988" max="9989" width="9.140625" style="100"/>
    <col min="9990" max="9990" width="10" style="100" customWidth="1"/>
    <col min="9991" max="10242" width="9.140625" style="100"/>
    <col min="10243" max="10243" width="43.140625" style="100" customWidth="1"/>
    <col min="10244" max="10245" width="9.140625" style="100"/>
    <col min="10246" max="10246" width="10" style="100" customWidth="1"/>
    <col min="10247" max="10498" width="9.140625" style="100"/>
    <col min="10499" max="10499" width="43.140625" style="100" customWidth="1"/>
    <col min="10500" max="10501" width="9.140625" style="100"/>
    <col min="10502" max="10502" width="10" style="100" customWidth="1"/>
    <col min="10503" max="10754" width="9.140625" style="100"/>
    <col min="10755" max="10755" width="43.140625" style="100" customWidth="1"/>
    <col min="10756" max="10757" width="9.140625" style="100"/>
    <col min="10758" max="10758" width="10" style="100" customWidth="1"/>
    <col min="10759" max="11010" width="9.140625" style="100"/>
    <col min="11011" max="11011" width="43.140625" style="100" customWidth="1"/>
    <col min="11012" max="11013" width="9.140625" style="100"/>
    <col min="11014" max="11014" width="10" style="100" customWidth="1"/>
    <col min="11015" max="11266" width="9.140625" style="100"/>
    <col min="11267" max="11267" width="43.140625" style="100" customWidth="1"/>
    <col min="11268" max="11269" width="9.140625" style="100"/>
    <col min="11270" max="11270" width="10" style="100" customWidth="1"/>
    <col min="11271" max="11522" width="9.140625" style="100"/>
    <col min="11523" max="11523" width="43.140625" style="100" customWidth="1"/>
    <col min="11524" max="11525" width="9.140625" style="100"/>
    <col min="11526" max="11526" width="10" style="100" customWidth="1"/>
    <col min="11527" max="11778" width="9.140625" style="100"/>
    <col min="11779" max="11779" width="43.140625" style="100" customWidth="1"/>
    <col min="11780" max="11781" width="9.140625" style="100"/>
    <col min="11782" max="11782" width="10" style="100" customWidth="1"/>
    <col min="11783" max="12034" width="9.140625" style="100"/>
    <col min="12035" max="12035" width="43.140625" style="100" customWidth="1"/>
    <col min="12036" max="12037" width="9.140625" style="100"/>
    <col min="12038" max="12038" width="10" style="100" customWidth="1"/>
    <col min="12039" max="12290" width="9.140625" style="100"/>
    <col min="12291" max="12291" width="43.140625" style="100" customWidth="1"/>
    <col min="12292" max="12293" width="9.140625" style="100"/>
    <col min="12294" max="12294" width="10" style="100" customWidth="1"/>
    <col min="12295" max="12546" width="9.140625" style="100"/>
    <col min="12547" max="12547" width="43.140625" style="100" customWidth="1"/>
    <col min="12548" max="12549" width="9.140625" style="100"/>
    <col min="12550" max="12550" width="10" style="100" customWidth="1"/>
    <col min="12551" max="12802" width="9.140625" style="100"/>
    <col min="12803" max="12803" width="43.140625" style="100" customWidth="1"/>
    <col min="12804" max="12805" width="9.140625" style="100"/>
    <col min="12806" max="12806" width="10" style="100" customWidth="1"/>
    <col min="12807" max="13058" width="9.140625" style="100"/>
    <col min="13059" max="13059" width="43.140625" style="100" customWidth="1"/>
    <col min="13060" max="13061" width="9.140625" style="100"/>
    <col min="13062" max="13062" width="10" style="100" customWidth="1"/>
    <col min="13063" max="13314" width="9.140625" style="100"/>
    <col min="13315" max="13315" width="43.140625" style="100" customWidth="1"/>
    <col min="13316" max="13317" width="9.140625" style="100"/>
    <col min="13318" max="13318" width="10" style="100" customWidth="1"/>
    <col min="13319" max="13570" width="9.140625" style="100"/>
    <col min="13571" max="13571" width="43.140625" style="100" customWidth="1"/>
    <col min="13572" max="13573" width="9.140625" style="100"/>
    <col min="13574" max="13574" width="10" style="100" customWidth="1"/>
    <col min="13575" max="13826" width="9.140625" style="100"/>
    <col min="13827" max="13827" width="43.140625" style="100" customWidth="1"/>
    <col min="13828" max="13829" width="9.140625" style="100"/>
    <col min="13830" max="13830" width="10" style="100" customWidth="1"/>
    <col min="13831" max="14082" width="9.140625" style="100"/>
    <col min="14083" max="14083" width="43.140625" style="100" customWidth="1"/>
    <col min="14084" max="14085" width="9.140625" style="100"/>
    <col min="14086" max="14086" width="10" style="100" customWidth="1"/>
    <col min="14087" max="14338" width="9.140625" style="100"/>
    <col min="14339" max="14339" width="43.140625" style="100" customWidth="1"/>
    <col min="14340" max="14341" width="9.140625" style="100"/>
    <col min="14342" max="14342" width="10" style="100" customWidth="1"/>
    <col min="14343" max="14594" width="9.140625" style="100"/>
    <col min="14595" max="14595" width="43.140625" style="100" customWidth="1"/>
    <col min="14596" max="14597" width="9.140625" style="100"/>
    <col min="14598" max="14598" width="10" style="100" customWidth="1"/>
    <col min="14599" max="14850" width="9.140625" style="100"/>
    <col min="14851" max="14851" width="43.140625" style="100" customWidth="1"/>
    <col min="14852" max="14853" width="9.140625" style="100"/>
    <col min="14854" max="14854" width="10" style="100" customWidth="1"/>
    <col min="14855" max="15106" width="9.140625" style="100"/>
    <col min="15107" max="15107" width="43.140625" style="100" customWidth="1"/>
    <col min="15108" max="15109" width="9.140625" style="100"/>
    <col min="15110" max="15110" width="10" style="100" customWidth="1"/>
    <col min="15111" max="15362" width="9.140625" style="100"/>
    <col min="15363" max="15363" width="43.140625" style="100" customWidth="1"/>
    <col min="15364" max="15365" width="9.140625" style="100"/>
    <col min="15366" max="15366" width="10" style="100" customWidth="1"/>
    <col min="15367" max="15618" width="9.140625" style="100"/>
    <col min="15619" max="15619" width="43.140625" style="100" customWidth="1"/>
    <col min="15620" max="15621" width="9.140625" style="100"/>
    <col min="15622" max="15622" width="10" style="100" customWidth="1"/>
    <col min="15623" max="15874" width="9.140625" style="100"/>
    <col min="15875" max="15875" width="43.140625" style="100" customWidth="1"/>
    <col min="15876" max="15877" width="9.140625" style="100"/>
    <col min="15878" max="15878" width="10" style="100" customWidth="1"/>
    <col min="15879" max="16130" width="9.140625" style="100"/>
    <col min="16131" max="16131" width="43.140625" style="100" customWidth="1"/>
    <col min="16132" max="16133" width="9.140625" style="100"/>
    <col min="16134" max="16134" width="10" style="100" customWidth="1"/>
    <col min="16135" max="16384" width="9.140625" style="100"/>
  </cols>
  <sheetData>
    <row r="2" spans="1:19" x14ac:dyDescent="0.25">
      <c r="A2" s="92" t="s">
        <v>2576</v>
      </c>
      <c r="B2" s="93"/>
      <c r="C2" s="94"/>
      <c r="D2" s="95"/>
      <c r="E2" s="95"/>
      <c r="F2" s="95"/>
      <c r="G2" s="96"/>
      <c r="H2" s="97"/>
      <c r="I2" s="98"/>
      <c r="J2" s="97"/>
      <c r="K2" s="97"/>
      <c r="L2" s="97"/>
      <c r="M2" s="99"/>
      <c r="N2" s="148"/>
      <c r="O2" s="148"/>
      <c r="P2" s="97"/>
      <c r="Q2" s="96"/>
      <c r="R2" s="97"/>
      <c r="S2" s="95"/>
    </row>
    <row r="3" spans="1:19" x14ac:dyDescent="0.25">
      <c r="A3" s="92"/>
      <c r="B3" s="93"/>
      <c r="C3" s="94"/>
      <c r="D3" s="95"/>
      <c r="E3" s="95"/>
      <c r="F3" s="95"/>
      <c r="G3" s="96"/>
      <c r="H3" s="97"/>
      <c r="I3" s="98"/>
      <c r="J3" s="97"/>
      <c r="K3" s="97"/>
      <c r="L3" s="97"/>
      <c r="M3" s="99"/>
      <c r="N3" s="148"/>
      <c r="O3" s="148"/>
      <c r="P3" s="97"/>
      <c r="Q3" s="96"/>
      <c r="R3" s="97"/>
      <c r="S3" s="95"/>
    </row>
    <row r="4" spans="1:19" x14ac:dyDescent="0.25">
      <c r="A4" s="101" t="s">
        <v>483</v>
      </c>
      <c r="B4" s="102"/>
      <c r="C4" s="103"/>
      <c r="G4" s="104"/>
      <c r="H4" s="105"/>
      <c r="I4" s="106"/>
      <c r="J4" s="105"/>
      <c r="K4" s="105"/>
      <c r="L4" s="105"/>
      <c r="M4" s="107"/>
      <c r="N4" s="149"/>
      <c r="O4" s="149"/>
      <c r="P4" s="105"/>
      <c r="Q4" s="104"/>
      <c r="R4" s="105"/>
    </row>
    <row r="5" spans="1:19" x14ac:dyDescent="0.25">
      <c r="A5" s="101"/>
      <c r="B5" s="102"/>
      <c r="C5" s="103"/>
      <c r="G5" s="104"/>
      <c r="H5" s="105"/>
      <c r="I5" s="106"/>
      <c r="J5" s="105"/>
      <c r="K5" s="105"/>
      <c r="L5" s="105"/>
      <c r="M5" s="107"/>
      <c r="N5" s="149"/>
      <c r="O5" s="149"/>
      <c r="P5" s="105"/>
      <c r="Q5" s="104"/>
      <c r="R5" s="105"/>
    </row>
    <row r="6" spans="1:19" x14ac:dyDescent="0.25">
      <c r="A6" s="92" t="s">
        <v>484</v>
      </c>
      <c r="B6" s="93"/>
      <c r="C6" s="94"/>
      <c r="D6" s="95"/>
      <c r="E6" s="95"/>
      <c r="F6" s="95"/>
      <c r="G6" s="96"/>
      <c r="H6" s="97"/>
      <c r="I6" s="98"/>
      <c r="J6" s="97"/>
      <c r="K6" s="97"/>
      <c r="L6" s="97"/>
      <c r="M6" s="99"/>
      <c r="N6" s="148"/>
      <c r="O6" s="148"/>
      <c r="P6" s="97"/>
      <c r="Q6" s="96"/>
      <c r="R6" s="97"/>
      <c r="S6" s="95"/>
    </row>
    <row r="7" spans="1:19" ht="15.75" thickBot="1" x14ac:dyDescent="0.3">
      <c r="A7" s="92"/>
      <c r="B7" s="93"/>
      <c r="C7" s="94"/>
      <c r="D7" s="95"/>
      <c r="E7" s="95"/>
      <c r="F7" s="95"/>
      <c r="G7" s="96"/>
      <c r="H7" s="97"/>
      <c r="I7" s="98"/>
      <c r="J7" s="97"/>
      <c r="K7" s="97"/>
      <c r="L7" s="97"/>
      <c r="M7" s="99"/>
      <c r="N7" s="148"/>
      <c r="O7" s="148"/>
      <c r="P7" s="97"/>
      <c r="Q7" s="96"/>
      <c r="R7" s="97"/>
      <c r="S7" s="95"/>
    </row>
    <row r="8" spans="1:19" ht="67.5" x14ac:dyDescent="0.25">
      <c r="A8" s="108" t="s">
        <v>0</v>
      </c>
      <c r="B8" s="109" t="s">
        <v>1</v>
      </c>
      <c r="C8" s="16" t="s">
        <v>2</v>
      </c>
      <c r="D8" s="110" t="s">
        <v>3</v>
      </c>
      <c r="E8" s="110" t="s">
        <v>4</v>
      </c>
      <c r="F8" s="110" t="s">
        <v>5</v>
      </c>
      <c r="G8" s="111" t="s">
        <v>6</v>
      </c>
      <c r="H8" s="112" t="s">
        <v>7</v>
      </c>
      <c r="I8" s="113" t="s">
        <v>8</v>
      </c>
      <c r="J8" s="114" t="s">
        <v>9</v>
      </c>
      <c r="K8" s="112" t="s">
        <v>10</v>
      </c>
      <c r="L8" s="112" t="s">
        <v>11</v>
      </c>
      <c r="M8" s="115" t="s">
        <v>8</v>
      </c>
      <c r="N8" s="114" t="s">
        <v>9</v>
      </c>
      <c r="O8" s="112" t="s">
        <v>10</v>
      </c>
      <c r="P8" s="116" t="s">
        <v>12</v>
      </c>
      <c r="Q8" s="111" t="s">
        <v>13</v>
      </c>
      <c r="R8" s="114" t="s">
        <v>14</v>
      </c>
      <c r="S8" s="117" t="s">
        <v>485</v>
      </c>
    </row>
    <row r="9" spans="1:19" ht="23.25" thickBot="1" x14ac:dyDescent="0.3">
      <c r="A9" s="118">
        <v>1</v>
      </c>
      <c r="B9" s="119">
        <v>2</v>
      </c>
      <c r="C9" s="26">
        <v>3</v>
      </c>
      <c r="D9" s="120">
        <v>4</v>
      </c>
      <c r="E9" s="120">
        <v>5</v>
      </c>
      <c r="F9" s="120">
        <v>6</v>
      </c>
      <c r="G9" s="121">
        <v>7</v>
      </c>
      <c r="H9" s="122">
        <v>8</v>
      </c>
      <c r="I9" s="121">
        <v>9</v>
      </c>
      <c r="J9" s="122">
        <v>10</v>
      </c>
      <c r="K9" s="122">
        <v>11</v>
      </c>
      <c r="L9" s="122">
        <v>12</v>
      </c>
      <c r="M9" s="122">
        <v>13</v>
      </c>
      <c r="N9" s="122" t="s">
        <v>15</v>
      </c>
      <c r="O9" s="122" t="s">
        <v>16</v>
      </c>
      <c r="P9" s="122">
        <v>16</v>
      </c>
      <c r="Q9" s="121" t="s">
        <v>2340</v>
      </c>
      <c r="R9" s="123" t="s">
        <v>17</v>
      </c>
      <c r="S9" s="124" t="s">
        <v>2577</v>
      </c>
    </row>
    <row r="10" spans="1:19" x14ac:dyDescent="0.25">
      <c r="A10" s="125">
        <v>1</v>
      </c>
      <c r="B10" s="311" t="s">
        <v>2578</v>
      </c>
      <c r="C10" s="201" t="s">
        <v>2579</v>
      </c>
      <c r="D10" s="204"/>
      <c r="E10" s="204"/>
      <c r="F10" s="204"/>
      <c r="G10" s="204"/>
      <c r="H10" s="204"/>
      <c r="I10" s="204"/>
      <c r="J10" s="204"/>
      <c r="K10" s="204"/>
      <c r="L10" s="208"/>
      <c r="M10" s="211"/>
      <c r="N10" s="319">
        <f>ROUND(L10*M10%,4)</f>
        <v>0</v>
      </c>
      <c r="O10" s="319">
        <f>ROUND(L10+N10,4)</f>
        <v>0</v>
      </c>
      <c r="P10" s="322">
        <v>20</v>
      </c>
      <c r="Q10" s="325">
        <f>P10*4</f>
        <v>80</v>
      </c>
      <c r="R10" s="328">
        <f>ROUND(O10*Q10,4)</f>
        <v>0</v>
      </c>
      <c r="S10" s="331">
        <f>N10*Q10</f>
        <v>0</v>
      </c>
    </row>
    <row r="11" spans="1:19" x14ac:dyDescent="0.25">
      <c r="A11" s="126" t="s">
        <v>487</v>
      </c>
      <c r="B11" s="312"/>
      <c r="C11" s="202"/>
      <c r="D11" s="38"/>
      <c r="E11" s="38"/>
      <c r="F11" s="38"/>
      <c r="G11" s="39" t="s">
        <v>481</v>
      </c>
      <c r="H11" s="83"/>
      <c r="I11" s="40"/>
      <c r="J11" s="127">
        <f>ROUND(H11*I11%,4)</f>
        <v>0</v>
      </c>
      <c r="K11" s="127">
        <f>ROUND(H11+J11,4)</f>
        <v>0</v>
      </c>
      <c r="L11" s="209"/>
      <c r="M11" s="212"/>
      <c r="N11" s="320"/>
      <c r="O11" s="320"/>
      <c r="P11" s="323"/>
      <c r="Q11" s="326"/>
      <c r="R11" s="329"/>
      <c r="S11" s="332"/>
    </row>
    <row r="12" spans="1:19" x14ac:dyDescent="0.25">
      <c r="A12" s="126" t="s">
        <v>488</v>
      </c>
      <c r="B12" s="312"/>
      <c r="C12" s="202"/>
      <c r="D12" s="38"/>
      <c r="E12" s="38"/>
      <c r="F12" s="38"/>
      <c r="G12" s="39" t="s">
        <v>481</v>
      </c>
      <c r="H12" s="83"/>
      <c r="I12" s="40"/>
      <c r="J12" s="127">
        <f>ROUND(H12*I12%,4)</f>
        <v>0</v>
      </c>
      <c r="K12" s="127">
        <f>ROUND(H12+J12,4)</f>
        <v>0</v>
      </c>
      <c r="L12" s="209"/>
      <c r="M12" s="212"/>
      <c r="N12" s="320"/>
      <c r="O12" s="320"/>
      <c r="P12" s="323"/>
      <c r="Q12" s="326"/>
      <c r="R12" s="329"/>
      <c r="S12" s="332"/>
    </row>
    <row r="13" spans="1:19" x14ac:dyDescent="0.25">
      <c r="A13" s="126" t="s">
        <v>489</v>
      </c>
      <c r="B13" s="312"/>
      <c r="C13" s="202"/>
      <c r="D13" s="38"/>
      <c r="E13" s="38"/>
      <c r="F13" s="38"/>
      <c r="G13" s="39" t="s">
        <v>481</v>
      </c>
      <c r="H13" s="83"/>
      <c r="I13" s="40"/>
      <c r="J13" s="127">
        <f>ROUND(H13*I13%,4)</f>
        <v>0</v>
      </c>
      <c r="K13" s="127">
        <f>ROUND(H13+J13,4)</f>
        <v>0</v>
      </c>
      <c r="L13" s="209"/>
      <c r="M13" s="212"/>
      <c r="N13" s="320"/>
      <c r="O13" s="320"/>
      <c r="P13" s="323"/>
      <c r="Q13" s="326"/>
      <c r="R13" s="329"/>
      <c r="S13" s="332"/>
    </row>
    <row r="14" spans="1:19" x14ac:dyDescent="0.25">
      <c r="A14" s="126" t="s">
        <v>490</v>
      </c>
      <c r="B14" s="312"/>
      <c r="C14" s="202"/>
      <c r="D14" s="38"/>
      <c r="E14" s="38"/>
      <c r="F14" s="38"/>
      <c r="G14" s="39" t="s">
        <v>481</v>
      </c>
      <c r="H14" s="83"/>
      <c r="I14" s="40"/>
      <c r="J14" s="127">
        <f>ROUND(H14*I14%,4)</f>
        <v>0</v>
      </c>
      <c r="K14" s="127">
        <f>ROUND(H14+J14,4)</f>
        <v>0</v>
      </c>
      <c r="L14" s="209"/>
      <c r="M14" s="212"/>
      <c r="N14" s="320"/>
      <c r="O14" s="320"/>
      <c r="P14" s="323"/>
      <c r="Q14" s="326"/>
      <c r="R14" s="329"/>
      <c r="S14" s="332"/>
    </row>
    <row r="15" spans="1:19" ht="15.75" thickBot="1" x14ac:dyDescent="0.3">
      <c r="A15" s="128" t="s">
        <v>491</v>
      </c>
      <c r="B15" s="318"/>
      <c r="C15" s="203"/>
      <c r="D15" s="65"/>
      <c r="E15" s="65"/>
      <c r="F15" s="65"/>
      <c r="G15" s="66" t="s">
        <v>481</v>
      </c>
      <c r="H15" s="85"/>
      <c r="I15" s="67"/>
      <c r="J15" s="129">
        <f>ROUND(H15*I15%,4)</f>
        <v>0</v>
      </c>
      <c r="K15" s="129">
        <f>ROUND(H15+J15,4)</f>
        <v>0</v>
      </c>
      <c r="L15" s="210"/>
      <c r="M15" s="213"/>
      <c r="N15" s="334"/>
      <c r="O15" s="334"/>
      <c r="P15" s="335"/>
      <c r="Q15" s="336"/>
      <c r="R15" s="337"/>
      <c r="S15" s="338"/>
    </row>
    <row r="16" spans="1:19" ht="22.5" customHeight="1" x14ac:dyDescent="0.25">
      <c r="A16" s="125">
        <v>2</v>
      </c>
      <c r="B16" s="311" t="s">
        <v>2580</v>
      </c>
      <c r="C16" s="201" t="s">
        <v>156</v>
      </c>
      <c r="D16" s="176"/>
      <c r="E16" s="176"/>
      <c r="F16" s="176"/>
      <c r="G16" s="176"/>
      <c r="H16" s="176"/>
      <c r="I16" s="176"/>
      <c r="J16" s="176"/>
      <c r="K16" s="176"/>
      <c r="L16" s="314"/>
      <c r="M16" s="211"/>
      <c r="N16" s="319">
        <f>ROUND(L16*M16%,4)</f>
        <v>0</v>
      </c>
      <c r="O16" s="319">
        <f>ROUND(L16+N16,4)</f>
        <v>0</v>
      </c>
      <c r="P16" s="322">
        <v>30</v>
      </c>
      <c r="Q16" s="325">
        <f>P16*4</f>
        <v>120</v>
      </c>
      <c r="R16" s="328">
        <f>ROUND(O16*Q16,4)</f>
        <v>0</v>
      </c>
      <c r="S16" s="331">
        <f>N16*Q16</f>
        <v>0</v>
      </c>
    </row>
    <row r="17" spans="1:19" x14ac:dyDescent="0.25">
      <c r="A17" s="126" t="s">
        <v>492</v>
      </c>
      <c r="B17" s="312"/>
      <c r="C17" s="202"/>
      <c r="D17" s="38"/>
      <c r="E17" s="38"/>
      <c r="F17" s="38"/>
      <c r="G17" s="39" t="s">
        <v>481</v>
      </c>
      <c r="H17" s="83"/>
      <c r="I17" s="40"/>
      <c r="J17" s="127">
        <f>ROUND(H17*I17%,4)</f>
        <v>0</v>
      </c>
      <c r="K17" s="127">
        <f>ROUND(H17+J17,4)</f>
        <v>0</v>
      </c>
      <c r="L17" s="315"/>
      <c r="M17" s="212"/>
      <c r="N17" s="320"/>
      <c r="O17" s="320"/>
      <c r="P17" s="323"/>
      <c r="Q17" s="326"/>
      <c r="R17" s="329"/>
      <c r="S17" s="332"/>
    </row>
    <row r="18" spans="1:19" x14ac:dyDescent="0.25">
      <c r="A18" s="126" t="s">
        <v>493</v>
      </c>
      <c r="B18" s="312"/>
      <c r="C18" s="202"/>
      <c r="D18" s="38"/>
      <c r="E18" s="38"/>
      <c r="F18" s="38"/>
      <c r="G18" s="39" t="s">
        <v>481</v>
      </c>
      <c r="H18" s="83"/>
      <c r="I18" s="40"/>
      <c r="J18" s="127">
        <f>ROUND(H18*I18%,4)</f>
        <v>0</v>
      </c>
      <c r="K18" s="127">
        <f>ROUND(H18+J18,4)</f>
        <v>0</v>
      </c>
      <c r="L18" s="315"/>
      <c r="M18" s="212"/>
      <c r="N18" s="320"/>
      <c r="O18" s="320"/>
      <c r="P18" s="323"/>
      <c r="Q18" s="326"/>
      <c r="R18" s="329"/>
      <c r="S18" s="332"/>
    </row>
    <row r="19" spans="1:19" x14ac:dyDescent="0.25">
      <c r="A19" s="126" t="s">
        <v>494</v>
      </c>
      <c r="B19" s="312"/>
      <c r="C19" s="202"/>
      <c r="D19" s="38"/>
      <c r="E19" s="38"/>
      <c r="F19" s="38"/>
      <c r="G19" s="39" t="s">
        <v>481</v>
      </c>
      <c r="H19" s="83"/>
      <c r="I19" s="40"/>
      <c r="J19" s="127">
        <f>ROUND(H19*I19%,4)</f>
        <v>0</v>
      </c>
      <c r="K19" s="127">
        <f>ROUND(H19+J19,4)</f>
        <v>0</v>
      </c>
      <c r="L19" s="315"/>
      <c r="M19" s="212"/>
      <c r="N19" s="320"/>
      <c r="O19" s="320"/>
      <c r="P19" s="323"/>
      <c r="Q19" s="326"/>
      <c r="R19" s="329"/>
      <c r="S19" s="332"/>
    </row>
    <row r="20" spans="1:19" x14ac:dyDescent="0.25">
      <c r="A20" s="126" t="s">
        <v>495</v>
      </c>
      <c r="B20" s="312"/>
      <c r="C20" s="202"/>
      <c r="D20" s="38"/>
      <c r="E20" s="38"/>
      <c r="F20" s="38"/>
      <c r="G20" s="39" t="s">
        <v>481</v>
      </c>
      <c r="H20" s="83"/>
      <c r="I20" s="40"/>
      <c r="J20" s="127">
        <f>ROUND(H20*I20%,4)</f>
        <v>0</v>
      </c>
      <c r="K20" s="127">
        <f>ROUND(H20+J20,4)</f>
        <v>0</v>
      </c>
      <c r="L20" s="315"/>
      <c r="M20" s="212"/>
      <c r="N20" s="320"/>
      <c r="O20" s="320"/>
      <c r="P20" s="323"/>
      <c r="Q20" s="326"/>
      <c r="R20" s="329"/>
      <c r="S20" s="332"/>
    </row>
    <row r="21" spans="1:19" ht="15.75" thickBot="1" x14ac:dyDescent="0.3">
      <c r="A21" s="130" t="s">
        <v>496</v>
      </c>
      <c r="B21" s="313"/>
      <c r="C21" s="263"/>
      <c r="D21" s="41"/>
      <c r="E21" s="41"/>
      <c r="F21" s="41"/>
      <c r="G21" s="42" t="s">
        <v>481</v>
      </c>
      <c r="H21" s="84"/>
      <c r="I21" s="43"/>
      <c r="J21" s="131">
        <f>ROUND(H21*I21%,4)</f>
        <v>0</v>
      </c>
      <c r="K21" s="131">
        <f>ROUND(H21+J21,4)</f>
        <v>0</v>
      </c>
      <c r="L21" s="316"/>
      <c r="M21" s="317"/>
      <c r="N21" s="321"/>
      <c r="O21" s="321"/>
      <c r="P21" s="324"/>
      <c r="Q21" s="327"/>
      <c r="R21" s="330"/>
      <c r="S21" s="333"/>
    </row>
    <row r="22" spans="1:19" x14ac:dyDescent="0.25">
      <c r="A22" s="125">
        <v>3</v>
      </c>
      <c r="B22" s="339" t="s">
        <v>2581</v>
      </c>
      <c r="C22" s="201" t="s">
        <v>2582</v>
      </c>
      <c r="D22" s="204"/>
      <c r="E22" s="204"/>
      <c r="F22" s="204"/>
      <c r="G22" s="204"/>
      <c r="H22" s="204"/>
      <c r="I22" s="204"/>
      <c r="J22" s="204"/>
      <c r="K22" s="204"/>
      <c r="L22" s="208"/>
      <c r="M22" s="211"/>
      <c r="N22" s="319">
        <f>ROUND(L22*M22%,4)</f>
        <v>0</v>
      </c>
      <c r="O22" s="319">
        <f>ROUND(L22+N22,4)</f>
        <v>0</v>
      </c>
      <c r="P22" s="322">
        <v>50</v>
      </c>
      <c r="Q22" s="325">
        <f t="shared" ref="Q22" si="0">P22*4</f>
        <v>200</v>
      </c>
      <c r="R22" s="328">
        <f>ROUND(O22*Q22,4)</f>
        <v>0</v>
      </c>
      <c r="S22" s="331">
        <f>N22*Q22</f>
        <v>0</v>
      </c>
    </row>
    <row r="23" spans="1:19" x14ac:dyDescent="0.25">
      <c r="A23" s="126" t="s">
        <v>497</v>
      </c>
      <c r="B23" s="340"/>
      <c r="C23" s="202"/>
      <c r="D23" s="38"/>
      <c r="E23" s="38"/>
      <c r="F23" s="38"/>
      <c r="G23" s="39" t="s">
        <v>481</v>
      </c>
      <c r="H23" s="83"/>
      <c r="I23" s="40"/>
      <c r="J23" s="127">
        <f>ROUND(H23*I23%,4)</f>
        <v>0</v>
      </c>
      <c r="K23" s="127">
        <f>ROUND(H23+J23,4)</f>
        <v>0</v>
      </c>
      <c r="L23" s="209"/>
      <c r="M23" s="212"/>
      <c r="N23" s="320"/>
      <c r="O23" s="320"/>
      <c r="P23" s="323"/>
      <c r="Q23" s="326"/>
      <c r="R23" s="329"/>
      <c r="S23" s="332"/>
    </row>
    <row r="24" spans="1:19" x14ac:dyDescent="0.25">
      <c r="A24" s="126" t="s">
        <v>498</v>
      </c>
      <c r="B24" s="340"/>
      <c r="C24" s="202"/>
      <c r="D24" s="38"/>
      <c r="E24" s="38"/>
      <c r="F24" s="38"/>
      <c r="G24" s="39" t="s">
        <v>481</v>
      </c>
      <c r="H24" s="83"/>
      <c r="I24" s="40"/>
      <c r="J24" s="127">
        <f>ROUND(H24*I24%,4)</f>
        <v>0</v>
      </c>
      <c r="K24" s="127">
        <f>ROUND(H24+J24,4)</f>
        <v>0</v>
      </c>
      <c r="L24" s="209"/>
      <c r="M24" s="212"/>
      <c r="N24" s="320"/>
      <c r="O24" s="320"/>
      <c r="P24" s="323"/>
      <c r="Q24" s="326"/>
      <c r="R24" s="329"/>
      <c r="S24" s="332"/>
    </row>
    <row r="25" spans="1:19" x14ac:dyDescent="0.25">
      <c r="A25" s="132" t="s">
        <v>499</v>
      </c>
      <c r="B25" s="340"/>
      <c r="C25" s="202"/>
      <c r="D25" s="38"/>
      <c r="E25" s="38"/>
      <c r="F25" s="38"/>
      <c r="G25" s="39" t="s">
        <v>481</v>
      </c>
      <c r="H25" s="83"/>
      <c r="I25" s="40"/>
      <c r="J25" s="127">
        <f>ROUND(H25*I25%,4)</f>
        <v>0</v>
      </c>
      <c r="K25" s="127">
        <f>ROUND(H25+J25,4)</f>
        <v>0</v>
      </c>
      <c r="L25" s="209"/>
      <c r="M25" s="212"/>
      <c r="N25" s="320"/>
      <c r="O25" s="320"/>
      <c r="P25" s="323"/>
      <c r="Q25" s="326"/>
      <c r="R25" s="329"/>
      <c r="S25" s="332"/>
    </row>
    <row r="26" spans="1:19" x14ac:dyDescent="0.25">
      <c r="A26" s="126" t="s">
        <v>500</v>
      </c>
      <c r="B26" s="340"/>
      <c r="C26" s="202"/>
      <c r="D26" s="38"/>
      <c r="E26" s="38"/>
      <c r="F26" s="38"/>
      <c r="G26" s="39" t="s">
        <v>481</v>
      </c>
      <c r="H26" s="83"/>
      <c r="I26" s="40"/>
      <c r="J26" s="127">
        <f>ROUND(H26*I26%,4)</f>
        <v>0</v>
      </c>
      <c r="K26" s="127">
        <f>ROUND(H26+J26,4)</f>
        <v>0</v>
      </c>
      <c r="L26" s="209"/>
      <c r="M26" s="212"/>
      <c r="N26" s="320"/>
      <c r="O26" s="320"/>
      <c r="P26" s="323"/>
      <c r="Q26" s="326"/>
      <c r="R26" s="329"/>
      <c r="S26" s="332"/>
    </row>
    <row r="27" spans="1:19" ht="15.75" thickBot="1" x14ac:dyDescent="0.3">
      <c r="A27" s="130" t="s">
        <v>501</v>
      </c>
      <c r="B27" s="341"/>
      <c r="C27" s="263"/>
      <c r="D27" s="41"/>
      <c r="E27" s="41"/>
      <c r="F27" s="41"/>
      <c r="G27" s="42" t="s">
        <v>481</v>
      </c>
      <c r="H27" s="84"/>
      <c r="I27" s="43"/>
      <c r="J27" s="131">
        <f>ROUND(H27*I27%,4)</f>
        <v>0</v>
      </c>
      <c r="K27" s="131">
        <f>ROUND(H27+J27,4)</f>
        <v>0</v>
      </c>
      <c r="L27" s="342"/>
      <c r="M27" s="317"/>
      <c r="N27" s="321"/>
      <c r="O27" s="321"/>
      <c r="P27" s="324"/>
      <c r="Q27" s="327"/>
      <c r="R27" s="330"/>
      <c r="S27" s="333"/>
    </row>
    <row r="28" spans="1:19" ht="22.5" customHeight="1" x14ac:dyDescent="0.25">
      <c r="A28" s="125">
        <v>4</v>
      </c>
      <c r="B28" s="339" t="s">
        <v>2583</v>
      </c>
      <c r="C28" s="201" t="s">
        <v>312</v>
      </c>
      <c r="D28" s="176"/>
      <c r="E28" s="176"/>
      <c r="F28" s="176"/>
      <c r="G28" s="176"/>
      <c r="H28" s="176"/>
      <c r="I28" s="176"/>
      <c r="J28" s="176"/>
      <c r="K28" s="176"/>
      <c r="L28" s="314"/>
      <c r="M28" s="211"/>
      <c r="N28" s="319">
        <f>ROUND(L28*M28%,4)</f>
        <v>0</v>
      </c>
      <c r="O28" s="319">
        <f>ROUND(L28+N28,4)</f>
        <v>0</v>
      </c>
      <c r="P28" s="322">
        <v>30</v>
      </c>
      <c r="Q28" s="325">
        <f t="shared" ref="Q28" si="1">P28*4</f>
        <v>120</v>
      </c>
      <c r="R28" s="328">
        <f>ROUND(O28*Q28,4)</f>
        <v>0</v>
      </c>
      <c r="S28" s="331">
        <f>N28*Q28</f>
        <v>0</v>
      </c>
    </row>
    <row r="29" spans="1:19" x14ac:dyDescent="0.25">
      <c r="A29" s="126" t="s">
        <v>502</v>
      </c>
      <c r="B29" s="340"/>
      <c r="C29" s="202"/>
      <c r="D29" s="38"/>
      <c r="E29" s="38"/>
      <c r="F29" s="38"/>
      <c r="G29" s="39" t="s">
        <v>544</v>
      </c>
      <c r="H29" s="83"/>
      <c r="I29" s="40"/>
      <c r="J29" s="127">
        <f>ROUND(H29*I29%,4)</f>
        <v>0</v>
      </c>
      <c r="K29" s="127">
        <f>ROUND(H29+J29,4)</f>
        <v>0</v>
      </c>
      <c r="L29" s="315"/>
      <c r="M29" s="212"/>
      <c r="N29" s="320"/>
      <c r="O29" s="320"/>
      <c r="P29" s="323"/>
      <c r="Q29" s="326"/>
      <c r="R29" s="329"/>
      <c r="S29" s="332"/>
    </row>
    <row r="30" spans="1:19" x14ac:dyDescent="0.25">
      <c r="A30" s="126" t="s">
        <v>503</v>
      </c>
      <c r="B30" s="340"/>
      <c r="C30" s="202"/>
      <c r="D30" s="38"/>
      <c r="E30" s="38"/>
      <c r="F30" s="38"/>
      <c r="G30" s="39" t="s">
        <v>544</v>
      </c>
      <c r="H30" s="83"/>
      <c r="I30" s="40"/>
      <c r="J30" s="127">
        <f>ROUND(H30*I30%,4)</f>
        <v>0</v>
      </c>
      <c r="K30" s="127">
        <f>ROUND(H30+J30,4)</f>
        <v>0</v>
      </c>
      <c r="L30" s="315"/>
      <c r="M30" s="212"/>
      <c r="N30" s="320"/>
      <c r="O30" s="320"/>
      <c r="P30" s="323"/>
      <c r="Q30" s="326"/>
      <c r="R30" s="329"/>
      <c r="S30" s="332"/>
    </row>
    <row r="31" spans="1:19" x14ac:dyDescent="0.25">
      <c r="A31" s="132" t="s">
        <v>504</v>
      </c>
      <c r="B31" s="340"/>
      <c r="C31" s="202"/>
      <c r="D31" s="38"/>
      <c r="E31" s="38"/>
      <c r="F31" s="38"/>
      <c r="G31" s="39" t="s">
        <v>544</v>
      </c>
      <c r="H31" s="83"/>
      <c r="I31" s="40"/>
      <c r="J31" s="127">
        <f>ROUND(H31*I31%,4)</f>
        <v>0</v>
      </c>
      <c r="K31" s="127">
        <f>ROUND(H31+J31,4)</f>
        <v>0</v>
      </c>
      <c r="L31" s="315"/>
      <c r="M31" s="212"/>
      <c r="N31" s="320"/>
      <c r="O31" s="320"/>
      <c r="P31" s="323"/>
      <c r="Q31" s="326"/>
      <c r="R31" s="329"/>
      <c r="S31" s="332"/>
    </row>
    <row r="32" spans="1:19" x14ac:dyDescent="0.25">
      <c r="A32" s="126" t="s">
        <v>505</v>
      </c>
      <c r="B32" s="340"/>
      <c r="C32" s="202"/>
      <c r="D32" s="38"/>
      <c r="E32" s="38"/>
      <c r="F32" s="38"/>
      <c r="G32" s="39" t="s">
        <v>544</v>
      </c>
      <c r="H32" s="83"/>
      <c r="I32" s="40"/>
      <c r="J32" s="127">
        <f>ROUND(H32*I32%,4)</f>
        <v>0</v>
      </c>
      <c r="K32" s="127">
        <f>ROUND(H32+J32,4)</f>
        <v>0</v>
      </c>
      <c r="L32" s="315"/>
      <c r="M32" s="212"/>
      <c r="N32" s="320"/>
      <c r="O32" s="320"/>
      <c r="P32" s="323"/>
      <c r="Q32" s="326"/>
      <c r="R32" s="329"/>
      <c r="S32" s="332"/>
    </row>
    <row r="33" spans="1:19" ht="15.75" thickBot="1" x14ac:dyDescent="0.3">
      <c r="A33" s="130" t="s">
        <v>506</v>
      </c>
      <c r="B33" s="341"/>
      <c r="C33" s="263"/>
      <c r="D33" s="41"/>
      <c r="E33" s="41"/>
      <c r="F33" s="41"/>
      <c r="G33" s="42" t="s">
        <v>544</v>
      </c>
      <c r="H33" s="84"/>
      <c r="I33" s="43"/>
      <c r="J33" s="131">
        <f>ROUND(H33*I33%,4)</f>
        <v>0</v>
      </c>
      <c r="K33" s="131">
        <f>ROUND(H33+J33,4)</f>
        <v>0</v>
      </c>
      <c r="L33" s="316"/>
      <c r="M33" s="317"/>
      <c r="N33" s="321"/>
      <c r="O33" s="321"/>
      <c r="P33" s="324"/>
      <c r="Q33" s="327"/>
      <c r="R33" s="330"/>
      <c r="S33" s="333"/>
    </row>
    <row r="34" spans="1:19" x14ac:dyDescent="0.25">
      <c r="A34" s="125">
        <v>5</v>
      </c>
      <c r="B34" s="339" t="s">
        <v>2584</v>
      </c>
      <c r="C34" s="201" t="s">
        <v>2585</v>
      </c>
      <c r="D34" s="204"/>
      <c r="E34" s="204"/>
      <c r="F34" s="204"/>
      <c r="G34" s="204"/>
      <c r="H34" s="204"/>
      <c r="I34" s="204"/>
      <c r="J34" s="204"/>
      <c r="K34" s="204"/>
      <c r="L34" s="208"/>
      <c r="M34" s="211"/>
      <c r="N34" s="319">
        <f>ROUND(L34*M34%,4)</f>
        <v>0</v>
      </c>
      <c r="O34" s="319">
        <f>ROUND(L34+N34,4)</f>
        <v>0</v>
      </c>
      <c r="P34" s="322">
        <v>200</v>
      </c>
      <c r="Q34" s="325">
        <f t="shared" ref="Q34" si="2">P34*4</f>
        <v>800</v>
      </c>
      <c r="R34" s="328">
        <f>ROUND(O34*Q34,4)</f>
        <v>0</v>
      </c>
      <c r="S34" s="331">
        <f>N34*Q34</f>
        <v>0</v>
      </c>
    </row>
    <row r="35" spans="1:19" x14ac:dyDescent="0.25">
      <c r="A35" s="126" t="s">
        <v>508</v>
      </c>
      <c r="B35" s="340"/>
      <c r="C35" s="202"/>
      <c r="D35" s="38"/>
      <c r="E35" s="38"/>
      <c r="F35" s="38"/>
      <c r="G35" s="39" t="s">
        <v>544</v>
      </c>
      <c r="H35" s="83"/>
      <c r="I35" s="40"/>
      <c r="J35" s="127">
        <f>ROUND(H35*I35%,4)</f>
        <v>0</v>
      </c>
      <c r="K35" s="127">
        <f>ROUND(H35+J35,4)</f>
        <v>0</v>
      </c>
      <c r="L35" s="209"/>
      <c r="M35" s="212"/>
      <c r="N35" s="320"/>
      <c r="O35" s="320"/>
      <c r="P35" s="323"/>
      <c r="Q35" s="326"/>
      <c r="R35" s="329"/>
      <c r="S35" s="332"/>
    </row>
    <row r="36" spans="1:19" x14ac:dyDescent="0.25">
      <c r="A36" s="126" t="s">
        <v>509</v>
      </c>
      <c r="B36" s="340"/>
      <c r="C36" s="202"/>
      <c r="D36" s="38"/>
      <c r="E36" s="38"/>
      <c r="F36" s="38"/>
      <c r="G36" s="39" t="s">
        <v>544</v>
      </c>
      <c r="H36" s="83"/>
      <c r="I36" s="40"/>
      <c r="J36" s="127">
        <f>ROUND(H36*I36%,4)</f>
        <v>0</v>
      </c>
      <c r="K36" s="127">
        <f>ROUND(H36+J36,4)</f>
        <v>0</v>
      </c>
      <c r="L36" s="209"/>
      <c r="M36" s="212"/>
      <c r="N36" s="320"/>
      <c r="O36" s="320"/>
      <c r="P36" s="323"/>
      <c r="Q36" s="326"/>
      <c r="R36" s="329"/>
      <c r="S36" s="332"/>
    </row>
    <row r="37" spans="1:19" x14ac:dyDescent="0.25">
      <c r="A37" s="132" t="s">
        <v>510</v>
      </c>
      <c r="B37" s="340"/>
      <c r="C37" s="202"/>
      <c r="D37" s="38"/>
      <c r="E37" s="38"/>
      <c r="F37" s="38"/>
      <c r="G37" s="39" t="s">
        <v>544</v>
      </c>
      <c r="H37" s="83"/>
      <c r="I37" s="40"/>
      <c r="J37" s="127">
        <f>ROUND(H37*I37%,4)</f>
        <v>0</v>
      </c>
      <c r="K37" s="127">
        <f>ROUND(H37+J37,4)</f>
        <v>0</v>
      </c>
      <c r="L37" s="209"/>
      <c r="M37" s="212"/>
      <c r="N37" s="320"/>
      <c r="O37" s="320"/>
      <c r="P37" s="323"/>
      <c r="Q37" s="326"/>
      <c r="R37" s="329"/>
      <c r="S37" s="332"/>
    </row>
    <row r="38" spans="1:19" x14ac:dyDescent="0.25">
      <c r="A38" s="126" t="s">
        <v>511</v>
      </c>
      <c r="B38" s="340"/>
      <c r="C38" s="202"/>
      <c r="D38" s="38"/>
      <c r="E38" s="38"/>
      <c r="F38" s="38"/>
      <c r="G38" s="39" t="s">
        <v>544</v>
      </c>
      <c r="H38" s="83"/>
      <c r="I38" s="40"/>
      <c r="J38" s="127">
        <f>ROUND(H38*I38%,4)</f>
        <v>0</v>
      </c>
      <c r="K38" s="127">
        <f>ROUND(H38+J38,4)</f>
        <v>0</v>
      </c>
      <c r="L38" s="209"/>
      <c r="M38" s="212"/>
      <c r="N38" s="320"/>
      <c r="O38" s="320"/>
      <c r="P38" s="323"/>
      <c r="Q38" s="326"/>
      <c r="R38" s="329"/>
      <c r="S38" s="332"/>
    </row>
    <row r="39" spans="1:19" ht="15.75" thickBot="1" x14ac:dyDescent="0.3">
      <c r="A39" s="130" t="s">
        <v>512</v>
      </c>
      <c r="B39" s="341"/>
      <c r="C39" s="263"/>
      <c r="D39" s="41"/>
      <c r="E39" s="41"/>
      <c r="F39" s="41"/>
      <c r="G39" s="42" t="s">
        <v>544</v>
      </c>
      <c r="H39" s="84"/>
      <c r="I39" s="43"/>
      <c r="J39" s="131">
        <f>ROUND(H39*I39%,4)</f>
        <v>0</v>
      </c>
      <c r="K39" s="131">
        <f>ROUND(H39+J39,4)</f>
        <v>0</v>
      </c>
      <c r="L39" s="342"/>
      <c r="M39" s="317"/>
      <c r="N39" s="321"/>
      <c r="O39" s="321"/>
      <c r="P39" s="324"/>
      <c r="Q39" s="327"/>
      <c r="R39" s="330"/>
      <c r="S39" s="333"/>
    </row>
    <row r="40" spans="1:19" x14ac:dyDescent="0.25">
      <c r="A40" s="125">
        <v>6</v>
      </c>
      <c r="B40" s="339" t="s">
        <v>2586</v>
      </c>
      <c r="C40" s="201" t="s">
        <v>544</v>
      </c>
      <c r="D40" s="204"/>
      <c r="E40" s="204"/>
      <c r="F40" s="204"/>
      <c r="G40" s="204"/>
      <c r="H40" s="204"/>
      <c r="I40" s="204"/>
      <c r="J40" s="204"/>
      <c r="K40" s="204"/>
      <c r="L40" s="208"/>
      <c r="M40" s="211"/>
      <c r="N40" s="319">
        <f>ROUND(L40*M40%,4)</f>
        <v>0</v>
      </c>
      <c r="O40" s="319">
        <f>ROUND(L40+N40,4)</f>
        <v>0</v>
      </c>
      <c r="P40" s="322">
        <v>40</v>
      </c>
      <c r="Q40" s="325">
        <f t="shared" ref="Q40" si="3">P40*4</f>
        <v>160</v>
      </c>
      <c r="R40" s="328">
        <f>ROUND(O40*Q40,4)</f>
        <v>0</v>
      </c>
      <c r="S40" s="331">
        <f>N40*Q40</f>
        <v>0</v>
      </c>
    </row>
    <row r="41" spans="1:19" x14ac:dyDescent="0.25">
      <c r="A41" s="126" t="s">
        <v>513</v>
      </c>
      <c r="B41" s="340"/>
      <c r="C41" s="202"/>
      <c r="D41" s="38"/>
      <c r="E41" s="38"/>
      <c r="F41" s="38"/>
      <c r="G41" s="39" t="s">
        <v>481</v>
      </c>
      <c r="H41" s="83"/>
      <c r="I41" s="40"/>
      <c r="J41" s="127">
        <f>ROUND(H41*I41%,4)</f>
        <v>0</v>
      </c>
      <c r="K41" s="127">
        <f>ROUND(H41+J41,4)</f>
        <v>0</v>
      </c>
      <c r="L41" s="209"/>
      <c r="M41" s="212"/>
      <c r="N41" s="320"/>
      <c r="O41" s="320"/>
      <c r="P41" s="323"/>
      <c r="Q41" s="326"/>
      <c r="R41" s="329"/>
      <c r="S41" s="332"/>
    </row>
    <row r="42" spans="1:19" x14ac:dyDescent="0.25">
      <c r="A42" s="126" t="s">
        <v>514</v>
      </c>
      <c r="B42" s="340"/>
      <c r="C42" s="202"/>
      <c r="D42" s="38"/>
      <c r="E42" s="38"/>
      <c r="F42" s="38"/>
      <c r="G42" s="39" t="s">
        <v>481</v>
      </c>
      <c r="H42" s="83"/>
      <c r="I42" s="40"/>
      <c r="J42" s="127">
        <f>ROUND(H42*I42%,4)</f>
        <v>0</v>
      </c>
      <c r="K42" s="127">
        <f>ROUND(H42+J42,4)</f>
        <v>0</v>
      </c>
      <c r="L42" s="209"/>
      <c r="M42" s="212"/>
      <c r="N42" s="320"/>
      <c r="O42" s="320"/>
      <c r="P42" s="323"/>
      <c r="Q42" s="326"/>
      <c r="R42" s="329"/>
      <c r="S42" s="332"/>
    </row>
    <row r="43" spans="1:19" x14ac:dyDescent="0.25">
      <c r="A43" s="132" t="s">
        <v>515</v>
      </c>
      <c r="B43" s="340"/>
      <c r="C43" s="202"/>
      <c r="D43" s="38"/>
      <c r="E43" s="38"/>
      <c r="F43" s="38"/>
      <c r="G43" s="39" t="s">
        <v>481</v>
      </c>
      <c r="H43" s="83"/>
      <c r="I43" s="40"/>
      <c r="J43" s="127">
        <f>ROUND(H43*I43%,4)</f>
        <v>0</v>
      </c>
      <c r="K43" s="127">
        <f>ROUND(H43+J43,4)</f>
        <v>0</v>
      </c>
      <c r="L43" s="209"/>
      <c r="M43" s="212"/>
      <c r="N43" s="320"/>
      <c r="O43" s="320"/>
      <c r="P43" s="323"/>
      <c r="Q43" s="326"/>
      <c r="R43" s="329"/>
      <c r="S43" s="332"/>
    </row>
    <row r="44" spans="1:19" x14ac:dyDescent="0.25">
      <c r="A44" s="126" t="s">
        <v>516</v>
      </c>
      <c r="B44" s="340"/>
      <c r="C44" s="202"/>
      <c r="D44" s="38"/>
      <c r="E44" s="38"/>
      <c r="F44" s="38"/>
      <c r="G44" s="39" t="s">
        <v>481</v>
      </c>
      <c r="H44" s="83"/>
      <c r="I44" s="40"/>
      <c r="J44" s="127">
        <f>ROUND(H44*I44%,4)</f>
        <v>0</v>
      </c>
      <c r="K44" s="127">
        <f>ROUND(H44+J44,4)</f>
        <v>0</v>
      </c>
      <c r="L44" s="209"/>
      <c r="M44" s="212"/>
      <c r="N44" s="320"/>
      <c r="O44" s="320"/>
      <c r="P44" s="323"/>
      <c r="Q44" s="326"/>
      <c r="R44" s="329"/>
      <c r="S44" s="332"/>
    </row>
    <row r="45" spans="1:19" ht="15.75" thickBot="1" x14ac:dyDescent="0.3">
      <c r="A45" s="130" t="s">
        <v>517</v>
      </c>
      <c r="B45" s="341"/>
      <c r="C45" s="263"/>
      <c r="D45" s="41"/>
      <c r="E45" s="41"/>
      <c r="F45" s="41"/>
      <c r="G45" s="42" t="s">
        <v>481</v>
      </c>
      <c r="H45" s="84"/>
      <c r="I45" s="43"/>
      <c r="J45" s="131">
        <f>ROUND(H45*I45%,4)</f>
        <v>0</v>
      </c>
      <c r="K45" s="131">
        <f>ROUND(H45+J45,4)</f>
        <v>0</v>
      </c>
      <c r="L45" s="342"/>
      <c r="M45" s="317"/>
      <c r="N45" s="321"/>
      <c r="O45" s="321"/>
      <c r="P45" s="324"/>
      <c r="Q45" s="327"/>
      <c r="R45" s="330"/>
      <c r="S45" s="333"/>
    </row>
    <row r="46" spans="1:19" x14ac:dyDescent="0.25">
      <c r="A46" s="125">
        <v>7</v>
      </c>
      <c r="B46" s="311" t="s">
        <v>2587</v>
      </c>
      <c r="C46" s="201" t="s">
        <v>269</v>
      </c>
      <c r="D46" s="204"/>
      <c r="E46" s="204"/>
      <c r="F46" s="204"/>
      <c r="G46" s="204"/>
      <c r="H46" s="204"/>
      <c r="I46" s="204"/>
      <c r="J46" s="204"/>
      <c r="K46" s="204"/>
      <c r="L46" s="208"/>
      <c r="M46" s="211"/>
      <c r="N46" s="319">
        <f>ROUND(L46*M46%,4)</f>
        <v>0</v>
      </c>
      <c r="O46" s="319">
        <f>ROUND(L46+N46,4)</f>
        <v>0</v>
      </c>
      <c r="P46" s="322">
        <v>50</v>
      </c>
      <c r="Q46" s="325">
        <f t="shared" ref="Q46" si="4">P46*4</f>
        <v>200</v>
      </c>
      <c r="R46" s="328">
        <f>ROUND(O46*Q46,4)</f>
        <v>0</v>
      </c>
      <c r="S46" s="331">
        <f>N46*Q46</f>
        <v>0</v>
      </c>
    </row>
    <row r="47" spans="1:19" x14ac:dyDescent="0.25">
      <c r="A47" s="126" t="s">
        <v>518</v>
      </c>
      <c r="B47" s="312"/>
      <c r="C47" s="202"/>
      <c r="D47" s="38"/>
      <c r="E47" s="38"/>
      <c r="F47" s="38"/>
      <c r="G47" s="39" t="s">
        <v>481</v>
      </c>
      <c r="H47" s="83"/>
      <c r="I47" s="40"/>
      <c r="J47" s="127">
        <f>ROUND(H47*I47%,4)</f>
        <v>0</v>
      </c>
      <c r="K47" s="127">
        <f>ROUND(H47+J47,4)</f>
        <v>0</v>
      </c>
      <c r="L47" s="209"/>
      <c r="M47" s="212"/>
      <c r="N47" s="320"/>
      <c r="O47" s="320"/>
      <c r="P47" s="323"/>
      <c r="Q47" s="326"/>
      <c r="R47" s="329"/>
      <c r="S47" s="332"/>
    </row>
    <row r="48" spans="1:19" x14ac:dyDescent="0.25">
      <c r="A48" s="126" t="s">
        <v>519</v>
      </c>
      <c r="B48" s="312"/>
      <c r="C48" s="202"/>
      <c r="D48" s="38"/>
      <c r="E48" s="38"/>
      <c r="F48" s="38"/>
      <c r="G48" s="39" t="s">
        <v>481</v>
      </c>
      <c r="H48" s="83"/>
      <c r="I48" s="40"/>
      <c r="J48" s="127">
        <f>ROUND(H48*I48%,4)</f>
        <v>0</v>
      </c>
      <c r="K48" s="127">
        <f>ROUND(H48+J48,4)</f>
        <v>0</v>
      </c>
      <c r="L48" s="209"/>
      <c r="M48" s="212"/>
      <c r="N48" s="320"/>
      <c r="O48" s="320"/>
      <c r="P48" s="323"/>
      <c r="Q48" s="326"/>
      <c r="R48" s="329"/>
      <c r="S48" s="332"/>
    </row>
    <row r="49" spans="1:19" x14ac:dyDescent="0.25">
      <c r="A49" s="132" t="s">
        <v>520</v>
      </c>
      <c r="B49" s="312"/>
      <c r="C49" s="202"/>
      <c r="D49" s="38"/>
      <c r="E49" s="38"/>
      <c r="F49" s="38"/>
      <c r="G49" s="39" t="s">
        <v>481</v>
      </c>
      <c r="H49" s="83"/>
      <c r="I49" s="40"/>
      <c r="J49" s="127">
        <f>ROUND(H49*I49%,4)</f>
        <v>0</v>
      </c>
      <c r="K49" s="127">
        <f>ROUND(H49+J49,4)</f>
        <v>0</v>
      </c>
      <c r="L49" s="209"/>
      <c r="M49" s="212"/>
      <c r="N49" s="320"/>
      <c r="O49" s="320"/>
      <c r="P49" s="323"/>
      <c r="Q49" s="326"/>
      <c r="R49" s="329"/>
      <c r="S49" s="332"/>
    </row>
    <row r="50" spans="1:19" x14ac:dyDescent="0.25">
      <c r="A50" s="126" t="s">
        <v>521</v>
      </c>
      <c r="B50" s="312"/>
      <c r="C50" s="202"/>
      <c r="D50" s="38"/>
      <c r="E50" s="38"/>
      <c r="F50" s="38"/>
      <c r="G50" s="39" t="s">
        <v>481</v>
      </c>
      <c r="H50" s="83"/>
      <c r="I50" s="40"/>
      <c r="J50" s="127">
        <f>ROUND(H50*I50%,4)</f>
        <v>0</v>
      </c>
      <c r="K50" s="127">
        <f>ROUND(H50+J50,4)</f>
        <v>0</v>
      </c>
      <c r="L50" s="209"/>
      <c r="M50" s="212"/>
      <c r="N50" s="320"/>
      <c r="O50" s="320"/>
      <c r="P50" s="323"/>
      <c r="Q50" s="326"/>
      <c r="R50" s="329"/>
      <c r="S50" s="332"/>
    </row>
    <row r="51" spans="1:19" ht="15.75" thickBot="1" x14ac:dyDescent="0.3">
      <c r="A51" s="130" t="s">
        <v>522</v>
      </c>
      <c r="B51" s="313"/>
      <c r="C51" s="263"/>
      <c r="D51" s="41"/>
      <c r="E51" s="41"/>
      <c r="F51" s="41"/>
      <c r="G51" s="42" t="s">
        <v>481</v>
      </c>
      <c r="H51" s="84"/>
      <c r="I51" s="43"/>
      <c r="J51" s="131">
        <f>ROUND(H51*I51%,4)</f>
        <v>0</v>
      </c>
      <c r="K51" s="131">
        <f>ROUND(H51+J51,4)</f>
        <v>0</v>
      </c>
      <c r="L51" s="342"/>
      <c r="M51" s="317"/>
      <c r="N51" s="321"/>
      <c r="O51" s="321"/>
      <c r="P51" s="324"/>
      <c r="Q51" s="327"/>
      <c r="R51" s="330"/>
      <c r="S51" s="333"/>
    </row>
    <row r="52" spans="1:19" x14ac:dyDescent="0.25">
      <c r="A52" s="125">
        <v>8</v>
      </c>
      <c r="B52" s="311" t="s">
        <v>2588</v>
      </c>
      <c r="C52" s="201" t="s">
        <v>287</v>
      </c>
      <c r="D52" s="176"/>
      <c r="E52" s="176"/>
      <c r="F52" s="176"/>
      <c r="G52" s="176"/>
      <c r="H52" s="176"/>
      <c r="I52" s="176"/>
      <c r="J52" s="176"/>
      <c r="K52" s="176"/>
      <c r="L52" s="314"/>
      <c r="M52" s="211"/>
      <c r="N52" s="319">
        <f>ROUND(L52*M52%,4)</f>
        <v>0</v>
      </c>
      <c r="O52" s="319">
        <f>ROUND(L52+N52,4)</f>
        <v>0</v>
      </c>
      <c r="P52" s="322">
        <v>200</v>
      </c>
      <c r="Q52" s="325">
        <f t="shared" ref="Q52" si="5">P52*4</f>
        <v>800</v>
      </c>
      <c r="R52" s="328">
        <f>ROUND(O52*Q52,4)</f>
        <v>0</v>
      </c>
      <c r="S52" s="331">
        <f>N52*Q52</f>
        <v>0</v>
      </c>
    </row>
    <row r="53" spans="1:19" x14ac:dyDescent="0.25">
      <c r="A53" s="126" t="s">
        <v>523</v>
      </c>
      <c r="B53" s="312"/>
      <c r="C53" s="202"/>
      <c r="D53" s="38"/>
      <c r="E53" s="38"/>
      <c r="F53" s="38"/>
      <c r="G53" s="39" t="s">
        <v>481</v>
      </c>
      <c r="H53" s="83"/>
      <c r="I53" s="40"/>
      <c r="J53" s="127">
        <f>ROUND(H53*I53%,4)</f>
        <v>0</v>
      </c>
      <c r="K53" s="127">
        <f>ROUND(H53+J53,4)</f>
        <v>0</v>
      </c>
      <c r="L53" s="315"/>
      <c r="M53" s="212"/>
      <c r="N53" s="320"/>
      <c r="O53" s="320"/>
      <c r="P53" s="323"/>
      <c r="Q53" s="326"/>
      <c r="R53" s="329"/>
      <c r="S53" s="332"/>
    </row>
    <row r="54" spans="1:19" x14ac:dyDescent="0.25">
      <c r="A54" s="126" t="s">
        <v>524</v>
      </c>
      <c r="B54" s="312"/>
      <c r="C54" s="202"/>
      <c r="D54" s="38"/>
      <c r="E54" s="38"/>
      <c r="F54" s="38"/>
      <c r="G54" s="39" t="s">
        <v>481</v>
      </c>
      <c r="H54" s="83"/>
      <c r="I54" s="40"/>
      <c r="J54" s="127">
        <f>ROUND(H54*I54%,4)</f>
        <v>0</v>
      </c>
      <c r="K54" s="127">
        <f>ROUND(H54+J54,4)</f>
        <v>0</v>
      </c>
      <c r="L54" s="315"/>
      <c r="M54" s="212"/>
      <c r="N54" s="320"/>
      <c r="O54" s="320"/>
      <c r="P54" s="323"/>
      <c r="Q54" s="326"/>
      <c r="R54" s="329"/>
      <c r="S54" s="332"/>
    </row>
    <row r="55" spans="1:19" x14ac:dyDescent="0.25">
      <c r="A55" s="132" t="s">
        <v>525</v>
      </c>
      <c r="B55" s="312"/>
      <c r="C55" s="202"/>
      <c r="D55" s="38"/>
      <c r="E55" s="38"/>
      <c r="F55" s="38"/>
      <c r="G55" s="39" t="s">
        <v>481</v>
      </c>
      <c r="H55" s="83"/>
      <c r="I55" s="40"/>
      <c r="J55" s="127">
        <f>ROUND(H55*I55%,4)</f>
        <v>0</v>
      </c>
      <c r="K55" s="127">
        <f>ROUND(H55+J55,4)</f>
        <v>0</v>
      </c>
      <c r="L55" s="315"/>
      <c r="M55" s="212"/>
      <c r="N55" s="320"/>
      <c r="O55" s="320"/>
      <c r="P55" s="323"/>
      <c r="Q55" s="326"/>
      <c r="R55" s="329"/>
      <c r="S55" s="332"/>
    </row>
    <row r="56" spans="1:19" x14ac:dyDescent="0.25">
      <c r="A56" s="126" t="s">
        <v>526</v>
      </c>
      <c r="B56" s="312"/>
      <c r="C56" s="202"/>
      <c r="D56" s="38"/>
      <c r="E56" s="38"/>
      <c r="F56" s="38"/>
      <c r="G56" s="39" t="s">
        <v>481</v>
      </c>
      <c r="H56" s="83"/>
      <c r="I56" s="40"/>
      <c r="J56" s="127">
        <f>ROUND(H56*I56%,4)</f>
        <v>0</v>
      </c>
      <c r="K56" s="127">
        <f>ROUND(H56+J56,4)</f>
        <v>0</v>
      </c>
      <c r="L56" s="315"/>
      <c r="M56" s="212"/>
      <c r="N56" s="320"/>
      <c r="O56" s="320"/>
      <c r="P56" s="323"/>
      <c r="Q56" s="326"/>
      <c r="R56" s="329"/>
      <c r="S56" s="332"/>
    </row>
    <row r="57" spans="1:19" ht="15.75" thickBot="1" x14ac:dyDescent="0.3">
      <c r="A57" s="130" t="s">
        <v>527</v>
      </c>
      <c r="B57" s="313"/>
      <c r="C57" s="263"/>
      <c r="D57" s="41"/>
      <c r="E57" s="41"/>
      <c r="F57" s="41"/>
      <c r="G57" s="42" t="s">
        <v>481</v>
      </c>
      <c r="H57" s="84"/>
      <c r="I57" s="43"/>
      <c r="J57" s="131">
        <f>ROUND(H57*I57%,4)</f>
        <v>0</v>
      </c>
      <c r="K57" s="131">
        <f>ROUND(H57+J57,4)</f>
        <v>0</v>
      </c>
      <c r="L57" s="316"/>
      <c r="M57" s="317"/>
      <c r="N57" s="321"/>
      <c r="O57" s="321"/>
      <c r="P57" s="324"/>
      <c r="Q57" s="327"/>
      <c r="R57" s="330"/>
      <c r="S57" s="333"/>
    </row>
    <row r="58" spans="1:19" x14ac:dyDescent="0.25">
      <c r="A58" s="125">
        <v>9</v>
      </c>
      <c r="B58" s="311" t="s">
        <v>2589</v>
      </c>
      <c r="C58" s="201" t="s">
        <v>356</v>
      </c>
      <c r="D58" s="176"/>
      <c r="E58" s="176"/>
      <c r="F58" s="176"/>
      <c r="G58" s="176"/>
      <c r="H58" s="176"/>
      <c r="I58" s="176"/>
      <c r="J58" s="176"/>
      <c r="K58" s="176"/>
      <c r="L58" s="314"/>
      <c r="M58" s="211"/>
      <c r="N58" s="319">
        <f>ROUND(L58*M58%,4)</f>
        <v>0</v>
      </c>
      <c r="O58" s="319">
        <f>ROUND(L58+N58,4)</f>
        <v>0</v>
      </c>
      <c r="P58" s="322">
        <v>200</v>
      </c>
      <c r="Q58" s="325">
        <f t="shared" ref="Q58" si="6">P58*4</f>
        <v>800</v>
      </c>
      <c r="R58" s="328">
        <f>ROUND(O58*Q58,4)</f>
        <v>0</v>
      </c>
      <c r="S58" s="331">
        <f>N58*Q58</f>
        <v>0</v>
      </c>
    </row>
    <row r="59" spans="1:19" x14ac:dyDescent="0.25">
      <c r="A59" s="126" t="s">
        <v>528</v>
      </c>
      <c r="B59" s="312"/>
      <c r="C59" s="202"/>
      <c r="D59" s="38"/>
      <c r="E59" s="38"/>
      <c r="F59" s="38"/>
      <c r="G59" s="39" t="s">
        <v>481</v>
      </c>
      <c r="H59" s="83"/>
      <c r="I59" s="40"/>
      <c r="J59" s="127">
        <f>ROUND(H59*I59%,4)</f>
        <v>0</v>
      </c>
      <c r="K59" s="127">
        <f>ROUND(H59+J59,4)</f>
        <v>0</v>
      </c>
      <c r="L59" s="315"/>
      <c r="M59" s="212"/>
      <c r="N59" s="320"/>
      <c r="O59" s="320"/>
      <c r="P59" s="323"/>
      <c r="Q59" s="326"/>
      <c r="R59" s="329"/>
      <c r="S59" s="332"/>
    </row>
    <row r="60" spans="1:19" x14ac:dyDescent="0.25">
      <c r="A60" s="126" t="s">
        <v>529</v>
      </c>
      <c r="B60" s="312"/>
      <c r="C60" s="202"/>
      <c r="D60" s="38"/>
      <c r="E60" s="38"/>
      <c r="F60" s="38"/>
      <c r="G60" s="39" t="s">
        <v>481</v>
      </c>
      <c r="H60" s="83"/>
      <c r="I60" s="40"/>
      <c r="J60" s="127">
        <f>ROUND(H60*I60%,4)</f>
        <v>0</v>
      </c>
      <c r="K60" s="127">
        <f>ROUND(H60+J60,4)</f>
        <v>0</v>
      </c>
      <c r="L60" s="315"/>
      <c r="M60" s="212"/>
      <c r="N60" s="320"/>
      <c r="O60" s="320"/>
      <c r="P60" s="323"/>
      <c r="Q60" s="326"/>
      <c r="R60" s="329"/>
      <c r="S60" s="332"/>
    </row>
    <row r="61" spans="1:19" x14ac:dyDescent="0.25">
      <c r="A61" s="132" t="s">
        <v>530</v>
      </c>
      <c r="B61" s="312"/>
      <c r="C61" s="202"/>
      <c r="D61" s="38"/>
      <c r="E61" s="38"/>
      <c r="F61" s="38"/>
      <c r="G61" s="39" t="s">
        <v>481</v>
      </c>
      <c r="H61" s="83"/>
      <c r="I61" s="40"/>
      <c r="J61" s="127">
        <f>ROUND(H61*I61%,4)</f>
        <v>0</v>
      </c>
      <c r="K61" s="127">
        <f>ROUND(H61+J61,4)</f>
        <v>0</v>
      </c>
      <c r="L61" s="315"/>
      <c r="M61" s="212"/>
      <c r="N61" s="320"/>
      <c r="O61" s="320"/>
      <c r="P61" s="323"/>
      <c r="Q61" s="326"/>
      <c r="R61" s="329"/>
      <c r="S61" s="332"/>
    </row>
    <row r="62" spans="1:19" x14ac:dyDescent="0.25">
      <c r="A62" s="126" t="s">
        <v>531</v>
      </c>
      <c r="B62" s="312"/>
      <c r="C62" s="202"/>
      <c r="D62" s="38"/>
      <c r="E62" s="38"/>
      <c r="F62" s="38"/>
      <c r="G62" s="39" t="s">
        <v>481</v>
      </c>
      <c r="H62" s="83"/>
      <c r="I62" s="40"/>
      <c r="J62" s="127">
        <f>ROUND(H62*I62%,4)</f>
        <v>0</v>
      </c>
      <c r="K62" s="127">
        <f>ROUND(H62+J62,4)</f>
        <v>0</v>
      </c>
      <c r="L62" s="315"/>
      <c r="M62" s="212"/>
      <c r="N62" s="320"/>
      <c r="O62" s="320"/>
      <c r="P62" s="323"/>
      <c r="Q62" s="326"/>
      <c r="R62" s="329"/>
      <c r="S62" s="332"/>
    </row>
    <row r="63" spans="1:19" ht="15.75" thickBot="1" x14ac:dyDescent="0.3">
      <c r="A63" s="130" t="s">
        <v>532</v>
      </c>
      <c r="B63" s="313"/>
      <c r="C63" s="263"/>
      <c r="D63" s="41"/>
      <c r="E63" s="41"/>
      <c r="F63" s="41"/>
      <c r="G63" s="42" t="s">
        <v>481</v>
      </c>
      <c r="H63" s="84"/>
      <c r="I63" s="43"/>
      <c r="J63" s="131">
        <f>ROUND(H63*I63%,4)</f>
        <v>0</v>
      </c>
      <c r="K63" s="131">
        <f>ROUND(H63+J63,4)</f>
        <v>0</v>
      </c>
      <c r="L63" s="316"/>
      <c r="M63" s="317"/>
      <c r="N63" s="321"/>
      <c r="O63" s="321"/>
      <c r="P63" s="324"/>
      <c r="Q63" s="327"/>
      <c r="R63" s="330"/>
      <c r="S63" s="333"/>
    </row>
    <row r="64" spans="1:19" x14ac:dyDescent="0.25">
      <c r="A64" s="125">
        <v>10</v>
      </c>
      <c r="B64" s="339" t="s">
        <v>2590</v>
      </c>
      <c r="C64" s="201" t="s">
        <v>2591</v>
      </c>
      <c r="D64" s="204"/>
      <c r="E64" s="204"/>
      <c r="F64" s="204"/>
      <c r="G64" s="204"/>
      <c r="H64" s="204"/>
      <c r="I64" s="204"/>
      <c r="J64" s="204"/>
      <c r="K64" s="204"/>
      <c r="L64" s="208"/>
      <c r="M64" s="211"/>
      <c r="N64" s="319">
        <f>ROUND(L64*M64%,4)</f>
        <v>0</v>
      </c>
      <c r="O64" s="319">
        <f>ROUND(L64+N64,4)</f>
        <v>0</v>
      </c>
      <c r="P64" s="322">
        <v>20</v>
      </c>
      <c r="Q64" s="325">
        <f t="shared" ref="Q64" si="7">P64*4</f>
        <v>80</v>
      </c>
      <c r="R64" s="328">
        <f>ROUND(O64*Q64,4)</f>
        <v>0</v>
      </c>
      <c r="S64" s="331">
        <f>N64*Q64</f>
        <v>0</v>
      </c>
    </row>
    <row r="65" spans="1:19" x14ac:dyDescent="0.25">
      <c r="A65" s="126" t="s">
        <v>533</v>
      </c>
      <c r="B65" s="340"/>
      <c r="C65" s="202"/>
      <c r="D65" s="38"/>
      <c r="E65" s="38"/>
      <c r="F65" s="38"/>
      <c r="G65" s="39" t="s">
        <v>481</v>
      </c>
      <c r="H65" s="83"/>
      <c r="I65" s="40"/>
      <c r="J65" s="127">
        <f>ROUND(H65*I65%,4)</f>
        <v>0</v>
      </c>
      <c r="K65" s="127">
        <f>ROUND(H65+J65,4)</f>
        <v>0</v>
      </c>
      <c r="L65" s="209"/>
      <c r="M65" s="212"/>
      <c r="N65" s="320"/>
      <c r="O65" s="320"/>
      <c r="P65" s="323"/>
      <c r="Q65" s="326"/>
      <c r="R65" s="329"/>
      <c r="S65" s="332"/>
    </row>
    <row r="66" spans="1:19" x14ac:dyDescent="0.25">
      <c r="A66" s="126" t="s">
        <v>534</v>
      </c>
      <c r="B66" s="340"/>
      <c r="C66" s="202"/>
      <c r="D66" s="38"/>
      <c r="E66" s="38"/>
      <c r="F66" s="38"/>
      <c r="G66" s="39" t="s">
        <v>481</v>
      </c>
      <c r="H66" s="83"/>
      <c r="I66" s="40"/>
      <c r="J66" s="127">
        <f>ROUND(H66*I66%,4)</f>
        <v>0</v>
      </c>
      <c r="K66" s="127">
        <f>ROUND(H66+J66,4)</f>
        <v>0</v>
      </c>
      <c r="L66" s="209"/>
      <c r="M66" s="212"/>
      <c r="N66" s="320"/>
      <c r="O66" s="320"/>
      <c r="P66" s="323"/>
      <c r="Q66" s="326"/>
      <c r="R66" s="329"/>
      <c r="S66" s="332"/>
    </row>
    <row r="67" spans="1:19" x14ac:dyDescent="0.25">
      <c r="A67" s="132" t="s">
        <v>535</v>
      </c>
      <c r="B67" s="340"/>
      <c r="C67" s="202"/>
      <c r="D67" s="38"/>
      <c r="E67" s="38"/>
      <c r="F67" s="38"/>
      <c r="G67" s="39" t="s">
        <v>481</v>
      </c>
      <c r="H67" s="83"/>
      <c r="I67" s="40"/>
      <c r="J67" s="127">
        <f>ROUND(H67*I67%,4)</f>
        <v>0</v>
      </c>
      <c r="K67" s="127">
        <f>ROUND(H67+J67,4)</f>
        <v>0</v>
      </c>
      <c r="L67" s="209"/>
      <c r="M67" s="212"/>
      <c r="N67" s="320"/>
      <c r="O67" s="320"/>
      <c r="P67" s="323"/>
      <c r="Q67" s="326"/>
      <c r="R67" s="329"/>
      <c r="S67" s="332"/>
    </row>
    <row r="68" spans="1:19" x14ac:dyDescent="0.25">
      <c r="A68" s="126" t="s">
        <v>536</v>
      </c>
      <c r="B68" s="340"/>
      <c r="C68" s="202"/>
      <c r="D68" s="38"/>
      <c r="E68" s="38"/>
      <c r="F68" s="38"/>
      <c r="G68" s="39" t="s">
        <v>481</v>
      </c>
      <c r="H68" s="83"/>
      <c r="I68" s="40"/>
      <c r="J68" s="127">
        <f>ROUND(H68*I68%,4)</f>
        <v>0</v>
      </c>
      <c r="K68" s="127">
        <f>ROUND(H68+J68,4)</f>
        <v>0</v>
      </c>
      <c r="L68" s="209"/>
      <c r="M68" s="212"/>
      <c r="N68" s="320"/>
      <c r="O68" s="320"/>
      <c r="P68" s="323"/>
      <c r="Q68" s="326"/>
      <c r="R68" s="329"/>
      <c r="S68" s="332"/>
    </row>
    <row r="69" spans="1:19" ht="15.75" thickBot="1" x14ac:dyDescent="0.3">
      <c r="A69" s="128" t="s">
        <v>537</v>
      </c>
      <c r="B69" s="343"/>
      <c r="C69" s="203"/>
      <c r="D69" s="65"/>
      <c r="E69" s="65"/>
      <c r="F69" s="65"/>
      <c r="G69" s="66" t="s">
        <v>481</v>
      </c>
      <c r="H69" s="85"/>
      <c r="I69" s="67"/>
      <c r="J69" s="129">
        <f>ROUND(H69*I69%,4)</f>
        <v>0</v>
      </c>
      <c r="K69" s="129">
        <f>ROUND(H69+J69,4)</f>
        <v>0</v>
      </c>
      <c r="L69" s="210"/>
      <c r="M69" s="213"/>
      <c r="N69" s="334"/>
      <c r="O69" s="334"/>
      <c r="P69" s="335"/>
      <c r="Q69" s="336"/>
      <c r="R69" s="337"/>
      <c r="S69" s="338"/>
    </row>
    <row r="70" spans="1:19" x14ac:dyDescent="0.25">
      <c r="A70" s="133">
        <v>11</v>
      </c>
      <c r="B70" s="339" t="s">
        <v>2592</v>
      </c>
      <c r="C70" s="201" t="s">
        <v>2593</v>
      </c>
      <c r="D70" s="176"/>
      <c r="E70" s="176"/>
      <c r="F70" s="176"/>
      <c r="G70" s="176"/>
      <c r="H70" s="176"/>
      <c r="I70" s="176"/>
      <c r="J70" s="176"/>
      <c r="K70" s="176"/>
      <c r="L70" s="314"/>
      <c r="M70" s="211"/>
      <c r="N70" s="319">
        <f>ROUND(L70*M70%,4)</f>
        <v>0</v>
      </c>
      <c r="O70" s="319">
        <f>ROUND(L70+N70,4)</f>
        <v>0</v>
      </c>
      <c r="P70" s="322">
        <v>60</v>
      </c>
      <c r="Q70" s="325">
        <f t="shared" ref="Q70" si="8">P70*4</f>
        <v>240</v>
      </c>
      <c r="R70" s="328">
        <f>ROUND(O70*Q70,4)</f>
        <v>0</v>
      </c>
      <c r="S70" s="331">
        <f>N70*Q70</f>
        <v>0</v>
      </c>
    </row>
    <row r="71" spans="1:19" x14ac:dyDescent="0.25">
      <c r="A71" s="134" t="s">
        <v>538</v>
      </c>
      <c r="B71" s="340"/>
      <c r="C71" s="202"/>
      <c r="D71" s="38"/>
      <c r="E71" s="38"/>
      <c r="F71" s="38"/>
      <c r="G71" s="39" t="s">
        <v>544</v>
      </c>
      <c r="H71" s="83"/>
      <c r="I71" s="40"/>
      <c r="J71" s="127">
        <f>ROUND(H71*I71%,4)</f>
        <v>0</v>
      </c>
      <c r="K71" s="127">
        <f>ROUND(H71+J71,4)</f>
        <v>0</v>
      </c>
      <c r="L71" s="315"/>
      <c r="M71" s="212"/>
      <c r="N71" s="320"/>
      <c r="O71" s="320"/>
      <c r="P71" s="323"/>
      <c r="Q71" s="326"/>
      <c r="R71" s="329"/>
      <c r="S71" s="332"/>
    </row>
    <row r="72" spans="1:19" x14ac:dyDescent="0.25">
      <c r="A72" s="134" t="s">
        <v>539</v>
      </c>
      <c r="B72" s="340"/>
      <c r="C72" s="202"/>
      <c r="D72" s="38"/>
      <c r="E72" s="38"/>
      <c r="F72" s="38"/>
      <c r="G72" s="39" t="s">
        <v>544</v>
      </c>
      <c r="H72" s="83"/>
      <c r="I72" s="40"/>
      <c r="J72" s="127">
        <f>ROUND(H72*I72%,4)</f>
        <v>0</v>
      </c>
      <c r="K72" s="127">
        <f>ROUND(H72+J72,4)</f>
        <v>0</v>
      </c>
      <c r="L72" s="315"/>
      <c r="M72" s="212"/>
      <c r="N72" s="320"/>
      <c r="O72" s="320"/>
      <c r="P72" s="323"/>
      <c r="Q72" s="326"/>
      <c r="R72" s="329"/>
      <c r="S72" s="332"/>
    </row>
    <row r="73" spans="1:19" x14ac:dyDescent="0.25">
      <c r="A73" s="135" t="s">
        <v>540</v>
      </c>
      <c r="B73" s="340"/>
      <c r="C73" s="202"/>
      <c r="D73" s="38"/>
      <c r="E73" s="38"/>
      <c r="F73" s="38"/>
      <c r="G73" s="39" t="s">
        <v>544</v>
      </c>
      <c r="H73" s="83"/>
      <c r="I73" s="40"/>
      <c r="J73" s="127">
        <f>ROUND(H73*I73%,4)</f>
        <v>0</v>
      </c>
      <c r="K73" s="127">
        <f>ROUND(H73+J73,4)</f>
        <v>0</v>
      </c>
      <c r="L73" s="315"/>
      <c r="M73" s="212"/>
      <c r="N73" s="320"/>
      <c r="O73" s="320"/>
      <c r="P73" s="323"/>
      <c r="Q73" s="326"/>
      <c r="R73" s="329"/>
      <c r="S73" s="332"/>
    </row>
    <row r="74" spans="1:19" x14ac:dyDescent="0.25">
      <c r="A74" s="134" t="s">
        <v>541</v>
      </c>
      <c r="B74" s="340"/>
      <c r="C74" s="202"/>
      <c r="D74" s="38"/>
      <c r="E74" s="38"/>
      <c r="F74" s="38"/>
      <c r="G74" s="39" t="s">
        <v>544</v>
      </c>
      <c r="H74" s="83"/>
      <c r="I74" s="40"/>
      <c r="J74" s="127">
        <f>ROUND(H74*I74%,4)</f>
        <v>0</v>
      </c>
      <c r="K74" s="127">
        <f>ROUND(H74+J74,4)</f>
        <v>0</v>
      </c>
      <c r="L74" s="315"/>
      <c r="M74" s="212"/>
      <c r="N74" s="320"/>
      <c r="O74" s="320"/>
      <c r="P74" s="323"/>
      <c r="Q74" s="326"/>
      <c r="R74" s="329"/>
      <c r="S74" s="332"/>
    </row>
    <row r="75" spans="1:19" ht="15.75" thickBot="1" x14ac:dyDescent="0.3">
      <c r="A75" s="136" t="s">
        <v>542</v>
      </c>
      <c r="B75" s="341"/>
      <c r="C75" s="263"/>
      <c r="D75" s="41"/>
      <c r="E75" s="41"/>
      <c r="F75" s="41"/>
      <c r="G75" s="42" t="s">
        <v>544</v>
      </c>
      <c r="H75" s="84"/>
      <c r="I75" s="43"/>
      <c r="J75" s="131">
        <f>ROUND(H75*I75%,4)</f>
        <v>0</v>
      </c>
      <c r="K75" s="131">
        <f>ROUND(H75+J75,4)</f>
        <v>0</v>
      </c>
      <c r="L75" s="316"/>
      <c r="M75" s="317"/>
      <c r="N75" s="321"/>
      <c r="O75" s="321"/>
      <c r="P75" s="324"/>
      <c r="Q75" s="327"/>
      <c r="R75" s="330"/>
      <c r="S75" s="333"/>
    </row>
    <row r="76" spans="1:19" x14ac:dyDescent="0.25">
      <c r="A76" s="133">
        <v>12</v>
      </c>
      <c r="B76" s="344" t="s">
        <v>2594</v>
      </c>
      <c r="C76" s="232" t="s">
        <v>2595</v>
      </c>
      <c r="D76" s="235"/>
      <c r="E76" s="236"/>
      <c r="F76" s="236"/>
      <c r="G76" s="236"/>
      <c r="H76" s="236"/>
      <c r="I76" s="236"/>
      <c r="J76" s="236"/>
      <c r="K76" s="237"/>
      <c r="L76" s="205"/>
      <c r="M76" s="180"/>
      <c r="N76" s="347">
        <f>ROUND(L76*M76%,4)</f>
        <v>0</v>
      </c>
      <c r="O76" s="347">
        <f>ROUND(L76+N76,4)</f>
        <v>0</v>
      </c>
      <c r="P76" s="350">
        <v>10</v>
      </c>
      <c r="Q76" s="353">
        <f t="shared" ref="Q76" si="9">P76*4</f>
        <v>40</v>
      </c>
      <c r="R76" s="356">
        <f>ROUND(O76*Q76,4)</f>
        <v>0</v>
      </c>
      <c r="S76" s="331">
        <f>N76*Q76</f>
        <v>0</v>
      </c>
    </row>
    <row r="77" spans="1:19" x14ac:dyDescent="0.25">
      <c r="A77" s="134" t="s">
        <v>543</v>
      </c>
      <c r="B77" s="345"/>
      <c r="C77" s="233"/>
      <c r="D77" s="82"/>
      <c r="E77" s="82"/>
      <c r="F77" s="82"/>
      <c r="G77" s="28" t="s">
        <v>481</v>
      </c>
      <c r="H77" s="29"/>
      <c r="I77" s="30"/>
      <c r="J77" s="137">
        <f>ROUND(H77*I77%,4)</f>
        <v>0</v>
      </c>
      <c r="K77" s="127">
        <f>ROUND(H77+J77,4)</f>
        <v>0</v>
      </c>
      <c r="L77" s="206"/>
      <c r="M77" s="181"/>
      <c r="N77" s="348"/>
      <c r="O77" s="348"/>
      <c r="P77" s="351"/>
      <c r="Q77" s="354"/>
      <c r="R77" s="357"/>
      <c r="S77" s="332"/>
    </row>
    <row r="78" spans="1:19" x14ac:dyDescent="0.25">
      <c r="A78" s="134" t="s">
        <v>545</v>
      </c>
      <c r="B78" s="345"/>
      <c r="C78" s="233"/>
      <c r="D78" s="82"/>
      <c r="E78" s="82"/>
      <c r="F78" s="82"/>
      <c r="G78" s="28" t="s">
        <v>481</v>
      </c>
      <c r="H78" s="29"/>
      <c r="I78" s="30"/>
      <c r="J78" s="137">
        <f>ROUND(H78*I78%,4)</f>
        <v>0</v>
      </c>
      <c r="K78" s="127">
        <f>ROUND(H78+J78,4)</f>
        <v>0</v>
      </c>
      <c r="L78" s="206"/>
      <c r="M78" s="181"/>
      <c r="N78" s="348"/>
      <c r="O78" s="348"/>
      <c r="P78" s="351"/>
      <c r="Q78" s="354"/>
      <c r="R78" s="357"/>
      <c r="S78" s="332"/>
    </row>
    <row r="79" spans="1:19" x14ac:dyDescent="0.25">
      <c r="A79" s="135" t="s">
        <v>546</v>
      </c>
      <c r="B79" s="345"/>
      <c r="C79" s="233"/>
      <c r="D79" s="82"/>
      <c r="E79" s="82"/>
      <c r="F79" s="82"/>
      <c r="G79" s="28" t="s">
        <v>481</v>
      </c>
      <c r="H79" s="29"/>
      <c r="I79" s="30"/>
      <c r="J79" s="137">
        <f>ROUND(H79*I79%,4)</f>
        <v>0</v>
      </c>
      <c r="K79" s="127">
        <f>ROUND(H79+J79,4)</f>
        <v>0</v>
      </c>
      <c r="L79" s="206"/>
      <c r="M79" s="181"/>
      <c r="N79" s="348"/>
      <c r="O79" s="348"/>
      <c r="P79" s="351"/>
      <c r="Q79" s="354"/>
      <c r="R79" s="357"/>
      <c r="S79" s="332"/>
    </row>
    <row r="80" spans="1:19" x14ac:dyDescent="0.25">
      <c r="A80" s="134" t="s">
        <v>547</v>
      </c>
      <c r="B80" s="345"/>
      <c r="C80" s="233"/>
      <c r="D80" s="82"/>
      <c r="E80" s="82"/>
      <c r="F80" s="82"/>
      <c r="G80" s="28" t="s">
        <v>481</v>
      </c>
      <c r="H80" s="29"/>
      <c r="I80" s="30"/>
      <c r="J80" s="137">
        <f>ROUND(H80*I80%,4)</f>
        <v>0</v>
      </c>
      <c r="K80" s="127">
        <f>ROUND(H80+J80,4)</f>
        <v>0</v>
      </c>
      <c r="L80" s="206"/>
      <c r="M80" s="181"/>
      <c r="N80" s="348"/>
      <c r="O80" s="348"/>
      <c r="P80" s="351"/>
      <c r="Q80" s="354"/>
      <c r="R80" s="357"/>
      <c r="S80" s="332"/>
    </row>
    <row r="81" spans="1:19" ht="15.75" thickBot="1" x14ac:dyDescent="0.3">
      <c r="A81" s="136" t="s">
        <v>548</v>
      </c>
      <c r="B81" s="346"/>
      <c r="C81" s="234"/>
      <c r="D81" s="32"/>
      <c r="E81" s="32"/>
      <c r="F81" s="32"/>
      <c r="G81" s="33" t="s">
        <v>481</v>
      </c>
      <c r="H81" s="56"/>
      <c r="I81" s="57"/>
      <c r="J81" s="138">
        <f>ROUND(H81*I81%,4)</f>
        <v>0</v>
      </c>
      <c r="K81" s="131">
        <f>ROUND(H81+J81,4)</f>
        <v>0</v>
      </c>
      <c r="L81" s="207"/>
      <c r="M81" s="182"/>
      <c r="N81" s="349"/>
      <c r="O81" s="349"/>
      <c r="P81" s="352"/>
      <c r="Q81" s="355"/>
      <c r="R81" s="358"/>
      <c r="S81" s="333"/>
    </row>
    <row r="82" spans="1:19" x14ac:dyDescent="0.25">
      <c r="A82" s="134">
        <v>13</v>
      </c>
      <c r="B82" s="360" t="s">
        <v>2596</v>
      </c>
      <c r="C82" s="233" t="s">
        <v>2597</v>
      </c>
      <c r="D82" s="242"/>
      <c r="E82" s="243"/>
      <c r="F82" s="243"/>
      <c r="G82" s="243"/>
      <c r="H82" s="243"/>
      <c r="I82" s="243"/>
      <c r="J82" s="243"/>
      <c r="K82" s="244"/>
      <c r="L82" s="206"/>
      <c r="M82" s="181"/>
      <c r="N82" s="348">
        <f>ROUND(L82*M82%,4)</f>
        <v>0</v>
      </c>
      <c r="O82" s="348">
        <f>ROUND(L82+N82,4)</f>
        <v>0</v>
      </c>
      <c r="P82" s="351">
        <v>10</v>
      </c>
      <c r="Q82" s="354">
        <f t="shared" ref="Q82" si="10">P82*4</f>
        <v>40</v>
      </c>
      <c r="R82" s="357">
        <f>ROUND(O82*Q82,4)</f>
        <v>0</v>
      </c>
      <c r="S82" s="362">
        <f>N82*Q82</f>
        <v>0</v>
      </c>
    </row>
    <row r="83" spans="1:19" x14ac:dyDescent="0.25">
      <c r="A83" s="134" t="s">
        <v>549</v>
      </c>
      <c r="B83" s="360"/>
      <c r="C83" s="233"/>
      <c r="D83" s="82"/>
      <c r="E83" s="82"/>
      <c r="F83" s="82"/>
      <c r="G83" s="28" t="s">
        <v>481</v>
      </c>
      <c r="H83" s="29"/>
      <c r="I83" s="30"/>
      <c r="J83" s="137">
        <f>ROUND(H83*I83%,4)</f>
        <v>0</v>
      </c>
      <c r="K83" s="127">
        <f>ROUND(H83+J83,4)</f>
        <v>0</v>
      </c>
      <c r="L83" s="206"/>
      <c r="M83" s="181"/>
      <c r="N83" s="348"/>
      <c r="O83" s="348"/>
      <c r="P83" s="351"/>
      <c r="Q83" s="354"/>
      <c r="R83" s="357"/>
      <c r="S83" s="332"/>
    </row>
    <row r="84" spans="1:19" x14ac:dyDescent="0.25">
      <c r="A84" s="134" t="s">
        <v>550</v>
      </c>
      <c r="B84" s="360"/>
      <c r="C84" s="233"/>
      <c r="D84" s="82"/>
      <c r="E84" s="82"/>
      <c r="F84" s="82"/>
      <c r="G84" s="28" t="s">
        <v>481</v>
      </c>
      <c r="H84" s="29"/>
      <c r="I84" s="30"/>
      <c r="J84" s="137">
        <f>ROUND(H84*I84%,4)</f>
        <v>0</v>
      </c>
      <c r="K84" s="127">
        <f>ROUND(H84+J84,4)</f>
        <v>0</v>
      </c>
      <c r="L84" s="206"/>
      <c r="M84" s="181"/>
      <c r="N84" s="348"/>
      <c r="O84" s="348"/>
      <c r="P84" s="351"/>
      <c r="Q84" s="354"/>
      <c r="R84" s="357"/>
      <c r="S84" s="332"/>
    </row>
    <row r="85" spans="1:19" x14ac:dyDescent="0.25">
      <c r="A85" s="135" t="s">
        <v>551</v>
      </c>
      <c r="B85" s="360"/>
      <c r="C85" s="233"/>
      <c r="D85" s="82"/>
      <c r="E85" s="82"/>
      <c r="F85" s="82"/>
      <c r="G85" s="28" t="s">
        <v>481</v>
      </c>
      <c r="H85" s="29"/>
      <c r="I85" s="30"/>
      <c r="J85" s="137">
        <f>ROUND(H85*I85%,4)</f>
        <v>0</v>
      </c>
      <c r="K85" s="127">
        <f>ROUND(H85+J85,4)</f>
        <v>0</v>
      </c>
      <c r="L85" s="206"/>
      <c r="M85" s="181"/>
      <c r="N85" s="348"/>
      <c r="O85" s="348"/>
      <c r="P85" s="351"/>
      <c r="Q85" s="354"/>
      <c r="R85" s="357"/>
      <c r="S85" s="332"/>
    </row>
    <row r="86" spans="1:19" x14ac:dyDescent="0.25">
      <c r="A86" s="134" t="s">
        <v>552</v>
      </c>
      <c r="B86" s="360"/>
      <c r="C86" s="233"/>
      <c r="D86" s="82"/>
      <c r="E86" s="82"/>
      <c r="F86" s="82"/>
      <c r="G86" s="28" t="s">
        <v>481</v>
      </c>
      <c r="H86" s="29"/>
      <c r="I86" s="30"/>
      <c r="J86" s="137">
        <f>ROUND(H86*I86%,4)</f>
        <v>0</v>
      </c>
      <c r="K86" s="127">
        <f>ROUND(H86+J86,4)</f>
        <v>0</v>
      </c>
      <c r="L86" s="206"/>
      <c r="M86" s="181"/>
      <c r="N86" s="348"/>
      <c r="O86" s="348"/>
      <c r="P86" s="351"/>
      <c r="Q86" s="354"/>
      <c r="R86" s="357"/>
      <c r="S86" s="332"/>
    </row>
    <row r="87" spans="1:19" ht="15.75" thickBot="1" x14ac:dyDescent="0.3">
      <c r="A87" s="136" t="s">
        <v>553</v>
      </c>
      <c r="B87" s="361"/>
      <c r="C87" s="234"/>
      <c r="D87" s="32"/>
      <c r="E87" s="32"/>
      <c r="F87" s="32"/>
      <c r="G87" s="33" t="s">
        <v>481</v>
      </c>
      <c r="H87" s="29"/>
      <c r="I87" s="30"/>
      <c r="J87" s="137">
        <f>ROUND(H87*I87%,4)</f>
        <v>0</v>
      </c>
      <c r="K87" s="127">
        <f>ROUND(H87+J87,4)</f>
        <v>0</v>
      </c>
      <c r="L87" s="207"/>
      <c r="M87" s="182"/>
      <c r="N87" s="349"/>
      <c r="O87" s="349"/>
      <c r="P87" s="352"/>
      <c r="Q87" s="355"/>
      <c r="R87" s="358"/>
      <c r="S87" s="333"/>
    </row>
    <row r="88" spans="1:19" x14ac:dyDescent="0.25">
      <c r="A88" s="133">
        <v>14</v>
      </c>
      <c r="B88" s="359" t="s">
        <v>2598</v>
      </c>
      <c r="C88" s="232" t="s">
        <v>250</v>
      </c>
      <c r="D88" s="235"/>
      <c r="E88" s="236"/>
      <c r="F88" s="236"/>
      <c r="G88" s="236"/>
      <c r="H88" s="236"/>
      <c r="I88" s="236"/>
      <c r="J88" s="236"/>
      <c r="K88" s="237"/>
      <c r="L88" s="205"/>
      <c r="M88" s="180"/>
      <c r="N88" s="347">
        <f>ROUND(L88*M88%,4)</f>
        <v>0</v>
      </c>
      <c r="O88" s="347">
        <f>ROUND(L88+N88,4)</f>
        <v>0</v>
      </c>
      <c r="P88" s="350">
        <v>30</v>
      </c>
      <c r="Q88" s="353">
        <f t="shared" ref="Q88" si="11">P88*4</f>
        <v>120</v>
      </c>
      <c r="R88" s="356">
        <f>ROUND(O88*Q88,4)</f>
        <v>0</v>
      </c>
      <c r="S88" s="332">
        <f>N88*Q88</f>
        <v>0</v>
      </c>
    </row>
    <row r="89" spans="1:19" ht="15.75" thickBot="1" x14ac:dyDescent="0.3">
      <c r="A89" s="134" t="s">
        <v>554</v>
      </c>
      <c r="B89" s="360"/>
      <c r="C89" s="233"/>
      <c r="D89" s="82"/>
      <c r="E89" s="82"/>
      <c r="F89" s="82"/>
      <c r="G89" s="33" t="s">
        <v>481</v>
      </c>
      <c r="H89" s="29"/>
      <c r="I89" s="30"/>
      <c r="J89" s="137">
        <f>ROUND(H89*I89%,4)</f>
        <v>0</v>
      </c>
      <c r="K89" s="127">
        <f>ROUND(H89+J89,4)</f>
        <v>0</v>
      </c>
      <c r="L89" s="206"/>
      <c r="M89" s="181"/>
      <c r="N89" s="348"/>
      <c r="O89" s="348"/>
      <c r="P89" s="351"/>
      <c r="Q89" s="354"/>
      <c r="R89" s="357"/>
      <c r="S89" s="332"/>
    </row>
    <row r="90" spans="1:19" x14ac:dyDescent="0.25">
      <c r="A90" s="134" t="s">
        <v>555</v>
      </c>
      <c r="B90" s="360"/>
      <c r="C90" s="233"/>
      <c r="D90" s="82"/>
      <c r="E90" s="82"/>
      <c r="F90" s="82"/>
      <c r="G90" s="28" t="s">
        <v>481</v>
      </c>
      <c r="H90" s="29"/>
      <c r="I90" s="30"/>
      <c r="J90" s="137">
        <f>ROUND(H90*I90%,4)</f>
        <v>0</v>
      </c>
      <c r="K90" s="127">
        <f>ROUND(H90+J90,4)</f>
        <v>0</v>
      </c>
      <c r="L90" s="206"/>
      <c r="M90" s="181"/>
      <c r="N90" s="348"/>
      <c r="O90" s="348"/>
      <c r="P90" s="351"/>
      <c r="Q90" s="354"/>
      <c r="R90" s="357"/>
      <c r="S90" s="332"/>
    </row>
    <row r="91" spans="1:19" x14ac:dyDescent="0.25">
      <c r="A91" s="135" t="s">
        <v>556</v>
      </c>
      <c r="B91" s="360"/>
      <c r="C91" s="233"/>
      <c r="D91" s="82"/>
      <c r="E91" s="82"/>
      <c r="F91" s="82"/>
      <c r="G91" s="28" t="s">
        <v>481</v>
      </c>
      <c r="H91" s="29"/>
      <c r="I91" s="30"/>
      <c r="J91" s="137">
        <f>ROUND(H91*I91%,4)</f>
        <v>0</v>
      </c>
      <c r="K91" s="127">
        <f>ROUND(H91+J91,4)</f>
        <v>0</v>
      </c>
      <c r="L91" s="206"/>
      <c r="M91" s="181"/>
      <c r="N91" s="348"/>
      <c r="O91" s="348"/>
      <c r="P91" s="351"/>
      <c r="Q91" s="354"/>
      <c r="R91" s="357"/>
      <c r="S91" s="332"/>
    </row>
    <row r="92" spans="1:19" x14ac:dyDescent="0.25">
      <c r="A92" s="134" t="s">
        <v>557</v>
      </c>
      <c r="B92" s="360"/>
      <c r="C92" s="233"/>
      <c r="D92" s="82"/>
      <c r="E92" s="82"/>
      <c r="F92" s="82"/>
      <c r="G92" s="28" t="s">
        <v>481</v>
      </c>
      <c r="H92" s="29"/>
      <c r="I92" s="30"/>
      <c r="J92" s="137">
        <f>ROUND(H92*I92%,4)</f>
        <v>0</v>
      </c>
      <c r="K92" s="127">
        <f>ROUND(H92+J92,4)</f>
        <v>0</v>
      </c>
      <c r="L92" s="206"/>
      <c r="M92" s="181"/>
      <c r="N92" s="348"/>
      <c r="O92" s="348"/>
      <c r="P92" s="351"/>
      <c r="Q92" s="354"/>
      <c r="R92" s="357"/>
      <c r="S92" s="332"/>
    </row>
    <row r="93" spans="1:19" ht="15.75" thickBot="1" x14ac:dyDescent="0.3">
      <c r="A93" s="136" t="s">
        <v>558</v>
      </c>
      <c r="B93" s="361"/>
      <c r="C93" s="234"/>
      <c r="D93" s="32"/>
      <c r="E93" s="32"/>
      <c r="F93" s="32"/>
      <c r="G93" s="28" t="s">
        <v>481</v>
      </c>
      <c r="H93" s="29"/>
      <c r="I93" s="30"/>
      <c r="J93" s="137">
        <f>ROUND(H93*I93%,4)</f>
        <v>0</v>
      </c>
      <c r="K93" s="127">
        <f>ROUND(H93+J93,4)</f>
        <v>0</v>
      </c>
      <c r="L93" s="207"/>
      <c r="M93" s="182"/>
      <c r="N93" s="349"/>
      <c r="O93" s="349"/>
      <c r="P93" s="352"/>
      <c r="Q93" s="355"/>
      <c r="R93" s="358"/>
      <c r="S93" s="333"/>
    </row>
    <row r="94" spans="1:19" ht="15" customHeight="1" x14ac:dyDescent="0.25">
      <c r="A94" s="133">
        <v>15</v>
      </c>
      <c r="B94" s="344" t="s">
        <v>2599</v>
      </c>
      <c r="C94" s="232" t="s">
        <v>39</v>
      </c>
      <c r="D94" s="235"/>
      <c r="E94" s="236"/>
      <c r="F94" s="236"/>
      <c r="G94" s="236"/>
      <c r="H94" s="236"/>
      <c r="I94" s="236"/>
      <c r="J94" s="236"/>
      <c r="K94" s="237"/>
      <c r="L94" s="205"/>
      <c r="M94" s="180"/>
      <c r="N94" s="347">
        <f>ROUND(L94*M94%,4)</f>
        <v>0</v>
      </c>
      <c r="O94" s="347">
        <f>ROUND(L94+N94,4)</f>
        <v>0</v>
      </c>
      <c r="P94" s="350">
        <v>50</v>
      </c>
      <c r="Q94" s="353">
        <f t="shared" ref="Q94" si="12">P94*4</f>
        <v>200</v>
      </c>
      <c r="R94" s="356">
        <f>ROUND(O94*Q94,4)</f>
        <v>0</v>
      </c>
      <c r="S94" s="332">
        <f>N94*Q94</f>
        <v>0</v>
      </c>
    </row>
    <row r="95" spans="1:19" x14ac:dyDescent="0.25">
      <c r="A95" s="134" t="s">
        <v>559</v>
      </c>
      <c r="B95" s="345"/>
      <c r="C95" s="233"/>
      <c r="D95" s="82"/>
      <c r="E95" s="82"/>
      <c r="F95" s="82"/>
      <c r="G95" s="28" t="s">
        <v>481</v>
      </c>
      <c r="H95" s="29"/>
      <c r="I95" s="30"/>
      <c r="J95" s="137">
        <f>ROUND(H95*I95%,4)</f>
        <v>0</v>
      </c>
      <c r="K95" s="127">
        <f>ROUND(H95+J95,4)</f>
        <v>0</v>
      </c>
      <c r="L95" s="206"/>
      <c r="M95" s="181"/>
      <c r="N95" s="348"/>
      <c r="O95" s="348"/>
      <c r="P95" s="351"/>
      <c r="Q95" s="354"/>
      <c r="R95" s="357"/>
      <c r="S95" s="332"/>
    </row>
    <row r="96" spans="1:19" x14ac:dyDescent="0.25">
      <c r="A96" s="134" t="s">
        <v>560</v>
      </c>
      <c r="B96" s="345"/>
      <c r="C96" s="233"/>
      <c r="D96" s="82"/>
      <c r="E96" s="82"/>
      <c r="F96" s="82"/>
      <c r="G96" s="28" t="s">
        <v>481</v>
      </c>
      <c r="H96" s="29"/>
      <c r="I96" s="30"/>
      <c r="J96" s="137">
        <f>ROUND(H96*I96%,4)</f>
        <v>0</v>
      </c>
      <c r="K96" s="127">
        <f>ROUND(H96+J96,4)</f>
        <v>0</v>
      </c>
      <c r="L96" s="206"/>
      <c r="M96" s="181"/>
      <c r="N96" s="348"/>
      <c r="O96" s="348"/>
      <c r="P96" s="351"/>
      <c r="Q96" s="354"/>
      <c r="R96" s="357"/>
      <c r="S96" s="332"/>
    </row>
    <row r="97" spans="1:19" x14ac:dyDescent="0.25">
      <c r="A97" s="135" t="s">
        <v>561</v>
      </c>
      <c r="B97" s="345"/>
      <c r="C97" s="233"/>
      <c r="D97" s="82"/>
      <c r="E97" s="82"/>
      <c r="F97" s="82"/>
      <c r="G97" s="28" t="s">
        <v>481</v>
      </c>
      <c r="H97" s="29"/>
      <c r="I97" s="30"/>
      <c r="J97" s="137">
        <f>ROUND(H97*I97%,4)</f>
        <v>0</v>
      </c>
      <c r="K97" s="127">
        <f>ROUND(H97+J97,4)</f>
        <v>0</v>
      </c>
      <c r="L97" s="206"/>
      <c r="M97" s="181"/>
      <c r="N97" s="348"/>
      <c r="O97" s="348"/>
      <c r="P97" s="351"/>
      <c r="Q97" s="354"/>
      <c r="R97" s="357"/>
      <c r="S97" s="332"/>
    </row>
    <row r="98" spans="1:19" x14ac:dyDescent="0.25">
      <c r="A98" s="134" t="s">
        <v>562</v>
      </c>
      <c r="B98" s="345"/>
      <c r="C98" s="233"/>
      <c r="D98" s="82"/>
      <c r="E98" s="82"/>
      <c r="F98" s="82"/>
      <c r="G98" s="28" t="s">
        <v>481</v>
      </c>
      <c r="H98" s="29"/>
      <c r="I98" s="30"/>
      <c r="J98" s="137">
        <f>ROUND(H98*I98%,4)</f>
        <v>0</v>
      </c>
      <c r="K98" s="127">
        <f>ROUND(H98+J98,4)</f>
        <v>0</v>
      </c>
      <c r="L98" s="206"/>
      <c r="M98" s="181"/>
      <c r="N98" s="348"/>
      <c r="O98" s="348"/>
      <c r="P98" s="351"/>
      <c r="Q98" s="354"/>
      <c r="R98" s="357"/>
      <c r="S98" s="332"/>
    </row>
    <row r="99" spans="1:19" ht="15.75" thickBot="1" x14ac:dyDescent="0.3">
      <c r="A99" s="136" t="s">
        <v>563</v>
      </c>
      <c r="B99" s="346"/>
      <c r="C99" s="234"/>
      <c r="D99" s="32"/>
      <c r="E99" s="32"/>
      <c r="F99" s="32"/>
      <c r="G99" s="28" t="s">
        <v>481</v>
      </c>
      <c r="H99" s="29"/>
      <c r="I99" s="30"/>
      <c r="J99" s="137">
        <f>ROUND(H99*I99%,4)</f>
        <v>0</v>
      </c>
      <c r="K99" s="127">
        <f>ROUND(H99+J99,4)</f>
        <v>0</v>
      </c>
      <c r="L99" s="207"/>
      <c r="M99" s="182"/>
      <c r="N99" s="349"/>
      <c r="O99" s="349"/>
      <c r="P99" s="352"/>
      <c r="Q99" s="355"/>
      <c r="R99" s="358"/>
      <c r="S99" s="333"/>
    </row>
    <row r="100" spans="1:19" x14ac:dyDescent="0.25">
      <c r="A100" s="133">
        <v>16</v>
      </c>
      <c r="B100" s="344" t="s">
        <v>2600</v>
      </c>
      <c r="C100" s="232" t="s">
        <v>2601</v>
      </c>
      <c r="D100" s="235"/>
      <c r="E100" s="236"/>
      <c r="F100" s="236"/>
      <c r="G100" s="236"/>
      <c r="H100" s="236"/>
      <c r="I100" s="236"/>
      <c r="J100" s="236"/>
      <c r="K100" s="237"/>
      <c r="L100" s="205"/>
      <c r="M100" s="180"/>
      <c r="N100" s="347">
        <f>ROUND(L100*M100%,4)</f>
        <v>0</v>
      </c>
      <c r="O100" s="347">
        <f>ROUND(L100+N100,4)</f>
        <v>0</v>
      </c>
      <c r="P100" s="350">
        <v>200</v>
      </c>
      <c r="Q100" s="353">
        <f t="shared" ref="Q100" si="13">P100*4</f>
        <v>800</v>
      </c>
      <c r="R100" s="356">
        <f>ROUND(O100*Q100,4)</f>
        <v>0</v>
      </c>
      <c r="S100" s="332">
        <f>N100*Q100</f>
        <v>0</v>
      </c>
    </row>
    <row r="101" spans="1:19" x14ac:dyDescent="0.25">
      <c r="A101" s="134" t="s">
        <v>564</v>
      </c>
      <c r="B101" s="345"/>
      <c r="C101" s="233"/>
      <c r="D101" s="82"/>
      <c r="E101" s="82"/>
      <c r="F101" s="82"/>
      <c r="G101" s="28" t="s">
        <v>481</v>
      </c>
      <c r="H101" s="29"/>
      <c r="I101" s="30"/>
      <c r="J101" s="137">
        <f>ROUND(H101*I101%,4)</f>
        <v>0</v>
      </c>
      <c r="K101" s="127">
        <f>ROUND(H101+J101,4)</f>
        <v>0</v>
      </c>
      <c r="L101" s="206"/>
      <c r="M101" s="181"/>
      <c r="N101" s="348"/>
      <c r="O101" s="348"/>
      <c r="P101" s="351"/>
      <c r="Q101" s="354"/>
      <c r="R101" s="357"/>
      <c r="S101" s="332"/>
    </row>
    <row r="102" spans="1:19" x14ac:dyDescent="0.25">
      <c r="A102" s="134" t="s">
        <v>565</v>
      </c>
      <c r="B102" s="345"/>
      <c r="C102" s="233"/>
      <c r="D102" s="82"/>
      <c r="E102" s="82"/>
      <c r="F102" s="82"/>
      <c r="G102" s="28" t="s">
        <v>481</v>
      </c>
      <c r="H102" s="29"/>
      <c r="I102" s="30"/>
      <c r="J102" s="137">
        <f>ROUND(H102*I102%,4)</f>
        <v>0</v>
      </c>
      <c r="K102" s="127">
        <f>ROUND(H102+J102,4)</f>
        <v>0</v>
      </c>
      <c r="L102" s="206"/>
      <c r="M102" s="181"/>
      <c r="N102" s="348"/>
      <c r="O102" s="348"/>
      <c r="P102" s="351"/>
      <c r="Q102" s="354"/>
      <c r="R102" s="357"/>
      <c r="S102" s="332"/>
    </row>
    <row r="103" spans="1:19" x14ac:dyDescent="0.25">
      <c r="A103" s="135" t="s">
        <v>566</v>
      </c>
      <c r="B103" s="345"/>
      <c r="C103" s="233"/>
      <c r="D103" s="82"/>
      <c r="E103" s="82"/>
      <c r="F103" s="82"/>
      <c r="G103" s="28" t="s">
        <v>481</v>
      </c>
      <c r="H103" s="29"/>
      <c r="I103" s="30"/>
      <c r="J103" s="137">
        <f>ROUND(H103*I103%,4)</f>
        <v>0</v>
      </c>
      <c r="K103" s="127">
        <f>ROUND(H103+J103,4)</f>
        <v>0</v>
      </c>
      <c r="L103" s="206"/>
      <c r="M103" s="181"/>
      <c r="N103" s="348"/>
      <c r="O103" s="348"/>
      <c r="P103" s="351"/>
      <c r="Q103" s="354"/>
      <c r="R103" s="357"/>
      <c r="S103" s="332"/>
    </row>
    <row r="104" spans="1:19" x14ac:dyDescent="0.25">
      <c r="A104" s="134" t="s">
        <v>567</v>
      </c>
      <c r="B104" s="345"/>
      <c r="C104" s="233"/>
      <c r="D104" s="82"/>
      <c r="E104" s="82"/>
      <c r="F104" s="82"/>
      <c r="G104" s="28" t="s">
        <v>481</v>
      </c>
      <c r="H104" s="29"/>
      <c r="I104" s="30"/>
      <c r="J104" s="137">
        <f>ROUND(H104*I104%,4)</f>
        <v>0</v>
      </c>
      <c r="K104" s="127">
        <f>ROUND(H104+J104,4)</f>
        <v>0</v>
      </c>
      <c r="L104" s="206"/>
      <c r="M104" s="181"/>
      <c r="N104" s="348"/>
      <c r="O104" s="348"/>
      <c r="P104" s="351"/>
      <c r="Q104" s="354"/>
      <c r="R104" s="357"/>
      <c r="S104" s="332"/>
    </row>
    <row r="105" spans="1:19" ht="15.75" thickBot="1" x14ac:dyDescent="0.3">
      <c r="A105" s="139" t="s">
        <v>568</v>
      </c>
      <c r="B105" s="345"/>
      <c r="C105" s="233"/>
      <c r="D105" s="59"/>
      <c r="E105" s="59"/>
      <c r="F105" s="59"/>
      <c r="G105" s="44" t="s">
        <v>481</v>
      </c>
      <c r="H105" s="45"/>
      <c r="I105" s="46"/>
      <c r="J105" s="140">
        <f>ROUND(H105*I105%,4)</f>
        <v>0</v>
      </c>
      <c r="K105" s="129">
        <f>ROUND(H105+J105,4)</f>
        <v>0</v>
      </c>
      <c r="L105" s="206"/>
      <c r="M105" s="181"/>
      <c r="N105" s="348"/>
      <c r="O105" s="348"/>
      <c r="P105" s="351"/>
      <c r="Q105" s="354"/>
      <c r="R105" s="357"/>
      <c r="S105" s="338"/>
    </row>
    <row r="106" spans="1:19" x14ac:dyDescent="0.25">
      <c r="A106" s="125">
        <v>17</v>
      </c>
      <c r="B106" s="339" t="s">
        <v>2602</v>
      </c>
      <c r="C106" s="201" t="s">
        <v>2603</v>
      </c>
      <c r="D106" s="176"/>
      <c r="E106" s="176"/>
      <c r="F106" s="176"/>
      <c r="G106" s="176"/>
      <c r="H106" s="176"/>
      <c r="I106" s="176"/>
      <c r="J106" s="176"/>
      <c r="K106" s="176"/>
      <c r="L106" s="314"/>
      <c r="M106" s="211"/>
      <c r="N106" s="319">
        <f>ROUND(L106*M106%,4)</f>
        <v>0</v>
      </c>
      <c r="O106" s="319">
        <f>ROUND(L106+N106,4)</f>
        <v>0</v>
      </c>
      <c r="P106" s="322">
        <v>100</v>
      </c>
      <c r="Q106" s="325">
        <f t="shared" ref="Q106" si="14">P106*4</f>
        <v>400</v>
      </c>
      <c r="R106" s="328">
        <f>ROUND(O106*Q106,4)</f>
        <v>0</v>
      </c>
      <c r="S106" s="331">
        <f>N106*Q106</f>
        <v>0</v>
      </c>
    </row>
    <row r="107" spans="1:19" x14ac:dyDescent="0.25">
      <c r="A107" s="126" t="s">
        <v>569</v>
      </c>
      <c r="B107" s="340"/>
      <c r="C107" s="202"/>
      <c r="D107" s="38"/>
      <c r="E107" s="38"/>
      <c r="F107" s="38"/>
      <c r="G107" s="39" t="s">
        <v>481</v>
      </c>
      <c r="H107" s="83"/>
      <c r="I107" s="40"/>
      <c r="J107" s="127">
        <f>ROUND(H107*I107%,4)</f>
        <v>0</v>
      </c>
      <c r="K107" s="127">
        <f>ROUND(H107+J107,4)</f>
        <v>0</v>
      </c>
      <c r="L107" s="315"/>
      <c r="M107" s="212"/>
      <c r="N107" s="320"/>
      <c r="O107" s="320"/>
      <c r="P107" s="323"/>
      <c r="Q107" s="326"/>
      <c r="R107" s="329"/>
      <c r="S107" s="332"/>
    </row>
    <row r="108" spans="1:19" x14ac:dyDescent="0.25">
      <c r="A108" s="126" t="s">
        <v>570</v>
      </c>
      <c r="B108" s="340"/>
      <c r="C108" s="202"/>
      <c r="D108" s="38"/>
      <c r="E108" s="38"/>
      <c r="F108" s="38"/>
      <c r="G108" s="39" t="s">
        <v>481</v>
      </c>
      <c r="H108" s="83"/>
      <c r="I108" s="40"/>
      <c r="J108" s="127">
        <f>ROUND(H108*I108%,4)</f>
        <v>0</v>
      </c>
      <c r="K108" s="127">
        <f>ROUND(H108+J108,4)</f>
        <v>0</v>
      </c>
      <c r="L108" s="315"/>
      <c r="M108" s="212"/>
      <c r="N108" s="320"/>
      <c r="O108" s="320"/>
      <c r="P108" s="323"/>
      <c r="Q108" s="326"/>
      <c r="R108" s="329"/>
      <c r="S108" s="332"/>
    </row>
    <row r="109" spans="1:19" x14ac:dyDescent="0.25">
      <c r="A109" s="132" t="s">
        <v>571</v>
      </c>
      <c r="B109" s="340"/>
      <c r="C109" s="202"/>
      <c r="D109" s="38"/>
      <c r="E109" s="38"/>
      <c r="F109" s="38"/>
      <c r="G109" s="39" t="s">
        <v>481</v>
      </c>
      <c r="H109" s="83"/>
      <c r="I109" s="40"/>
      <c r="J109" s="127">
        <f>ROUND(H109*I109%,4)</f>
        <v>0</v>
      </c>
      <c r="K109" s="127">
        <f>ROUND(H109+J109,4)</f>
        <v>0</v>
      </c>
      <c r="L109" s="315"/>
      <c r="M109" s="212"/>
      <c r="N109" s="320"/>
      <c r="O109" s="320"/>
      <c r="P109" s="323"/>
      <c r="Q109" s="326"/>
      <c r="R109" s="329"/>
      <c r="S109" s="332"/>
    </row>
    <row r="110" spans="1:19" x14ac:dyDescent="0.25">
      <c r="A110" s="126" t="s">
        <v>572</v>
      </c>
      <c r="B110" s="340"/>
      <c r="C110" s="202"/>
      <c r="D110" s="38"/>
      <c r="E110" s="38"/>
      <c r="F110" s="38"/>
      <c r="G110" s="39" t="s">
        <v>481</v>
      </c>
      <c r="H110" s="83"/>
      <c r="I110" s="40"/>
      <c r="J110" s="127">
        <f>ROUND(H110*I110%,4)</f>
        <v>0</v>
      </c>
      <c r="K110" s="127">
        <f>ROUND(H110+J110,4)</f>
        <v>0</v>
      </c>
      <c r="L110" s="315"/>
      <c r="M110" s="212"/>
      <c r="N110" s="320"/>
      <c r="O110" s="320"/>
      <c r="P110" s="323"/>
      <c r="Q110" s="326"/>
      <c r="R110" s="329"/>
      <c r="S110" s="332"/>
    </row>
    <row r="111" spans="1:19" ht="15.75" thickBot="1" x14ac:dyDescent="0.3">
      <c r="A111" s="130" t="s">
        <v>573</v>
      </c>
      <c r="B111" s="341"/>
      <c r="C111" s="263"/>
      <c r="D111" s="41"/>
      <c r="E111" s="41"/>
      <c r="F111" s="41"/>
      <c r="G111" s="42" t="s">
        <v>481</v>
      </c>
      <c r="H111" s="84"/>
      <c r="I111" s="43"/>
      <c r="J111" s="131">
        <f>ROUND(H111*I111%,4)</f>
        <v>0</v>
      </c>
      <c r="K111" s="131">
        <f>ROUND(H111+J111,4)</f>
        <v>0</v>
      </c>
      <c r="L111" s="316"/>
      <c r="M111" s="317"/>
      <c r="N111" s="321"/>
      <c r="O111" s="321"/>
      <c r="P111" s="324"/>
      <c r="Q111" s="327"/>
      <c r="R111" s="330"/>
      <c r="S111" s="333"/>
    </row>
    <row r="112" spans="1:19" x14ac:dyDescent="0.25">
      <c r="A112" s="125">
        <v>18</v>
      </c>
      <c r="B112" s="339" t="s">
        <v>2604</v>
      </c>
      <c r="C112" s="201" t="s">
        <v>2605</v>
      </c>
      <c r="D112" s="176"/>
      <c r="E112" s="176"/>
      <c r="F112" s="176"/>
      <c r="G112" s="176"/>
      <c r="H112" s="176"/>
      <c r="I112" s="176"/>
      <c r="J112" s="176"/>
      <c r="K112" s="176"/>
      <c r="L112" s="314"/>
      <c r="M112" s="211"/>
      <c r="N112" s="319">
        <f>ROUND(L112*M112%,4)</f>
        <v>0</v>
      </c>
      <c r="O112" s="319">
        <f>ROUND(L112+N112,4)</f>
        <v>0</v>
      </c>
      <c r="P112" s="322">
        <v>150</v>
      </c>
      <c r="Q112" s="325">
        <f t="shared" ref="Q112" si="15">P112*4</f>
        <v>600</v>
      </c>
      <c r="R112" s="328">
        <f>ROUND(O112*Q112,4)</f>
        <v>0</v>
      </c>
      <c r="S112" s="331">
        <f>N112*Q112</f>
        <v>0</v>
      </c>
    </row>
    <row r="113" spans="1:19" x14ac:dyDescent="0.25">
      <c r="A113" s="126" t="s">
        <v>574</v>
      </c>
      <c r="B113" s="340"/>
      <c r="C113" s="202"/>
      <c r="D113" s="38"/>
      <c r="E113" s="38"/>
      <c r="F113" s="38"/>
      <c r="G113" s="39" t="s">
        <v>481</v>
      </c>
      <c r="H113" s="83"/>
      <c r="I113" s="40"/>
      <c r="J113" s="127">
        <f>ROUND(H113*I113%,4)</f>
        <v>0</v>
      </c>
      <c r="K113" s="127">
        <f>ROUND(H113+J113,4)</f>
        <v>0</v>
      </c>
      <c r="L113" s="315"/>
      <c r="M113" s="212"/>
      <c r="N113" s="320"/>
      <c r="O113" s="320"/>
      <c r="P113" s="323"/>
      <c r="Q113" s="326"/>
      <c r="R113" s="329"/>
      <c r="S113" s="332"/>
    </row>
    <row r="114" spans="1:19" x14ac:dyDescent="0.25">
      <c r="A114" s="126" t="s">
        <v>575</v>
      </c>
      <c r="B114" s="340"/>
      <c r="C114" s="202"/>
      <c r="D114" s="38"/>
      <c r="E114" s="38"/>
      <c r="F114" s="38"/>
      <c r="G114" s="39" t="s">
        <v>481</v>
      </c>
      <c r="H114" s="83"/>
      <c r="I114" s="40"/>
      <c r="J114" s="127">
        <f>ROUND(H114*I114%,4)</f>
        <v>0</v>
      </c>
      <c r="K114" s="127">
        <f>ROUND(H114+J114,4)</f>
        <v>0</v>
      </c>
      <c r="L114" s="315"/>
      <c r="M114" s="212"/>
      <c r="N114" s="320"/>
      <c r="O114" s="320"/>
      <c r="P114" s="323"/>
      <c r="Q114" s="326"/>
      <c r="R114" s="329"/>
      <c r="S114" s="332"/>
    </row>
    <row r="115" spans="1:19" x14ac:dyDescent="0.25">
      <c r="A115" s="132" t="s">
        <v>576</v>
      </c>
      <c r="B115" s="340"/>
      <c r="C115" s="202"/>
      <c r="D115" s="38"/>
      <c r="E115" s="38"/>
      <c r="F115" s="38"/>
      <c r="G115" s="39" t="s">
        <v>481</v>
      </c>
      <c r="H115" s="83"/>
      <c r="I115" s="40"/>
      <c r="J115" s="127">
        <f>ROUND(H115*I115%,4)</f>
        <v>0</v>
      </c>
      <c r="K115" s="127">
        <f>ROUND(H115+J115,4)</f>
        <v>0</v>
      </c>
      <c r="L115" s="315"/>
      <c r="M115" s="212"/>
      <c r="N115" s="320"/>
      <c r="O115" s="320"/>
      <c r="P115" s="323"/>
      <c r="Q115" s="326"/>
      <c r="R115" s="329"/>
      <c r="S115" s="332"/>
    </row>
    <row r="116" spans="1:19" x14ac:dyDescent="0.25">
      <c r="A116" s="126" t="s">
        <v>577</v>
      </c>
      <c r="B116" s="340"/>
      <c r="C116" s="202"/>
      <c r="D116" s="38"/>
      <c r="E116" s="38"/>
      <c r="F116" s="38"/>
      <c r="G116" s="39" t="s">
        <v>481</v>
      </c>
      <c r="H116" s="83"/>
      <c r="I116" s="40"/>
      <c r="J116" s="127">
        <f>ROUND(H116*I116%,4)</f>
        <v>0</v>
      </c>
      <c r="K116" s="127">
        <f>ROUND(H116+J116,4)</f>
        <v>0</v>
      </c>
      <c r="L116" s="315"/>
      <c r="M116" s="212"/>
      <c r="N116" s="320"/>
      <c r="O116" s="320"/>
      <c r="P116" s="323"/>
      <c r="Q116" s="326"/>
      <c r="R116" s="329"/>
      <c r="S116" s="332"/>
    </row>
    <row r="117" spans="1:19" ht="15.75" thickBot="1" x14ac:dyDescent="0.3">
      <c r="A117" s="130" t="s">
        <v>578</v>
      </c>
      <c r="B117" s="341"/>
      <c r="C117" s="263"/>
      <c r="D117" s="41"/>
      <c r="E117" s="41"/>
      <c r="F117" s="41"/>
      <c r="G117" s="42" t="s">
        <v>481</v>
      </c>
      <c r="H117" s="84"/>
      <c r="I117" s="43"/>
      <c r="J117" s="131">
        <f>ROUND(H117*I117%,4)</f>
        <v>0</v>
      </c>
      <c r="K117" s="131">
        <f>ROUND(H117+J117,4)</f>
        <v>0</v>
      </c>
      <c r="L117" s="316"/>
      <c r="M117" s="317"/>
      <c r="N117" s="321"/>
      <c r="O117" s="321"/>
      <c r="P117" s="324"/>
      <c r="Q117" s="327"/>
      <c r="R117" s="330"/>
      <c r="S117" s="333"/>
    </row>
    <row r="118" spans="1:19" x14ac:dyDescent="0.25">
      <c r="A118" s="125">
        <v>19</v>
      </c>
      <c r="B118" s="311" t="s">
        <v>2606</v>
      </c>
      <c r="C118" s="201" t="s">
        <v>250</v>
      </c>
      <c r="D118" s="176"/>
      <c r="E118" s="176"/>
      <c r="F118" s="176"/>
      <c r="G118" s="176"/>
      <c r="H118" s="176"/>
      <c r="I118" s="176"/>
      <c r="J118" s="176"/>
      <c r="K118" s="176"/>
      <c r="L118" s="314"/>
      <c r="M118" s="211"/>
      <c r="N118" s="319">
        <f>ROUND(L118*M118%,4)</f>
        <v>0</v>
      </c>
      <c r="O118" s="319">
        <f>ROUND(L118+N118,4)</f>
        <v>0</v>
      </c>
      <c r="P118" s="322">
        <v>30</v>
      </c>
      <c r="Q118" s="325">
        <f t="shared" ref="Q118" si="16">P118*4</f>
        <v>120</v>
      </c>
      <c r="R118" s="328">
        <f>ROUND(O118*Q118,4)</f>
        <v>0</v>
      </c>
      <c r="S118" s="331">
        <f>N118*Q118</f>
        <v>0</v>
      </c>
    </row>
    <row r="119" spans="1:19" x14ac:dyDescent="0.25">
      <c r="A119" s="126" t="s">
        <v>580</v>
      </c>
      <c r="B119" s="312"/>
      <c r="C119" s="202"/>
      <c r="D119" s="38"/>
      <c r="E119" s="38"/>
      <c r="F119" s="38"/>
      <c r="G119" s="39" t="s">
        <v>481</v>
      </c>
      <c r="H119" s="83"/>
      <c r="I119" s="40"/>
      <c r="J119" s="127">
        <f>ROUND(H119*I119%,4)</f>
        <v>0</v>
      </c>
      <c r="K119" s="127">
        <f>ROUND(H119+J119,4)</f>
        <v>0</v>
      </c>
      <c r="L119" s="315"/>
      <c r="M119" s="212"/>
      <c r="N119" s="320"/>
      <c r="O119" s="320"/>
      <c r="P119" s="323"/>
      <c r="Q119" s="326"/>
      <c r="R119" s="329"/>
      <c r="S119" s="332"/>
    </row>
    <row r="120" spans="1:19" x14ac:dyDescent="0.25">
      <c r="A120" s="126" t="s">
        <v>581</v>
      </c>
      <c r="B120" s="312"/>
      <c r="C120" s="202"/>
      <c r="D120" s="38"/>
      <c r="E120" s="38"/>
      <c r="F120" s="38"/>
      <c r="G120" s="39" t="s">
        <v>481</v>
      </c>
      <c r="H120" s="83"/>
      <c r="I120" s="40"/>
      <c r="J120" s="127">
        <f>ROUND(H120*I120%,4)</f>
        <v>0</v>
      </c>
      <c r="K120" s="127">
        <f>ROUND(H120+J120,4)</f>
        <v>0</v>
      </c>
      <c r="L120" s="315"/>
      <c r="M120" s="212"/>
      <c r="N120" s="320"/>
      <c r="O120" s="320"/>
      <c r="P120" s="323"/>
      <c r="Q120" s="326"/>
      <c r="R120" s="329"/>
      <c r="S120" s="332"/>
    </row>
    <row r="121" spans="1:19" x14ac:dyDescent="0.25">
      <c r="A121" s="132" t="s">
        <v>582</v>
      </c>
      <c r="B121" s="312"/>
      <c r="C121" s="202"/>
      <c r="D121" s="38"/>
      <c r="E121" s="38"/>
      <c r="F121" s="38"/>
      <c r="G121" s="39" t="s">
        <v>481</v>
      </c>
      <c r="H121" s="83"/>
      <c r="I121" s="40"/>
      <c r="J121" s="127">
        <f>ROUND(H121*I121%,4)</f>
        <v>0</v>
      </c>
      <c r="K121" s="127">
        <f>ROUND(H121+J121,4)</f>
        <v>0</v>
      </c>
      <c r="L121" s="315"/>
      <c r="M121" s="212"/>
      <c r="N121" s="320"/>
      <c r="O121" s="320"/>
      <c r="P121" s="323"/>
      <c r="Q121" s="326"/>
      <c r="R121" s="329"/>
      <c r="S121" s="332"/>
    </row>
    <row r="122" spans="1:19" x14ac:dyDescent="0.25">
      <c r="A122" s="126" t="s">
        <v>583</v>
      </c>
      <c r="B122" s="312"/>
      <c r="C122" s="202"/>
      <c r="D122" s="38"/>
      <c r="E122" s="38"/>
      <c r="F122" s="38"/>
      <c r="G122" s="39" t="s">
        <v>481</v>
      </c>
      <c r="H122" s="83"/>
      <c r="I122" s="40"/>
      <c r="J122" s="127">
        <f>ROUND(H122*I122%,4)</f>
        <v>0</v>
      </c>
      <c r="K122" s="127">
        <f>ROUND(H122+J122,4)</f>
        <v>0</v>
      </c>
      <c r="L122" s="315"/>
      <c r="M122" s="212"/>
      <c r="N122" s="320"/>
      <c r="O122" s="320"/>
      <c r="P122" s="323"/>
      <c r="Q122" s="326"/>
      <c r="R122" s="329"/>
      <c r="S122" s="332"/>
    </row>
    <row r="123" spans="1:19" ht="15.75" thickBot="1" x14ac:dyDescent="0.3">
      <c r="A123" s="130" t="s">
        <v>584</v>
      </c>
      <c r="B123" s="313"/>
      <c r="C123" s="263"/>
      <c r="D123" s="41"/>
      <c r="E123" s="41"/>
      <c r="F123" s="41"/>
      <c r="G123" s="42" t="s">
        <v>481</v>
      </c>
      <c r="H123" s="84"/>
      <c r="I123" s="43"/>
      <c r="J123" s="131">
        <f>ROUND(H123*I123%,4)</f>
        <v>0</v>
      </c>
      <c r="K123" s="131">
        <f>ROUND(H123+J123,4)</f>
        <v>0</v>
      </c>
      <c r="L123" s="316"/>
      <c r="M123" s="317"/>
      <c r="N123" s="321"/>
      <c r="O123" s="321"/>
      <c r="P123" s="324"/>
      <c r="Q123" s="327"/>
      <c r="R123" s="330"/>
      <c r="S123" s="333"/>
    </row>
    <row r="124" spans="1:19" x14ac:dyDescent="0.25">
      <c r="A124" s="125">
        <v>20</v>
      </c>
      <c r="B124" s="311" t="s">
        <v>2607</v>
      </c>
      <c r="C124" s="201" t="s">
        <v>250</v>
      </c>
      <c r="D124" s="176"/>
      <c r="E124" s="176"/>
      <c r="F124" s="176"/>
      <c r="G124" s="176"/>
      <c r="H124" s="176"/>
      <c r="I124" s="176"/>
      <c r="J124" s="176"/>
      <c r="K124" s="176"/>
      <c r="L124" s="314"/>
      <c r="M124" s="211"/>
      <c r="N124" s="319">
        <f>ROUND(L124*M124%,4)</f>
        <v>0</v>
      </c>
      <c r="O124" s="319">
        <f>ROUND(L124+N124,4)</f>
        <v>0</v>
      </c>
      <c r="P124" s="322">
        <v>30</v>
      </c>
      <c r="Q124" s="325">
        <f t="shared" ref="Q124" si="17">P124*4</f>
        <v>120</v>
      </c>
      <c r="R124" s="328">
        <f>ROUND(O124*Q124,4)</f>
        <v>0</v>
      </c>
      <c r="S124" s="331">
        <f>N124*Q124</f>
        <v>0</v>
      </c>
    </row>
    <row r="125" spans="1:19" x14ac:dyDescent="0.25">
      <c r="A125" s="126" t="s">
        <v>586</v>
      </c>
      <c r="B125" s="312"/>
      <c r="C125" s="202"/>
      <c r="D125" s="38"/>
      <c r="E125" s="38"/>
      <c r="F125" s="38"/>
      <c r="G125" s="39" t="s">
        <v>481</v>
      </c>
      <c r="H125" s="83"/>
      <c r="I125" s="40"/>
      <c r="J125" s="127">
        <f>ROUND(H125*I125%,4)</f>
        <v>0</v>
      </c>
      <c r="K125" s="127">
        <f>ROUND(H125+J125,4)</f>
        <v>0</v>
      </c>
      <c r="L125" s="315"/>
      <c r="M125" s="212"/>
      <c r="N125" s="320"/>
      <c r="O125" s="320"/>
      <c r="P125" s="323"/>
      <c r="Q125" s="326"/>
      <c r="R125" s="329"/>
      <c r="S125" s="332"/>
    </row>
    <row r="126" spans="1:19" x14ac:dyDescent="0.25">
      <c r="A126" s="126" t="s">
        <v>587</v>
      </c>
      <c r="B126" s="312"/>
      <c r="C126" s="202"/>
      <c r="D126" s="38"/>
      <c r="E126" s="38"/>
      <c r="F126" s="38"/>
      <c r="G126" s="39" t="s">
        <v>481</v>
      </c>
      <c r="H126" s="83"/>
      <c r="I126" s="40"/>
      <c r="J126" s="127">
        <f>ROUND(H126*I126%,4)</f>
        <v>0</v>
      </c>
      <c r="K126" s="127">
        <f>ROUND(H126+J126,4)</f>
        <v>0</v>
      </c>
      <c r="L126" s="315"/>
      <c r="M126" s="212"/>
      <c r="N126" s="320"/>
      <c r="O126" s="320"/>
      <c r="P126" s="323"/>
      <c r="Q126" s="326"/>
      <c r="R126" s="329"/>
      <c r="S126" s="332"/>
    </row>
    <row r="127" spans="1:19" x14ac:dyDescent="0.25">
      <c r="A127" s="132" t="s">
        <v>588</v>
      </c>
      <c r="B127" s="312"/>
      <c r="C127" s="202"/>
      <c r="D127" s="38"/>
      <c r="E127" s="38"/>
      <c r="F127" s="38"/>
      <c r="G127" s="39" t="s">
        <v>481</v>
      </c>
      <c r="H127" s="83"/>
      <c r="I127" s="40"/>
      <c r="J127" s="127">
        <f>ROUND(H127*I127%,4)</f>
        <v>0</v>
      </c>
      <c r="K127" s="127">
        <f>ROUND(H127+J127,4)</f>
        <v>0</v>
      </c>
      <c r="L127" s="315"/>
      <c r="M127" s="212"/>
      <c r="N127" s="320"/>
      <c r="O127" s="320"/>
      <c r="P127" s="323"/>
      <c r="Q127" s="326"/>
      <c r="R127" s="329"/>
      <c r="S127" s="332"/>
    </row>
    <row r="128" spans="1:19" x14ac:dyDescent="0.25">
      <c r="A128" s="126" t="s">
        <v>589</v>
      </c>
      <c r="B128" s="312"/>
      <c r="C128" s="202"/>
      <c r="D128" s="38"/>
      <c r="E128" s="38"/>
      <c r="F128" s="38"/>
      <c r="G128" s="39" t="s">
        <v>481</v>
      </c>
      <c r="H128" s="83"/>
      <c r="I128" s="40"/>
      <c r="J128" s="127">
        <f>ROUND(H128*I128%,4)</f>
        <v>0</v>
      </c>
      <c r="K128" s="127">
        <f>ROUND(H128+J128,4)</f>
        <v>0</v>
      </c>
      <c r="L128" s="315"/>
      <c r="M128" s="212"/>
      <c r="N128" s="320"/>
      <c r="O128" s="320"/>
      <c r="P128" s="323"/>
      <c r="Q128" s="326"/>
      <c r="R128" s="329"/>
      <c r="S128" s="332"/>
    </row>
    <row r="129" spans="1:19" ht="15.75" thickBot="1" x14ac:dyDescent="0.3">
      <c r="A129" s="130" t="s">
        <v>590</v>
      </c>
      <c r="B129" s="313"/>
      <c r="C129" s="263"/>
      <c r="D129" s="41"/>
      <c r="E129" s="41"/>
      <c r="F129" s="41"/>
      <c r="G129" s="42" t="s">
        <v>481</v>
      </c>
      <c r="H129" s="84"/>
      <c r="I129" s="43"/>
      <c r="J129" s="131">
        <f>ROUND(H129*I129%,4)</f>
        <v>0</v>
      </c>
      <c r="K129" s="131">
        <f>ROUND(H129+J129,4)</f>
        <v>0</v>
      </c>
      <c r="L129" s="316"/>
      <c r="M129" s="317"/>
      <c r="N129" s="321"/>
      <c r="O129" s="321"/>
      <c r="P129" s="324"/>
      <c r="Q129" s="327"/>
      <c r="R129" s="330"/>
      <c r="S129" s="333"/>
    </row>
    <row r="130" spans="1:19" x14ac:dyDescent="0.25">
      <c r="A130" s="125">
        <v>21</v>
      </c>
      <c r="B130" s="311" t="s">
        <v>2608</v>
      </c>
      <c r="C130" s="201" t="s">
        <v>367</v>
      </c>
      <c r="D130" s="204"/>
      <c r="E130" s="204"/>
      <c r="F130" s="204"/>
      <c r="G130" s="204"/>
      <c r="H130" s="204"/>
      <c r="I130" s="204"/>
      <c r="J130" s="204"/>
      <c r="K130" s="204"/>
      <c r="L130" s="208"/>
      <c r="M130" s="211"/>
      <c r="N130" s="319">
        <f>ROUND(L130*M130%,4)</f>
        <v>0</v>
      </c>
      <c r="O130" s="319">
        <f>ROUND(L130+N130,4)</f>
        <v>0</v>
      </c>
      <c r="P130" s="322">
        <v>50</v>
      </c>
      <c r="Q130" s="325">
        <f t="shared" ref="Q130" si="18">P130*4</f>
        <v>200</v>
      </c>
      <c r="R130" s="328">
        <f>ROUND(O130*Q130,4)</f>
        <v>0</v>
      </c>
      <c r="S130" s="331">
        <f>N130*Q130</f>
        <v>0</v>
      </c>
    </row>
    <row r="131" spans="1:19" x14ac:dyDescent="0.25">
      <c r="A131" s="126" t="s">
        <v>592</v>
      </c>
      <c r="B131" s="312"/>
      <c r="C131" s="202"/>
      <c r="D131" s="38"/>
      <c r="E131" s="38"/>
      <c r="F131" s="38"/>
      <c r="G131" s="39" t="s">
        <v>481</v>
      </c>
      <c r="H131" s="83"/>
      <c r="I131" s="40"/>
      <c r="J131" s="127">
        <f>ROUND(H131*I131%,4)</f>
        <v>0</v>
      </c>
      <c r="K131" s="127">
        <f>ROUND(H131+J131,4)</f>
        <v>0</v>
      </c>
      <c r="L131" s="209"/>
      <c r="M131" s="212"/>
      <c r="N131" s="320"/>
      <c r="O131" s="320"/>
      <c r="P131" s="323"/>
      <c r="Q131" s="326"/>
      <c r="R131" s="329"/>
      <c r="S131" s="332"/>
    </row>
    <row r="132" spans="1:19" x14ac:dyDescent="0.25">
      <c r="A132" s="126" t="s">
        <v>593</v>
      </c>
      <c r="B132" s="312"/>
      <c r="C132" s="202"/>
      <c r="D132" s="38"/>
      <c r="E132" s="38"/>
      <c r="F132" s="38"/>
      <c r="G132" s="39" t="s">
        <v>481</v>
      </c>
      <c r="H132" s="83"/>
      <c r="I132" s="40"/>
      <c r="J132" s="127">
        <f>ROUND(H132*I132%,4)</f>
        <v>0</v>
      </c>
      <c r="K132" s="127">
        <f>ROUND(H132+J132,4)</f>
        <v>0</v>
      </c>
      <c r="L132" s="209"/>
      <c r="M132" s="212"/>
      <c r="N132" s="320"/>
      <c r="O132" s="320"/>
      <c r="P132" s="323"/>
      <c r="Q132" s="326"/>
      <c r="R132" s="329"/>
      <c r="S132" s="332"/>
    </row>
    <row r="133" spans="1:19" x14ac:dyDescent="0.25">
      <c r="A133" s="132" t="s">
        <v>594</v>
      </c>
      <c r="B133" s="312"/>
      <c r="C133" s="202"/>
      <c r="D133" s="38"/>
      <c r="E133" s="38"/>
      <c r="F133" s="38"/>
      <c r="G133" s="39" t="s">
        <v>481</v>
      </c>
      <c r="H133" s="83"/>
      <c r="I133" s="40"/>
      <c r="J133" s="127">
        <f>ROUND(H133*I133%,4)</f>
        <v>0</v>
      </c>
      <c r="K133" s="127">
        <f>ROUND(H133+J133,4)</f>
        <v>0</v>
      </c>
      <c r="L133" s="209"/>
      <c r="M133" s="212"/>
      <c r="N133" s="320"/>
      <c r="O133" s="320"/>
      <c r="P133" s="323"/>
      <c r="Q133" s="326"/>
      <c r="R133" s="329"/>
      <c r="S133" s="332"/>
    </row>
    <row r="134" spans="1:19" x14ac:dyDescent="0.25">
      <c r="A134" s="126" t="s">
        <v>595</v>
      </c>
      <c r="B134" s="312"/>
      <c r="C134" s="202"/>
      <c r="D134" s="38"/>
      <c r="E134" s="38"/>
      <c r="F134" s="38"/>
      <c r="G134" s="39" t="s">
        <v>481</v>
      </c>
      <c r="H134" s="83"/>
      <c r="I134" s="40"/>
      <c r="J134" s="127">
        <f>ROUND(H134*I134%,4)</f>
        <v>0</v>
      </c>
      <c r="K134" s="127">
        <f>ROUND(H134+J134,4)</f>
        <v>0</v>
      </c>
      <c r="L134" s="209"/>
      <c r="M134" s="212"/>
      <c r="N134" s="320"/>
      <c r="O134" s="320"/>
      <c r="P134" s="323"/>
      <c r="Q134" s="326"/>
      <c r="R134" s="329"/>
      <c r="S134" s="332"/>
    </row>
    <row r="135" spans="1:19" ht="15.75" thickBot="1" x14ac:dyDescent="0.3">
      <c r="A135" s="130" t="s">
        <v>596</v>
      </c>
      <c r="B135" s="313"/>
      <c r="C135" s="263"/>
      <c r="D135" s="41"/>
      <c r="E135" s="41"/>
      <c r="F135" s="41"/>
      <c r="G135" s="42" t="s">
        <v>481</v>
      </c>
      <c r="H135" s="84"/>
      <c r="I135" s="43"/>
      <c r="J135" s="131">
        <f>ROUND(H135*I135%,4)</f>
        <v>0</v>
      </c>
      <c r="K135" s="131">
        <f>ROUND(H135+J135,4)</f>
        <v>0</v>
      </c>
      <c r="L135" s="342"/>
      <c r="M135" s="317"/>
      <c r="N135" s="321"/>
      <c r="O135" s="321"/>
      <c r="P135" s="324"/>
      <c r="Q135" s="327"/>
      <c r="R135" s="330"/>
      <c r="S135" s="333"/>
    </row>
    <row r="136" spans="1:19" x14ac:dyDescent="0.25">
      <c r="A136" s="125">
        <v>22</v>
      </c>
      <c r="B136" s="311" t="s">
        <v>2609</v>
      </c>
      <c r="C136" s="201" t="s">
        <v>367</v>
      </c>
      <c r="D136" s="204"/>
      <c r="E136" s="204"/>
      <c r="F136" s="204"/>
      <c r="G136" s="204"/>
      <c r="H136" s="204"/>
      <c r="I136" s="204"/>
      <c r="J136" s="204"/>
      <c r="K136" s="204"/>
      <c r="L136" s="208"/>
      <c r="M136" s="211"/>
      <c r="N136" s="319">
        <f>ROUND(L136*M136%,4)</f>
        <v>0</v>
      </c>
      <c r="O136" s="319">
        <f>ROUND(L136+N136,4)</f>
        <v>0</v>
      </c>
      <c r="P136" s="322">
        <v>50</v>
      </c>
      <c r="Q136" s="325">
        <f t="shared" ref="Q136" si="19">P136*4</f>
        <v>200</v>
      </c>
      <c r="R136" s="328">
        <f>ROUND(O136*Q136,4)</f>
        <v>0</v>
      </c>
      <c r="S136" s="331">
        <f>N136*Q136</f>
        <v>0</v>
      </c>
    </row>
    <row r="137" spans="1:19" x14ac:dyDescent="0.25">
      <c r="A137" s="126" t="s">
        <v>598</v>
      </c>
      <c r="B137" s="312"/>
      <c r="C137" s="202"/>
      <c r="D137" s="38"/>
      <c r="E137" s="38"/>
      <c r="F137" s="38"/>
      <c r="G137" s="39" t="s">
        <v>481</v>
      </c>
      <c r="H137" s="83"/>
      <c r="I137" s="40"/>
      <c r="J137" s="127">
        <f>ROUND(H137*I137%,4)</f>
        <v>0</v>
      </c>
      <c r="K137" s="127">
        <f>ROUND(H137+J137,4)</f>
        <v>0</v>
      </c>
      <c r="L137" s="209"/>
      <c r="M137" s="212"/>
      <c r="N137" s="320"/>
      <c r="O137" s="320"/>
      <c r="P137" s="323"/>
      <c r="Q137" s="326"/>
      <c r="R137" s="329"/>
      <c r="S137" s="332"/>
    </row>
    <row r="138" spans="1:19" x14ac:dyDescent="0.25">
      <c r="A138" s="126" t="s">
        <v>599</v>
      </c>
      <c r="B138" s="312"/>
      <c r="C138" s="202"/>
      <c r="D138" s="38"/>
      <c r="E138" s="38"/>
      <c r="F138" s="38"/>
      <c r="G138" s="39" t="s">
        <v>481</v>
      </c>
      <c r="H138" s="83"/>
      <c r="I138" s="40"/>
      <c r="J138" s="127">
        <f>ROUND(H138*I138%,4)</f>
        <v>0</v>
      </c>
      <c r="K138" s="127">
        <f>ROUND(H138+J138,4)</f>
        <v>0</v>
      </c>
      <c r="L138" s="209"/>
      <c r="M138" s="212"/>
      <c r="N138" s="320"/>
      <c r="O138" s="320"/>
      <c r="P138" s="323"/>
      <c r="Q138" s="326"/>
      <c r="R138" s="329"/>
      <c r="S138" s="332"/>
    </row>
    <row r="139" spans="1:19" x14ac:dyDescent="0.25">
      <c r="A139" s="132" t="s">
        <v>600</v>
      </c>
      <c r="B139" s="312"/>
      <c r="C139" s="202"/>
      <c r="D139" s="38"/>
      <c r="E139" s="38"/>
      <c r="F139" s="38"/>
      <c r="G139" s="39" t="s">
        <v>481</v>
      </c>
      <c r="H139" s="83"/>
      <c r="I139" s="40"/>
      <c r="J139" s="127">
        <f>ROUND(H139*I139%,4)</f>
        <v>0</v>
      </c>
      <c r="K139" s="127">
        <f>ROUND(H139+J139,4)</f>
        <v>0</v>
      </c>
      <c r="L139" s="209"/>
      <c r="M139" s="212"/>
      <c r="N139" s="320"/>
      <c r="O139" s="320"/>
      <c r="P139" s="323"/>
      <c r="Q139" s="326"/>
      <c r="R139" s="329"/>
      <c r="S139" s="332"/>
    </row>
    <row r="140" spans="1:19" x14ac:dyDescent="0.25">
      <c r="A140" s="126" t="s">
        <v>601</v>
      </c>
      <c r="B140" s="312"/>
      <c r="C140" s="202"/>
      <c r="D140" s="38"/>
      <c r="E140" s="38"/>
      <c r="F140" s="38"/>
      <c r="G140" s="39" t="s">
        <v>481</v>
      </c>
      <c r="H140" s="83"/>
      <c r="I140" s="40"/>
      <c r="J140" s="127">
        <f>ROUND(H140*I140%,4)</f>
        <v>0</v>
      </c>
      <c r="K140" s="127">
        <f>ROUND(H140+J140,4)</f>
        <v>0</v>
      </c>
      <c r="L140" s="209"/>
      <c r="M140" s="212"/>
      <c r="N140" s="320"/>
      <c r="O140" s="320"/>
      <c r="P140" s="323"/>
      <c r="Q140" s="326"/>
      <c r="R140" s="329"/>
      <c r="S140" s="332"/>
    </row>
    <row r="141" spans="1:19" ht="15.75" thickBot="1" x14ac:dyDescent="0.3">
      <c r="A141" s="130" t="s">
        <v>602</v>
      </c>
      <c r="B141" s="313"/>
      <c r="C141" s="263"/>
      <c r="D141" s="41"/>
      <c r="E141" s="41"/>
      <c r="F141" s="41"/>
      <c r="G141" s="42" t="s">
        <v>481</v>
      </c>
      <c r="H141" s="84"/>
      <c r="I141" s="43"/>
      <c r="J141" s="131">
        <f>ROUND(H141*I141%,4)</f>
        <v>0</v>
      </c>
      <c r="K141" s="131">
        <f>ROUND(H141+J141,4)</f>
        <v>0</v>
      </c>
      <c r="L141" s="342"/>
      <c r="M141" s="317"/>
      <c r="N141" s="321"/>
      <c r="O141" s="321"/>
      <c r="P141" s="324"/>
      <c r="Q141" s="327"/>
      <c r="R141" s="330"/>
      <c r="S141" s="333"/>
    </row>
    <row r="142" spans="1:19" x14ac:dyDescent="0.25">
      <c r="A142" s="125">
        <v>23</v>
      </c>
      <c r="B142" s="311" t="s">
        <v>2610</v>
      </c>
      <c r="C142" s="201" t="s">
        <v>2611</v>
      </c>
      <c r="D142" s="204"/>
      <c r="E142" s="204"/>
      <c r="F142" s="204"/>
      <c r="G142" s="204"/>
      <c r="H142" s="204"/>
      <c r="I142" s="204"/>
      <c r="J142" s="204"/>
      <c r="K142" s="204"/>
      <c r="L142" s="208"/>
      <c r="M142" s="211"/>
      <c r="N142" s="319">
        <f>ROUND(L142*M142%,4)</f>
        <v>0</v>
      </c>
      <c r="O142" s="319">
        <f>ROUND(L142+N142,4)</f>
        <v>0</v>
      </c>
      <c r="P142" s="322">
        <v>30</v>
      </c>
      <c r="Q142" s="325">
        <f t="shared" ref="Q142" si="20">P142*4</f>
        <v>120</v>
      </c>
      <c r="R142" s="328">
        <f>ROUND(O142*Q142,4)</f>
        <v>0</v>
      </c>
      <c r="S142" s="331">
        <f>N142*Q142</f>
        <v>0</v>
      </c>
    </row>
    <row r="143" spans="1:19" x14ac:dyDescent="0.25">
      <c r="A143" s="126" t="s">
        <v>604</v>
      </c>
      <c r="B143" s="312"/>
      <c r="C143" s="202"/>
      <c r="D143" s="38"/>
      <c r="E143" s="38"/>
      <c r="F143" s="38"/>
      <c r="G143" s="39" t="s">
        <v>481</v>
      </c>
      <c r="H143" s="83"/>
      <c r="I143" s="40"/>
      <c r="J143" s="127">
        <f>ROUND(H143*I143%,4)</f>
        <v>0</v>
      </c>
      <c r="K143" s="127">
        <f>ROUND(H143+J143,4)</f>
        <v>0</v>
      </c>
      <c r="L143" s="209"/>
      <c r="M143" s="212"/>
      <c r="N143" s="320"/>
      <c r="O143" s="320"/>
      <c r="P143" s="323"/>
      <c r="Q143" s="326"/>
      <c r="R143" s="329"/>
      <c r="S143" s="332"/>
    </row>
    <row r="144" spans="1:19" x14ac:dyDescent="0.25">
      <c r="A144" s="126" t="s">
        <v>605</v>
      </c>
      <c r="B144" s="312"/>
      <c r="C144" s="202"/>
      <c r="D144" s="38"/>
      <c r="E144" s="38"/>
      <c r="F144" s="38"/>
      <c r="G144" s="39" t="s">
        <v>481</v>
      </c>
      <c r="H144" s="83"/>
      <c r="I144" s="40"/>
      <c r="J144" s="127">
        <f>ROUND(H144*I144%,4)</f>
        <v>0</v>
      </c>
      <c r="K144" s="127">
        <f>ROUND(H144+J144,4)</f>
        <v>0</v>
      </c>
      <c r="L144" s="209"/>
      <c r="M144" s="212"/>
      <c r="N144" s="320"/>
      <c r="O144" s="320"/>
      <c r="P144" s="323"/>
      <c r="Q144" s="326"/>
      <c r="R144" s="329"/>
      <c r="S144" s="332"/>
    </row>
    <row r="145" spans="1:19" x14ac:dyDescent="0.25">
      <c r="A145" s="126" t="s">
        <v>606</v>
      </c>
      <c r="B145" s="312"/>
      <c r="C145" s="202"/>
      <c r="D145" s="38"/>
      <c r="E145" s="38"/>
      <c r="F145" s="38"/>
      <c r="G145" s="39" t="s">
        <v>481</v>
      </c>
      <c r="H145" s="83"/>
      <c r="I145" s="40"/>
      <c r="J145" s="127">
        <f>ROUND(H145*I145%,4)</f>
        <v>0</v>
      </c>
      <c r="K145" s="127">
        <f>ROUND(H145+J145,4)</f>
        <v>0</v>
      </c>
      <c r="L145" s="209"/>
      <c r="M145" s="212"/>
      <c r="N145" s="320"/>
      <c r="O145" s="320"/>
      <c r="P145" s="323"/>
      <c r="Q145" s="326"/>
      <c r="R145" s="329"/>
      <c r="S145" s="332"/>
    </row>
    <row r="146" spans="1:19" x14ac:dyDescent="0.25">
      <c r="A146" s="132" t="s">
        <v>607</v>
      </c>
      <c r="B146" s="312"/>
      <c r="C146" s="202"/>
      <c r="D146" s="38"/>
      <c r="E146" s="38"/>
      <c r="F146" s="38"/>
      <c r="G146" s="39" t="s">
        <v>481</v>
      </c>
      <c r="H146" s="83"/>
      <c r="I146" s="40"/>
      <c r="J146" s="127">
        <f>ROUND(H146*I146%,4)</f>
        <v>0</v>
      </c>
      <c r="K146" s="127">
        <f>ROUND(H146+J146,4)</f>
        <v>0</v>
      </c>
      <c r="L146" s="209"/>
      <c r="M146" s="212"/>
      <c r="N146" s="320"/>
      <c r="O146" s="320"/>
      <c r="P146" s="323"/>
      <c r="Q146" s="326"/>
      <c r="R146" s="329"/>
      <c r="S146" s="332"/>
    </row>
    <row r="147" spans="1:19" ht="15.75" thickBot="1" x14ac:dyDescent="0.3">
      <c r="A147" s="130" t="s">
        <v>608</v>
      </c>
      <c r="B147" s="313"/>
      <c r="C147" s="263"/>
      <c r="D147" s="41"/>
      <c r="E147" s="41"/>
      <c r="F147" s="41"/>
      <c r="G147" s="42" t="s">
        <v>481</v>
      </c>
      <c r="H147" s="84"/>
      <c r="I147" s="43"/>
      <c r="J147" s="131">
        <f>ROUND(H147*I147%,4)</f>
        <v>0</v>
      </c>
      <c r="K147" s="131">
        <f>ROUND(H147+J147,4)</f>
        <v>0</v>
      </c>
      <c r="L147" s="342"/>
      <c r="M147" s="317"/>
      <c r="N147" s="321"/>
      <c r="O147" s="321"/>
      <c r="P147" s="324"/>
      <c r="Q147" s="327"/>
      <c r="R147" s="330"/>
      <c r="S147" s="333"/>
    </row>
    <row r="148" spans="1:19" x14ac:dyDescent="0.25">
      <c r="A148" s="125" t="s">
        <v>2612</v>
      </c>
      <c r="B148" s="339" t="s">
        <v>2613</v>
      </c>
      <c r="C148" s="201" t="s">
        <v>2614</v>
      </c>
      <c r="D148" s="204"/>
      <c r="E148" s="204"/>
      <c r="F148" s="204"/>
      <c r="G148" s="204"/>
      <c r="H148" s="204"/>
      <c r="I148" s="204"/>
      <c r="J148" s="204"/>
      <c r="K148" s="204"/>
      <c r="L148" s="208"/>
      <c r="M148" s="211"/>
      <c r="N148" s="319">
        <f>ROUND(L148*M148%,4)</f>
        <v>0</v>
      </c>
      <c r="O148" s="319">
        <f>ROUND(L148+N148,4)</f>
        <v>0</v>
      </c>
      <c r="P148" s="322">
        <v>30</v>
      </c>
      <c r="Q148" s="325">
        <f t="shared" ref="Q148" si="21">P148*4</f>
        <v>120</v>
      </c>
      <c r="R148" s="328">
        <f>ROUND(O148*Q148,4)</f>
        <v>0</v>
      </c>
      <c r="S148" s="331">
        <f>N148*Q148</f>
        <v>0</v>
      </c>
    </row>
    <row r="149" spans="1:19" x14ac:dyDescent="0.25">
      <c r="A149" s="126" t="s">
        <v>610</v>
      </c>
      <c r="B149" s="340"/>
      <c r="C149" s="202"/>
      <c r="D149" s="38"/>
      <c r="E149" s="38"/>
      <c r="F149" s="38"/>
      <c r="G149" s="39" t="s">
        <v>481</v>
      </c>
      <c r="H149" s="83"/>
      <c r="I149" s="40"/>
      <c r="J149" s="127">
        <f>ROUND(H149*I149%,4)</f>
        <v>0</v>
      </c>
      <c r="K149" s="127">
        <f>ROUND(H149+J149,4)</f>
        <v>0</v>
      </c>
      <c r="L149" s="209"/>
      <c r="M149" s="212"/>
      <c r="N149" s="320"/>
      <c r="O149" s="320"/>
      <c r="P149" s="323"/>
      <c r="Q149" s="326"/>
      <c r="R149" s="329"/>
      <c r="S149" s="332"/>
    </row>
    <row r="150" spans="1:19" x14ac:dyDescent="0.25">
      <c r="A150" s="126" t="s">
        <v>611</v>
      </c>
      <c r="B150" s="340"/>
      <c r="C150" s="202"/>
      <c r="D150" s="38"/>
      <c r="E150" s="38"/>
      <c r="F150" s="38"/>
      <c r="G150" s="39" t="s">
        <v>481</v>
      </c>
      <c r="H150" s="83"/>
      <c r="I150" s="40"/>
      <c r="J150" s="127">
        <f>ROUND(H150*I150%,4)</f>
        <v>0</v>
      </c>
      <c r="K150" s="127">
        <f>ROUND(H150+J150,4)</f>
        <v>0</v>
      </c>
      <c r="L150" s="209"/>
      <c r="M150" s="212"/>
      <c r="N150" s="320"/>
      <c r="O150" s="320"/>
      <c r="P150" s="323"/>
      <c r="Q150" s="326"/>
      <c r="R150" s="329"/>
      <c r="S150" s="332"/>
    </row>
    <row r="151" spans="1:19" x14ac:dyDescent="0.25">
      <c r="A151" s="126" t="s">
        <v>612</v>
      </c>
      <c r="B151" s="340"/>
      <c r="C151" s="202"/>
      <c r="D151" s="38"/>
      <c r="E151" s="38"/>
      <c r="F151" s="38"/>
      <c r="G151" s="39" t="s">
        <v>481</v>
      </c>
      <c r="H151" s="83"/>
      <c r="I151" s="40"/>
      <c r="J151" s="127">
        <f>ROUND(H151*I151%,4)</f>
        <v>0</v>
      </c>
      <c r="K151" s="127">
        <f>ROUND(H151+J151,4)</f>
        <v>0</v>
      </c>
      <c r="L151" s="209"/>
      <c r="M151" s="212"/>
      <c r="N151" s="320"/>
      <c r="O151" s="320"/>
      <c r="P151" s="323"/>
      <c r="Q151" s="326"/>
      <c r="R151" s="329"/>
      <c r="S151" s="332"/>
    </row>
    <row r="152" spans="1:19" x14ac:dyDescent="0.25">
      <c r="A152" s="126" t="s">
        <v>613</v>
      </c>
      <c r="B152" s="340"/>
      <c r="C152" s="202"/>
      <c r="D152" s="38"/>
      <c r="E152" s="38"/>
      <c r="F152" s="38"/>
      <c r="G152" s="39" t="s">
        <v>481</v>
      </c>
      <c r="H152" s="83"/>
      <c r="I152" s="40"/>
      <c r="J152" s="127">
        <f>ROUND(H152*I152%,4)</f>
        <v>0</v>
      </c>
      <c r="K152" s="127">
        <f>ROUND(H152+J152,4)</f>
        <v>0</v>
      </c>
      <c r="L152" s="209"/>
      <c r="M152" s="212"/>
      <c r="N152" s="320"/>
      <c r="O152" s="320"/>
      <c r="P152" s="323"/>
      <c r="Q152" s="326"/>
      <c r="R152" s="329"/>
      <c r="S152" s="332"/>
    </row>
    <row r="153" spans="1:19" ht="15.75" thickBot="1" x14ac:dyDescent="0.3">
      <c r="A153" s="128" t="s">
        <v>614</v>
      </c>
      <c r="B153" s="343"/>
      <c r="C153" s="203"/>
      <c r="D153" s="65"/>
      <c r="E153" s="65"/>
      <c r="F153" s="65"/>
      <c r="G153" s="66" t="s">
        <v>481</v>
      </c>
      <c r="H153" s="85"/>
      <c r="I153" s="67"/>
      <c r="J153" s="129">
        <f>ROUND(H153*I153%,4)</f>
        <v>0</v>
      </c>
      <c r="K153" s="129">
        <f>ROUND(H153+J153,4)</f>
        <v>0</v>
      </c>
      <c r="L153" s="210"/>
      <c r="M153" s="213"/>
      <c r="N153" s="334"/>
      <c r="O153" s="334"/>
      <c r="P153" s="335"/>
      <c r="Q153" s="336"/>
      <c r="R153" s="337"/>
      <c r="S153" s="338"/>
    </row>
    <row r="154" spans="1:19" x14ac:dyDescent="0.25">
      <c r="A154" s="125" t="s">
        <v>2615</v>
      </c>
      <c r="B154" s="363" t="s">
        <v>2616</v>
      </c>
      <c r="C154" s="201" t="s">
        <v>2617</v>
      </c>
      <c r="D154" s="204"/>
      <c r="E154" s="204"/>
      <c r="F154" s="204"/>
      <c r="G154" s="204"/>
      <c r="H154" s="204"/>
      <c r="I154" s="204"/>
      <c r="J154" s="204"/>
      <c r="K154" s="204"/>
      <c r="L154" s="208"/>
      <c r="M154" s="211"/>
      <c r="N154" s="319">
        <f>ROUND(L154*M154%,4)</f>
        <v>0</v>
      </c>
      <c r="O154" s="319">
        <f>ROUND(L154+N154,4)</f>
        <v>0</v>
      </c>
      <c r="P154" s="322">
        <v>20</v>
      </c>
      <c r="Q154" s="325">
        <f t="shared" ref="Q154" si="22">P154*4</f>
        <v>80</v>
      </c>
      <c r="R154" s="366">
        <f>ROUND(O154*Q154,4)</f>
        <v>0</v>
      </c>
      <c r="S154" s="331">
        <f>N154*Q154</f>
        <v>0</v>
      </c>
    </row>
    <row r="155" spans="1:19" x14ac:dyDescent="0.25">
      <c r="A155" s="126" t="s">
        <v>615</v>
      </c>
      <c r="B155" s="364"/>
      <c r="C155" s="202"/>
      <c r="D155" s="38"/>
      <c r="E155" s="38"/>
      <c r="F155" s="38"/>
      <c r="G155" s="39" t="s">
        <v>481</v>
      </c>
      <c r="H155" s="83"/>
      <c r="I155" s="40"/>
      <c r="J155" s="127">
        <f>ROUND(H155*I155%,4)</f>
        <v>0</v>
      </c>
      <c r="K155" s="127">
        <f>ROUND(H155+J155,4)</f>
        <v>0</v>
      </c>
      <c r="L155" s="209"/>
      <c r="M155" s="212"/>
      <c r="N155" s="320"/>
      <c r="O155" s="320"/>
      <c r="P155" s="323"/>
      <c r="Q155" s="326"/>
      <c r="R155" s="367"/>
      <c r="S155" s="332"/>
    </row>
    <row r="156" spans="1:19" x14ac:dyDescent="0.25">
      <c r="A156" s="126" t="s">
        <v>616</v>
      </c>
      <c r="B156" s="364"/>
      <c r="C156" s="202"/>
      <c r="D156" s="38"/>
      <c r="E156" s="38"/>
      <c r="F156" s="38"/>
      <c r="G156" s="39" t="s">
        <v>481</v>
      </c>
      <c r="H156" s="83"/>
      <c r="I156" s="40"/>
      <c r="J156" s="127">
        <f>ROUND(H156*I156%,4)</f>
        <v>0</v>
      </c>
      <c r="K156" s="127">
        <f>ROUND(H156+J156,4)</f>
        <v>0</v>
      </c>
      <c r="L156" s="209"/>
      <c r="M156" s="212"/>
      <c r="N156" s="320"/>
      <c r="O156" s="320"/>
      <c r="P156" s="323"/>
      <c r="Q156" s="326"/>
      <c r="R156" s="367"/>
      <c r="S156" s="332"/>
    </row>
    <row r="157" spans="1:19" x14ac:dyDescent="0.25">
      <c r="A157" s="132" t="s">
        <v>617</v>
      </c>
      <c r="B157" s="364"/>
      <c r="C157" s="202"/>
      <c r="D157" s="38"/>
      <c r="E157" s="38"/>
      <c r="F157" s="38"/>
      <c r="G157" s="39" t="s">
        <v>481</v>
      </c>
      <c r="H157" s="83"/>
      <c r="I157" s="40"/>
      <c r="J157" s="127">
        <f>ROUND(H157*I157%,4)</f>
        <v>0</v>
      </c>
      <c r="K157" s="127">
        <f>ROUND(H157+J157,4)</f>
        <v>0</v>
      </c>
      <c r="L157" s="209"/>
      <c r="M157" s="212"/>
      <c r="N157" s="320"/>
      <c r="O157" s="320"/>
      <c r="P157" s="323"/>
      <c r="Q157" s="326"/>
      <c r="R157" s="367"/>
      <c r="S157" s="332"/>
    </row>
    <row r="158" spans="1:19" x14ac:dyDescent="0.25">
      <c r="A158" s="126" t="s">
        <v>618</v>
      </c>
      <c r="B158" s="364"/>
      <c r="C158" s="202"/>
      <c r="D158" s="38"/>
      <c r="E158" s="38"/>
      <c r="F158" s="38"/>
      <c r="G158" s="39" t="s">
        <v>481</v>
      </c>
      <c r="H158" s="83"/>
      <c r="I158" s="40"/>
      <c r="J158" s="127">
        <f>ROUND(H158*I158%,4)</f>
        <v>0</v>
      </c>
      <c r="K158" s="127">
        <f>ROUND(H158+J158,4)</f>
        <v>0</v>
      </c>
      <c r="L158" s="209"/>
      <c r="M158" s="212"/>
      <c r="N158" s="320"/>
      <c r="O158" s="320"/>
      <c r="P158" s="323"/>
      <c r="Q158" s="326"/>
      <c r="R158" s="367"/>
      <c r="S158" s="332"/>
    </row>
    <row r="159" spans="1:19" ht="15.75" thickBot="1" x14ac:dyDescent="0.3">
      <c r="A159" s="130" t="s">
        <v>619</v>
      </c>
      <c r="B159" s="365"/>
      <c r="C159" s="263"/>
      <c r="D159" s="41"/>
      <c r="E159" s="41"/>
      <c r="F159" s="41"/>
      <c r="G159" s="42" t="s">
        <v>481</v>
      </c>
      <c r="H159" s="84"/>
      <c r="I159" s="43"/>
      <c r="J159" s="131">
        <f>ROUND(H159*I159%,4)</f>
        <v>0</v>
      </c>
      <c r="K159" s="131">
        <f>ROUND(H159+J159,4)</f>
        <v>0</v>
      </c>
      <c r="L159" s="342"/>
      <c r="M159" s="317"/>
      <c r="N159" s="321"/>
      <c r="O159" s="321"/>
      <c r="P159" s="324"/>
      <c r="Q159" s="327"/>
      <c r="R159" s="368"/>
      <c r="S159" s="333"/>
    </row>
    <row r="160" spans="1:19" x14ac:dyDescent="0.25">
      <c r="A160" s="125">
        <v>26</v>
      </c>
      <c r="B160" s="311" t="s">
        <v>2618</v>
      </c>
      <c r="C160" s="201" t="s">
        <v>2619</v>
      </c>
      <c r="D160" s="204"/>
      <c r="E160" s="204"/>
      <c r="F160" s="204"/>
      <c r="G160" s="204"/>
      <c r="H160" s="204"/>
      <c r="I160" s="204"/>
      <c r="J160" s="204"/>
      <c r="K160" s="204"/>
      <c r="L160" s="208"/>
      <c r="M160" s="211"/>
      <c r="N160" s="319">
        <f>ROUND(L160*M160%,4)</f>
        <v>0</v>
      </c>
      <c r="O160" s="319">
        <f>ROUND(L160+N160,4)</f>
        <v>0</v>
      </c>
      <c r="P160" s="322">
        <v>30</v>
      </c>
      <c r="Q160" s="325">
        <f t="shared" ref="Q160" si="23">P160*4</f>
        <v>120</v>
      </c>
      <c r="R160" s="328">
        <f>ROUND(O160*Q160,4)</f>
        <v>0</v>
      </c>
      <c r="S160" s="331">
        <f>N160*Q160</f>
        <v>0</v>
      </c>
    </row>
    <row r="161" spans="1:19" x14ac:dyDescent="0.25">
      <c r="A161" s="126" t="s">
        <v>620</v>
      </c>
      <c r="B161" s="312"/>
      <c r="C161" s="202"/>
      <c r="D161" s="38"/>
      <c r="E161" s="38"/>
      <c r="F161" s="38"/>
      <c r="G161" s="39" t="s">
        <v>481</v>
      </c>
      <c r="H161" s="83"/>
      <c r="I161" s="40"/>
      <c r="J161" s="127">
        <f>ROUND(H161*I161%,4)</f>
        <v>0</v>
      </c>
      <c r="K161" s="127">
        <f>ROUND(H161+J161,4)</f>
        <v>0</v>
      </c>
      <c r="L161" s="209"/>
      <c r="M161" s="212"/>
      <c r="N161" s="320"/>
      <c r="O161" s="320"/>
      <c r="P161" s="323"/>
      <c r="Q161" s="326"/>
      <c r="R161" s="329"/>
      <c r="S161" s="332"/>
    </row>
    <row r="162" spans="1:19" x14ac:dyDescent="0.25">
      <c r="A162" s="126" t="s">
        <v>621</v>
      </c>
      <c r="B162" s="312"/>
      <c r="C162" s="202"/>
      <c r="D162" s="38"/>
      <c r="E162" s="38"/>
      <c r="F162" s="38"/>
      <c r="G162" s="39" t="s">
        <v>481</v>
      </c>
      <c r="H162" s="83"/>
      <c r="I162" s="40"/>
      <c r="J162" s="127">
        <f>ROUND(H162*I162%,4)</f>
        <v>0</v>
      </c>
      <c r="K162" s="127">
        <f>ROUND(H162+J162,4)</f>
        <v>0</v>
      </c>
      <c r="L162" s="209"/>
      <c r="M162" s="212"/>
      <c r="N162" s="320"/>
      <c r="O162" s="320"/>
      <c r="P162" s="323"/>
      <c r="Q162" s="326"/>
      <c r="R162" s="329"/>
      <c r="S162" s="332"/>
    </row>
    <row r="163" spans="1:19" x14ac:dyDescent="0.25">
      <c r="A163" s="132" t="s">
        <v>622</v>
      </c>
      <c r="B163" s="312"/>
      <c r="C163" s="202"/>
      <c r="D163" s="38"/>
      <c r="E163" s="38"/>
      <c r="F163" s="38"/>
      <c r="G163" s="39" t="s">
        <v>481</v>
      </c>
      <c r="H163" s="83"/>
      <c r="I163" s="40"/>
      <c r="J163" s="127">
        <f>ROUND(H163*I163%,4)</f>
        <v>0</v>
      </c>
      <c r="K163" s="127">
        <f>ROUND(H163+J163,4)</f>
        <v>0</v>
      </c>
      <c r="L163" s="209"/>
      <c r="M163" s="212"/>
      <c r="N163" s="320"/>
      <c r="O163" s="320"/>
      <c r="P163" s="323"/>
      <c r="Q163" s="326"/>
      <c r="R163" s="329"/>
      <c r="S163" s="332"/>
    </row>
    <row r="164" spans="1:19" x14ac:dyDescent="0.25">
      <c r="A164" s="126" t="s">
        <v>623</v>
      </c>
      <c r="B164" s="312"/>
      <c r="C164" s="202"/>
      <c r="D164" s="38"/>
      <c r="E164" s="38"/>
      <c r="F164" s="38"/>
      <c r="G164" s="39" t="s">
        <v>481</v>
      </c>
      <c r="H164" s="83"/>
      <c r="I164" s="40"/>
      <c r="J164" s="127">
        <f>ROUND(H164*I164%,4)</f>
        <v>0</v>
      </c>
      <c r="K164" s="127">
        <f>ROUND(H164+J164,4)</f>
        <v>0</v>
      </c>
      <c r="L164" s="209"/>
      <c r="M164" s="212"/>
      <c r="N164" s="320"/>
      <c r="O164" s="320"/>
      <c r="P164" s="323"/>
      <c r="Q164" s="326"/>
      <c r="R164" s="329"/>
      <c r="S164" s="332"/>
    </row>
    <row r="165" spans="1:19" ht="15.75" thickBot="1" x14ac:dyDescent="0.3">
      <c r="A165" s="130" t="s">
        <v>624</v>
      </c>
      <c r="B165" s="313"/>
      <c r="C165" s="263"/>
      <c r="D165" s="41"/>
      <c r="E165" s="41"/>
      <c r="F165" s="41"/>
      <c r="G165" s="42" t="s">
        <v>481</v>
      </c>
      <c r="H165" s="84"/>
      <c r="I165" s="43"/>
      <c r="J165" s="131">
        <f>ROUND(H165*I165%,4)</f>
        <v>0</v>
      </c>
      <c r="K165" s="131">
        <f>ROUND(H165+J165,4)</f>
        <v>0</v>
      </c>
      <c r="L165" s="342"/>
      <c r="M165" s="317"/>
      <c r="N165" s="321"/>
      <c r="O165" s="321"/>
      <c r="P165" s="324"/>
      <c r="Q165" s="327"/>
      <c r="R165" s="330"/>
      <c r="S165" s="333"/>
    </row>
    <row r="166" spans="1:19" x14ac:dyDescent="0.25">
      <c r="A166" s="125">
        <v>27</v>
      </c>
      <c r="B166" s="311" t="s">
        <v>2620</v>
      </c>
      <c r="C166" s="201" t="s">
        <v>2621</v>
      </c>
      <c r="D166" s="204"/>
      <c r="E166" s="204"/>
      <c r="F166" s="204"/>
      <c r="G166" s="204"/>
      <c r="H166" s="204"/>
      <c r="I166" s="204"/>
      <c r="J166" s="204"/>
      <c r="K166" s="204"/>
      <c r="L166" s="208"/>
      <c r="M166" s="211"/>
      <c r="N166" s="319">
        <f>ROUND(L166*M166%,4)</f>
        <v>0</v>
      </c>
      <c r="O166" s="319">
        <f>ROUND(L166+N166,4)</f>
        <v>0</v>
      </c>
      <c r="P166" s="322">
        <v>30</v>
      </c>
      <c r="Q166" s="325">
        <f t="shared" ref="Q166" si="24">P166*4</f>
        <v>120</v>
      </c>
      <c r="R166" s="328">
        <f>ROUND(O166*Q166,4)</f>
        <v>0</v>
      </c>
      <c r="S166" s="331">
        <f>N166*Q166</f>
        <v>0</v>
      </c>
    </row>
    <row r="167" spans="1:19" x14ac:dyDescent="0.25">
      <c r="A167" s="126" t="s">
        <v>625</v>
      </c>
      <c r="B167" s="312"/>
      <c r="C167" s="202"/>
      <c r="D167" s="38"/>
      <c r="E167" s="38"/>
      <c r="F167" s="38"/>
      <c r="G167" s="39" t="s">
        <v>481</v>
      </c>
      <c r="H167" s="83"/>
      <c r="I167" s="40"/>
      <c r="J167" s="127">
        <f>ROUND(H167*I167%,4)</f>
        <v>0</v>
      </c>
      <c r="K167" s="127">
        <f>ROUND(H167+J167,4)</f>
        <v>0</v>
      </c>
      <c r="L167" s="209"/>
      <c r="M167" s="212"/>
      <c r="N167" s="320"/>
      <c r="O167" s="320"/>
      <c r="P167" s="323"/>
      <c r="Q167" s="326"/>
      <c r="R167" s="329"/>
      <c r="S167" s="332"/>
    </row>
    <row r="168" spans="1:19" x14ac:dyDescent="0.25">
      <c r="A168" s="126" t="s">
        <v>626</v>
      </c>
      <c r="B168" s="312"/>
      <c r="C168" s="202"/>
      <c r="D168" s="38"/>
      <c r="E168" s="38"/>
      <c r="F168" s="38"/>
      <c r="G168" s="39" t="s">
        <v>481</v>
      </c>
      <c r="H168" s="83"/>
      <c r="I168" s="40"/>
      <c r="J168" s="127">
        <f>ROUND(H168*I168%,4)</f>
        <v>0</v>
      </c>
      <c r="K168" s="127">
        <f>ROUND(H168+J168,4)</f>
        <v>0</v>
      </c>
      <c r="L168" s="209"/>
      <c r="M168" s="212"/>
      <c r="N168" s="320"/>
      <c r="O168" s="320"/>
      <c r="P168" s="323"/>
      <c r="Q168" s="326"/>
      <c r="R168" s="329"/>
      <c r="S168" s="332"/>
    </row>
    <row r="169" spans="1:19" x14ac:dyDescent="0.25">
      <c r="A169" s="132" t="s">
        <v>627</v>
      </c>
      <c r="B169" s="312"/>
      <c r="C169" s="202"/>
      <c r="D169" s="38"/>
      <c r="E169" s="38"/>
      <c r="F169" s="38"/>
      <c r="G169" s="39" t="s">
        <v>481</v>
      </c>
      <c r="H169" s="83"/>
      <c r="I169" s="40"/>
      <c r="J169" s="127">
        <f>ROUND(H169*I169%,4)</f>
        <v>0</v>
      </c>
      <c r="K169" s="127">
        <f>ROUND(H169+J169,4)</f>
        <v>0</v>
      </c>
      <c r="L169" s="209"/>
      <c r="M169" s="212"/>
      <c r="N169" s="320"/>
      <c r="O169" s="320"/>
      <c r="P169" s="323"/>
      <c r="Q169" s="326"/>
      <c r="R169" s="329"/>
      <c r="S169" s="332"/>
    </row>
    <row r="170" spans="1:19" x14ac:dyDescent="0.25">
      <c r="A170" s="126" t="s">
        <v>628</v>
      </c>
      <c r="B170" s="312"/>
      <c r="C170" s="202"/>
      <c r="D170" s="38"/>
      <c r="E170" s="38"/>
      <c r="F170" s="38"/>
      <c r="G170" s="39" t="s">
        <v>481</v>
      </c>
      <c r="H170" s="83"/>
      <c r="I170" s="40"/>
      <c r="J170" s="127">
        <f>ROUND(H170*I170%,4)</f>
        <v>0</v>
      </c>
      <c r="K170" s="127">
        <f>ROUND(H170+J170,4)</f>
        <v>0</v>
      </c>
      <c r="L170" s="209"/>
      <c r="M170" s="212"/>
      <c r="N170" s="320"/>
      <c r="O170" s="320"/>
      <c r="P170" s="323"/>
      <c r="Q170" s="326"/>
      <c r="R170" s="329"/>
      <c r="S170" s="332"/>
    </row>
    <row r="171" spans="1:19" ht="15.75" thickBot="1" x14ac:dyDescent="0.3">
      <c r="A171" s="130" t="s">
        <v>629</v>
      </c>
      <c r="B171" s="313"/>
      <c r="C171" s="263"/>
      <c r="D171" s="41"/>
      <c r="E171" s="41"/>
      <c r="F171" s="41"/>
      <c r="G171" s="42" t="s">
        <v>481</v>
      </c>
      <c r="H171" s="84"/>
      <c r="I171" s="43"/>
      <c r="J171" s="131">
        <f>ROUND(H171*I171%,4)</f>
        <v>0</v>
      </c>
      <c r="K171" s="131">
        <f>ROUND(H171+J171,4)</f>
        <v>0</v>
      </c>
      <c r="L171" s="342"/>
      <c r="M171" s="317"/>
      <c r="N171" s="321"/>
      <c r="O171" s="321"/>
      <c r="P171" s="324"/>
      <c r="Q171" s="327"/>
      <c r="R171" s="330"/>
      <c r="S171" s="333"/>
    </row>
    <row r="172" spans="1:19" x14ac:dyDescent="0.25">
      <c r="A172" s="125">
        <v>28</v>
      </c>
      <c r="B172" s="363" t="s">
        <v>2622</v>
      </c>
      <c r="C172" s="201" t="s">
        <v>59</v>
      </c>
      <c r="D172" s="204"/>
      <c r="E172" s="204"/>
      <c r="F172" s="204"/>
      <c r="G172" s="204"/>
      <c r="H172" s="204"/>
      <c r="I172" s="204"/>
      <c r="J172" s="204"/>
      <c r="K172" s="204"/>
      <c r="L172" s="208"/>
      <c r="M172" s="211"/>
      <c r="N172" s="319">
        <f>ROUND(L172*M172%,4)</f>
        <v>0</v>
      </c>
      <c r="O172" s="319">
        <f>ROUND(L172+N172,4)</f>
        <v>0</v>
      </c>
      <c r="P172" s="322">
        <v>100</v>
      </c>
      <c r="Q172" s="325">
        <f t="shared" ref="Q172" si="25">P172*4</f>
        <v>400</v>
      </c>
      <c r="R172" s="328">
        <f>ROUND(O172*Q172,4)</f>
        <v>0</v>
      </c>
      <c r="S172" s="331">
        <f>N172*Q172</f>
        <v>0</v>
      </c>
    </row>
    <row r="173" spans="1:19" x14ac:dyDescent="0.25">
      <c r="A173" s="126" t="s">
        <v>633</v>
      </c>
      <c r="B173" s="364"/>
      <c r="C173" s="202"/>
      <c r="D173" s="38"/>
      <c r="E173" s="38"/>
      <c r="F173" s="38"/>
      <c r="G173" s="39" t="s">
        <v>481</v>
      </c>
      <c r="H173" s="83"/>
      <c r="I173" s="40"/>
      <c r="J173" s="127">
        <f>ROUND(H173*I173%,4)</f>
        <v>0</v>
      </c>
      <c r="K173" s="127">
        <f>ROUND(H173+J173,4)</f>
        <v>0</v>
      </c>
      <c r="L173" s="209"/>
      <c r="M173" s="212"/>
      <c r="N173" s="320"/>
      <c r="O173" s="320"/>
      <c r="P173" s="323"/>
      <c r="Q173" s="326"/>
      <c r="R173" s="329"/>
      <c r="S173" s="332"/>
    </row>
    <row r="174" spans="1:19" x14ac:dyDescent="0.25">
      <c r="A174" s="126" t="s">
        <v>633</v>
      </c>
      <c r="B174" s="364"/>
      <c r="C174" s="202"/>
      <c r="D174" s="38"/>
      <c r="E174" s="38"/>
      <c r="F174" s="38"/>
      <c r="G174" s="39" t="s">
        <v>481</v>
      </c>
      <c r="H174" s="83"/>
      <c r="I174" s="40"/>
      <c r="J174" s="127">
        <f>ROUND(H174*I174%,4)</f>
        <v>0</v>
      </c>
      <c r="K174" s="127">
        <f>ROUND(H174+J174,4)</f>
        <v>0</v>
      </c>
      <c r="L174" s="209"/>
      <c r="M174" s="212"/>
      <c r="N174" s="320"/>
      <c r="O174" s="320"/>
      <c r="P174" s="323"/>
      <c r="Q174" s="326"/>
      <c r="R174" s="329"/>
      <c r="S174" s="332"/>
    </row>
    <row r="175" spans="1:19" x14ac:dyDescent="0.25">
      <c r="A175" s="132" t="s">
        <v>634</v>
      </c>
      <c r="B175" s="364"/>
      <c r="C175" s="202"/>
      <c r="D175" s="38"/>
      <c r="E175" s="38"/>
      <c r="F175" s="38"/>
      <c r="G175" s="39" t="s">
        <v>481</v>
      </c>
      <c r="H175" s="83"/>
      <c r="I175" s="40"/>
      <c r="J175" s="127">
        <f>ROUND(H175*I175%,4)</f>
        <v>0</v>
      </c>
      <c r="K175" s="127">
        <f>ROUND(H175+J175,4)</f>
        <v>0</v>
      </c>
      <c r="L175" s="209"/>
      <c r="M175" s="212"/>
      <c r="N175" s="320"/>
      <c r="O175" s="320"/>
      <c r="P175" s="323"/>
      <c r="Q175" s="326"/>
      <c r="R175" s="329"/>
      <c r="S175" s="332"/>
    </row>
    <row r="176" spans="1:19" x14ac:dyDescent="0.25">
      <c r="A176" s="126" t="s">
        <v>635</v>
      </c>
      <c r="B176" s="364"/>
      <c r="C176" s="202"/>
      <c r="D176" s="38"/>
      <c r="E176" s="38"/>
      <c r="F176" s="38"/>
      <c r="G176" s="39" t="s">
        <v>481</v>
      </c>
      <c r="H176" s="83"/>
      <c r="I176" s="40"/>
      <c r="J176" s="127">
        <f>ROUND(H176*I176%,4)</f>
        <v>0</v>
      </c>
      <c r="K176" s="127">
        <f>ROUND(H176+J176,4)</f>
        <v>0</v>
      </c>
      <c r="L176" s="209"/>
      <c r="M176" s="212"/>
      <c r="N176" s="320"/>
      <c r="O176" s="320"/>
      <c r="P176" s="323"/>
      <c r="Q176" s="326"/>
      <c r="R176" s="329"/>
      <c r="S176" s="332"/>
    </row>
    <row r="177" spans="1:19" ht="15.75" thickBot="1" x14ac:dyDescent="0.3">
      <c r="A177" s="130" t="s">
        <v>636</v>
      </c>
      <c r="B177" s="365"/>
      <c r="C177" s="263"/>
      <c r="D177" s="41"/>
      <c r="E177" s="41"/>
      <c r="F177" s="41"/>
      <c r="G177" s="42" t="s">
        <v>481</v>
      </c>
      <c r="H177" s="84"/>
      <c r="I177" s="43"/>
      <c r="J177" s="131">
        <f>ROUND(H177*I177%,4)</f>
        <v>0</v>
      </c>
      <c r="K177" s="131">
        <f>ROUND(H177+J177,4)</f>
        <v>0</v>
      </c>
      <c r="L177" s="342"/>
      <c r="M177" s="317"/>
      <c r="N177" s="321"/>
      <c r="O177" s="321"/>
      <c r="P177" s="324"/>
      <c r="Q177" s="327"/>
      <c r="R177" s="330"/>
      <c r="S177" s="333"/>
    </row>
    <row r="178" spans="1:19" x14ac:dyDescent="0.25">
      <c r="A178" s="125">
        <v>29</v>
      </c>
      <c r="B178" s="363" t="s">
        <v>2623</v>
      </c>
      <c r="C178" s="201" t="s">
        <v>55</v>
      </c>
      <c r="D178" s="176"/>
      <c r="E178" s="176"/>
      <c r="F178" s="176"/>
      <c r="G178" s="176"/>
      <c r="H178" s="176"/>
      <c r="I178" s="176"/>
      <c r="J178" s="176"/>
      <c r="K178" s="176"/>
      <c r="L178" s="314"/>
      <c r="M178" s="211"/>
      <c r="N178" s="319">
        <f>ROUND(L178*M178%,4)</f>
        <v>0</v>
      </c>
      <c r="O178" s="319">
        <f>ROUND(L178+N178,4)</f>
        <v>0</v>
      </c>
      <c r="P178" s="322">
        <v>100</v>
      </c>
      <c r="Q178" s="325">
        <f t="shared" ref="Q178" si="26">P178*4</f>
        <v>400</v>
      </c>
      <c r="R178" s="328">
        <f>ROUND(O178*Q178,4)</f>
        <v>0</v>
      </c>
      <c r="S178" s="331">
        <f>N178*Q178</f>
        <v>0</v>
      </c>
    </row>
    <row r="179" spans="1:19" x14ac:dyDescent="0.25">
      <c r="A179" s="126" t="s">
        <v>639</v>
      </c>
      <c r="B179" s="364"/>
      <c r="C179" s="202"/>
      <c r="D179" s="38"/>
      <c r="E179" s="38"/>
      <c r="F179" s="38"/>
      <c r="G179" s="39" t="s">
        <v>481</v>
      </c>
      <c r="H179" s="83"/>
      <c r="I179" s="40"/>
      <c r="J179" s="127">
        <f>ROUND(H179*I179%,4)</f>
        <v>0</v>
      </c>
      <c r="K179" s="127">
        <f>ROUND(H179+J179,4)</f>
        <v>0</v>
      </c>
      <c r="L179" s="315"/>
      <c r="M179" s="212"/>
      <c r="N179" s="320"/>
      <c r="O179" s="320"/>
      <c r="P179" s="323"/>
      <c r="Q179" s="326"/>
      <c r="R179" s="329"/>
      <c r="S179" s="332"/>
    </row>
    <row r="180" spans="1:19" x14ac:dyDescent="0.25">
      <c r="A180" s="126" t="s">
        <v>640</v>
      </c>
      <c r="B180" s="364"/>
      <c r="C180" s="202"/>
      <c r="D180" s="38"/>
      <c r="E180" s="38"/>
      <c r="F180" s="38"/>
      <c r="G180" s="39" t="s">
        <v>481</v>
      </c>
      <c r="H180" s="83"/>
      <c r="I180" s="40"/>
      <c r="J180" s="127">
        <f>ROUND(H180*I180%,4)</f>
        <v>0</v>
      </c>
      <c r="K180" s="127">
        <f>ROUND(H180+J180,4)</f>
        <v>0</v>
      </c>
      <c r="L180" s="315"/>
      <c r="M180" s="212"/>
      <c r="N180" s="320"/>
      <c r="O180" s="320"/>
      <c r="P180" s="323"/>
      <c r="Q180" s="326"/>
      <c r="R180" s="329"/>
      <c r="S180" s="332"/>
    </row>
    <row r="181" spans="1:19" x14ac:dyDescent="0.25">
      <c r="A181" s="132" t="s">
        <v>641</v>
      </c>
      <c r="B181" s="364"/>
      <c r="C181" s="202"/>
      <c r="D181" s="38"/>
      <c r="E181" s="38"/>
      <c r="F181" s="38"/>
      <c r="G181" s="39" t="s">
        <v>481</v>
      </c>
      <c r="H181" s="83"/>
      <c r="I181" s="40"/>
      <c r="J181" s="127">
        <f>ROUND(H181*I181%,4)</f>
        <v>0</v>
      </c>
      <c r="K181" s="127">
        <f>ROUND(H181+J181,4)</f>
        <v>0</v>
      </c>
      <c r="L181" s="315"/>
      <c r="M181" s="212"/>
      <c r="N181" s="320"/>
      <c r="O181" s="320"/>
      <c r="P181" s="323"/>
      <c r="Q181" s="326"/>
      <c r="R181" s="329"/>
      <c r="S181" s="332"/>
    </row>
    <row r="182" spans="1:19" x14ac:dyDescent="0.25">
      <c r="A182" s="126" t="s">
        <v>642</v>
      </c>
      <c r="B182" s="364"/>
      <c r="C182" s="202"/>
      <c r="D182" s="38"/>
      <c r="E182" s="38"/>
      <c r="F182" s="38"/>
      <c r="G182" s="39" t="s">
        <v>481</v>
      </c>
      <c r="H182" s="83"/>
      <c r="I182" s="40"/>
      <c r="J182" s="127">
        <f>ROUND(H182*I182%,4)</f>
        <v>0</v>
      </c>
      <c r="K182" s="127">
        <f>ROUND(H182+J182,4)</f>
        <v>0</v>
      </c>
      <c r="L182" s="315"/>
      <c r="M182" s="212"/>
      <c r="N182" s="320"/>
      <c r="O182" s="320"/>
      <c r="P182" s="323"/>
      <c r="Q182" s="326"/>
      <c r="R182" s="329"/>
      <c r="S182" s="332"/>
    </row>
    <row r="183" spans="1:19" ht="15.75" thickBot="1" x14ac:dyDescent="0.3">
      <c r="A183" s="130" t="s">
        <v>643</v>
      </c>
      <c r="B183" s="365"/>
      <c r="C183" s="263"/>
      <c r="D183" s="41"/>
      <c r="E183" s="41"/>
      <c r="F183" s="41"/>
      <c r="G183" s="42" t="s">
        <v>481</v>
      </c>
      <c r="H183" s="84"/>
      <c r="I183" s="43"/>
      <c r="J183" s="131">
        <f>ROUND(H183*I183%,4)</f>
        <v>0</v>
      </c>
      <c r="K183" s="131">
        <f>ROUND(H183+J183,4)</f>
        <v>0</v>
      </c>
      <c r="L183" s="316"/>
      <c r="M183" s="317"/>
      <c r="N183" s="321"/>
      <c r="O183" s="321"/>
      <c r="P183" s="324"/>
      <c r="Q183" s="327"/>
      <c r="R183" s="330"/>
      <c r="S183" s="333"/>
    </row>
    <row r="184" spans="1:19" ht="15" customHeight="1" x14ac:dyDescent="0.25">
      <c r="A184" s="125">
        <v>30</v>
      </c>
      <c r="B184" s="311" t="s">
        <v>2624</v>
      </c>
      <c r="C184" s="201" t="s">
        <v>2625</v>
      </c>
      <c r="D184" s="204"/>
      <c r="E184" s="204"/>
      <c r="F184" s="204"/>
      <c r="G184" s="204"/>
      <c r="H184" s="204"/>
      <c r="I184" s="204"/>
      <c r="J184" s="204"/>
      <c r="K184" s="204"/>
      <c r="L184" s="208"/>
      <c r="M184" s="211"/>
      <c r="N184" s="319">
        <f>ROUND(L184*M184%,4)</f>
        <v>0</v>
      </c>
      <c r="O184" s="319">
        <f>ROUND(L184+N184,4)</f>
        <v>0</v>
      </c>
      <c r="P184" s="322">
        <v>2000</v>
      </c>
      <c r="Q184" s="325">
        <f t="shared" ref="Q184" si="27">P184*4</f>
        <v>8000</v>
      </c>
      <c r="R184" s="328">
        <f>ROUND(O184*Q184,4)</f>
        <v>0</v>
      </c>
      <c r="S184" s="331">
        <f>N184*Q184</f>
        <v>0</v>
      </c>
    </row>
    <row r="185" spans="1:19" x14ac:dyDescent="0.25">
      <c r="A185" s="126" t="s">
        <v>645</v>
      </c>
      <c r="B185" s="312"/>
      <c r="C185" s="202"/>
      <c r="D185" s="38"/>
      <c r="E185" s="38"/>
      <c r="F185" s="38"/>
      <c r="G185" s="39" t="s">
        <v>481</v>
      </c>
      <c r="H185" s="83"/>
      <c r="I185" s="40"/>
      <c r="J185" s="127">
        <f>ROUND(H185*I185%,4)</f>
        <v>0</v>
      </c>
      <c r="K185" s="127">
        <f>ROUND(H185+J185,4)</f>
        <v>0</v>
      </c>
      <c r="L185" s="209"/>
      <c r="M185" s="212"/>
      <c r="N185" s="320"/>
      <c r="O185" s="320"/>
      <c r="P185" s="323"/>
      <c r="Q185" s="326"/>
      <c r="R185" s="329"/>
      <c r="S185" s="332"/>
    </row>
    <row r="186" spans="1:19" x14ac:dyDescent="0.25">
      <c r="A186" s="126" t="s">
        <v>646</v>
      </c>
      <c r="B186" s="312"/>
      <c r="C186" s="202"/>
      <c r="D186" s="38"/>
      <c r="E186" s="38"/>
      <c r="F186" s="38"/>
      <c r="G186" s="39" t="s">
        <v>481</v>
      </c>
      <c r="H186" s="83"/>
      <c r="I186" s="40"/>
      <c r="J186" s="127">
        <f>ROUND(H186*I186%,4)</f>
        <v>0</v>
      </c>
      <c r="K186" s="127">
        <f>ROUND(H186+J186,4)</f>
        <v>0</v>
      </c>
      <c r="L186" s="209"/>
      <c r="M186" s="212"/>
      <c r="N186" s="320"/>
      <c r="O186" s="320"/>
      <c r="P186" s="323"/>
      <c r="Q186" s="326"/>
      <c r="R186" s="329"/>
      <c r="S186" s="332"/>
    </row>
    <row r="187" spans="1:19" x14ac:dyDescent="0.25">
      <c r="A187" s="132" t="s">
        <v>647</v>
      </c>
      <c r="B187" s="312"/>
      <c r="C187" s="202"/>
      <c r="D187" s="38"/>
      <c r="E187" s="38"/>
      <c r="F187" s="38"/>
      <c r="G187" s="39" t="s">
        <v>481</v>
      </c>
      <c r="H187" s="83"/>
      <c r="I187" s="40"/>
      <c r="J187" s="127">
        <f>ROUND(H187*I187%,4)</f>
        <v>0</v>
      </c>
      <c r="K187" s="127">
        <f>ROUND(H187+J187,4)</f>
        <v>0</v>
      </c>
      <c r="L187" s="209"/>
      <c r="M187" s="212"/>
      <c r="N187" s="320"/>
      <c r="O187" s="320"/>
      <c r="P187" s="323"/>
      <c r="Q187" s="326"/>
      <c r="R187" s="329"/>
      <c r="S187" s="332"/>
    </row>
    <row r="188" spans="1:19" x14ac:dyDescent="0.25">
      <c r="A188" s="126" t="s">
        <v>648</v>
      </c>
      <c r="B188" s="312"/>
      <c r="C188" s="202"/>
      <c r="D188" s="38"/>
      <c r="E188" s="38"/>
      <c r="F188" s="38"/>
      <c r="G188" s="39" t="s">
        <v>481</v>
      </c>
      <c r="H188" s="83"/>
      <c r="I188" s="40"/>
      <c r="J188" s="127">
        <f>ROUND(H188*I188%,4)</f>
        <v>0</v>
      </c>
      <c r="K188" s="127">
        <f>ROUND(H188+J188,4)</f>
        <v>0</v>
      </c>
      <c r="L188" s="209"/>
      <c r="M188" s="212"/>
      <c r="N188" s="320"/>
      <c r="O188" s="320"/>
      <c r="P188" s="323"/>
      <c r="Q188" s="326"/>
      <c r="R188" s="329"/>
      <c r="S188" s="332"/>
    </row>
    <row r="189" spans="1:19" ht="15.75" thickBot="1" x14ac:dyDescent="0.3">
      <c r="A189" s="130" t="s">
        <v>649</v>
      </c>
      <c r="B189" s="313"/>
      <c r="C189" s="263"/>
      <c r="D189" s="41"/>
      <c r="E189" s="41"/>
      <c r="F189" s="41"/>
      <c r="G189" s="42" t="s">
        <v>481</v>
      </c>
      <c r="H189" s="84"/>
      <c r="I189" s="43"/>
      <c r="J189" s="131">
        <f>ROUND(H189*I189%,4)</f>
        <v>0</v>
      </c>
      <c r="K189" s="131">
        <f>ROUND(H189+J189,4)</f>
        <v>0</v>
      </c>
      <c r="L189" s="342"/>
      <c r="M189" s="317"/>
      <c r="N189" s="321"/>
      <c r="O189" s="321"/>
      <c r="P189" s="324"/>
      <c r="Q189" s="327"/>
      <c r="R189" s="330"/>
      <c r="S189" s="333"/>
    </row>
    <row r="190" spans="1:19" ht="15" customHeight="1" x14ac:dyDescent="0.25">
      <c r="A190" s="125">
        <v>31</v>
      </c>
      <c r="B190" s="311" t="s">
        <v>2626</v>
      </c>
      <c r="C190" s="201" t="s">
        <v>2579</v>
      </c>
      <c r="D190" s="204"/>
      <c r="E190" s="204"/>
      <c r="F190" s="204"/>
      <c r="G190" s="204"/>
      <c r="H190" s="204"/>
      <c r="I190" s="204"/>
      <c r="J190" s="204"/>
      <c r="K190" s="204"/>
      <c r="L190" s="208"/>
      <c r="M190" s="211"/>
      <c r="N190" s="319">
        <f>ROUND(L190*M190%,4)</f>
        <v>0</v>
      </c>
      <c r="O190" s="319">
        <f>ROUND(L190+N190,4)</f>
        <v>0</v>
      </c>
      <c r="P190" s="322">
        <v>500</v>
      </c>
      <c r="Q190" s="325">
        <f t="shared" ref="Q190" si="28">P190*4</f>
        <v>2000</v>
      </c>
      <c r="R190" s="328">
        <f>ROUND(O190*Q190,4)</f>
        <v>0</v>
      </c>
      <c r="S190" s="331">
        <f>N190*Q190</f>
        <v>0</v>
      </c>
    </row>
    <row r="191" spans="1:19" x14ac:dyDescent="0.25">
      <c r="A191" s="126" t="s">
        <v>651</v>
      </c>
      <c r="B191" s="312"/>
      <c r="C191" s="202"/>
      <c r="D191" s="38"/>
      <c r="E191" s="38"/>
      <c r="F191" s="38"/>
      <c r="G191" s="39" t="s">
        <v>481</v>
      </c>
      <c r="H191" s="83"/>
      <c r="I191" s="40"/>
      <c r="J191" s="127">
        <f>ROUND(H191*I191%,4)</f>
        <v>0</v>
      </c>
      <c r="K191" s="127">
        <f>ROUND(H191+J191,4)</f>
        <v>0</v>
      </c>
      <c r="L191" s="209"/>
      <c r="M191" s="212"/>
      <c r="N191" s="320"/>
      <c r="O191" s="320"/>
      <c r="P191" s="323"/>
      <c r="Q191" s="326"/>
      <c r="R191" s="329"/>
      <c r="S191" s="332"/>
    </row>
    <row r="192" spans="1:19" x14ac:dyDescent="0.25">
      <c r="A192" s="126" t="s">
        <v>652</v>
      </c>
      <c r="B192" s="312"/>
      <c r="C192" s="202"/>
      <c r="D192" s="38"/>
      <c r="E192" s="38"/>
      <c r="F192" s="38"/>
      <c r="G192" s="39" t="s">
        <v>481</v>
      </c>
      <c r="H192" s="83"/>
      <c r="I192" s="40"/>
      <c r="J192" s="127">
        <f>ROUND(H192*I192%,4)</f>
        <v>0</v>
      </c>
      <c r="K192" s="127">
        <f>ROUND(H192+J192,4)</f>
        <v>0</v>
      </c>
      <c r="L192" s="209"/>
      <c r="M192" s="212"/>
      <c r="N192" s="320"/>
      <c r="O192" s="320"/>
      <c r="P192" s="323"/>
      <c r="Q192" s="326"/>
      <c r="R192" s="329"/>
      <c r="S192" s="332"/>
    </row>
    <row r="193" spans="1:19" x14ac:dyDescent="0.25">
      <c r="A193" s="132" t="s">
        <v>653</v>
      </c>
      <c r="B193" s="312"/>
      <c r="C193" s="202"/>
      <c r="D193" s="38"/>
      <c r="E193" s="38"/>
      <c r="F193" s="38"/>
      <c r="G193" s="39" t="s">
        <v>481</v>
      </c>
      <c r="H193" s="83"/>
      <c r="I193" s="40"/>
      <c r="J193" s="127">
        <f>ROUND(H193*I193%,4)</f>
        <v>0</v>
      </c>
      <c r="K193" s="127">
        <f>ROUND(H193+J193,4)</f>
        <v>0</v>
      </c>
      <c r="L193" s="209"/>
      <c r="M193" s="212"/>
      <c r="N193" s="320"/>
      <c r="O193" s="320"/>
      <c r="P193" s="323"/>
      <c r="Q193" s="326"/>
      <c r="R193" s="329"/>
      <c r="S193" s="332"/>
    </row>
    <row r="194" spans="1:19" x14ac:dyDescent="0.25">
      <c r="A194" s="126" t="s">
        <v>654</v>
      </c>
      <c r="B194" s="312"/>
      <c r="C194" s="202"/>
      <c r="D194" s="38"/>
      <c r="E194" s="38"/>
      <c r="F194" s="38"/>
      <c r="G194" s="39" t="s">
        <v>481</v>
      </c>
      <c r="H194" s="83"/>
      <c r="I194" s="40"/>
      <c r="J194" s="127">
        <f>ROUND(H194*I194%,4)</f>
        <v>0</v>
      </c>
      <c r="K194" s="127">
        <f>ROUND(H194+J194,4)</f>
        <v>0</v>
      </c>
      <c r="L194" s="209"/>
      <c r="M194" s="212"/>
      <c r="N194" s="320"/>
      <c r="O194" s="320"/>
      <c r="P194" s="323"/>
      <c r="Q194" s="326"/>
      <c r="R194" s="329"/>
      <c r="S194" s="332"/>
    </row>
    <row r="195" spans="1:19" ht="15.75" thickBot="1" x14ac:dyDescent="0.3">
      <c r="A195" s="128" t="s">
        <v>655</v>
      </c>
      <c r="B195" s="318"/>
      <c r="C195" s="203"/>
      <c r="D195" s="65"/>
      <c r="E195" s="65"/>
      <c r="F195" s="65"/>
      <c r="G195" s="66" t="s">
        <v>481</v>
      </c>
      <c r="H195" s="85"/>
      <c r="I195" s="67"/>
      <c r="J195" s="129">
        <f>ROUND(H195*I195%,4)</f>
        <v>0</v>
      </c>
      <c r="K195" s="129">
        <f>ROUND(H195+J195,4)</f>
        <v>0</v>
      </c>
      <c r="L195" s="210"/>
      <c r="M195" s="213"/>
      <c r="N195" s="334"/>
      <c r="O195" s="334"/>
      <c r="P195" s="335"/>
      <c r="Q195" s="336"/>
      <c r="R195" s="337"/>
      <c r="S195" s="338"/>
    </row>
    <row r="196" spans="1:19" ht="15" customHeight="1" x14ac:dyDescent="0.25">
      <c r="A196" s="125">
        <v>32</v>
      </c>
      <c r="B196" s="311" t="s">
        <v>2627</v>
      </c>
      <c r="C196" s="201" t="s">
        <v>2625</v>
      </c>
      <c r="D196" s="204"/>
      <c r="E196" s="204"/>
      <c r="F196" s="204"/>
      <c r="G196" s="204"/>
      <c r="H196" s="204"/>
      <c r="I196" s="204"/>
      <c r="J196" s="204"/>
      <c r="K196" s="204"/>
      <c r="L196" s="208"/>
      <c r="M196" s="211"/>
      <c r="N196" s="319">
        <f>ROUND(L196*M196%,4)</f>
        <v>0</v>
      </c>
      <c r="O196" s="319">
        <f>ROUND(L196+N196,4)</f>
        <v>0</v>
      </c>
      <c r="P196" s="322">
        <v>2000</v>
      </c>
      <c r="Q196" s="325">
        <f t="shared" ref="Q196" si="29">P196*4</f>
        <v>8000</v>
      </c>
      <c r="R196" s="328">
        <f>ROUND(O196*Q196,4)</f>
        <v>0</v>
      </c>
      <c r="S196" s="331">
        <f>N196*Q196</f>
        <v>0</v>
      </c>
    </row>
    <row r="197" spans="1:19" x14ac:dyDescent="0.25">
      <c r="A197" s="126" t="s">
        <v>657</v>
      </c>
      <c r="B197" s="312"/>
      <c r="C197" s="202"/>
      <c r="D197" s="38"/>
      <c r="E197" s="38"/>
      <c r="F197" s="38"/>
      <c r="G197" s="39" t="s">
        <v>481</v>
      </c>
      <c r="H197" s="83"/>
      <c r="I197" s="40"/>
      <c r="J197" s="127">
        <f>ROUND(H197*I197%,4)</f>
        <v>0</v>
      </c>
      <c r="K197" s="127">
        <f>ROUND(H197+J197,4)</f>
        <v>0</v>
      </c>
      <c r="L197" s="209"/>
      <c r="M197" s="212"/>
      <c r="N197" s="320"/>
      <c r="O197" s="320"/>
      <c r="P197" s="323"/>
      <c r="Q197" s="326"/>
      <c r="R197" s="329"/>
      <c r="S197" s="332"/>
    </row>
    <row r="198" spans="1:19" x14ac:dyDescent="0.25">
      <c r="A198" s="126" t="s">
        <v>658</v>
      </c>
      <c r="B198" s="312"/>
      <c r="C198" s="202"/>
      <c r="D198" s="38"/>
      <c r="E198" s="38"/>
      <c r="F198" s="38"/>
      <c r="G198" s="39" t="s">
        <v>481</v>
      </c>
      <c r="H198" s="83"/>
      <c r="I198" s="40"/>
      <c r="J198" s="127">
        <f>ROUND(H198*I198%,4)</f>
        <v>0</v>
      </c>
      <c r="K198" s="127">
        <f>ROUND(H198+J198,4)</f>
        <v>0</v>
      </c>
      <c r="L198" s="209"/>
      <c r="M198" s="212"/>
      <c r="N198" s="320"/>
      <c r="O198" s="320"/>
      <c r="P198" s="323"/>
      <c r="Q198" s="326"/>
      <c r="R198" s="329"/>
      <c r="S198" s="332"/>
    </row>
    <row r="199" spans="1:19" x14ac:dyDescent="0.25">
      <c r="A199" s="132" t="s">
        <v>659</v>
      </c>
      <c r="B199" s="312"/>
      <c r="C199" s="202"/>
      <c r="D199" s="38"/>
      <c r="E199" s="38"/>
      <c r="F199" s="38"/>
      <c r="G199" s="39" t="s">
        <v>481</v>
      </c>
      <c r="H199" s="83"/>
      <c r="I199" s="40"/>
      <c r="J199" s="127">
        <f>ROUND(H199*I199%,4)</f>
        <v>0</v>
      </c>
      <c r="K199" s="127">
        <f>ROUND(H199+J199,4)</f>
        <v>0</v>
      </c>
      <c r="L199" s="209"/>
      <c r="M199" s="212"/>
      <c r="N199" s="320"/>
      <c r="O199" s="320"/>
      <c r="P199" s="323"/>
      <c r="Q199" s="326"/>
      <c r="R199" s="329"/>
      <c r="S199" s="332"/>
    </row>
    <row r="200" spans="1:19" x14ac:dyDescent="0.25">
      <c r="A200" s="126" t="s">
        <v>660</v>
      </c>
      <c r="B200" s="312"/>
      <c r="C200" s="202"/>
      <c r="D200" s="38"/>
      <c r="E200" s="38"/>
      <c r="F200" s="38"/>
      <c r="G200" s="39" t="s">
        <v>481</v>
      </c>
      <c r="H200" s="83"/>
      <c r="I200" s="40"/>
      <c r="J200" s="127">
        <f>ROUND(H200*I200%,4)</f>
        <v>0</v>
      </c>
      <c r="K200" s="127">
        <f>ROUND(H200+J200,4)</f>
        <v>0</v>
      </c>
      <c r="L200" s="209"/>
      <c r="M200" s="212"/>
      <c r="N200" s="320"/>
      <c r="O200" s="320"/>
      <c r="P200" s="323"/>
      <c r="Q200" s="326"/>
      <c r="R200" s="329"/>
      <c r="S200" s="332"/>
    </row>
    <row r="201" spans="1:19" ht="15.75" thickBot="1" x14ac:dyDescent="0.3">
      <c r="A201" s="130" t="s">
        <v>661</v>
      </c>
      <c r="B201" s="313"/>
      <c r="C201" s="263"/>
      <c r="D201" s="41"/>
      <c r="E201" s="41"/>
      <c r="F201" s="41"/>
      <c r="G201" s="42" t="s">
        <v>481</v>
      </c>
      <c r="H201" s="84"/>
      <c r="I201" s="43"/>
      <c r="J201" s="131">
        <f>ROUND(H201*I201%,4)</f>
        <v>0</v>
      </c>
      <c r="K201" s="131">
        <f>ROUND(H201+J201,4)</f>
        <v>0</v>
      </c>
      <c r="L201" s="342"/>
      <c r="M201" s="317"/>
      <c r="N201" s="321"/>
      <c r="O201" s="321"/>
      <c r="P201" s="324"/>
      <c r="Q201" s="327"/>
      <c r="R201" s="330"/>
      <c r="S201" s="333"/>
    </row>
    <row r="202" spans="1:19" ht="15" customHeight="1" x14ac:dyDescent="0.25">
      <c r="A202" s="125">
        <v>33</v>
      </c>
      <c r="B202" s="311" t="s">
        <v>2628</v>
      </c>
      <c r="C202" s="201" t="s">
        <v>2579</v>
      </c>
      <c r="D202" s="204"/>
      <c r="E202" s="204"/>
      <c r="F202" s="204"/>
      <c r="G202" s="204"/>
      <c r="H202" s="204"/>
      <c r="I202" s="204"/>
      <c r="J202" s="204"/>
      <c r="K202" s="204"/>
      <c r="L202" s="208"/>
      <c r="M202" s="211"/>
      <c r="N202" s="319">
        <f>ROUND(L202*M202%,4)</f>
        <v>0</v>
      </c>
      <c r="O202" s="319">
        <f>ROUND(L202+N202,4)</f>
        <v>0</v>
      </c>
      <c r="P202" s="322">
        <v>2000</v>
      </c>
      <c r="Q202" s="325">
        <f t="shared" ref="Q202" si="30">P202*4</f>
        <v>8000</v>
      </c>
      <c r="R202" s="328">
        <f>ROUND(O202*Q202,4)</f>
        <v>0</v>
      </c>
      <c r="S202" s="331">
        <f>N202*Q202</f>
        <v>0</v>
      </c>
    </row>
    <row r="203" spans="1:19" x14ac:dyDescent="0.25">
      <c r="A203" s="126" t="s">
        <v>662</v>
      </c>
      <c r="B203" s="312"/>
      <c r="C203" s="202"/>
      <c r="D203" s="38"/>
      <c r="E203" s="38"/>
      <c r="F203" s="38"/>
      <c r="G203" s="39" t="s">
        <v>481</v>
      </c>
      <c r="H203" s="83"/>
      <c r="I203" s="40"/>
      <c r="J203" s="127">
        <f>ROUND(H203*I203%,4)</f>
        <v>0</v>
      </c>
      <c r="K203" s="127">
        <f>ROUND(H203+J203,4)</f>
        <v>0</v>
      </c>
      <c r="L203" s="209"/>
      <c r="M203" s="212"/>
      <c r="N203" s="320"/>
      <c r="O203" s="320"/>
      <c r="P203" s="323"/>
      <c r="Q203" s="326"/>
      <c r="R203" s="329"/>
      <c r="S203" s="332"/>
    </row>
    <row r="204" spans="1:19" x14ac:dyDescent="0.25">
      <c r="A204" s="126" t="s">
        <v>663</v>
      </c>
      <c r="B204" s="312"/>
      <c r="C204" s="202"/>
      <c r="D204" s="38"/>
      <c r="E204" s="38"/>
      <c r="F204" s="38"/>
      <c r="G204" s="39" t="s">
        <v>481</v>
      </c>
      <c r="H204" s="83"/>
      <c r="I204" s="40"/>
      <c r="J204" s="127">
        <f>ROUND(H204*I204%,4)</f>
        <v>0</v>
      </c>
      <c r="K204" s="127">
        <f>ROUND(H204+J204,4)</f>
        <v>0</v>
      </c>
      <c r="L204" s="209"/>
      <c r="M204" s="212"/>
      <c r="N204" s="320"/>
      <c r="O204" s="320"/>
      <c r="P204" s="323"/>
      <c r="Q204" s="326"/>
      <c r="R204" s="329"/>
      <c r="S204" s="332"/>
    </row>
    <row r="205" spans="1:19" x14ac:dyDescent="0.25">
      <c r="A205" s="132" t="s">
        <v>664</v>
      </c>
      <c r="B205" s="312"/>
      <c r="C205" s="202"/>
      <c r="D205" s="38"/>
      <c r="E205" s="38"/>
      <c r="F205" s="38"/>
      <c r="G205" s="39" t="s">
        <v>481</v>
      </c>
      <c r="H205" s="83"/>
      <c r="I205" s="40"/>
      <c r="J205" s="127">
        <f>ROUND(H205*I205%,4)</f>
        <v>0</v>
      </c>
      <c r="K205" s="127">
        <f>ROUND(H205+J205,4)</f>
        <v>0</v>
      </c>
      <c r="L205" s="209"/>
      <c r="M205" s="212"/>
      <c r="N205" s="320"/>
      <c r="O205" s="320"/>
      <c r="P205" s="323"/>
      <c r="Q205" s="326"/>
      <c r="R205" s="329"/>
      <c r="S205" s="332"/>
    </row>
    <row r="206" spans="1:19" x14ac:dyDescent="0.25">
      <c r="A206" s="126" t="s">
        <v>665</v>
      </c>
      <c r="B206" s="312"/>
      <c r="C206" s="202"/>
      <c r="D206" s="38"/>
      <c r="E206" s="38"/>
      <c r="F206" s="38"/>
      <c r="G206" s="39" t="s">
        <v>481</v>
      </c>
      <c r="H206" s="83"/>
      <c r="I206" s="40"/>
      <c r="J206" s="127">
        <f>ROUND(H206*I206%,4)</f>
        <v>0</v>
      </c>
      <c r="K206" s="127">
        <f>ROUND(H206+J206,4)</f>
        <v>0</v>
      </c>
      <c r="L206" s="209"/>
      <c r="M206" s="212"/>
      <c r="N206" s="320"/>
      <c r="O206" s="320"/>
      <c r="P206" s="323"/>
      <c r="Q206" s="326"/>
      <c r="R206" s="329"/>
      <c r="S206" s="332"/>
    </row>
    <row r="207" spans="1:19" ht="15.75" thickBot="1" x14ac:dyDescent="0.3">
      <c r="A207" s="130" t="s">
        <v>666</v>
      </c>
      <c r="B207" s="313"/>
      <c r="C207" s="263"/>
      <c r="D207" s="41"/>
      <c r="E207" s="41"/>
      <c r="F207" s="41"/>
      <c r="G207" s="42" t="s">
        <v>481</v>
      </c>
      <c r="H207" s="84"/>
      <c r="I207" s="43"/>
      <c r="J207" s="131">
        <f>ROUND(H207*I207%,4)</f>
        <v>0</v>
      </c>
      <c r="K207" s="131">
        <f>ROUND(H207+J207,4)</f>
        <v>0</v>
      </c>
      <c r="L207" s="342"/>
      <c r="M207" s="317"/>
      <c r="N207" s="321"/>
      <c r="O207" s="321"/>
      <c r="P207" s="324"/>
      <c r="Q207" s="327"/>
      <c r="R207" s="330"/>
      <c r="S207" s="333"/>
    </row>
    <row r="208" spans="1:19" x14ac:dyDescent="0.25">
      <c r="A208" s="125">
        <v>34</v>
      </c>
      <c r="B208" s="311" t="s">
        <v>2629</v>
      </c>
      <c r="C208" s="201" t="s">
        <v>2630</v>
      </c>
      <c r="D208" s="204"/>
      <c r="E208" s="204"/>
      <c r="F208" s="204"/>
      <c r="G208" s="204"/>
      <c r="H208" s="204"/>
      <c r="I208" s="204"/>
      <c r="J208" s="204"/>
      <c r="K208" s="204"/>
      <c r="L208" s="208"/>
      <c r="M208" s="211"/>
      <c r="N208" s="319">
        <f>ROUND(L208*M208%,4)</f>
        <v>0</v>
      </c>
      <c r="O208" s="319">
        <f>ROUND(L208+N208,4)</f>
        <v>0</v>
      </c>
      <c r="P208" s="322">
        <v>200</v>
      </c>
      <c r="Q208" s="325">
        <f t="shared" ref="Q208" si="31">P208*4</f>
        <v>800</v>
      </c>
      <c r="R208" s="328">
        <f>ROUND(O208*Q208,4)</f>
        <v>0</v>
      </c>
      <c r="S208" s="331">
        <f>N208*Q208</f>
        <v>0</v>
      </c>
    </row>
    <row r="209" spans="1:19" x14ac:dyDescent="0.25">
      <c r="A209" s="126" t="s">
        <v>667</v>
      </c>
      <c r="B209" s="312"/>
      <c r="C209" s="202"/>
      <c r="D209" s="38"/>
      <c r="E209" s="38"/>
      <c r="F209" s="38"/>
      <c r="G209" s="39" t="s">
        <v>481</v>
      </c>
      <c r="H209" s="83"/>
      <c r="I209" s="40"/>
      <c r="J209" s="127">
        <f>ROUND(H209*I209%,4)</f>
        <v>0</v>
      </c>
      <c r="K209" s="127">
        <f>ROUND(H209+J209,4)</f>
        <v>0</v>
      </c>
      <c r="L209" s="209"/>
      <c r="M209" s="212"/>
      <c r="N209" s="320"/>
      <c r="O209" s="320"/>
      <c r="P209" s="323"/>
      <c r="Q209" s="326"/>
      <c r="R209" s="329"/>
      <c r="S209" s="332"/>
    </row>
    <row r="210" spans="1:19" x14ac:dyDescent="0.25">
      <c r="A210" s="126" t="s">
        <v>668</v>
      </c>
      <c r="B210" s="312"/>
      <c r="C210" s="202"/>
      <c r="D210" s="38"/>
      <c r="E210" s="38"/>
      <c r="F210" s="38"/>
      <c r="G210" s="39" t="s">
        <v>481</v>
      </c>
      <c r="H210" s="83"/>
      <c r="I210" s="40"/>
      <c r="J210" s="127">
        <f>ROUND(H210*I210%,4)</f>
        <v>0</v>
      </c>
      <c r="K210" s="127">
        <f>ROUND(H210+J210,4)</f>
        <v>0</v>
      </c>
      <c r="L210" s="209"/>
      <c r="M210" s="212"/>
      <c r="N210" s="320"/>
      <c r="O210" s="320"/>
      <c r="P210" s="323"/>
      <c r="Q210" s="326"/>
      <c r="R210" s="329"/>
      <c r="S210" s="332"/>
    </row>
    <row r="211" spans="1:19" x14ac:dyDescent="0.25">
      <c r="A211" s="132" t="s">
        <v>669</v>
      </c>
      <c r="B211" s="312"/>
      <c r="C211" s="202"/>
      <c r="D211" s="38"/>
      <c r="E211" s="38"/>
      <c r="F211" s="38"/>
      <c r="G211" s="39" t="s">
        <v>481</v>
      </c>
      <c r="H211" s="83"/>
      <c r="I211" s="40"/>
      <c r="J211" s="127">
        <f>ROUND(H211*I211%,4)</f>
        <v>0</v>
      </c>
      <c r="K211" s="127">
        <f>ROUND(H211+J211,4)</f>
        <v>0</v>
      </c>
      <c r="L211" s="209"/>
      <c r="M211" s="212"/>
      <c r="N211" s="320"/>
      <c r="O211" s="320"/>
      <c r="P211" s="323"/>
      <c r="Q211" s="326"/>
      <c r="R211" s="329"/>
      <c r="S211" s="332"/>
    </row>
    <row r="212" spans="1:19" x14ac:dyDescent="0.25">
      <c r="A212" s="126" t="s">
        <v>670</v>
      </c>
      <c r="B212" s="312"/>
      <c r="C212" s="202"/>
      <c r="D212" s="38"/>
      <c r="E212" s="38"/>
      <c r="F212" s="38"/>
      <c r="G212" s="39" t="s">
        <v>481</v>
      </c>
      <c r="H212" s="83"/>
      <c r="I212" s="40"/>
      <c r="J212" s="127">
        <f>ROUND(H212*I212%,4)</f>
        <v>0</v>
      </c>
      <c r="K212" s="127">
        <f>ROUND(H212+J212,4)</f>
        <v>0</v>
      </c>
      <c r="L212" s="209"/>
      <c r="M212" s="212"/>
      <c r="N212" s="320"/>
      <c r="O212" s="320"/>
      <c r="P212" s="323"/>
      <c r="Q212" s="326"/>
      <c r="R212" s="329"/>
      <c r="S212" s="332"/>
    </row>
    <row r="213" spans="1:19" ht="15.75" thickBot="1" x14ac:dyDescent="0.3">
      <c r="A213" s="130" t="s">
        <v>671</v>
      </c>
      <c r="B213" s="313"/>
      <c r="C213" s="263"/>
      <c r="D213" s="41"/>
      <c r="E213" s="41"/>
      <c r="F213" s="41"/>
      <c r="G213" s="42" t="s">
        <v>481</v>
      </c>
      <c r="H213" s="84"/>
      <c r="I213" s="43"/>
      <c r="J213" s="131">
        <f>ROUND(H213*I213%,4)</f>
        <v>0</v>
      </c>
      <c r="K213" s="131">
        <f>ROUND(H213+J213,4)</f>
        <v>0</v>
      </c>
      <c r="L213" s="342"/>
      <c r="M213" s="317"/>
      <c r="N213" s="321"/>
      <c r="O213" s="321"/>
      <c r="P213" s="324"/>
      <c r="Q213" s="327"/>
      <c r="R213" s="330"/>
      <c r="S213" s="333"/>
    </row>
    <row r="214" spans="1:19" x14ac:dyDescent="0.25">
      <c r="A214" s="125">
        <v>35</v>
      </c>
      <c r="B214" s="339" t="s">
        <v>2631</v>
      </c>
      <c r="C214" s="201" t="s">
        <v>2632</v>
      </c>
      <c r="D214" s="204"/>
      <c r="E214" s="204"/>
      <c r="F214" s="204"/>
      <c r="G214" s="204"/>
      <c r="H214" s="204"/>
      <c r="I214" s="204"/>
      <c r="J214" s="204"/>
      <c r="K214" s="204"/>
      <c r="L214" s="208"/>
      <c r="M214" s="211"/>
      <c r="N214" s="319">
        <f>ROUND(L214*M214%,4)</f>
        <v>0</v>
      </c>
      <c r="O214" s="319">
        <f>ROUND(L214+N214,4)</f>
        <v>0</v>
      </c>
      <c r="P214" s="322">
        <v>30</v>
      </c>
      <c r="Q214" s="325">
        <f t="shared" ref="Q214" si="32">P214*4</f>
        <v>120</v>
      </c>
      <c r="R214" s="328">
        <f>ROUND(O214*Q214,4)</f>
        <v>0</v>
      </c>
      <c r="S214" s="331">
        <f>N214*Q214</f>
        <v>0</v>
      </c>
    </row>
    <row r="215" spans="1:19" x14ac:dyDescent="0.25">
      <c r="A215" s="126" t="s">
        <v>674</v>
      </c>
      <c r="B215" s="340"/>
      <c r="C215" s="202"/>
      <c r="D215" s="38"/>
      <c r="E215" s="38"/>
      <c r="F215" s="38"/>
      <c r="G215" s="39" t="s">
        <v>481</v>
      </c>
      <c r="H215" s="83"/>
      <c r="I215" s="40"/>
      <c r="J215" s="127">
        <f>ROUND(H215*I215%,4)</f>
        <v>0</v>
      </c>
      <c r="K215" s="127">
        <f>ROUND(H215+J215,4)</f>
        <v>0</v>
      </c>
      <c r="L215" s="209"/>
      <c r="M215" s="212"/>
      <c r="N215" s="320"/>
      <c r="O215" s="320"/>
      <c r="P215" s="323"/>
      <c r="Q215" s="326"/>
      <c r="R215" s="329"/>
      <c r="S215" s="332"/>
    </row>
    <row r="216" spans="1:19" x14ac:dyDescent="0.25">
      <c r="A216" s="126" t="s">
        <v>675</v>
      </c>
      <c r="B216" s="340"/>
      <c r="C216" s="202"/>
      <c r="D216" s="38"/>
      <c r="E216" s="38"/>
      <c r="F216" s="38"/>
      <c r="G216" s="39" t="s">
        <v>481</v>
      </c>
      <c r="H216" s="83"/>
      <c r="I216" s="40"/>
      <c r="J216" s="127">
        <f>ROUND(H216*I216%,4)</f>
        <v>0</v>
      </c>
      <c r="K216" s="127">
        <f>ROUND(H216+J216,4)</f>
        <v>0</v>
      </c>
      <c r="L216" s="209"/>
      <c r="M216" s="212"/>
      <c r="N216" s="320"/>
      <c r="O216" s="320"/>
      <c r="P216" s="323"/>
      <c r="Q216" s="326"/>
      <c r="R216" s="329"/>
      <c r="S216" s="332"/>
    </row>
    <row r="217" spans="1:19" x14ac:dyDescent="0.25">
      <c r="A217" s="132" t="s">
        <v>676</v>
      </c>
      <c r="B217" s="340"/>
      <c r="C217" s="202"/>
      <c r="D217" s="38"/>
      <c r="E217" s="38"/>
      <c r="F217" s="38"/>
      <c r="G217" s="39" t="s">
        <v>481</v>
      </c>
      <c r="H217" s="83"/>
      <c r="I217" s="40"/>
      <c r="J217" s="127">
        <f>ROUND(H217*I217%,4)</f>
        <v>0</v>
      </c>
      <c r="K217" s="127">
        <f>ROUND(H217+J217,4)</f>
        <v>0</v>
      </c>
      <c r="L217" s="209"/>
      <c r="M217" s="212"/>
      <c r="N217" s="320"/>
      <c r="O217" s="320"/>
      <c r="P217" s="323"/>
      <c r="Q217" s="326"/>
      <c r="R217" s="329"/>
      <c r="S217" s="332"/>
    </row>
    <row r="218" spans="1:19" x14ac:dyDescent="0.25">
      <c r="A218" s="126" t="s">
        <v>677</v>
      </c>
      <c r="B218" s="340"/>
      <c r="C218" s="202"/>
      <c r="D218" s="38"/>
      <c r="E218" s="38"/>
      <c r="F218" s="38"/>
      <c r="G218" s="39" t="s">
        <v>481</v>
      </c>
      <c r="H218" s="83"/>
      <c r="I218" s="40"/>
      <c r="J218" s="127">
        <f>ROUND(H218*I218%,4)</f>
        <v>0</v>
      </c>
      <c r="K218" s="127">
        <f>ROUND(H218+J218,4)</f>
        <v>0</v>
      </c>
      <c r="L218" s="209"/>
      <c r="M218" s="212"/>
      <c r="N218" s="320"/>
      <c r="O218" s="320"/>
      <c r="P218" s="323"/>
      <c r="Q218" s="326"/>
      <c r="R218" s="329"/>
      <c r="S218" s="332"/>
    </row>
    <row r="219" spans="1:19" ht="15.75" thickBot="1" x14ac:dyDescent="0.3">
      <c r="A219" s="130" t="s">
        <v>678</v>
      </c>
      <c r="B219" s="341"/>
      <c r="C219" s="263"/>
      <c r="D219" s="41"/>
      <c r="E219" s="41"/>
      <c r="F219" s="41"/>
      <c r="G219" s="42" t="s">
        <v>481</v>
      </c>
      <c r="H219" s="84"/>
      <c r="I219" s="43"/>
      <c r="J219" s="131">
        <f>ROUND(H219*I219%,4)</f>
        <v>0</v>
      </c>
      <c r="K219" s="131">
        <f>ROUND(H219+J219,4)</f>
        <v>0</v>
      </c>
      <c r="L219" s="342"/>
      <c r="M219" s="317"/>
      <c r="N219" s="321"/>
      <c r="O219" s="321"/>
      <c r="P219" s="324"/>
      <c r="Q219" s="327"/>
      <c r="R219" s="330"/>
      <c r="S219" s="333"/>
    </row>
    <row r="220" spans="1:19" x14ac:dyDescent="0.25">
      <c r="A220" s="125">
        <v>36</v>
      </c>
      <c r="B220" s="339" t="s">
        <v>2633</v>
      </c>
      <c r="C220" s="201" t="s">
        <v>174</v>
      </c>
      <c r="D220" s="204"/>
      <c r="E220" s="204"/>
      <c r="F220" s="204"/>
      <c r="G220" s="204"/>
      <c r="H220" s="204"/>
      <c r="I220" s="204"/>
      <c r="J220" s="204"/>
      <c r="K220" s="204"/>
      <c r="L220" s="208"/>
      <c r="M220" s="211"/>
      <c r="N220" s="319">
        <f>ROUND(L220*M220%,4)</f>
        <v>0</v>
      </c>
      <c r="O220" s="319">
        <f>ROUND(L220+N220,4)</f>
        <v>0</v>
      </c>
      <c r="P220" s="322">
        <v>10</v>
      </c>
      <c r="Q220" s="325">
        <f t="shared" ref="Q220" si="33">P220*4</f>
        <v>40</v>
      </c>
      <c r="R220" s="328">
        <f>ROUND(O220*Q220,4)</f>
        <v>0</v>
      </c>
      <c r="S220" s="331">
        <f>N220*Q220</f>
        <v>0</v>
      </c>
    </row>
    <row r="221" spans="1:19" x14ac:dyDescent="0.25">
      <c r="A221" s="126" t="s">
        <v>679</v>
      </c>
      <c r="B221" s="340"/>
      <c r="C221" s="202"/>
      <c r="D221" s="38"/>
      <c r="E221" s="38"/>
      <c r="F221" s="38"/>
      <c r="G221" s="39" t="s">
        <v>481</v>
      </c>
      <c r="H221" s="83"/>
      <c r="I221" s="40"/>
      <c r="J221" s="127">
        <f>ROUND(H221*I221%,4)</f>
        <v>0</v>
      </c>
      <c r="K221" s="127">
        <f>ROUND(H221+J221,4)</f>
        <v>0</v>
      </c>
      <c r="L221" s="209"/>
      <c r="M221" s="212"/>
      <c r="N221" s="320"/>
      <c r="O221" s="320"/>
      <c r="P221" s="323"/>
      <c r="Q221" s="326"/>
      <c r="R221" s="329"/>
      <c r="S221" s="332"/>
    </row>
    <row r="222" spans="1:19" x14ac:dyDescent="0.25">
      <c r="A222" s="126" t="s">
        <v>680</v>
      </c>
      <c r="B222" s="340"/>
      <c r="C222" s="202"/>
      <c r="D222" s="38"/>
      <c r="E222" s="38"/>
      <c r="F222" s="38"/>
      <c r="G222" s="39" t="s">
        <v>481</v>
      </c>
      <c r="H222" s="83"/>
      <c r="I222" s="40"/>
      <c r="J222" s="127">
        <f>ROUND(H222*I222%,4)</f>
        <v>0</v>
      </c>
      <c r="K222" s="127">
        <f>ROUND(H222+J222,4)</f>
        <v>0</v>
      </c>
      <c r="L222" s="209"/>
      <c r="M222" s="212"/>
      <c r="N222" s="320"/>
      <c r="O222" s="320"/>
      <c r="P222" s="323"/>
      <c r="Q222" s="326"/>
      <c r="R222" s="329"/>
      <c r="S222" s="332"/>
    </row>
    <row r="223" spans="1:19" x14ac:dyDescent="0.25">
      <c r="A223" s="132" t="s">
        <v>681</v>
      </c>
      <c r="B223" s="340"/>
      <c r="C223" s="202"/>
      <c r="D223" s="38"/>
      <c r="E223" s="38"/>
      <c r="F223" s="38"/>
      <c r="G223" s="39" t="s">
        <v>481</v>
      </c>
      <c r="H223" s="83"/>
      <c r="I223" s="40"/>
      <c r="J223" s="127">
        <f>ROUND(H223*I223%,4)</f>
        <v>0</v>
      </c>
      <c r="K223" s="127">
        <f>ROUND(H223+J223,4)</f>
        <v>0</v>
      </c>
      <c r="L223" s="209"/>
      <c r="M223" s="212"/>
      <c r="N223" s="320"/>
      <c r="O223" s="320"/>
      <c r="P223" s="323"/>
      <c r="Q223" s="326"/>
      <c r="R223" s="329"/>
      <c r="S223" s="332"/>
    </row>
    <row r="224" spans="1:19" x14ac:dyDescent="0.25">
      <c r="A224" s="126" t="s">
        <v>682</v>
      </c>
      <c r="B224" s="340"/>
      <c r="C224" s="202"/>
      <c r="D224" s="38"/>
      <c r="E224" s="38"/>
      <c r="F224" s="38"/>
      <c r="G224" s="39" t="s">
        <v>481</v>
      </c>
      <c r="H224" s="83"/>
      <c r="I224" s="40"/>
      <c r="J224" s="127">
        <f>ROUND(H224*I224%,4)</f>
        <v>0</v>
      </c>
      <c r="K224" s="127">
        <f>ROUND(H224+J224,4)</f>
        <v>0</v>
      </c>
      <c r="L224" s="209"/>
      <c r="M224" s="212"/>
      <c r="N224" s="320"/>
      <c r="O224" s="320"/>
      <c r="P224" s="323"/>
      <c r="Q224" s="326"/>
      <c r="R224" s="329"/>
      <c r="S224" s="332"/>
    </row>
    <row r="225" spans="1:19" ht="15.75" thickBot="1" x14ac:dyDescent="0.3">
      <c r="A225" s="128" t="s">
        <v>683</v>
      </c>
      <c r="B225" s="343"/>
      <c r="C225" s="203"/>
      <c r="D225" s="65"/>
      <c r="E225" s="65"/>
      <c r="F225" s="65"/>
      <c r="G225" s="66" t="s">
        <v>481</v>
      </c>
      <c r="H225" s="85"/>
      <c r="I225" s="67"/>
      <c r="J225" s="129">
        <f>ROUND(H225*I225%,4)</f>
        <v>0</v>
      </c>
      <c r="K225" s="129">
        <f>ROUND(H225+J225,4)</f>
        <v>0</v>
      </c>
      <c r="L225" s="210"/>
      <c r="M225" s="213"/>
      <c r="N225" s="334"/>
      <c r="O225" s="334"/>
      <c r="P225" s="335"/>
      <c r="Q225" s="336"/>
      <c r="R225" s="337"/>
      <c r="S225" s="338"/>
    </row>
    <row r="226" spans="1:19" x14ac:dyDescent="0.25">
      <c r="A226" s="125">
        <v>37</v>
      </c>
      <c r="B226" s="339" t="s">
        <v>2634</v>
      </c>
      <c r="C226" s="201"/>
      <c r="D226" s="204"/>
      <c r="E226" s="204"/>
      <c r="F226" s="204"/>
      <c r="G226" s="204"/>
      <c r="H226" s="204"/>
      <c r="I226" s="204"/>
      <c r="J226" s="204"/>
      <c r="K226" s="204"/>
      <c r="L226" s="208"/>
      <c r="M226" s="211"/>
      <c r="N226" s="319">
        <f>ROUND(L226*M226%,4)</f>
        <v>0</v>
      </c>
      <c r="O226" s="319">
        <f>ROUND(L226+N226,4)</f>
        <v>0</v>
      </c>
      <c r="P226" s="322">
        <v>50</v>
      </c>
      <c r="Q226" s="325">
        <f t="shared" ref="Q226" si="34">P226*4</f>
        <v>200</v>
      </c>
      <c r="R226" s="328">
        <f>ROUND(O226*Q226,4)</f>
        <v>0</v>
      </c>
      <c r="S226" s="331">
        <f>N226*Q226</f>
        <v>0</v>
      </c>
    </row>
    <row r="227" spans="1:19" x14ac:dyDescent="0.25">
      <c r="A227" s="126" t="s">
        <v>684</v>
      </c>
      <c r="B227" s="340"/>
      <c r="C227" s="202"/>
      <c r="D227" s="38"/>
      <c r="E227" s="38"/>
      <c r="F227" s="38"/>
      <c r="G227" s="39" t="s">
        <v>481</v>
      </c>
      <c r="H227" s="83"/>
      <c r="I227" s="40"/>
      <c r="J227" s="127">
        <f>ROUND(H227*I227%,4)</f>
        <v>0</v>
      </c>
      <c r="K227" s="127">
        <f>ROUND(H227+J227,4)</f>
        <v>0</v>
      </c>
      <c r="L227" s="209"/>
      <c r="M227" s="212"/>
      <c r="N227" s="320"/>
      <c r="O227" s="320"/>
      <c r="P227" s="323"/>
      <c r="Q227" s="326"/>
      <c r="R227" s="329"/>
      <c r="S227" s="332"/>
    </row>
    <row r="228" spans="1:19" x14ac:dyDescent="0.25">
      <c r="A228" s="126" t="s">
        <v>685</v>
      </c>
      <c r="B228" s="340"/>
      <c r="C228" s="202"/>
      <c r="D228" s="38"/>
      <c r="E228" s="38"/>
      <c r="F228" s="38"/>
      <c r="G228" s="39" t="s">
        <v>481</v>
      </c>
      <c r="H228" s="83"/>
      <c r="I228" s="40"/>
      <c r="J228" s="127">
        <f>ROUND(H228*I228%,4)</f>
        <v>0</v>
      </c>
      <c r="K228" s="127">
        <f>ROUND(H228+J228,4)</f>
        <v>0</v>
      </c>
      <c r="L228" s="209"/>
      <c r="M228" s="212"/>
      <c r="N228" s="320"/>
      <c r="O228" s="320"/>
      <c r="P228" s="323"/>
      <c r="Q228" s="326"/>
      <c r="R228" s="329"/>
      <c r="S228" s="332"/>
    </row>
    <row r="229" spans="1:19" x14ac:dyDescent="0.25">
      <c r="A229" s="132" t="s">
        <v>686</v>
      </c>
      <c r="B229" s="340"/>
      <c r="C229" s="202"/>
      <c r="D229" s="38"/>
      <c r="E229" s="38"/>
      <c r="F229" s="38"/>
      <c r="G229" s="39" t="s">
        <v>481</v>
      </c>
      <c r="H229" s="83"/>
      <c r="I229" s="40"/>
      <c r="J229" s="127">
        <f>ROUND(H229*I229%,4)</f>
        <v>0</v>
      </c>
      <c r="K229" s="127">
        <f>ROUND(H229+J229,4)</f>
        <v>0</v>
      </c>
      <c r="L229" s="209"/>
      <c r="M229" s="212"/>
      <c r="N229" s="320"/>
      <c r="O229" s="320"/>
      <c r="P229" s="323"/>
      <c r="Q229" s="326"/>
      <c r="R229" s="329"/>
      <c r="S229" s="332"/>
    </row>
    <row r="230" spans="1:19" x14ac:dyDescent="0.25">
      <c r="A230" s="126" t="s">
        <v>687</v>
      </c>
      <c r="B230" s="340"/>
      <c r="C230" s="202"/>
      <c r="D230" s="38"/>
      <c r="E230" s="38"/>
      <c r="F230" s="38"/>
      <c r="G230" s="39" t="s">
        <v>481</v>
      </c>
      <c r="H230" s="83"/>
      <c r="I230" s="40"/>
      <c r="J230" s="127">
        <f>ROUND(H230*I230%,4)</f>
        <v>0</v>
      </c>
      <c r="K230" s="127">
        <f>ROUND(H230+J230,4)</f>
        <v>0</v>
      </c>
      <c r="L230" s="209"/>
      <c r="M230" s="212"/>
      <c r="N230" s="320"/>
      <c r="O230" s="320"/>
      <c r="P230" s="323"/>
      <c r="Q230" s="326"/>
      <c r="R230" s="329"/>
      <c r="S230" s="332"/>
    </row>
    <row r="231" spans="1:19" ht="15.75" thickBot="1" x14ac:dyDescent="0.3">
      <c r="A231" s="130" t="s">
        <v>688</v>
      </c>
      <c r="B231" s="341"/>
      <c r="C231" s="263"/>
      <c r="D231" s="41"/>
      <c r="E231" s="41"/>
      <c r="F231" s="41"/>
      <c r="G231" s="42" t="s">
        <v>481</v>
      </c>
      <c r="H231" s="84"/>
      <c r="I231" s="43"/>
      <c r="J231" s="131">
        <f>ROUND(H231*I231%,4)</f>
        <v>0</v>
      </c>
      <c r="K231" s="131">
        <f>ROUND(H231+J231,4)</f>
        <v>0</v>
      </c>
      <c r="L231" s="342"/>
      <c r="M231" s="317"/>
      <c r="N231" s="321"/>
      <c r="O231" s="321"/>
      <c r="P231" s="324"/>
      <c r="Q231" s="327"/>
      <c r="R231" s="330"/>
      <c r="S231" s="333"/>
    </row>
    <row r="232" spans="1:19" x14ac:dyDescent="0.25">
      <c r="A232" s="125">
        <v>38</v>
      </c>
      <c r="B232" s="311" t="s">
        <v>2635</v>
      </c>
      <c r="C232" s="201" t="s">
        <v>2636</v>
      </c>
      <c r="D232" s="204"/>
      <c r="E232" s="204"/>
      <c r="F232" s="204"/>
      <c r="G232" s="204"/>
      <c r="H232" s="204"/>
      <c r="I232" s="204"/>
      <c r="J232" s="204"/>
      <c r="K232" s="204"/>
      <c r="L232" s="208"/>
      <c r="M232" s="211"/>
      <c r="N232" s="319">
        <f>ROUND(L232*M232%,4)</f>
        <v>0</v>
      </c>
      <c r="O232" s="319">
        <f>ROUND(L232+N232,4)</f>
        <v>0</v>
      </c>
      <c r="P232" s="322">
        <v>50</v>
      </c>
      <c r="Q232" s="325">
        <f t="shared" ref="Q232" si="35">P232*4</f>
        <v>200</v>
      </c>
      <c r="R232" s="328">
        <f>ROUND(O232*Q232,4)</f>
        <v>0</v>
      </c>
      <c r="S232" s="331">
        <f>N232*Q232</f>
        <v>0</v>
      </c>
    </row>
    <row r="233" spans="1:19" x14ac:dyDescent="0.25">
      <c r="A233" s="126" t="s">
        <v>689</v>
      </c>
      <c r="B233" s="312"/>
      <c r="C233" s="202"/>
      <c r="D233" s="38"/>
      <c r="E233" s="38"/>
      <c r="F233" s="38"/>
      <c r="G233" s="39" t="s">
        <v>481</v>
      </c>
      <c r="H233" s="83"/>
      <c r="I233" s="40"/>
      <c r="J233" s="127">
        <f>ROUND(H233*I233%,4)</f>
        <v>0</v>
      </c>
      <c r="K233" s="127">
        <f>ROUND(H233+J233,4)</f>
        <v>0</v>
      </c>
      <c r="L233" s="209"/>
      <c r="M233" s="212"/>
      <c r="N233" s="320"/>
      <c r="O233" s="320"/>
      <c r="P233" s="323"/>
      <c r="Q233" s="326"/>
      <c r="R233" s="329"/>
      <c r="S233" s="332"/>
    </row>
    <row r="234" spans="1:19" x14ac:dyDescent="0.25">
      <c r="A234" s="126" t="s">
        <v>690</v>
      </c>
      <c r="B234" s="312"/>
      <c r="C234" s="202"/>
      <c r="D234" s="38"/>
      <c r="E234" s="38"/>
      <c r="F234" s="38"/>
      <c r="G234" s="39" t="s">
        <v>481</v>
      </c>
      <c r="H234" s="83"/>
      <c r="I234" s="40"/>
      <c r="J234" s="127">
        <f>ROUND(H234*I234%,4)</f>
        <v>0</v>
      </c>
      <c r="K234" s="127">
        <f>ROUND(H234+J234,4)</f>
        <v>0</v>
      </c>
      <c r="L234" s="209"/>
      <c r="M234" s="212"/>
      <c r="N234" s="320"/>
      <c r="O234" s="320"/>
      <c r="P234" s="323"/>
      <c r="Q234" s="326"/>
      <c r="R234" s="329"/>
      <c r="S234" s="332"/>
    </row>
    <row r="235" spans="1:19" x14ac:dyDescent="0.25">
      <c r="A235" s="132" t="s">
        <v>691</v>
      </c>
      <c r="B235" s="312"/>
      <c r="C235" s="202"/>
      <c r="D235" s="38"/>
      <c r="E235" s="38"/>
      <c r="F235" s="38"/>
      <c r="G235" s="39" t="s">
        <v>481</v>
      </c>
      <c r="H235" s="83"/>
      <c r="I235" s="40"/>
      <c r="J235" s="127">
        <f>ROUND(H235*I235%,4)</f>
        <v>0</v>
      </c>
      <c r="K235" s="127">
        <f>ROUND(H235+J235,4)</f>
        <v>0</v>
      </c>
      <c r="L235" s="209"/>
      <c r="M235" s="212"/>
      <c r="N235" s="320"/>
      <c r="O235" s="320"/>
      <c r="P235" s="323"/>
      <c r="Q235" s="326"/>
      <c r="R235" s="329"/>
      <c r="S235" s="332"/>
    </row>
    <row r="236" spans="1:19" x14ac:dyDescent="0.25">
      <c r="A236" s="126" t="s">
        <v>692</v>
      </c>
      <c r="B236" s="312"/>
      <c r="C236" s="202"/>
      <c r="D236" s="38"/>
      <c r="E236" s="38"/>
      <c r="F236" s="38"/>
      <c r="G236" s="39" t="s">
        <v>481</v>
      </c>
      <c r="H236" s="83"/>
      <c r="I236" s="40"/>
      <c r="J236" s="127">
        <f>ROUND(H236*I236%,4)</f>
        <v>0</v>
      </c>
      <c r="K236" s="127">
        <f>ROUND(H236+J236,4)</f>
        <v>0</v>
      </c>
      <c r="L236" s="209"/>
      <c r="M236" s="212"/>
      <c r="N236" s="320"/>
      <c r="O236" s="320"/>
      <c r="P236" s="323"/>
      <c r="Q236" s="326"/>
      <c r="R236" s="329"/>
      <c r="S236" s="332"/>
    </row>
    <row r="237" spans="1:19" ht="15.75" thickBot="1" x14ac:dyDescent="0.3">
      <c r="A237" s="130" t="s">
        <v>693</v>
      </c>
      <c r="B237" s="313"/>
      <c r="C237" s="263"/>
      <c r="D237" s="41"/>
      <c r="E237" s="41"/>
      <c r="F237" s="41"/>
      <c r="G237" s="42" t="s">
        <v>481</v>
      </c>
      <c r="H237" s="84"/>
      <c r="I237" s="43"/>
      <c r="J237" s="131">
        <f>ROUND(H237*I237%,4)</f>
        <v>0</v>
      </c>
      <c r="K237" s="131">
        <f>ROUND(H237+J237,4)</f>
        <v>0</v>
      </c>
      <c r="L237" s="342"/>
      <c r="M237" s="317"/>
      <c r="N237" s="321"/>
      <c r="O237" s="321"/>
      <c r="P237" s="324"/>
      <c r="Q237" s="327"/>
      <c r="R237" s="330"/>
      <c r="S237" s="333"/>
    </row>
    <row r="238" spans="1:19" x14ac:dyDescent="0.25">
      <c r="A238" s="125">
        <v>39</v>
      </c>
      <c r="B238" s="311" t="s">
        <v>2637</v>
      </c>
      <c r="C238" s="201" t="s">
        <v>2638</v>
      </c>
      <c r="D238" s="176"/>
      <c r="E238" s="176"/>
      <c r="F238" s="176"/>
      <c r="G238" s="176"/>
      <c r="H238" s="176"/>
      <c r="I238" s="176"/>
      <c r="J238" s="176"/>
      <c r="K238" s="176"/>
      <c r="L238" s="314"/>
      <c r="M238" s="211"/>
      <c r="N238" s="319">
        <f>ROUND(L238*M238%,4)</f>
        <v>0</v>
      </c>
      <c r="O238" s="319">
        <f>ROUND(L238+N238,4)</f>
        <v>0</v>
      </c>
      <c r="P238" s="322">
        <v>30</v>
      </c>
      <c r="Q238" s="325">
        <f t="shared" ref="Q238" si="36">P238*4</f>
        <v>120</v>
      </c>
      <c r="R238" s="328">
        <f>ROUND(O238*Q238,4)</f>
        <v>0</v>
      </c>
      <c r="S238" s="331">
        <f>N238*Q238</f>
        <v>0</v>
      </c>
    </row>
    <row r="239" spans="1:19" x14ac:dyDescent="0.25">
      <c r="A239" s="126" t="s">
        <v>695</v>
      </c>
      <c r="B239" s="312"/>
      <c r="C239" s="202"/>
      <c r="D239" s="38"/>
      <c r="E239" s="38"/>
      <c r="F239" s="38"/>
      <c r="G239" s="39" t="s">
        <v>481</v>
      </c>
      <c r="H239" s="83"/>
      <c r="I239" s="40"/>
      <c r="J239" s="127">
        <f>ROUND(H239*I239%,4)</f>
        <v>0</v>
      </c>
      <c r="K239" s="127">
        <f>ROUND(H239+J239,4)</f>
        <v>0</v>
      </c>
      <c r="L239" s="315"/>
      <c r="M239" s="212"/>
      <c r="N239" s="320"/>
      <c r="O239" s="320"/>
      <c r="P239" s="323"/>
      <c r="Q239" s="326"/>
      <c r="R239" s="329"/>
      <c r="S239" s="332"/>
    </row>
    <row r="240" spans="1:19" x14ac:dyDescent="0.25">
      <c r="A240" s="126" t="s">
        <v>2347</v>
      </c>
      <c r="B240" s="312"/>
      <c r="C240" s="202"/>
      <c r="D240" s="38"/>
      <c r="E240" s="38"/>
      <c r="F240" s="38"/>
      <c r="G240" s="39" t="s">
        <v>481</v>
      </c>
      <c r="H240" s="83"/>
      <c r="I240" s="40"/>
      <c r="J240" s="127">
        <f>ROUND(H240*I240%,4)</f>
        <v>0</v>
      </c>
      <c r="K240" s="127">
        <f>ROUND(H240+J240,4)</f>
        <v>0</v>
      </c>
      <c r="L240" s="315"/>
      <c r="M240" s="212"/>
      <c r="N240" s="320"/>
      <c r="O240" s="320"/>
      <c r="P240" s="323"/>
      <c r="Q240" s="326"/>
      <c r="R240" s="329"/>
      <c r="S240" s="332"/>
    </row>
    <row r="241" spans="1:19" x14ac:dyDescent="0.25">
      <c r="A241" s="132" t="s">
        <v>696</v>
      </c>
      <c r="B241" s="312"/>
      <c r="C241" s="202"/>
      <c r="D241" s="38"/>
      <c r="E241" s="38"/>
      <c r="F241" s="38"/>
      <c r="G241" s="39" t="s">
        <v>481</v>
      </c>
      <c r="H241" s="83"/>
      <c r="I241" s="40"/>
      <c r="J241" s="127">
        <f>ROUND(H241*I241%,4)</f>
        <v>0</v>
      </c>
      <c r="K241" s="127">
        <f>ROUND(H241+J241,4)</f>
        <v>0</v>
      </c>
      <c r="L241" s="315"/>
      <c r="M241" s="212"/>
      <c r="N241" s="320"/>
      <c r="O241" s="320"/>
      <c r="P241" s="323"/>
      <c r="Q241" s="326"/>
      <c r="R241" s="329"/>
      <c r="S241" s="332"/>
    </row>
    <row r="242" spans="1:19" x14ac:dyDescent="0.25">
      <c r="A242" s="126" t="s">
        <v>697</v>
      </c>
      <c r="B242" s="312"/>
      <c r="C242" s="202"/>
      <c r="D242" s="38"/>
      <c r="E242" s="38"/>
      <c r="F242" s="38"/>
      <c r="G242" s="39" t="s">
        <v>481</v>
      </c>
      <c r="H242" s="83"/>
      <c r="I242" s="40"/>
      <c r="J242" s="127">
        <f>ROUND(H242*I242%,4)</f>
        <v>0</v>
      </c>
      <c r="K242" s="127">
        <f>ROUND(H242+J242,4)</f>
        <v>0</v>
      </c>
      <c r="L242" s="315"/>
      <c r="M242" s="212"/>
      <c r="N242" s="320"/>
      <c r="O242" s="320"/>
      <c r="P242" s="323"/>
      <c r="Q242" s="326"/>
      <c r="R242" s="329"/>
      <c r="S242" s="332"/>
    </row>
    <row r="243" spans="1:19" ht="15.75" thickBot="1" x14ac:dyDescent="0.3">
      <c r="A243" s="130" t="s">
        <v>698</v>
      </c>
      <c r="B243" s="313"/>
      <c r="C243" s="263"/>
      <c r="D243" s="41"/>
      <c r="E243" s="41"/>
      <c r="F243" s="41"/>
      <c r="G243" s="42" t="s">
        <v>481</v>
      </c>
      <c r="H243" s="84"/>
      <c r="I243" s="43"/>
      <c r="J243" s="131">
        <f>ROUND(H243*I243%,4)</f>
        <v>0</v>
      </c>
      <c r="K243" s="131">
        <f>ROUND(H243+J243,4)</f>
        <v>0</v>
      </c>
      <c r="L243" s="316"/>
      <c r="M243" s="317"/>
      <c r="N243" s="321"/>
      <c r="O243" s="321"/>
      <c r="P243" s="324"/>
      <c r="Q243" s="327"/>
      <c r="R243" s="330"/>
      <c r="S243" s="333"/>
    </row>
    <row r="244" spans="1:19" x14ac:dyDescent="0.25">
      <c r="A244" s="125">
        <v>40</v>
      </c>
      <c r="B244" s="339" t="s">
        <v>2639</v>
      </c>
      <c r="C244" s="201" t="s">
        <v>2640</v>
      </c>
      <c r="D244" s="204"/>
      <c r="E244" s="204"/>
      <c r="F244" s="204"/>
      <c r="G244" s="204"/>
      <c r="H244" s="204"/>
      <c r="I244" s="204"/>
      <c r="J244" s="204"/>
      <c r="K244" s="204"/>
      <c r="L244" s="208"/>
      <c r="M244" s="211"/>
      <c r="N244" s="319">
        <f>ROUND(L244*M244%,4)</f>
        <v>0</v>
      </c>
      <c r="O244" s="319">
        <f>ROUND(L244+N244,4)</f>
        <v>0</v>
      </c>
      <c r="P244" s="322">
        <v>30</v>
      </c>
      <c r="Q244" s="325">
        <f t="shared" ref="Q244" si="37">P244*4</f>
        <v>120</v>
      </c>
      <c r="R244" s="328">
        <f>ROUND(O244*Q244,4)</f>
        <v>0</v>
      </c>
      <c r="S244" s="331">
        <f>N244*Q244</f>
        <v>0</v>
      </c>
    </row>
    <row r="245" spans="1:19" x14ac:dyDescent="0.25">
      <c r="A245" s="126" t="s">
        <v>700</v>
      </c>
      <c r="B245" s="340"/>
      <c r="C245" s="202"/>
      <c r="D245" s="38"/>
      <c r="E245" s="38"/>
      <c r="F245" s="38"/>
      <c r="G245" s="39" t="s">
        <v>481</v>
      </c>
      <c r="H245" s="83"/>
      <c r="I245" s="40"/>
      <c r="J245" s="127">
        <f>ROUND(H245*I245%,4)</f>
        <v>0</v>
      </c>
      <c r="K245" s="127">
        <f>ROUND(H245+J245,4)</f>
        <v>0</v>
      </c>
      <c r="L245" s="209"/>
      <c r="M245" s="212"/>
      <c r="N245" s="320"/>
      <c r="O245" s="320"/>
      <c r="P245" s="323"/>
      <c r="Q245" s="326"/>
      <c r="R245" s="329"/>
      <c r="S245" s="332"/>
    </row>
    <row r="246" spans="1:19" x14ac:dyDescent="0.25">
      <c r="A246" s="126" t="s">
        <v>701</v>
      </c>
      <c r="B246" s="340"/>
      <c r="C246" s="202"/>
      <c r="D246" s="38"/>
      <c r="E246" s="38"/>
      <c r="F246" s="38"/>
      <c r="G246" s="39" t="s">
        <v>481</v>
      </c>
      <c r="H246" s="83"/>
      <c r="I246" s="40"/>
      <c r="J246" s="127">
        <f>ROUND(H246*I246%,4)</f>
        <v>0</v>
      </c>
      <c r="K246" s="127">
        <f>ROUND(H246+J246,4)</f>
        <v>0</v>
      </c>
      <c r="L246" s="209"/>
      <c r="M246" s="212"/>
      <c r="N246" s="320"/>
      <c r="O246" s="320"/>
      <c r="P246" s="323"/>
      <c r="Q246" s="326"/>
      <c r="R246" s="329"/>
      <c r="S246" s="332"/>
    </row>
    <row r="247" spans="1:19" x14ac:dyDescent="0.25">
      <c r="A247" s="132" t="s">
        <v>702</v>
      </c>
      <c r="B247" s="340"/>
      <c r="C247" s="202"/>
      <c r="D247" s="38"/>
      <c r="E247" s="38"/>
      <c r="F247" s="38"/>
      <c r="G247" s="39" t="s">
        <v>481</v>
      </c>
      <c r="H247" s="83"/>
      <c r="I247" s="40"/>
      <c r="J247" s="127">
        <f>ROUND(H247*I247%,4)</f>
        <v>0</v>
      </c>
      <c r="K247" s="127">
        <f>ROUND(H247+J247,4)</f>
        <v>0</v>
      </c>
      <c r="L247" s="209"/>
      <c r="M247" s="212"/>
      <c r="N247" s="320"/>
      <c r="O247" s="320"/>
      <c r="P247" s="323"/>
      <c r="Q247" s="326"/>
      <c r="R247" s="329"/>
      <c r="S247" s="332"/>
    </row>
    <row r="248" spans="1:19" x14ac:dyDescent="0.25">
      <c r="A248" s="126" t="s">
        <v>703</v>
      </c>
      <c r="B248" s="340"/>
      <c r="C248" s="202"/>
      <c r="D248" s="38"/>
      <c r="E248" s="38"/>
      <c r="F248" s="38"/>
      <c r="G248" s="39" t="s">
        <v>481</v>
      </c>
      <c r="H248" s="83"/>
      <c r="I248" s="40"/>
      <c r="J248" s="127">
        <f>ROUND(H248*I248%,4)</f>
        <v>0</v>
      </c>
      <c r="K248" s="127">
        <f>ROUND(H248+J248,4)</f>
        <v>0</v>
      </c>
      <c r="L248" s="209"/>
      <c r="M248" s="212"/>
      <c r="N248" s="320"/>
      <c r="O248" s="320"/>
      <c r="P248" s="323"/>
      <c r="Q248" s="326"/>
      <c r="R248" s="329"/>
      <c r="S248" s="332"/>
    </row>
    <row r="249" spans="1:19" ht="15.75" thickBot="1" x14ac:dyDescent="0.3">
      <c r="A249" s="130" t="s">
        <v>704</v>
      </c>
      <c r="B249" s="341"/>
      <c r="C249" s="263"/>
      <c r="D249" s="41"/>
      <c r="E249" s="41"/>
      <c r="F249" s="41"/>
      <c r="G249" s="42" t="s">
        <v>481</v>
      </c>
      <c r="H249" s="84"/>
      <c r="I249" s="43"/>
      <c r="J249" s="131">
        <f>ROUND(H249*I249%,4)</f>
        <v>0</v>
      </c>
      <c r="K249" s="131">
        <f>ROUND(H249+J249,4)</f>
        <v>0</v>
      </c>
      <c r="L249" s="342"/>
      <c r="M249" s="317"/>
      <c r="N249" s="321"/>
      <c r="O249" s="321"/>
      <c r="P249" s="324"/>
      <c r="Q249" s="327"/>
      <c r="R249" s="330"/>
      <c r="S249" s="333"/>
    </row>
    <row r="250" spans="1:19" x14ac:dyDescent="0.25">
      <c r="A250" s="125">
        <v>41</v>
      </c>
      <c r="B250" s="339" t="s">
        <v>2641</v>
      </c>
      <c r="C250" s="201" t="s">
        <v>2642</v>
      </c>
      <c r="D250" s="204"/>
      <c r="E250" s="204"/>
      <c r="F250" s="204"/>
      <c r="G250" s="204"/>
      <c r="H250" s="204"/>
      <c r="I250" s="204"/>
      <c r="J250" s="204"/>
      <c r="K250" s="204"/>
      <c r="L250" s="208"/>
      <c r="M250" s="211"/>
      <c r="N250" s="319">
        <f>ROUND(L250*M250%,4)</f>
        <v>0</v>
      </c>
      <c r="O250" s="319">
        <f>ROUND(L250+N250,4)</f>
        <v>0</v>
      </c>
      <c r="P250" s="322">
        <v>100</v>
      </c>
      <c r="Q250" s="325">
        <f t="shared" ref="Q250" si="38">P250*4</f>
        <v>400</v>
      </c>
      <c r="R250" s="328">
        <f>ROUND(O250*Q250,4)</f>
        <v>0</v>
      </c>
      <c r="S250" s="331">
        <f>N250*Q250</f>
        <v>0</v>
      </c>
    </row>
    <row r="251" spans="1:19" x14ac:dyDescent="0.25">
      <c r="A251" s="126" t="s">
        <v>706</v>
      </c>
      <c r="B251" s="340"/>
      <c r="C251" s="202"/>
      <c r="D251" s="38"/>
      <c r="E251" s="38"/>
      <c r="F251" s="38"/>
      <c r="G251" s="39" t="s">
        <v>481</v>
      </c>
      <c r="H251" s="83"/>
      <c r="I251" s="40"/>
      <c r="J251" s="127">
        <f>ROUND(H251*I251%,4)</f>
        <v>0</v>
      </c>
      <c r="K251" s="127">
        <f>ROUND(H251+J251,4)</f>
        <v>0</v>
      </c>
      <c r="L251" s="209"/>
      <c r="M251" s="212"/>
      <c r="N251" s="320"/>
      <c r="O251" s="320"/>
      <c r="P251" s="323"/>
      <c r="Q251" s="326"/>
      <c r="R251" s="329"/>
      <c r="S251" s="332"/>
    </row>
    <row r="252" spans="1:19" x14ac:dyDescent="0.25">
      <c r="A252" s="126" t="s">
        <v>707</v>
      </c>
      <c r="B252" s="340"/>
      <c r="C252" s="202"/>
      <c r="D252" s="38"/>
      <c r="E252" s="38"/>
      <c r="F252" s="38"/>
      <c r="G252" s="39" t="s">
        <v>481</v>
      </c>
      <c r="H252" s="83"/>
      <c r="I252" s="40"/>
      <c r="J252" s="127">
        <f>ROUND(H252*I252%,4)</f>
        <v>0</v>
      </c>
      <c r="K252" s="127">
        <f>ROUND(H252+J252,4)</f>
        <v>0</v>
      </c>
      <c r="L252" s="209"/>
      <c r="M252" s="212"/>
      <c r="N252" s="320"/>
      <c r="O252" s="320"/>
      <c r="P252" s="323"/>
      <c r="Q252" s="326"/>
      <c r="R252" s="329"/>
      <c r="S252" s="332"/>
    </row>
    <row r="253" spans="1:19" x14ac:dyDescent="0.25">
      <c r="A253" s="132" t="s">
        <v>708</v>
      </c>
      <c r="B253" s="340"/>
      <c r="C253" s="202"/>
      <c r="D253" s="38"/>
      <c r="E253" s="38"/>
      <c r="F253" s="38"/>
      <c r="G253" s="39" t="s">
        <v>481</v>
      </c>
      <c r="H253" s="83"/>
      <c r="I253" s="40"/>
      <c r="J253" s="127">
        <f>ROUND(H253*I253%,4)</f>
        <v>0</v>
      </c>
      <c r="K253" s="127">
        <f>ROUND(H253+J253,4)</f>
        <v>0</v>
      </c>
      <c r="L253" s="209"/>
      <c r="M253" s="212"/>
      <c r="N253" s="320"/>
      <c r="O253" s="320"/>
      <c r="P253" s="323"/>
      <c r="Q253" s="326"/>
      <c r="R253" s="329"/>
      <c r="S253" s="332"/>
    </row>
    <row r="254" spans="1:19" x14ac:dyDescent="0.25">
      <c r="A254" s="126" t="s">
        <v>709</v>
      </c>
      <c r="B254" s="340"/>
      <c r="C254" s="202"/>
      <c r="D254" s="38"/>
      <c r="E254" s="38"/>
      <c r="F254" s="38"/>
      <c r="G254" s="39" t="s">
        <v>481</v>
      </c>
      <c r="H254" s="83"/>
      <c r="I254" s="40"/>
      <c r="J254" s="127">
        <f>ROUND(H254*I254%,4)</f>
        <v>0</v>
      </c>
      <c r="K254" s="127">
        <f>ROUND(H254+J254,4)</f>
        <v>0</v>
      </c>
      <c r="L254" s="209"/>
      <c r="M254" s="212"/>
      <c r="N254" s="320"/>
      <c r="O254" s="320"/>
      <c r="P254" s="323"/>
      <c r="Q254" s="326"/>
      <c r="R254" s="329"/>
      <c r="S254" s="332"/>
    </row>
    <row r="255" spans="1:19" ht="15.75" thickBot="1" x14ac:dyDescent="0.3">
      <c r="A255" s="130" t="s">
        <v>710</v>
      </c>
      <c r="B255" s="341"/>
      <c r="C255" s="263"/>
      <c r="D255" s="41"/>
      <c r="E255" s="41"/>
      <c r="F255" s="41"/>
      <c r="G255" s="42" t="s">
        <v>481</v>
      </c>
      <c r="H255" s="84"/>
      <c r="I255" s="43"/>
      <c r="J255" s="131">
        <f>ROUND(H255*I255%,4)</f>
        <v>0</v>
      </c>
      <c r="K255" s="131">
        <f>ROUND(H255+J255,4)</f>
        <v>0</v>
      </c>
      <c r="L255" s="342"/>
      <c r="M255" s="317"/>
      <c r="N255" s="321"/>
      <c r="O255" s="321"/>
      <c r="P255" s="324"/>
      <c r="Q255" s="327"/>
      <c r="R255" s="330"/>
      <c r="S255" s="333"/>
    </row>
    <row r="256" spans="1:19" x14ac:dyDescent="0.25">
      <c r="A256" s="125">
        <v>42</v>
      </c>
      <c r="B256" s="339" t="s">
        <v>2643</v>
      </c>
      <c r="C256" s="201" t="s">
        <v>2644</v>
      </c>
      <c r="D256" s="204"/>
      <c r="E256" s="204"/>
      <c r="F256" s="204"/>
      <c r="G256" s="204"/>
      <c r="H256" s="204"/>
      <c r="I256" s="204"/>
      <c r="J256" s="204"/>
      <c r="K256" s="204"/>
      <c r="L256" s="208"/>
      <c r="M256" s="211"/>
      <c r="N256" s="319">
        <f>ROUND(L256*M256%,4)</f>
        <v>0</v>
      </c>
      <c r="O256" s="319">
        <f>ROUND(L256+N256,4)</f>
        <v>0</v>
      </c>
      <c r="P256" s="322">
        <v>50</v>
      </c>
      <c r="Q256" s="325">
        <f t="shared" ref="Q256" si="39">P256*4</f>
        <v>200</v>
      </c>
      <c r="R256" s="328">
        <v>0</v>
      </c>
      <c r="S256" s="331">
        <f>N256*Q256</f>
        <v>0</v>
      </c>
    </row>
    <row r="257" spans="1:19" x14ac:dyDescent="0.25">
      <c r="A257" s="126" t="s">
        <v>711</v>
      </c>
      <c r="B257" s="340"/>
      <c r="C257" s="202"/>
      <c r="D257" s="38"/>
      <c r="E257" s="38"/>
      <c r="F257" s="38"/>
      <c r="G257" s="39" t="s">
        <v>481</v>
      </c>
      <c r="H257" s="83"/>
      <c r="I257" s="40"/>
      <c r="J257" s="127">
        <f>ROUND(H257*I257%,4)</f>
        <v>0</v>
      </c>
      <c r="K257" s="127">
        <f>ROUND(H257+J257,4)</f>
        <v>0</v>
      </c>
      <c r="L257" s="209"/>
      <c r="M257" s="212"/>
      <c r="N257" s="320"/>
      <c r="O257" s="320"/>
      <c r="P257" s="323"/>
      <c r="Q257" s="326"/>
      <c r="R257" s="329"/>
      <c r="S257" s="332"/>
    </row>
    <row r="258" spans="1:19" x14ac:dyDescent="0.25">
      <c r="A258" s="126" t="s">
        <v>712</v>
      </c>
      <c r="B258" s="340"/>
      <c r="C258" s="202"/>
      <c r="D258" s="38"/>
      <c r="E258" s="38"/>
      <c r="F258" s="38"/>
      <c r="G258" s="39" t="s">
        <v>481</v>
      </c>
      <c r="H258" s="83"/>
      <c r="I258" s="40"/>
      <c r="J258" s="127">
        <f>ROUND(H258*I258%,4)</f>
        <v>0</v>
      </c>
      <c r="K258" s="127">
        <f>ROUND(H258+J258,4)</f>
        <v>0</v>
      </c>
      <c r="L258" s="209"/>
      <c r="M258" s="212"/>
      <c r="N258" s="320"/>
      <c r="O258" s="320"/>
      <c r="P258" s="323"/>
      <c r="Q258" s="326"/>
      <c r="R258" s="329"/>
      <c r="S258" s="332"/>
    </row>
    <row r="259" spans="1:19" x14ac:dyDescent="0.25">
      <c r="A259" s="132" t="s">
        <v>713</v>
      </c>
      <c r="B259" s="340"/>
      <c r="C259" s="202"/>
      <c r="D259" s="38"/>
      <c r="E259" s="38"/>
      <c r="F259" s="38"/>
      <c r="G259" s="39" t="s">
        <v>481</v>
      </c>
      <c r="H259" s="83"/>
      <c r="I259" s="40"/>
      <c r="J259" s="127">
        <f>ROUND(H259*I259%,4)</f>
        <v>0</v>
      </c>
      <c r="K259" s="127">
        <f>ROUND(H259+J259,4)</f>
        <v>0</v>
      </c>
      <c r="L259" s="209"/>
      <c r="M259" s="212"/>
      <c r="N259" s="320"/>
      <c r="O259" s="320"/>
      <c r="P259" s="323"/>
      <c r="Q259" s="326"/>
      <c r="R259" s="329"/>
      <c r="S259" s="332"/>
    </row>
    <row r="260" spans="1:19" x14ac:dyDescent="0.25">
      <c r="A260" s="126" t="s">
        <v>714</v>
      </c>
      <c r="B260" s="340"/>
      <c r="C260" s="202"/>
      <c r="D260" s="38"/>
      <c r="E260" s="38"/>
      <c r="F260" s="38"/>
      <c r="G260" s="39" t="s">
        <v>481</v>
      </c>
      <c r="H260" s="83"/>
      <c r="I260" s="40"/>
      <c r="J260" s="127">
        <f>ROUND(H260*I260%,4)</f>
        <v>0</v>
      </c>
      <c r="K260" s="127">
        <f>ROUND(H260+J260,4)</f>
        <v>0</v>
      </c>
      <c r="L260" s="209"/>
      <c r="M260" s="212"/>
      <c r="N260" s="320"/>
      <c r="O260" s="320"/>
      <c r="P260" s="323"/>
      <c r="Q260" s="326"/>
      <c r="R260" s="329"/>
      <c r="S260" s="332"/>
    </row>
    <row r="261" spans="1:19" ht="15.75" thickBot="1" x14ac:dyDescent="0.3">
      <c r="A261" s="130" t="s">
        <v>715</v>
      </c>
      <c r="B261" s="341"/>
      <c r="C261" s="263"/>
      <c r="D261" s="41"/>
      <c r="E261" s="41"/>
      <c r="F261" s="41"/>
      <c r="G261" s="42" t="s">
        <v>481</v>
      </c>
      <c r="H261" s="84"/>
      <c r="I261" s="43"/>
      <c r="J261" s="131">
        <f>ROUND(H261*I261%,4)</f>
        <v>0</v>
      </c>
      <c r="K261" s="131">
        <f>ROUND(H261+J261,4)</f>
        <v>0</v>
      </c>
      <c r="L261" s="342"/>
      <c r="M261" s="317"/>
      <c r="N261" s="321"/>
      <c r="O261" s="321"/>
      <c r="P261" s="324"/>
      <c r="Q261" s="327"/>
      <c r="R261" s="330"/>
      <c r="S261" s="333"/>
    </row>
    <row r="262" spans="1:19" x14ac:dyDescent="0.25">
      <c r="A262" s="125">
        <v>43</v>
      </c>
      <c r="B262" s="339" t="s">
        <v>2645</v>
      </c>
      <c r="C262" s="201" t="s">
        <v>2646</v>
      </c>
      <c r="D262" s="204"/>
      <c r="E262" s="204"/>
      <c r="F262" s="204"/>
      <c r="G262" s="204"/>
      <c r="H262" s="204"/>
      <c r="I262" s="204"/>
      <c r="J262" s="204"/>
      <c r="K262" s="204"/>
      <c r="L262" s="208"/>
      <c r="M262" s="211"/>
      <c r="N262" s="319">
        <f>ROUND(L262*M262%,4)</f>
        <v>0</v>
      </c>
      <c r="O262" s="319">
        <f>ROUND(L262+N262,4)</f>
        <v>0</v>
      </c>
      <c r="P262" s="322">
        <v>50</v>
      </c>
      <c r="Q262" s="325">
        <f t="shared" ref="Q262" si="40">P262*4</f>
        <v>200</v>
      </c>
      <c r="R262" s="328">
        <v>0</v>
      </c>
      <c r="S262" s="331">
        <f>N262*Q262</f>
        <v>0</v>
      </c>
    </row>
    <row r="263" spans="1:19" x14ac:dyDescent="0.25">
      <c r="A263" s="126" t="s">
        <v>716</v>
      </c>
      <c r="B263" s="340"/>
      <c r="C263" s="202"/>
      <c r="D263" s="38"/>
      <c r="E263" s="38"/>
      <c r="F263" s="38"/>
      <c r="G263" s="39" t="s">
        <v>481</v>
      </c>
      <c r="H263" s="83"/>
      <c r="I263" s="40"/>
      <c r="J263" s="127">
        <f>ROUND(H263*I263%,4)</f>
        <v>0</v>
      </c>
      <c r="K263" s="127">
        <f>ROUND(H263+J263,4)</f>
        <v>0</v>
      </c>
      <c r="L263" s="209"/>
      <c r="M263" s="212"/>
      <c r="N263" s="320"/>
      <c r="O263" s="320"/>
      <c r="P263" s="323"/>
      <c r="Q263" s="326"/>
      <c r="R263" s="329"/>
      <c r="S263" s="332"/>
    </row>
    <row r="264" spans="1:19" x14ac:dyDescent="0.25">
      <c r="A264" s="126" t="s">
        <v>717</v>
      </c>
      <c r="B264" s="340"/>
      <c r="C264" s="202"/>
      <c r="D264" s="38"/>
      <c r="E264" s="38"/>
      <c r="F264" s="38"/>
      <c r="G264" s="39" t="s">
        <v>481</v>
      </c>
      <c r="H264" s="83"/>
      <c r="I264" s="40"/>
      <c r="J264" s="127">
        <f>ROUND(H264*I264%,4)</f>
        <v>0</v>
      </c>
      <c r="K264" s="127">
        <f>ROUND(H264+J264,4)</f>
        <v>0</v>
      </c>
      <c r="L264" s="209"/>
      <c r="M264" s="212"/>
      <c r="N264" s="320"/>
      <c r="O264" s="320"/>
      <c r="P264" s="323"/>
      <c r="Q264" s="326"/>
      <c r="R264" s="329"/>
      <c r="S264" s="332"/>
    </row>
    <row r="265" spans="1:19" x14ac:dyDescent="0.25">
      <c r="A265" s="132" t="s">
        <v>718</v>
      </c>
      <c r="B265" s="340"/>
      <c r="C265" s="202"/>
      <c r="D265" s="38"/>
      <c r="E265" s="38"/>
      <c r="F265" s="38"/>
      <c r="G265" s="39" t="s">
        <v>481</v>
      </c>
      <c r="H265" s="83"/>
      <c r="I265" s="40"/>
      <c r="J265" s="127">
        <f>ROUND(H265*I265%,4)</f>
        <v>0</v>
      </c>
      <c r="K265" s="127">
        <f>ROUND(H265+J265,4)</f>
        <v>0</v>
      </c>
      <c r="L265" s="209"/>
      <c r="M265" s="212"/>
      <c r="N265" s="320"/>
      <c r="O265" s="320"/>
      <c r="P265" s="323"/>
      <c r="Q265" s="326"/>
      <c r="R265" s="329"/>
      <c r="S265" s="332"/>
    </row>
    <row r="266" spans="1:19" x14ac:dyDescent="0.25">
      <c r="A266" s="126" t="s">
        <v>719</v>
      </c>
      <c r="B266" s="340"/>
      <c r="C266" s="202"/>
      <c r="D266" s="38"/>
      <c r="E266" s="38"/>
      <c r="F266" s="38"/>
      <c r="G266" s="39" t="s">
        <v>481</v>
      </c>
      <c r="H266" s="83"/>
      <c r="I266" s="40"/>
      <c r="J266" s="127">
        <f>ROUND(H266*I266%,4)</f>
        <v>0</v>
      </c>
      <c r="K266" s="127">
        <f>ROUND(H266+J266,4)</f>
        <v>0</v>
      </c>
      <c r="L266" s="209"/>
      <c r="M266" s="212"/>
      <c r="N266" s="320"/>
      <c r="O266" s="320"/>
      <c r="P266" s="323"/>
      <c r="Q266" s="326"/>
      <c r="R266" s="329"/>
      <c r="S266" s="332"/>
    </row>
    <row r="267" spans="1:19" ht="15.75" thickBot="1" x14ac:dyDescent="0.3">
      <c r="A267" s="130" t="s">
        <v>720</v>
      </c>
      <c r="B267" s="341"/>
      <c r="C267" s="263"/>
      <c r="D267" s="41"/>
      <c r="E267" s="41"/>
      <c r="F267" s="41"/>
      <c r="G267" s="42" t="s">
        <v>481</v>
      </c>
      <c r="H267" s="84"/>
      <c r="I267" s="43"/>
      <c r="J267" s="131">
        <f>ROUND(H267*I267%,4)</f>
        <v>0</v>
      </c>
      <c r="K267" s="131">
        <f>ROUND(H267+J267,4)</f>
        <v>0</v>
      </c>
      <c r="L267" s="342"/>
      <c r="M267" s="317"/>
      <c r="N267" s="321"/>
      <c r="O267" s="321"/>
      <c r="P267" s="324"/>
      <c r="Q267" s="327"/>
      <c r="R267" s="330"/>
      <c r="S267" s="333"/>
    </row>
    <row r="268" spans="1:19" x14ac:dyDescent="0.25">
      <c r="A268" s="125">
        <v>44</v>
      </c>
      <c r="B268" s="339" t="s">
        <v>2645</v>
      </c>
      <c r="C268" s="201" t="s">
        <v>2647</v>
      </c>
      <c r="D268" s="176"/>
      <c r="E268" s="176"/>
      <c r="F268" s="176"/>
      <c r="G268" s="176"/>
      <c r="H268" s="176"/>
      <c r="I268" s="176"/>
      <c r="J268" s="176"/>
      <c r="K268" s="176"/>
      <c r="L268" s="314"/>
      <c r="M268" s="211"/>
      <c r="N268" s="319">
        <f>ROUND(L268*M268%,4)</f>
        <v>0</v>
      </c>
      <c r="O268" s="319">
        <f>ROUND(L268+N268,4)</f>
        <v>0</v>
      </c>
      <c r="P268" s="322">
        <v>50</v>
      </c>
      <c r="Q268" s="325">
        <f t="shared" ref="Q268" si="41">P268*4</f>
        <v>200</v>
      </c>
      <c r="R268" s="328">
        <v>0</v>
      </c>
      <c r="S268" s="331">
        <f>N268*Q268</f>
        <v>0</v>
      </c>
    </row>
    <row r="269" spans="1:19" x14ac:dyDescent="0.25">
      <c r="A269" s="126" t="s">
        <v>722</v>
      </c>
      <c r="B269" s="340"/>
      <c r="C269" s="202"/>
      <c r="D269" s="38"/>
      <c r="E269" s="38"/>
      <c r="F269" s="38"/>
      <c r="G269" s="28" t="s">
        <v>481</v>
      </c>
      <c r="H269" s="83"/>
      <c r="I269" s="40"/>
      <c r="J269" s="127">
        <f>ROUND(H269*I269%,4)</f>
        <v>0</v>
      </c>
      <c r="K269" s="127">
        <f>ROUND(H269+J269,4)</f>
        <v>0</v>
      </c>
      <c r="L269" s="315"/>
      <c r="M269" s="212"/>
      <c r="N269" s="320"/>
      <c r="O269" s="320"/>
      <c r="P269" s="323"/>
      <c r="Q269" s="326"/>
      <c r="R269" s="329"/>
      <c r="S269" s="332"/>
    </row>
    <row r="270" spans="1:19" x14ac:dyDescent="0.25">
      <c r="A270" s="126" t="s">
        <v>723</v>
      </c>
      <c r="B270" s="340"/>
      <c r="C270" s="202"/>
      <c r="D270" s="38"/>
      <c r="E270" s="38"/>
      <c r="F270" s="38"/>
      <c r="G270" s="28" t="s">
        <v>481</v>
      </c>
      <c r="H270" s="83"/>
      <c r="I270" s="40"/>
      <c r="J270" s="127">
        <f>ROUND(H270*I270%,4)</f>
        <v>0</v>
      </c>
      <c r="K270" s="127">
        <f>ROUND(H270+J270,4)</f>
        <v>0</v>
      </c>
      <c r="L270" s="315"/>
      <c r="M270" s="212"/>
      <c r="N270" s="320"/>
      <c r="O270" s="320"/>
      <c r="P270" s="323"/>
      <c r="Q270" s="326"/>
      <c r="R270" s="329"/>
      <c r="S270" s="332"/>
    </row>
    <row r="271" spans="1:19" x14ac:dyDescent="0.25">
      <c r="A271" s="132" t="s">
        <v>724</v>
      </c>
      <c r="B271" s="340"/>
      <c r="C271" s="202"/>
      <c r="D271" s="38"/>
      <c r="E271" s="38"/>
      <c r="F271" s="38"/>
      <c r="G271" s="28" t="s">
        <v>481</v>
      </c>
      <c r="H271" s="83"/>
      <c r="I271" s="40"/>
      <c r="J271" s="127">
        <f>ROUND(H271*I271%,4)</f>
        <v>0</v>
      </c>
      <c r="K271" s="127">
        <f>ROUND(H271+J271,4)</f>
        <v>0</v>
      </c>
      <c r="L271" s="315"/>
      <c r="M271" s="212"/>
      <c r="N271" s="320"/>
      <c r="O271" s="320"/>
      <c r="P271" s="323"/>
      <c r="Q271" s="326"/>
      <c r="R271" s="329"/>
      <c r="S271" s="332"/>
    </row>
    <row r="272" spans="1:19" x14ac:dyDescent="0.25">
      <c r="A272" s="126" t="s">
        <v>725</v>
      </c>
      <c r="B272" s="340"/>
      <c r="C272" s="202"/>
      <c r="D272" s="38"/>
      <c r="E272" s="38"/>
      <c r="F272" s="38"/>
      <c r="G272" s="28" t="s">
        <v>481</v>
      </c>
      <c r="H272" s="83"/>
      <c r="I272" s="40"/>
      <c r="J272" s="127">
        <f>ROUND(H272*I272%,4)</f>
        <v>0</v>
      </c>
      <c r="K272" s="127">
        <f>ROUND(H272+J272,4)</f>
        <v>0</v>
      </c>
      <c r="L272" s="315"/>
      <c r="M272" s="212"/>
      <c r="N272" s="320"/>
      <c r="O272" s="320"/>
      <c r="P272" s="323"/>
      <c r="Q272" s="326"/>
      <c r="R272" s="329"/>
      <c r="S272" s="332"/>
    </row>
    <row r="273" spans="1:19" ht="15.75" thickBot="1" x14ac:dyDescent="0.3">
      <c r="A273" s="130" t="s">
        <v>726</v>
      </c>
      <c r="B273" s="341"/>
      <c r="C273" s="263"/>
      <c r="D273" s="41"/>
      <c r="E273" s="41"/>
      <c r="F273" s="41"/>
      <c r="G273" s="33" t="s">
        <v>481</v>
      </c>
      <c r="H273" s="84"/>
      <c r="I273" s="43"/>
      <c r="J273" s="131">
        <f>ROUND(H273*I273%,4)</f>
        <v>0</v>
      </c>
      <c r="K273" s="131">
        <f>ROUND(H273+J273,4)</f>
        <v>0</v>
      </c>
      <c r="L273" s="316"/>
      <c r="M273" s="317"/>
      <c r="N273" s="321"/>
      <c r="O273" s="321"/>
      <c r="P273" s="324"/>
      <c r="Q273" s="327"/>
      <c r="R273" s="330"/>
      <c r="S273" s="333"/>
    </row>
    <row r="274" spans="1:19" ht="18.75" thickBot="1" x14ac:dyDescent="0.3">
      <c r="A274" s="382" t="s">
        <v>2331</v>
      </c>
      <c r="B274" s="383"/>
      <c r="C274" s="383"/>
      <c r="D274" s="383"/>
      <c r="E274" s="383"/>
      <c r="F274" s="384"/>
      <c r="G274" s="385">
        <f>G276-G275</f>
        <v>0</v>
      </c>
      <c r="H274" s="386"/>
      <c r="I274" s="386"/>
      <c r="J274" s="386"/>
      <c r="K274" s="386"/>
      <c r="L274" s="386"/>
      <c r="M274" s="386"/>
      <c r="N274" s="386"/>
      <c r="O274" s="386"/>
      <c r="P274" s="386"/>
      <c r="Q274" s="386"/>
      <c r="R274" s="386"/>
      <c r="S274" s="387"/>
    </row>
    <row r="275" spans="1:19" ht="18.75" thickBot="1" x14ac:dyDescent="0.3">
      <c r="A275" s="388" t="s">
        <v>2332</v>
      </c>
      <c r="B275" s="389"/>
      <c r="C275" s="389"/>
      <c r="D275" s="389"/>
      <c r="E275" s="389"/>
      <c r="F275" s="389"/>
      <c r="G275" s="390">
        <f>SUM(S10:S267)</f>
        <v>0</v>
      </c>
      <c r="H275" s="391"/>
      <c r="I275" s="391"/>
      <c r="J275" s="391"/>
      <c r="K275" s="391"/>
      <c r="L275" s="391"/>
      <c r="M275" s="391"/>
      <c r="N275" s="391"/>
      <c r="O275" s="391"/>
      <c r="P275" s="391"/>
      <c r="Q275" s="391"/>
      <c r="R275" s="391"/>
      <c r="S275" s="392"/>
    </row>
    <row r="276" spans="1:19" ht="18.75" thickBot="1" x14ac:dyDescent="0.3">
      <c r="A276" s="393" t="s">
        <v>2333</v>
      </c>
      <c r="B276" s="394"/>
      <c r="C276" s="394"/>
      <c r="D276" s="394"/>
      <c r="E276" s="394"/>
      <c r="F276" s="395"/>
      <c r="G276" s="390">
        <f>SUM(R10:R267)</f>
        <v>0</v>
      </c>
      <c r="H276" s="391"/>
      <c r="I276" s="391"/>
      <c r="J276" s="391"/>
      <c r="K276" s="391"/>
      <c r="L276" s="391"/>
      <c r="M276" s="391"/>
      <c r="N276" s="391"/>
      <c r="O276" s="391"/>
      <c r="P276" s="391"/>
      <c r="Q276" s="391"/>
      <c r="R276" s="391"/>
      <c r="S276" s="392"/>
    </row>
    <row r="277" spans="1:19" ht="15.75" thickBot="1" x14ac:dyDescent="0.3">
      <c r="A277" s="141"/>
      <c r="B277" s="102"/>
      <c r="C277" s="142"/>
      <c r="D277" s="143"/>
      <c r="E277" s="143"/>
      <c r="F277" s="143"/>
      <c r="G277" s="144"/>
      <c r="H277" s="145"/>
      <c r="I277" s="146"/>
      <c r="J277" s="145"/>
      <c r="K277" s="145"/>
      <c r="L277" s="145"/>
      <c r="M277" s="147"/>
      <c r="N277" s="150"/>
      <c r="O277" s="150"/>
      <c r="P277" s="145"/>
      <c r="Q277" s="144"/>
      <c r="R277" s="145"/>
    </row>
    <row r="278" spans="1:19" x14ac:dyDescent="0.25">
      <c r="A278" s="369" t="s">
        <v>2334</v>
      </c>
      <c r="B278" s="370"/>
      <c r="C278" s="371" t="s">
        <v>2652</v>
      </c>
      <c r="D278" s="372"/>
      <c r="E278" s="372"/>
      <c r="F278" s="372"/>
      <c r="G278" s="372"/>
      <c r="H278" s="372"/>
      <c r="I278" s="372"/>
      <c r="J278" s="372"/>
      <c r="K278" s="372"/>
      <c r="L278" s="372"/>
      <c r="M278" s="372"/>
      <c r="N278" s="372"/>
      <c r="O278" s="372"/>
      <c r="P278" s="372"/>
      <c r="Q278" s="372"/>
      <c r="R278" s="373"/>
    </row>
    <row r="279" spans="1:19" x14ac:dyDescent="0.25">
      <c r="A279" s="374" t="s">
        <v>2336</v>
      </c>
      <c r="B279" s="375"/>
      <c r="C279" s="376" t="s">
        <v>2650</v>
      </c>
      <c r="D279" s="376"/>
      <c r="E279" s="376"/>
      <c r="F279" s="376"/>
      <c r="G279" s="376"/>
      <c r="H279" s="376"/>
      <c r="I279" s="376"/>
      <c r="J279" s="376"/>
      <c r="K279" s="376"/>
      <c r="L279" s="376"/>
      <c r="M279" s="376"/>
      <c r="N279" s="376"/>
      <c r="O279" s="376"/>
      <c r="P279" s="376"/>
      <c r="Q279" s="376"/>
      <c r="R279" s="377"/>
    </row>
    <row r="280" spans="1:19" ht="15.75" thickBot="1" x14ac:dyDescent="0.3">
      <c r="A280" s="378" t="s">
        <v>2337</v>
      </c>
      <c r="B280" s="379"/>
      <c r="C280" s="380" t="s">
        <v>2651</v>
      </c>
      <c r="D280" s="380"/>
      <c r="E280" s="380"/>
      <c r="F280" s="380"/>
      <c r="G280" s="380"/>
      <c r="H280" s="380"/>
      <c r="I280" s="380"/>
      <c r="J280" s="380"/>
      <c r="K280" s="380"/>
      <c r="L280" s="380"/>
      <c r="M280" s="380"/>
      <c r="N280" s="380"/>
      <c r="O280" s="380"/>
      <c r="P280" s="380"/>
      <c r="Q280" s="380"/>
      <c r="R280" s="381"/>
    </row>
  </sheetData>
  <mergeCells count="496">
    <mergeCell ref="A278:B278"/>
    <mergeCell ref="C278:R278"/>
    <mergeCell ref="A279:B279"/>
    <mergeCell ref="C279:R279"/>
    <mergeCell ref="A280:B280"/>
    <mergeCell ref="C280:R280"/>
    <mergeCell ref="A274:F274"/>
    <mergeCell ref="G274:S274"/>
    <mergeCell ref="A275:F275"/>
    <mergeCell ref="G275:S275"/>
    <mergeCell ref="A276:F276"/>
    <mergeCell ref="G276:S276"/>
    <mergeCell ref="N268:N273"/>
    <mergeCell ref="O268:O273"/>
    <mergeCell ref="P268:P273"/>
    <mergeCell ref="Q268:Q273"/>
    <mergeCell ref="R268:R273"/>
    <mergeCell ref="S268:S273"/>
    <mergeCell ref="O262:O267"/>
    <mergeCell ref="P262:P267"/>
    <mergeCell ref="Q262:Q267"/>
    <mergeCell ref="R262:R267"/>
    <mergeCell ref="S262:S267"/>
    <mergeCell ref="N262:N267"/>
    <mergeCell ref="B268:B273"/>
    <mergeCell ref="C268:C273"/>
    <mergeCell ref="D268:K268"/>
    <mergeCell ref="L268:L273"/>
    <mergeCell ref="M268:M273"/>
    <mergeCell ref="B262:B267"/>
    <mergeCell ref="C262:C267"/>
    <mergeCell ref="D262:K262"/>
    <mergeCell ref="L262:L267"/>
    <mergeCell ref="M262:M267"/>
    <mergeCell ref="N256:N261"/>
    <mergeCell ref="O256:O261"/>
    <mergeCell ref="P256:P261"/>
    <mergeCell ref="Q256:Q261"/>
    <mergeCell ref="R256:R261"/>
    <mergeCell ref="S256:S261"/>
    <mergeCell ref="O250:O255"/>
    <mergeCell ref="P250:P255"/>
    <mergeCell ref="Q250:Q255"/>
    <mergeCell ref="R250:R255"/>
    <mergeCell ref="S250:S255"/>
    <mergeCell ref="N250:N255"/>
    <mergeCell ref="B256:B261"/>
    <mergeCell ref="C256:C261"/>
    <mergeCell ref="D256:K256"/>
    <mergeCell ref="L256:L261"/>
    <mergeCell ref="M256:M261"/>
    <mergeCell ref="B250:B255"/>
    <mergeCell ref="C250:C255"/>
    <mergeCell ref="D250:K250"/>
    <mergeCell ref="L250:L255"/>
    <mergeCell ref="M250:M255"/>
    <mergeCell ref="N244:N249"/>
    <mergeCell ref="O244:O249"/>
    <mergeCell ref="P244:P249"/>
    <mergeCell ref="Q244:Q249"/>
    <mergeCell ref="R244:R249"/>
    <mergeCell ref="S244:S249"/>
    <mergeCell ref="O238:O243"/>
    <mergeCell ref="P238:P243"/>
    <mergeCell ref="Q238:Q243"/>
    <mergeCell ref="R238:R243"/>
    <mergeCell ref="S238:S243"/>
    <mergeCell ref="N238:N243"/>
    <mergeCell ref="B244:B249"/>
    <mergeCell ref="C244:C249"/>
    <mergeCell ref="D244:K244"/>
    <mergeCell ref="L244:L249"/>
    <mergeCell ref="M244:M249"/>
    <mergeCell ref="B238:B243"/>
    <mergeCell ref="C238:C243"/>
    <mergeCell ref="D238:K238"/>
    <mergeCell ref="L238:L243"/>
    <mergeCell ref="M238:M243"/>
    <mergeCell ref="N232:N237"/>
    <mergeCell ref="O232:O237"/>
    <mergeCell ref="P232:P237"/>
    <mergeCell ref="Q232:Q237"/>
    <mergeCell ref="R232:R237"/>
    <mergeCell ref="S232:S237"/>
    <mergeCell ref="O226:O231"/>
    <mergeCell ref="P226:P231"/>
    <mergeCell ref="Q226:Q231"/>
    <mergeCell ref="R226:R231"/>
    <mergeCell ref="S226:S231"/>
    <mergeCell ref="N226:N231"/>
    <mergeCell ref="B232:B237"/>
    <mergeCell ref="C232:C237"/>
    <mergeCell ref="D232:K232"/>
    <mergeCell ref="L232:L237"/>
    <mergeCell ref="M232:M237"/>
    <mergeCell ref="B226:B231"/>
    <mergeCell ref="C226:C231"/>
    <mergeCell ref="D226:K226"/>
    <mergeCell ref="L226:L231"/>
    <mergeCell ref="M226:M231"/>
    <mergeCell ref="N220:N225"/>
    <mergeCell ref="O220:O225"/>
    <mergeCell ref="P220:P225"/>
    <mergeCell ref="Q220:Q225"/>
    <mergeCell ref="R220:R225"/>
    <mergeCell ref="S220:S225"/>
    <mergeCell ref="O214:O219"/>
    <mergeCell ref="P214:P219"/>
    <mergeCell ref="Q214:Q219"/>
    <mergeCell ref="R214:R219"/>
    <mergeCell ref="S214:S219"/>
    <mergeCell ref="N214:N219"/>
    <mergeCell ref="B220:B225"/>
    <mergeCell ref="C220:C225"/>
    <mergeCell ref="D220:K220"/>
    <mergeCell ref="L220:L225"/>
    <mergeCell ref="M220:M225"/>
    <mergeCell ref="B214:B219"/>
    <mergeCell ref="C214:C219"/>
    <mergeCell ref="D214:K214"/>
    <mergeCell ref="L214:L219"/>
    <mergeCell ref="M214:M219"/>
    <mergeCell ref="N208:N213"/>
    <mergeCell ref="O208:O213"/>
    <mergeCell ref="P208:P213"/>
    <mergeCell ref="Q208:Q213"/>
    <mergeCell ref="R208:R213"/>
    <mergeCell ref="S208:S213"/>
    <mergeCell ref="O202:O207"/>
    <mergeCell ref="P202:P207"/>
    <mergeCell ref="Q202:Q207"/>
    <mergeCell ref="R202:R207"/>
    <mergeCell ref="S202:S207"/>
    <mergeCell ref="N202:N207"/>
    <mergeCell ref="B208:B213"/>
    <mergeCell ref="C208:C213"/>
    <mergeCell ref="D208:K208"/>
    <mergeCell ref="L208:L213"/>
    <mergeCell ref="M208:M213"/>
    <mergeCell ref="B202:B207"/>
    <mergeCell ref="C202:C207"/>
    <mergeCell ref="D202:K202"/>
    <mergeCell ref="L202:L207"/>
    <mergeCell ref="M202:M207"/>
    <mergeCell ref="N196:N201"/>
    <mergeCell ref="O196:O201"/>
    <mergeCell ref="P196:P201"/>
    <mergeCell ref="Q196:Q201"/>
    <mergeCell ref="R196:R201"/>
    <mergeCell ref="S196:S201"/>
    <mergeCell ref="O190:O195"/>
    <mergeCell ref="P190:P195"/>
    <mergeCell ref="Q190:Q195"/>
    <mergeCell ref="R190:R195"/>
    <mergeCell ref="S190:S195"/>
    <mergeCell ref="N190:N195"/>
    <mergeCell ref="B196:B201"/>
    <mergeCell ref="C196:C201"/>
    <mergeCell ref="D196:K196"/>
    <mergeCell ref="L196:L201"/>
    <mergeCell ref="M196:M201"/>
    <mergeCell ref="B190:B195"/>
    <mergeCell ref="C190:C195"/>
    <mergeCell ref="D190:K190"/>
    <mergeCell ref="L190:L195"/>
    <mergeCell ref="M190:M195"/>
    <mergeCell ref="N184:N189"/>
    <mergeCell ref="O184:O189"/>
    <mergeCell ref="P184:P189"/>
    <mergeCell ref="Q184:Q189"/>
    <mergeCell ref="R184:R189"/>
    <mergeCell ref="S184:S189"/>
    <mergeCell ref="O178:O183"/>
    <mergeCell ref="P178:P183"/>
    <mergeCell ref="Q178:Q183"/>
    <mergeCell ref="R178:R183"/>
    <mergeCell ref="S178:S183"/>
    <mergeCell ref="N178:N183"/>
    <mergeCell ref="B184:B189"/>
    <mergeCell ref="C184:C189"/>
    <mergeCell ref="D184:K184"/>
    <mergeCell ref="L184:L189"/>
    <mergeCell ref="M184:M189"/>
    <mergeCell ref="B178:B183"/>
    <mergeCell ref="C178:C183"/>
    <mergeCell ref="D178:K178"/>
    <mergeCell ref="L178:L183"/>
    <mergeCell ref="M178:M183"/>
    <mergeCell ref="N172:N177"/>
    <mergeCell ref="O172:O177"/>
    <mergeCell ref="P172:P177"/>
    <mergeCell ref="Q172:Q177"/>
    <mergeCell ref="R172:R177"/>
    <mergeCell ref="S172:S177"/>
    <mergeCell ref="O166:O171"/>
    <mergeCell ref="P166:P171"/>
    <mergeCell ref="Q166:Q171"/>
    <mergeCell ref="R166:R171"/>
    <mergeCell ref="S166:S171"/>
    <mergeCell ref="N166:N171"/>
    <mergeCell ref="B172:B177"/>
    <mergeCell ref="C172:C177"/>
    <mergeCell ref="D172:K172"/>
    <mergeCell ref="L172:L177"/>
    <mergeCell ref="M172:M177"/>
    <mergeCell ref="B166:B171"/>
    <mergeCell ref="C166:C171"/>
    <mergeCell ref="D166:K166"/>
    <mergeCell ref="L166:L171"/>
    <mergeCell ref="M166:M171"/>
    <mergeCell ref="N160:N165"/>
    <mergeCell ref="O160:O165"/>
    <mergeCell ref="P160:P165"/>
    <mergeCell ref="Q160:Q165"/>
    <mergeCell ref="R160:R165"/>
    <mergeCell ref="S160:S165"/>
    <mergeCell ref="O154:O159"/>
    <mergeCell ref="P154:P159"/>
    <mergeCell ref="Q154:Q159"/>
    <mergeCell ref="R154:R159"/>
    <mergeCell ref="S154:S159"/>
    <mergeCell ref="N154:N159"/>
    <mergeCell ref="B160:B165"/>
    <mergeCell ref="C160:C165"/>
    <mergeCell ref="D160:K160"/>
    <mergeCell ref="L160:L165"/>
    <mergeCell ref="M160:M165"/>
    <mergeCell ref="B154:B159"/>
    <mergeCell ref="C154:C159"/>
    <mergeCell ref="D154:K154"/>
    <mergeCell ref="L154:L159"/>
    <mergeCell ref="M154:M159"/>
    <mergeCell ref="N148:N153"/>
    <mergeCell ref="O148:O153"/>
    <mergeCell ref="P148:P153"/>
    <mergeCell ref="Q148:Q153"/>
    <mergeCell ref="R148:R153"/>
    <mergeCell ref="S148:S153"/>
    <mergeCell ref="O142:O147"/>
    <mergeCell ref="P142:P147"/>
    <mergeCell ref="Q142:Q147"/>
    <mergeCell ref="R142:R147"/>
    <mergeCell ref="S142:S147"/>
    <mergeCell ref="N142:N147"/>
    <mergeCell ref="B148:B153"/>
    <mergeCell ref="C148:C153"/>
    <mergeCell ref="D148:K148"/>
    <mergeCell ref="L148:L153"/>
    <mergeCell ref="M148:M153"/>
    <mergeCell ref="B142:B147"/>
    <mergeCell ref="C142:C147"/>
    <mergeCell ref="D142:K142"/>
    <mergeCell ref="L142:L147"/>
    <mergeCell ref="M142:M147"/>
    <mergeCell ref="N136:N141"/>
    <mergeCell ref="O136:O141"/>
    <mergeCell ref="P136:P141"/>
    <mergeCell ref="Q136:Q141"/>
    <mergeCell ref="R136:R141"/>
    <mergeCell ref="S136:S141"/>
    <mergeCell ref="O130:O135"/>
    <mergeCell ref="P130:P135"/>
    <mergeCell ref="Q130:Q135"/>
    <mergeCell ref="R130:R135"/>
    <mergeCell ref="S130:S135"/>
    <mergeCell ref="N130:N135"/>
    <mergeCell ref="B136:B141"/>
    <mergeCell ref="C136:C141"/>
    <mergeCell ref="D136:K136"/>
    <mergeCell ref="L136:L141"/>
    <mergeCell ref="M136:M141"/>
    <mergeCell ref="B130:B135"/>
    <mergeCell ref="C130:C135"/>
    <mergeCell ref="D130:K130"/>
    <mergeCell ref="L130:L135"/>
    <mergeCell ref="M130:M135"/>
    <mergeCell ref="N124:N129"/>
    <mergeCell ref="O124:O129"/>
    <mergeCell ref="P124:P129"/>
    <mergeCell ref="Q124:Q129"/>
    <mergeCell ref="R124:R129"/>
    <mergeCell ref="S124:S129"/>
    <mergeCell ref="O118:O123"/>
    <mergeCell ref="P118:P123"/>
    <mergeCell ref="Q118:Q123"/>
    <mergeCell ref="R118:R123"/>
    <mergeCell ref="S118:S123"/>
    <mergeCell ref="N118:N123"/>
    <mergeCell ref="B124:B129"/>
    <mergeCell ref="C124:C129"/>
    <mergeCell ref="D124:K124"/>
    <mergeCell ref="L124:L129"/>
    <mergeCell ref="M124:M129"/>
    <mergeCell ref="B118:B123"/>
    <mergeCell ref="C118:C123"/>
    <mergeCell ref="D118:K118"/>
    <mergeCell ref="L118:L123"/>
    <mergeCell ref="M118:M123"/>
    <mergeCell ref="N112:N117"/>
    <mergeCell ref="O112:O117"/>
    <mergeCell ref="P112:P117"/>
    <mergeCell ref="Q112:Q117"/>
    <mergeCell ref="R112:R117"/>
    <mergeCell ref="S112:S117"/>
    <mergeCell ref="O106:O111"/>
    <mergeCell ref="P106:P111"/>
    <mergeCell ref="Q106:Q111"/>
    <mergeCell ref="R106:R111"/>
    <mergeCell ref="S106:S111"/>
    <mergeCell ref="N106:N111"/>
    <mergeCell ref="B112:B117"/>
    <mergeCell ref="C112:C117"/>
    <mergeCell ref="D112:K112"/>
    <mergeCell ref="L112:L117"/>
    <mergeCell ref="M112:M117"/>
    <mergeCell ref="B106:B111"/>
    <mergeCell ref="C106:C111"/>
    <mergeCell ref="D106:K106"/>
    <mergeCell ref="L106:L111"/>
    <mergeCell ref="M106:M111"/>
    <mergeCell ref="N100:N105"/>
    <mergeCell ref="O100:O105"/>
    <mergeCell ref="P100:P105"/>
    <mergeCell ref="Q100:Q105"/>
    <mergeCell ref="R100:R105"/>
    <mergeCell ref="S100:S105"/>
    <mergeCell ref="O94:O99"/>
    <mergeCell ref="P94:P99"/>
    <mergeCell ref="Q94:Q99"/>
    <mergeCell ref="R94:R99"/>
    <mergeCell ref="S94:S99"/>
    <mergeCell ref="N94:N99"/>
    <mergeCell ref="B100:B105"/>
    <mergeCell ref="C100:C105"/>
    <mergeCell ref="D100:K100"/>
    <mergeCell ref="L100:L105"/>
    <mergeCell ref="M100:M105"/>
    <mergeCell ref="B94:B99"/>
    <mergeCell ref="C94:C99"/>
    <mergeCell ref="D94:K94"/>
    <mergeCell ref="L94:L99"/>
    <mergeCell ref="M94:M99"/>
    <mergeCell ref="N88:N93"/>
    <mergeCell ref="O88:O93"/>
    <mergeCell ref="P88:P93"/>
    <mergeCell ref="Q88:Q93"/>
    <mergeCell ref="R88:R93"/>
    <mergeCell ref="S88:S93"/>
    <mergeCell ref="O82:O87"/>
    <mergeCell ref="P82:P87"/>
    <mergeCell ref="Q82:Q87"/>
    <mergeCell ref="R82:R87"/>
    <mergeCell ref="S82:S87"/>
    <mergeCell ref="N82:N87"/>
    <mergeCell ref="B88:B93"/>
    <mergeCell ref="C88:C93"/>
    <mergeCell ref="D88:K88"/>
    <mergeCell ref="L88:L93"/>
    <mergeCell ref="M88:M93"/>
    <mergeCell ref="B82:B87"/>
    <mergeCell ref="C82:C87"/>
    <mergeCell ref="D82:K82"/>
    <mergeCell ref="L82:L87"/>
    <mergeCell ref="M82:M87"/>
    <mergeCell ref="N76:N81"/>
    <mergeCell ref="O76:O81"/>
    <mergeCell ref="P76:P81"/>
    <mergeCell ref="Q76:Q81"/>
    <mergeCell ref="R76:R81"/>
    <mergeCell ref="S76:S81"/>
    <mergeCell ref="O70:O75"/>
    <mergeCell ref="P70:P75"/>
    <mergeCell ref="Q70:Q75"/>
    <mergeCell ref="R70:R75"/>
    <mergeCell ref="S70:S75"/>
    <mergeCell ref="N70:N75"/>
    <mergeCell ref="B76:B81"/>
    <mergeCell ref="C76:C81"/>
    <mergeCell ref="D76:K76"/>
    <mergeCell ref="L76:L81"/>
    <mergeCell ref="M76:M81"/>
    <mergeCell ref="B70:B75"/>
    <mergeCell ref="C70:C75"/>
    <mergeCell ref="D70:K70"/>
    <mergeCell ref="L70:L75"/>
    <mergeCell ref="M70:M75"/>
    <mergeCell ref="N64:N69"/>
    <mergeCell ref="O64:O69"/>
    <mergeCell ref="P64:P69"/>
    <mergeCell ref="Q64:Q69"/>
    <mergeCell ref="R64:R69"/>
    <mergeCell ref="S64:S69"/>
    <mergeCell ref="O58:O63"/>
    <mergeCell ref="P58:P63"/>
    <mergeCell ref="Q58:Q63"/>
    <mergeCell ref="R58:R63"/>
    <mergeCell ref="S58:S63"/>
    <mergeCell ref="N58:N63"/>
    <mergeCell ref="B64:B69"/>
    <mergeCell ref="C64:C69"/>
    <mergeCell ref="D64:K64"/>
    <mergeCell ref="L64:L69"/>
    <mergeCell ref="M64:M69"/>
    <mergeCell ref="B58:B63"/>
    <mergeCell ref="C58:C63"/>
    <mergeCell ref="D58:K58"/>
    <mergeCell ref="L58:L63"/>
    <mergeCell ref="M58:M63"/>
    <mergeCell ref="N52:N57"/>
    <mergeCell ref="O52:O57"/>
    <mergeCell ref="P52:P57"/>
    <mergeCell ref="Q52:Q57"/>
    <mergeCell ref="R52:R57"/>
    <mergeCell ref="S52:S57"/>
    <mergeCell ref="O46:O51"/>
    <mergeCell ref="P46:P51"/>
    <mergeCell ref="Q46:Q51"/>
    <mergeCell ref="R46:R51"/>
    <mergeCell ref="S46:S51"/>
    <mergeCell ref="N46:N51"/>
    <mergeCell ref="B52:B57"/>
    <mergeCell ref="C52:C57"/>
    <mergeCell ref="D52:K52"/>
    <mergeCell ref="L52:L57"/>
    <mergeCell ref="M52:M57"/>
    <mergeCell ref="B46:B51"/>
    <mergeCell ref="C46:C51"/>
    <mergeCell ref="D46:K46"/>
    <mergeCell ref="L46:L51"/>
    <mergeCell ref="M46:M51"/>
    <mergeCell ref="N40:N45"/>
    <mergeCell ref="O40:O45"/>
    <mergeCell ref="P40:P45"/>
    <mergeCell ref="Q40:Q45"/>
    <mergeCell ref="R40:R45"/>
    <mergeCell ref="S40:S45"/>
    <mergeCell ref="O34:O39"/>
    <mergeCell ref="P34:P39"/>
    <mergeCell ref="Q34:Q39"/>
    <mergeCell ref="R34:R39"/>
    <mergeCell ref="S34:S39"/>
    <mergeCell ref="N34:N39"/>
    <mergeCell ref="B40:B45"/>
    <mergeCell ref="C40:C45"/>
    <mergeCell ref="D40:K40"/>
    <mergeCell ref="L40:L45"/>
    <mergeCell ref="M40:M45"/>
    <mergeCell ref="B34:B39"/>
    <mergeCell ref="C34:C39"/>
    <mergeCell ref="D34:K34"/>
    <mergeCell ref="L34:L39"/>
    <mergeCell ref="M34:M39"/>
    <mergeCell ref="N28:N33"/>
    <mergeCell ref="O28:O33"/>
    <mergeCell ref="P28:P33"/>
    <mergeCell ref="Q28:Q33"/>
    <mergeCell ref="R28:R33"/>
    <mergeCell ref="S28:S33"/>
    <mergeCell ref="O22:O27"/>
    <mergeCell ref="P22:P27"/>
    <mergeCell ref="Q22:Q27"/>
    <mergeCell ref="R22:R27"/>
    <mergeCell ref="S22:S27"/>
    <mergeCell ref="N22:N27"/>
    <mergeCell ref="B28:B33"/>
    <mergeCell ref="C28:C33"/>
    <mergeCell ref="D28:K28"/>
    <mergeCell ref="L28:L33"/>
    <mergeCell ref="M28:M33"/>
    <mergeCell ref="B22:B27"/>
    <mergeCell ref="C22:C27"/>
    <mergeCell ref="D22:K22"/>
    <mergeCell ref="L22:L27"/>
    <mergeCell ref="M22:M27"/>
    <mergeCell ref="N16:N21"/>
    <mergeCell ref="O16:O21"/>
    <mergeCell ref="P16:P21"/>
    <mergeCell ref="Q16:Q21"/>
    <mergeCell ref="R16:R21"/>
    <mergeCell ref="S16:S21"/>
    <mergeCell ref="O10:O15"/>
    <mergeCell ref="P10:P15"/>
    <mergeCell ref="Q10:Q15"/>
    <mergeCell ref="R10:R15"/>
    <mergeCell ref="S10:S15"/>
    <mergeCell ref="N10:N15"/>
    <mergeCell ref="B16:B21"/>
    <mergeCell ref="C16:C21"/>
    <mergeCell ref="D16:K16"/>
    <mergeCell ref="L16:L21"/>
    <mergeCell ref="M16:M21"/>
    <mergeCell ref="B10:B15"/>
    <mergeCell ref="C10:C15"/>
    <mergeCell ref="D10:K10"/>
    <mergeCell ref="L10:L15"/>
    <mergeCell ref="M10:M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2022-06-16T06:39:37Z</dcterms:modified>
</cp:coreProperties>
</file>